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  <sheet name="Sheet2" sheetId="2" r:id="rId2"/>
  </sheets>
  <definedNames>
    <definedName name="_27994">Sheet1!$C$3</definedName>
    <definedName name="_xlnm._FilterDatabase" localSheetId="0" hidden="1">Sheet1!$A$1:$D$834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7" i="2" l="1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C533" i="1"/>
  <c r="D533" i="1" s="1"/>
  <c r="C531" i="1"/>
  <c r="D531" i="1" s="1"/>
  <c r="C530" i="1"/>
  <c r="D530" i="1" s="1"/>
  <c r="C529" i="1"/>
  <c r="D529" i="1" s="1"/>
  <c r="C528" i="1"/>
  <c r="D528" i="1" s="1"/>
  <c r="C525" i="1"/>
  <c r="D525" i="1" s="1"/>
  <c r="C371" i="1"/>
  <c r="D371" i="1" s="1"/>
  <c r="C370" i="1"/>
  <c r="D370" i="1" s="1"/>
  <c r="C369" i="1"/>
  <c r="D369" i="1" s="1"/>
  <c r="C317" i="1"/>
  <c r="D317" i="1" s="1"/>
  <c r="B9" i="1" l="1"/>
  <c r="C9" i="1" s="1"/>
  <c r="D9" i="1" s="1"/>
  <c r="B10" i="1"/>
  <c r="C10" i="1" s="1"/>
  <c r="D10" i="1" s="1"/>
  <c r="B11" i="1"/>
  <c r="C11" i="1" s="1"/>
  <c r="D11" i="1" s="1"/>
  <c r="B12" i="1"/>
  <c r="C12" i="1" s="1"/>
  <c r="D12" i="1" s="1"/>
  <c r="B13" i="1"/>
  <c r="C13" i="1" s="1"/>
  <c r="D13" i="1" s="1"/>
  <c r="B14" i="1"/>
  <c r="C14" i="1" s="1"/>
  <c r="D14" i="1" s="1"/>
  <c r="B15" i="1"/>
  <c r="C15" i="1" s="1"/>
  <c r="D15" i="1" s="1"/>
  <c r="B16" i="1"/>
  <c r="C16" i="1" s="1"/>
  <c r="D16" i="1" s="1"/>
  <c r="B17" i="1"/>
  <c r="C17" i="1" s="1"/>
  <c r="D17" i="1" s="1"/>
  <c r="B18" i="1"/>
  <c r="C18" i="1" s="1"/>
  <c r="D18" i="1" s="1"/>
  <c r="B19" i="1"/>
  <c r="C19" i="1" s="1"/>
  <c r="D19" i="1" s="1"/>
  <c r="B20" i="1"/>
  <c r="C20" i="1" s="1"/>
  <c r="D20" i="1" s="1"/>
  <c r="B21" i="1"/>
  <c r="C21" i="1" s="1"/>
  <c r="D21" i="1" s="1"/>
  <c r="B22" i="1"/>
  <c r="C22" i="1" s="1"/>
  <c r="D22" i="1" s="1"/>
  <c r="B23" i="1"/>
  <c r="C23" i="1" s="1"/>
  <c r="D23" i="1" s="1"/>
  <c r="B24" i="1"/>
  <c r="C24" i="1" s="1"/>
  <c r="D24" i="1" s="1"/>
  <c r="B25" i="1"/>
  <c r="C25" i="1" s="1"/>
  <c r="D25" i="1" s="1"/>
  <c r="B26" i="1"/>
  <c r="C26" i="1" s="1"/>
  <c r="D26" i="1" s="1"/>
  <c r="B27" i="1"/>
  <c r="C27" i="1" s="1"/>
  <c r="D27" i="1" s="1"/>
  <c r="B28" i="1"/>
  <c r="C28" i="1" s="1"/>
  <c r="D28" i="1" s="1"/>
  <c r="B29" i="1"/>
  <c r="C29" i="1" s="1"/>
  <c r="D29" i="1" s="1"/>
  <c r="B30" i="1"/>
  <c r="C30" i="1" s="1"/>
  <c r="D30" i="1" s="1"/>
  <c r="B31" i="1"/>
  <c r="C31" i="1" s="1"/>
  <c r="D31" i="1" s="1"/>
  <c r="B32" i="1"/>
  <c r="C32" i="1" s="1"/>
  <c r="D32" i="1" s="1"/>
  <c r="B33" i="1"/>
  <c r="C33" i="1" s="1"/>
  <c r="D33" i="1" s="1"/>
  <c r="B34" i="1"/>
  <c r="C34" i="1" s="1"/>
  <c r="D34" i="1" s="1"/>
  <c r="B35" i="1"/>
  <c r="C35" i="1" s="1"/>
  <c r="D35" i="1" s="1"/>
  <c r="B36" i="1"/>
  <c r="C36" i="1" s="1"/>
  <c r="D36" i="1" s="1"/>
  <c r="B37" i="1"/>
  <c r="C37" i="1" s="1"/>
  <c r="D37" i="1" s="1"/>
  <c r="B38" i="1"/>
  <c r="C38" i="1" s="1"/>
  <c r="D38" i="1" s="1"/>
  <c r="B39" i="1"/>
  <c r="C39" i="1" s="1"/>
  <c r="D39" i="1" s="1"/>
  <c r="B40" i="1"/>
  <c r="C40" i="1" s="1"/>
  <c r="D40" i="1" s="1"/>
  <c r="B41" i="1"/>
  <c r="C41" i="1" s="1"/>
  <c r="D41" i="1" s="1"/>
  <c r="B42" i="1"/>
  <c r="C42" i="1" s="1"/>
  <c r="D42" i="1" s="1"/>
  <c r="B43" i="1"/>
  <c r="C43" i="1" s="1"/>
  <c r="D43" i="1" s="1"/>
  <c r="B44" i="1"/>
  <c r="C44" i="1" s="1"/>
  <c r="D44" i="1" s="1"/>
  <c r="B45" i="1"/>
  <c r="C45" i="1" s="1"/>
  <c r="D45" i="1" s="1"/>
  <c r="B46" i="1"/>
  <c r="C46" i="1" s="1"/>
  <c r="D46" i="1" s="1"/>
  <c r="B47" i="1"/>
  <c r="C47" i="1" s="1"/>
  <c r="D47" i="1" s="1"/>
  <c r="B48" i="1"/>
  <c r="C48" i="1" s="1"/>
  <c r="D48" i="1" s="1"/>
  <c r="B49" i="1"/>
  <c r="C49" i="1" s="1"/>
  <c r="D49" i="1" s="1"/>
  <c r="B50" i="1"/>
  <c r="C50" i="1" s="1"/>
  <c r="D50" i="1" s="1"/>
  <c r="B51" i="1"/>
  <c r="C51" i="1" s="1"/>
  <c r="D51" i="1" s="1"/>
  <c r="B52" i="1"/>
  <c r="C52" i="1" s="1"/>
  <c r="D52" i="1" s="1"/>
  <c r="B53" i="1"/>
  <c r="C53" i="1" s="1"/>
  <c r="D53" i="1" s="1"/>
  <c r="B54" i="1"/>
  <c r="C54" i="1" s="1"/>
  <c r="D54" i="1" s="1"/>
  <c r="B55" i="1"/>
  <c r="C55" i="1" s="1"/>
  <c r="D55" i="1" s="1"/>
  <c r="B56" i="1"/>
  <c r="C56" i="1" s="1"/>
  <c r="D56" i="1" s="1"/>
  <c r="B57" i="1"/>
  <c r="C57" i="1" s="1"/>
  <c r="D57" i="1" s="1"/>
  <c r="B58" i="1"/>
  <c r="C58" i="1" s="1"/>
  <c r="D58" i="1" s="1"/>
  <c r="B59" i="1"/>
  <c r="C59" i="1" s="1"/>
  <c r="D59" i="1" s="1"/>
  <c r="B60" i="1"/>
  <c r="C60" i="1" s="1"/>
  <c r="D60" i="1" s="1"/>
  <c r="B61" i="1"/>
  <c r="C61" i="1" s="1"/>
  <c r="D61" i="1" s="1"/>
  <c r="B62" i="1"/>
  <c r="C62" i="1" s="1"/>
  <c r="D62" i="1" s="1"/>
  <c r="B63" i="1"/>
  <c r="C63" i="1" s="1"/>
  <c r="D63" i="1" s="1"/>
  <c r="B64" i="1"/>
  <c r="C64" i="1" s="1"/>
  <c r="D64" i="1" s="1"/>
  <c r="B65" i="1"/>
  <c r="C65" i="1" s="1"/>
  <c r="D65" i="1" s="1"/>
  <c r="B66" i="1"/>
  <c r="C66" i="1" s="1"/>
  <c r="D66" i="1" s="1"/>
  <c r="B67" i="1"/>
  <c r="C67" i="1" s="1"/>
  <c r="D67" i="1" s="1"/>
  <c r="B68" i="1"/>
  <c r="C68" i="1" s="1"/>
  <c r="D68" i="1" s="1"/>
  <c r="B69" i="1"/>
  <c r="C69" i="1" s="1"/>
  <c r="D69" i="1" s="1"/>
  <c r="B70" i="1"/>
  <c r="C70" i="1" s="1"/>
  <c r="D70" i="1" s="1"/>
  <c r="B71" i="1"/>
  <c r="C71" i="1" s="1"/>
  <c r="D71" i="1" s="1"/>
  <c r="B72" i="1"/>
  <c r="C72" i="1" s="1"/>
  <c r="D72" i="1" s="1"/>
  <c r="B73" i="1"/>
  <c r="C73" i="1" s="1"/>
  <c r="D73" i="1" s="1"/>
  <c r="B74" i="1"/>
  <c r="C74" i="1" s="1"/>
  <c r="D74" i="1" s="1"/>
  <c r="B75" i="1"/>
  <c r="C75" i="1" s="1"/>
  <c r="D75" i="1" s="1"/>
  <c r="B76" i="1"/>
  <c r="C76" i="1" s="1"/>
  <c r="D76" i="1" s="1"/>
  <c r="B77" i="1"/>
  <c r="C77" i="1" s="1"/>
  <c r="D77" i="1" s="1"/>
  <c r="B78" i="1"/>
  <c r="C78" i="1" s="1"/>
  <c r="D78" i="1" s="1"/>
  <c r="B79" i="1"/>
  <c r="C79" i="1" s="1"/>
  <c r="D79" i="1" s="1"/>
  <c r="B80" i="1"/>
  <c r="C80" i="1" s="1"/>
  <c r="D80" i="1" s="1"/>
  <c r="B81" i="1"/>
  <c r="C81" i="1" s="1"/>
  <c r="D81" i="1" s="1"/>
  <c r="B82" i="1"/>
  <c r="C82" i="1" s="1"/>
  <c r="D82" i="1" s="1"/>
  <c r="B83" i="1"/>
  <c r="C83" i="1" s="1"/>
  <c r="D83" i="1" s="1"/>
  <c r="B84" i="1"/>
  <c r="C84" i="1" s="1"/>
  <c r="D84" i="1" s="1"/>
  <c r="B85" i="1"/>
  <c r="C85" i="1" s="1"/>
  <c r="D85" i="1" s="1"/>
  <c r="B86" i="1"/>
  <c r="C86" i="1" s="1"/>
  <c r="D86" i="1" s="1"/>
  <c r="B87" i="1"/>
  <c r="C87" i="1" s="1"/>
  <c r="D87" i="1" s="1"/>
  <c r="B88" i="1"/>
  <c r="C88" i="1" s="1"/>
  <c r="D88" i="1" s="1"/>
  <c r="B89" i="1"/>
  <c r="C89" i="1" s="1"/>
  <c r="D89" i="1" s="1"/>
  <c r="B90" i="1"/>
  <c r="C90" i="1" s="1"/>
  <c r="D90" i="1" s="1"/>
  <c r="B91" i="1"/>
  <c r="C91" i="1" s="1"/>
  <c r="D91" i="1" s="1"/>
  <c r="B92" i="1"/>
  <c r="C92" i="1" s="1"/>
  <c r="D92" i="1" s="1"/>
  <c r="B93" i="1"/>
  <c r="C93" i="1" s="1"/>
  <c r="D93" i="1" s="1"/>
  <c r="B94" i="1"/>
  <c r="C94" i="1" s="1"/>
  <c r="D94" i="1" s="1"/>
  <c r="B95" i="1"/>
  <c r="C95" i="1" s="1"/>
  <c r="D95" i="1" s="1"/>
  <c r="B96" i="1"/>
  <c r="C96" i="1" s="1"/>
  <c r="D96" i="1" s="1"/>
  <c r="B97" i="1"/>
  <c r="C97" i="1" s="1"/>
  <c r="D97" i="1" s="1"/>
  <c r="B98" i="1"/>
  <c r="C98" i="1" s="1"/>
  <c r="D98" i="1" s="1"/>
  <c r="B99" i="1"/>
  <c r="C99" i="1" s="1"/>
  <c r="D99" i="1" s="1"/>
  <c r="B100" i="1"/>
  <c r="C100" i="1" s="1"/>
  <c r="D100" i="1" s="1"/>
  <c r="B101" i="1"/>
  <c r="C101" i="1" s="1"/>
  <c r="D101" i="1" s="1"/>
  <c r="B102" i="1"/>
  <c r="C102" i="1" s="1"/>
  <c r="D102" i="1" s="1"/>
  <c r="B103" i="1"/>
  <c r="C103" i="1" s="1"/>
  <c r="D103" i="1" s="1"/>
  <c r="B104" i="1"/>
  <c r="C104" i="1" s="1"/>
  <c r="D104" i="1" s="1"/>
  <c r="B105" i="1"/>
  <c r="C105" i="1" s="1"/>
  <c r="D105" i="1" s="1"/>
  <c r="B106" i="1"/>
  <c r="C106" i="1" s="1"/>
  <c r="D106" i="1" s="1"/>
  <c r="B107" i="1"/>
  <c r="C107" i="1" s="1"/>
  <c r="D107" i="1" s="1"/>
  <c r="B108" i="1"/>
  <c r="C108" i="1" s="1"/>
  <c r="D108" i="1" s="1"/>
  <c r="B109" i="1"/>
  <c r="C109" i="1" s="1"/>
  <c r="D109" i="1" s="1"/>
  <c r="B110" i="1"/>
  <c r="C110" i="1" s="1"/>
  <c r="D110" i="1" s="1"/>
  <c r="B111" i="1"/>
  <c r="C111" i="1" s="1"/>
  <c r="D111" i="1" s="1"/>
  <c r="B112" i="1"/>
  <c r="C112" i="1" s="1"/>
  <c r="D112" i="1" s="1"/>
  <c r="B113" i="1"/>
  <c r="C113" i="1" s="1"/>
  <c r="D113" i="1" s="1"/>
  <c r="B114" i="1"/>
  <c r="C114" i="1" s="1"/>
  <c r="D114" i="1" s="1"/>
  <c r="B115" i="1"/>
  <c r="C115" i="1" s="1"/>
  <c r="D115" i="1" s="1"/>
  <c r="B116" i="1"/>
  <c r="C116" i="1" s="1"/>
  <c r="D116" i="1" s="1"/>
  <c r="B117" i="1"/>
  <c r="C117" i="1" s="1"/>
  <c r="D117" i="1" s="1"/>
  <c r="B118" i="1"/>
  <c r="C118" i="1" s="1"/>
  <c r="D118" i="1" s="1"/>
  <c r="B119" i="1"/>
  <c r="C119" i="1" s="1"/>
  <c r="D119" i="1" s="1"/>
  <c r="B120" i="1"/>
  <c r="C120" i="1" s="1"/>
  <c r="D120" i="1" s="1"/>
  <c r="B121" i="1"/>
  <c r="C121" i="1" s="1"/>
  <c r="D121" i="1" s="1"/>
  <c r="B122" i="1"/>
  <c r="C122" i="1" s="1"/>
  <c r="D122" i="1" s="1"/>
  <c r="B123" i="1"/>
  <c r="C123" i="1" s="1"/>
  <c r="D123" i="1" s="1"/>
  <c r="B124" i="1"/>
  <c r="C124" i="1" s="1"/>
  <c r="D124" i="1" s="1"/>
  <c r="B125" i="1"/>
  <c r="C125" i="1" s="1"/>
  <c r="D125" i="1" s="1"/>
  <c r="B126" i="1"/>
  <c r="C126" i="1" s="1"/>
  <c r="D126" i="1" s="1"/>
  <c r="B127" i="1"/>
  <c r="C127" i="1" s="1"/>
  <c r="D127" i="1" s="1"/>
  <c r="B128" i="1"/>
  <c r="C128" i="1" s="1"/>
  <c r="D128" i="1" s="1"/>
  <c r="B129" i="1"/>
  <c r="C129" i="1" s="1"/>
  <c r="D129" i="1" s="1"/>
  <c r="B130" i="1"/>
  <c r="C130" i="1" s="1"/>
  <c r="D130" i="1" s="1"/>
  <c r="B131" i="1"/>
  <c r="C131" i="1" s="1"/>
  <c r="D131" i="1" s="1"/>
  <c r="B132" i="1"/>
  <c r="C132" i="1" s="1"/>
  <c r="D132" i="1" s="1"/>
  <c r="B133" i="1"/>
  <c r="C133" i="1" s="1"/>
  <c r="D133" i="1" s="1"/>
  <c r="B134" i="1"/>
  <c r="C134" i="1" s="1"/>
  <c r="D134" i="1" s="1"/>
  <c r="B135" i="1"/>
  <c r="C135" i="1" s="1"/>
  <c r="D135" i="1" s="1"/>
  <c r="B136" i="1"/>
  <c r="C136" i="1" s="1"/>
  <c r="D136" i="1" s="1"/>
  <c r="B137" i="1"/>
  <c r="C137" i="1" s="1"/>
  <c r="D137" i="1" s="1"/>
  <c r="B138" i="1"/>
  <c r="C138" i="1" s="1"/>
  <c r="D138" i="1" s="1"/>
  <c r="B139" i="1"/>
  <c r="C139" i="1" s="1"/>
  <c r="D139" i="1" s="1"/>
  <c r="B140" i="1"/>
  <c r="C140" i="1" s="1"/>
  <c r="D140" i="1" s="1"/>
  <c r="B141" i="1"/>
  <c r="C141" i="1" s="1"/>
  <c r="D141" i="1" s="1"/>
  <c r="B142" i="1"/>
  <c r="C142" i="1" s="1"/>
  <c r="D142" i="1" s="1"/>
  <c r="B143" i="1"/>
  <c r="C143" i="1" s="1"/>
  <c r="D143" i="1" s="1"/>
  <c r="B144" i="1"/>
  <c r="C144" i="1" s="1"/>
  <c r="D144" i="1" s="1"/>
  <c r="B145" i="1"/>
  <c r="C145" i="1" s="1"/>
  <c r="D145" i="1" s="1"/>
  <c r="B146" i="1"/>
  <c r="C146" i="1" s="1"/>
  <c r="D146" i="1" s="1"/>
  <c r="B147" i="1"/>
  <c r="C147" i="1" s="1"/>
  <c r="D147" i="1" s="1"/>
  <c r="B148" i="1"/>
  <c r="C148" i="1" s="1"/>
  <c r="D148" i="1" s="1"/>
  <c r="B149" i="1"/>
  <c r="C149" i="1" s="1"/>
  <c r="D149" i="1" s="1"/>
  <c r="B150" i="1"/>
  <c r="C150" i="1" s="1"/>
  <c r="D150" i="1" s="1"/>
  <c r="B151" i="1"/>
  <c r="C151" i="1" s="1"/>
  <c r="D151" i="1" s="1"/>
  <c r="B152" i="1"/>
  <c r="C152" i="1" s="1"/>
  <c r="D152" i="1" s="1"/>
  <c r="B153" i="1"/>
  <c r="C153" i="1" s="1"/>
  <c r="D153" i="1" s="1"/>
  <c r="B154" i="1"/>
  <c r="C154" i="1" s="1"/>
  <c r="D154" i="1" s="1"/>
  <c r="B155" i="1"/>
  <c r="C155" i="1" s="1"/>
  <c r="D155" i="1" s="1"/>
  <c r="B156" i="1"/>
  <c r="C156" i="1" s="1"/>
  <c r="D156" i="1" s="1"/>
  <c r="B157" i="1"/>
  <c r="C157" i="1" s="1"/>
  <c r="D157" i="1" s="1"/>
  <c r="B158" i="1"/>
  <c r="C158" i="1" s="1"/>
  <c r="D158" i="1" s="1"/>
  <c r="B159" i="1"/>
  <c r="C159" i="1" s="1"/>
  <c r="D159" i="1" s="1"/>
  <c r="B160" i="1"/>
  <c r="C160" i="1" s="1"/>
  <c r="D160" i="1" s="1"/>
  <c r="B161" i="1"/>
  <c r="C161" i="1" s="1"/>
  <c r="D161" i="1" s="1"/>
  <c r="B162" i="1"/>
  <c r="C162" i="1" s="1"/>
  <c r="D162" i="1" s="1"/>
  <c r="B163" i="1"/>
  <c r="C163" i="1" s="1"/>
  <c r="D163" i="1" s="1"/>
  <c r="B164" i="1"/>
  <c r="C164" i="1" s="1"/>
  <c r="D164" i="1" s="1"/>
  <c r="B165" i="1"/>
  <c r="C165" i="1" s="1"/>
  <c r="D165" i="1" s="1"/>
  <c r="B166" i="1"/>
  <c r="C166" i="1" s="1"/>
  <c r="D166" i="1" s="1"/>
  <c r="B167" i="1"/>
  <c r="C167" i="1" s="1"/>
  <c r="D167" i="1" s="1"/>
  <c r="B168" i="1"/>
  <c r="C168" i="1" s="1"/>
  <c r="D168" i="1" s="1"/>
  <c r="B169" i="1"/>
  <c r="C169" i="1" s="1"/>
  <c r="D169" i="1" s="1"/>
  <c r="B170" i="1"/>
  <c r="C170" i="1" s="1"/>
  <c r="D170" i="1" s="1"/>
  <c r="B171" i="1"/>
  <c r="C171" i="1" s="1"/>
  <c r="D171" i="1" s="1"/>
  <c r="B172" i="1"/>
  <c r="C172" i="1" s="1"/>
  <c r="D172" i="1" s="1"/>
  <c r="B173" i="1"/>
  <c r="C173" i="1" s="1"/>
  <c r="D173" i="1" s="1"/>
  <c r="B174" i="1"/>
  <c r="C174" i="1" s="1"/>
  <c r="D174" i="1" s="1"/>
  <c r="B175" i="1"/>
  <c r="C175" i="1" s="1"/>
  <c r="D175" i="1" s="1"/>
  <c r="B176" i="1"/>
  <c r="C176" i="1" s="1"/>
  <c r="D176" i="1" s="1"/>
  <c r="B177" i="1"/>
  <c r="C177" i="1" s="1"/>
  <c r="D177" i="1" s="1"/>
  <c r="B178" i="1"/>
  <c r="C178" i="1" s="1"/>
  <c r="D178" i="1" s="1"/>
  <c r="B179" i="1"/>
  <c r="C179" i="1" s="1"/>
  <c r="D179" i="1" s="1"/>
  <c r="B180" i="1"/>
  <c r="C180" i="1" s="1"/>
  <c r="D180" i="1" s="1"/>
  <c r="B181" i="1"/>
  <c r="C181" i="1" s="1"/>
  <c r="D181" i="1" s="1"/>
  <c r="B182" i="1"/>
  <c r="C182" i="1" s="1"/>
  <c r="D182" i="1" s="1"/>
  <c r="B183" i="1"/>
  <c r="C183" i="1" s="1"/>
  <c r="D183" i="1" s="1"/>
  <c r="B184" i="1"/>
  <c r="C184" i="1" s="1"/>
  <c r="D184" i="1" s="1"/>
  <c r="B185" i="1"/>
  <c r="C185" i="1" s="1"/>
  <c r="D185" i="1" s="1"/>
  <c r="B186" i="1"/>
  <c r="C186" i="1" s="1"/>
  <c r="D186" i="1" s="1"/>
  <c r="B187" i="1"/>
  <c r="C187" i="1" s="1"/>
  <c r="D187" i="1" s="1"/>
  <c r="B188" i="1"/>
  <c r="C188" i="1" s="1"/>
  <c r="D188" i="1" s="1"/>
  <c r="B189" i="1"/>
  <c r="C189" i="1" s="1"/>
  <c r="D189" i="1" s="1"/>
  <c r="B190" i="1"/>
  <c r="C190" i="1" s="1"/>
  <c r="D190" i="1" s="1"/>
  <c r="B191" i="1"/>
  <c r="C191" i="1" s="1"/>
  <c r="D191" i="1" s="1"/>
  <c r="B192" i="1"/>
  <c r="C192" i="1" s="1"/>
  <c r="D192" i="1" s="1"/>
  <c r="B193" i="1"/>
  <c r="C193" i="1" s="1"/>
  <c r="D193" i="1" s="1"/>
  <c r="B194" i="1"/>
  <c r="C194" i="1" s="1"/>
  <c r="D194" i="1" s="1"/>
  <c r="B195" i="1"/>
  <c r="C195" i="1" s="1"/>
  <c r="D195" i="1" s="1"/>
  <c r="B196" i="1"/>
  <c r="C196" i="1" s="1"/>
  <c r="D196" i="1" s="1"/>
  <c r="B197" i="1"/>
  <c r="C197" i="1" s="1"/>
  <c r="D197" i="1" s="1"/>
  <c r="B198" i="1"/>
  <c r="C198" i="1" s="1"/>
  <c r="D198" i="1" s="1"/>
  <c r="B199" i="1"/>
  <c r="C199" i="1" s="1"/>
  <c r="D199" i="1" s="1"/>
  <c r="B200" i="1"/>
  <c r="C200" i="1" s="1"/>
  <c r="D200" i="1" s="1"/>
  <c r="B201" i="1"/>
  <c r="C201" i="1" s="1"/>
  <c r="D201" i="1" s="1"/>
  <c r="B202" i="1"/>
  <c r="C202" i="1" s="1"/>
  <c r="D202" i="1" s="1"/>
  <c r="B203" i="1"/>
  <c r="C203" i="1" s="1"/>
  <c r="D203" i="1" s="1"/>
  <c r="B204" i="1"/>
  <c r="C204" i="1" s="1"/>
  <c r="D204" i="1" s="1"/>
  <c r="B205" i="1"/>
  <c r="C205" i="1" s="1"/>
  <c r="D205" i="1" s="1"/>
  <c r="B206" i="1"/>
  <c r="C206" i="1" s="1"/>
  <c r="D206" i="1" s="1"/>
  <c r="B207" i="1"/>
  <c r="C207" i="1" s="1"/>
  <c r="D207" i="1" s="1"/>
  <c r="B208" i="1"/>
  <c r="C208" i="1" s="1"/>
  <c r="D208" i="1" s="1"/>
  <c r="B209" i="1"/>
  <c r="C209" i="1" s="1"/>
  <c r="D209" i="1" s="1"/>
  <c r="B210" i="1"/>
  <c r="C210" i="1" s="1"/>
  <c r="D210" i="1" s="1"/>
  <c r="B211" i="1"/>
  <c r="C211" i="1" s="1"/>
  <c r="D211" i="1" s="1"/>
  <c r="B212" i="1"/>
  <c r="C212" i="1" s="1"/>
  <c r="D212" i="1" s="1"/>
  <c r="B213" i="1"/>
  <c r="C213" i="1" s="1"/>
  <c r="D213" i="1" s="1"/>
  <c r="B214" i="1"/>
  <c r="C214" i="1" s="1"/>
  <c r="D214" i="1" s="1"/>
  <c r="B215" i="1"/>
  <c r="C215" i="1" s="1"/>
  <c r="D215" i="1" s="1"/>
  <c r="B216" i="1"/>
  <c r="C216" i="1" s="1"/>
  <c r="D216" i="1" s="1"/>
  <c r="B217" i="1"/>
  <c r="C217" i="1" s="1"/>
  <c r="D217" i="1" s="1"/>
  <c r="B218" i="1"/>
  <c r="C218" i="1" s="1"/>
  <c r="D218" i="1" s="1"/>
  <c r="B219" i="1"/>
  <c r="C219" i="1" s="1"/>
  <c r="D219" i="1" s="1"/>
  <c r="B220" i="1"/>
  <c r="C220" i="1" s="1"/>
  <c r="D220" i="1" s="1"/>
  <c r="B221" i="1"/>
  <c r="C221" i="1" s="1"/>
  <c r="D221" i="1" s="1"/>
  <c r="B222" i="1"/>
  <c r="C222" i="1" s="1"/>
  <c r="D222" i="1" s="1"/>
  <c r="B223" i="1"/>
  <c r="C223" i="1" s="1"/>
  <c r="D223" i="1" s="1"/>
  <c r="B224" i="1"/>
  <c r="C224" i="1" s="1"/>
  <c r="D224" i="1" s="1"/>
  <c r="B225" i="1"/>
  <c r="C225" i="1" s="1"/>
  <c r="D225" i="1" s="1"/>
  <c r="B226" i="1"/>
  <c r="C226" i="1" s="1"/>
  <c r="D226" i="1" s="1"/>
  <c r="B227" i="1"/>
  <c r="C227" i="1" s="1"/>
  <c r="D227" i="1" s="1"/>
  <c r="B228" i="1"/>
  <c r="C228" i="1" s="1"/>
  <c r="D228" i="1" s="1"/>
  <c r="B229" i="1"/>
  <c r="C229" i="1" s="1"/>
  <c r="D229" i="1" s="1"/>
  <c r="B230" i="1"/>
  <c r="C230" i="1" s="1"/>
  <c r="D230" i="1" s="1"/>
  <c r="B231" i="1"/>
  <c r="C231" i="1" s="1"/>
  <c r="D231" i="1" s="1"/>
  <c r="B232" i="1"/>
  <c r="C232" i="1" s="1"/>
  <c r="D232" i="1" s="1"/>
  <c r="B233" i="1"/>
  <c r="C233" i="1" s="1"/>
  <c r="D233" i="1" s="1"/>
  <c r="B234" i="1"/>
  <c r="C234" i="1" s="1"/>
  <c r="D234" i="1" s="1"/>
  <c r="B235" i="1"/>
  <c r="C235" i="1" s="1"/>
  <c r="D235" i="1" s="1"/>
  <c r="B236" i="1"/>
  <c r="C236" i="1" s="1"/>
  <c r="D236" i="1" s="1"/>
  <c r="B237" i="1"/>
  <c r="C237" i="1" s="1"/>
  <c r="D237" i="1" s="1"/>
  <c r="B238" i="1"/>
  <c r="C238" i="1" s="1"/>
  <c r="D238" i="1" s="1"/>
  <c r="B239" i="1"/>
  <c r="C239" i="1" s="1"/>
  <c r="D239" i="1" s="1"/>
  <c r="B240" i="1"/>
  <c r="C240" i="1" s="1"/>
  <c r="D240" i="1" s="1"/>
  <c r="B241" i="1"/>
  <c r="C241" i="1" s="1"/>
  <c r="D241" i="1" s="1"/>
  <c r="B242" i="1"/>
  <c r="C242" i="1" s="1"/>
  <c r="D242" i="1" s="1"/>
  <c r="B243" i="1"/>
  <c r="C243" i="1" s="1"/>
  <c r="D243" i="1" s="1"/>
  <c r="B244" i="1"/>
  <c r="C244" i="1" s="1"/>
  <c r="D244" i="1" s="1"/>
  <c r="B245" i="1"/>
  <c r="C245" i="1" s="1"/>
  <c r="D245" i="1" s="1"/>
  <c r="B246" i="1"/>
  <c r="C246" i="1" s="1"/>
  <c r="D246" i="1" s="1"/>
  <c r="B247" i="1"/>
  <c r="C247" i="1" s="1"/>
  <c r="D247" i="1" s="1"/>
  <c r="B248" i="1"/>
  <c r="C248" i="1" s="1"/>
  <c r="D248" i="1" s="1"/>
  <c r="B249" i="1"/>
  <c r="C249" i="1" s="1"/>
  <c r="D249" i="1" s="1"/>
  <c r="B250" i="1"/>
  <c r="C250" i="1" s="1"/>
  <c r="D250" i="1" s="1"/>
  <c r="B251" i="1"/>
  <c r="C251" i="1" s="1"/>
  <c r="D251" i="1" s="1"/>
  <c r="B252" i="1"/>
  <c r="C252" i="1" s="1"/>
  <c r="D252" i="1" s="1"/>
  <c r="B253" i="1"/>
  <c r="C253" i="1" s="1"/>
  <c r="D253" i="1" s="1"/>
  <c r="B254" i="1"/>
  <c r="C254" i="1" s="1"/>
  <c r="D254" i="1" s="1"/>
  <c r="B255" i="1"/>
  <c r="C255" i="1" s="1"/>
  <c r="D255" i="1" s="1"/>
  <c r="B256" i="1"/>
  <c r="C256" i="1" s="1"/>
  <c r="D256" i="1" s="1"/>
  <c r="B257" i="1"/>
  <c r="C257" i="1" s="1"/>
  <c r="D257" i="1" s="1"/>
  <c r="B258" i="1"/>
  <c r="C258" i="1" s="1"/>
  <c r="D258" i="1" s="1"/>
  <c r="B259" i="1"/>
  <c r="C259" i="1" s="1"/>
  <c r="D259" i="1" s="1"/>
  <c r="B260" i="1"/>
  <c r="C260" i="1" s="1"/>
  <c r="D260" i="1" s="1"/>
  <c r="B261" i="1"/>
  <c r="C261" i="1" s="1"/>
  <c r="D261" i="1" s="1"/>
  <c r="B262" i="1"/>
  <c r="C262" i="1" s="1"/>
  <c r="D262" i="1" s="1"/>
  <c r="B263" i="1"/>
  <c r="C263" i="1" s="1"/>
  <c r="D263" i="1" s="1"/>
  <c r="B264" i="1"/>
  <c r="C264" i="1" s="1"/>
  <c r="D264" i="1" s="1"/>
  <c r="B265" i="1"/>
  <c r="C265" i="1" s="1"/>
  <c r="D265" i="1" s="1"/>
  <c r="B266" i="1"/>
  <c r="C266" i="1" s="1"/>
  <c r="D266" i="1" s="1"/>
  <c r="B267" i="1"/>
  <c r="C267" i="1" s="1"/>
  <c r="D267" i="1" s="1"/>
  <c r="B268" i="1"/>
  <c r="C268" i="1" s="1"/>
  <c r="D268" i="1" s="1"/>
  <c r="B269" i="1"/>
  <c r="C269" i="1" s="1"/>
  <c r="D269" i="1" s="1"/>
  <c r="B270" i="1"/>
  <c r="C270" i="1" s="1"/>
  <c r="D270" i="1" s="1"/>
  <c r="B271" i="1"/>
  <c r="C271" i="1" s="1"/>
  <c r="D271" i="1" s="1"/>
  <c r="B272" i="1"/>
  <c r="C272" i="1" s="1"/>
  <c r="D272" i="1" s="1"/>
  <c r="B273" i="1"/>
  <c r="C273" i="1" s="1"/>
  <c r="D273" i="1" s="1"/>
  <c r="B274" i="1"/>
  <c r="C274" i="1" s="1"/>
  <c r="D274" i="1" s="1"/>
  <c r="B275" i="1"/>
  <c r="C275" i="1" s="1"/>
  <c r="D275" i="1" s="1"/>
  <c r="B276" i="1"/>
  <c r="C276" i="1" s="1"/>
  <c r="D276" i="1" s="1"/>
  <c r="B277" i="1"/>
  <c r="C277" i="1" s="1"/>
  <c r="D277" i="1" s="1"/>
  <c r="B278" i="1"/>
  <c r="C278" i="1" s="1"/>
  <c r="D278" i="1" s="1"/>
  <c r="B279" i="1"/>
  <c r="C279" i="1" s="1"/>
  <c r="D279" i="1" s="1"/>
  <c r="B280" i="1"/>
  <c r="C280" i="1" s="1"/>
  <c r="D280" i="1" s="1"/>
  <c r="B281" i="1"/>
  <c r="C281" i="1" s="1"/>
  <c r="D281" i="1" s="1"/>
  <c r="B282" i="1"/>
  <c r="C282" i="1" s="1"/>
  <c r="D282" i="1" s="1"/>
  <c r="B283" i="1"/>
  <c r="C283" i="1" s="1"/>
  <c r="D283" i="1" s="1"/>
  <c r="B284" i="1"/>
  <c r="C284" i="1" s="1"/>
  <c r="D284" i="1" s="1"/>
  <c r="B285" i="1"/>
  <c r="C285" i="1" s="1"/>
  <c r="D285" i="1" s="1"/>
  <c r="B286" i="1"/>
  <c r="C286" i="1" s="1"/>
  <c r="D286" i="1" s="1"/>
  <c r="B287" i="1"/>
  <c r="C287" i="1" s="1"/>
  <c r="D287" i="1" s="1"/>
  <c r="B288" i="1"/>
  <c r="C288" i="1" s="1"/>
  <c r="D288" i="1" s="1"/>
  <c r="B289" i="1"/>
  <c r="C289" i="1" s="1"/>
  <c r="D289" i="1" s="1"/>
  <c r="B290" i="1"/>
  <c r="C290" i="1" s="1"/>
  <c r="D290" i="1" s="1"/>
  <c r="B291" i="1"/>
  <c r="C291" i="1" s="1"/>
  <c r="D291" i="1" s="1"/>
  <c r="B292" i="1"/>
  <c r="C292" i="1" s="1"/>
  <c r="D292" i="1" s="1"/>
  <c r="B293" i="1"/>
  <c r="C293" i="1" s="1"/>
  <c r="D293" i="1" s="1"/>
  <c r="B294" i="1"/>
  <c r="C294" i="1" s="1"/>
  <c r="D294" i="1" s="1"/>
  <c r="B295" i="1"/>
  <c r="C295" i="1" s="1"/>
  <c r="D295" i="1" s="1"/>
  <c r="B296" i="1"/>
  <c r="C296" i="1" s="1"/>
  <c r="D296" i="1" s="1"/>
  <c r="B297" i="1"/>
  <c r="C297" i="1" s="1"/>
  <c r="D297" i="1" s="1"/>
  <c r="B298" i="1"/>
  <c r="C298" i="1" s="1"/>
  <c r="D298" i="1" s="1"/>
  <c r="B299" i="1"/>
  <c r="C299" i="1" s="1"/>
  <c r="D299" i="1" s="1"/>
  <c r="B300" i="1"/>
  <c r="C300" i="1" s="1"/>
  <c r="D300" i="1" s="1"/>
  <c r="B301" i="1"/>
  <c r="C301" i="1" s="1"/>
  <c r="D301" i="1" s="1"/>
  <c r="B302" i="1"/>
  <c r="C302" i="1" s="1"/>
  <c r="D302" i="1" s="1"/>
  <c r="B303" i="1"/>
  <c r="C303" i="1" s="1"/>
  <c r="D303" i="1" s="1"/>
  <c r="B304" i="1"/>
  <c r="C304" i="1" s="1"/>
  <c r="D304" i="1" s="1"/>
  <c r="B305" i="1"/>
  <c r="C305" i="1" s="1"/>
  <c r="D305" i="1" s="1"/>
  <c r="B306" i="1"/>
  <c r="C306" i="1" s="1"/>
  <c r="D306" i="1" s="1"/>
  <c r="B307" i="1"/>
  <c r="C307" i="1" s="1"/>
  <c r="D307" i="1" s="1"/>
  <c r="B308" i="1"/>
  <c r="C308" i="1" s="1"/>
  <c r="D308" i="1" s="1"/>
  <c r="B309" i="1"/>
  <c r="C309" i="1" s="1"/>
  <c r="D309" i="1" s="1"/>
  <c r="B310" i="1"/>
  <c r="C310" i="1" s="1"/>
  <c r="D310" i="1" s="1"/>
  <c r="B311" i="1"/>
  <c r="C311" i="1" s="1"/>
  <c r="D311" i="1" s="1"/>
  <c r="B312" i="1"/>
  <c r="C312" i="1" s="1"/>
  <c r="D312" i="1" s="1"/>
  <c r="B313" i="1"/>
  <c r="C313" i="1" s="1"/>
  <c r="D313" i="1" s="1"/>
  <c r="B314" i="1"/>
  <c r="C314" i="1" s="1"/>
  <c r="D314" i="1" s="1"/>
  <c r="B315" i="1"/>
  <c r="C315" i="1" s="1"/>
  <c r="D315" i="1" s="1"/>
  <c r="B316" i="1"/>
  <c r="C316" i="1" s="1"/>
  <c r="D316" i="1" s="1"/>
  <c r="B318" i="1"/>
  <c r="C318" i="1" s="1"/>
  <c r="D318" i="1" s="1"/>
  <c r="B319" i="1"/>
  <c r="C319" i="1" s="1"/>
  <c r="D319" i="1" s="1"/>
  <c r="B320" i="1"/>
  <c r="C320" i="1" s="1"/>
  <c r="D320" i="1" s="1"/>
  <c r="B321" i="1"/>
  <c r="C321" i="1" s="1"/>
  <c r="D321" i="1" s="1"/>
  <c r="B322" i="1"/>
  <c r="C322" i="1" s="1"/>
  <c r="D322" i="1" s="1"/>
  <c r="B323" i="1"/>
  <c r="C323" i="1" s="1"/>
  <c r="D323" i="1" s="1"/>
  <c r="B324" i="1"/>
  <c r="C324" i="1" s="1"/>
  <c r="D324" i="1" s="1"/>
  <c r="B325" i="1"/>
  <c r="C325" i="1" s="1"/>
  <c r="D325" i="1" s="1"/>
  <c r="B326" i="1"/>
  <c r="C326" i="1" s="1"/>
  <c r="D326" i="1" s="1"/>
  <c r="B327" i="1"/>
  <c r="C327" i="1" s="1"/>
  <c r="D327" i="1" s="1"/>
  <c r="B328" i="1"/>
  <c r="C328" i="1" s="1"/>
  <c r="D328" i="1" s="1"/>
  <c r="B329" i="1"/>
  <c r="C329" i="1" s="1"/>
  <c r="D329" i="1" s="1"/>
  <c r="B330" i="1"/>
  <c r="C330" i="1" s="1"/>
  <c r="D330" i="1" s="1"/>
  <c r="B331" i="1"/>
  <c r="C331" i="1" s="1"/>
  <c r="D331" i="1" s="1"/>
  <c r="B332" i="1"/>
  <c r="C332" i="1" s="1"/>
  <c r="D332" i="1" s="1"/>
  <c r="B333" i="1"/>
  <c r="C333" i="1" s="1"/>
  <c r="D333" i="1" s="1"/>
  <c r="B334" i="1"/>
  <c r="C334" i="1" s="1"/>
  <c r="D334" i="1" s="1"/>
  <c r="B335" i="1"/>
  <c r="C335" i="1" s="1"/>
  <c r="D335" i="1" s="1"/>
  <c r="B336" i="1"/>
  <c r="C336" i="1" s="1"/>
  <c r="D336" i="1" s="1"/>
  <c r="B337" i="1"/>
  <c r="C337" i="1" s="1"/>
  <c r="D337" i="1" s="1"/>
  <c r="B338" i="1"/>
  <c r="C338" i="1" s="1"/>
  <c r="D338" i="1" s="1"/>
  <c r="B339" i="1"/>
  <c r="C339" i="1" s="1"/>
  <c r="D339" i="1" s="1"/>
  <c r="B340" i="1"/>
  <c r="C340" i="1" s="1"/>
  <c r="D340" i="1" s="1"/>
  <c r="B341" i="1"/>
  <c r="C341" i="1" s="1"/>
  <c r="D341" i="1" s="1"/>
  <c r="B342" i="1"/>
  <c r="C342" i="1" s="1"/>
  <c r="D342" i="1" s="1"/>
  <c r="B343" i="1"/>
  <c r="C343" i="1" s="1"/>
  <c r="D343" i="1" s="1"/>
  <c r="B344" i="1"/>
  <c r="C344" i="1" s="1"/>
  <c r="D344" i="1" s="1"/>
  <c r="B345" i="1"/>
  <c r="C345" i="1" s="1"/>
  <c r="D345" i="1" s="1"/>
  <c r="B346" i="1"/>
  <c r="C346" i="1" s="1"/>
  <c r="D346" i="1" s="1"/>
  <c r="B347" i="1"/>
  <c r="C347" i="1" s="1"/>
  <c r="D347" i="1" s="1"/>
  <c r="B348" i="1"/>
  <c r="C348" i="1" s="1"/>
  <c r="D348" i="1" s="1"/>
  <c r="B349" i="1"/>
  <c r="C349" i="1" s="1"/>
  <c r="D349" i="1" s="1"/>
  <c r="B350" i="1"/>
  <c r="C350" i="1" s="1"/>
  <c r="D350" i="1" s="1"/>
  <c r="B351" i="1"/>
  <c r="C351" i="1" s="1"/>
  <c r="D351" i="1" s="1"/>
  <c r="B352" i="1"/>
  <c r="C352" i="1" s="1"/>
  <c r="D352" i="1" s="1"/>
  <c r="B353" i="1"/>
  <c r="C353" i="1" s="1"/>
  <c r="D353" i="1" s="1"/>
  <c r="B354" i="1"/>
  <c r="C354" i="1" s="1"/>
  <c r="D354" i="1" s="1"/>
  <c r="B355" i="1"/>
  <c r="C355" i="1" s="1"/>
  <c r="D355" i="1" s="1"/>
  <c r="B356" i="1"/>
  <c r="C356" i="1" s="1"/>
  <c r="D356" i="1" s="1"/>
  <c r="B357" i="1"/>
  <c r="C357" i="1" s="1"/>
  <c r="D357" i="1" s="1"/>
  <c r="B358" i="1"/>
  <c r="C358" i="1" s="1"/>
  <c r="D358" i="1" s="1"/>
  <c r="B359" i="1"/>
  <c r="C359" i="1" s="1"/>
  <c r="D359" i="1" s="1"/>
  <c r="B360" i="1"/>
  <c r="C360" i="1" s="1"/>
  <c r="D360" i="1" s="1"/>
  <c r="B361" i="1"/>
  <c r="C361" i="1" s="1"/>
  <c r="D361" i="1" s="1"/>
  <c r="B362" i="1"/>
  <c r="C362" i="1" s="1"/>
  <c r="D362" i="1" s="1"/>
  <c r="B363" i="1"/>
  <c r="C363" i="1" s="1"/>
  <c r="D363" i="1" s="1"/>
  <c r="B364" i="1"/>
  <c r="C364" i="1" s="1"/>
  <c r="D364" i="1" s="1"/>
  <c r="B365" i="1"/>
  <c r="C365" i="1" s="1"/>
  <c r="D365" i="1" s="1"/>
  <c r="B366" i="1"/>
  <c r="C366" i="1" s="1"/>
  <c r="D366" i="1" s="1"/>
  <c r="B367" i="1"/>
  <c r="C367" i="1" s="1"/>
  <c r="D367" i="1" s="1"/>
  <c r="B368" i="1"/>
  <c r="C368" i="1" s="1"/>
  <c r="D368" i="1" s="1"/>
  <c r="B372" i="1"/>
  <c r="C372" i="1" s="1"/>
  <c r="D372" i="1" s="1"/>
  <c r="B373" i="1"/>
  <c r="C373" i="1" s="1"/>
  <c r="D373" i="1" s="1"/>
  <c r="B374" i="1"/>
  <c r="C374" i="1" s="1"/>
  <c r="D374" i="1" s="1"/>
  <c r="B375" i="1"/>
  <c r="C375" i="1" s="1"/>
  <c r="D375" i="1" s="1"/>
  <c r="B376" i="1"/>
  <c r="C376" i="1" s="1"/>
  <c r="D376" i="1" s="1"/>
  <c r="B377" i="1"/>
  <c r="C377" i="1" s="1"/>
  <c r="D377" i="1" s="1"/>
  <c r="B378" i="1"/>
  <c r="C378" i="1" s="1"/>
  <c r="D378" i="1" s="1"/>
  <c r="B379" i="1"/>
  <c r="C379" i="1" s="1"/>
  <c r="D379" i="1" s="1"/>
  <c r="B380" i="1"/>
  <c r="C380" i="1" s="1"/>
  <c r="D380" i="1" s="1"/>
  <c r="B381" i="1"/>
  <c r="C381" i="1" s="1"/>
  <c r="D381" i="1" s="1"/>
  <c r="B382" i="1"/>
  <c r="C382" i="1" s="1"/>
  <c r="D382" i="1" s="1"/>
  <c r="B383" i="1"/>
  <c r="C383" i="1" s="1"/>
  <c r="D383" i="1" s="1"/>
  <c r="B384" i="1"/>
  <c r="C384" i="1" s="1"/>
  <c r="D384" i="1" s="1"/>
  <c r="B385" i="1"/>
  <c r="C385" i="1" s="1"/>
  <c r="D385" i="1" s="1"/>
  <c r="B386" i="1"/>
  <c r="C386" i="1" s="1"/>
  <c r="D386" i="1" s="1"/>
  <c r="B387" i="1"/>
  <c r="C387" i="1" s="1"/>
  <c r="D387" i="1" s="1"/>
  <c r="B388" i="1"/>
  <c r="C388" i="1" s="1"/>
  <c r="D388" i="1" s="1"/>
  <c r="B389" i="1"/>
  <c r="C389" i="1" s="1"/>
  <c r="D389" i="1" s="1"/>
  <c r="B390" i="1"/>
  <c r="C390" i="1" s="1"/>
  <c r="D390" i="1" s="1"/>
  <c r="B391" i="1"/>
  <c r="C391" i="1" s="1"/>
  <c r="D391" i="1" s="1"/>
  <c r="B392" i="1"/>
  <c r="C392" i="1" s="1"/>
  <c r="D392" i="1" s="1"/>
  <c r="B393" i="1"/>
  <c r="C393" i="1" s="1"/>
  <c r="D393" i="1" s="1"/>
  <c r="B394" i="1"/>
  <c r="C394" i="1" s="1"/>
  <c r="D394" i="1" s="1"/>
  <c r="B395" i="1"/>
  <c r="C395" i="1" s="1"/>
  <c r="D395" i="1" s="1"/>
  <c r="B396" i="1"/>
  <c r="C396" i="1" s="1"/>
  <c r="D396" i="1" s="1"/>
  <c r="B397" i="1"/>
  <c r="C397" i="1" s="1"/>
  <c r="D397" i="1" s="1"/>
  <c r="B398" i="1"/>
  <c r="C398" i="1" s="1"/>
  <c r="D398" i="1" s="1"/>
  <c r="B399" i="1"/>
  <c r="C399" i="1" s="1"/>
  <c r="D399" i="1" s="1"/>
  <c r="B400" i="1"/>
  <c r="C400" i="1" s="1"/>
  <c r="D400" i="1" s="1"/>
  <c r="B401" i="1"/>
  <c r="C401" i="1" s="1"/>
  <c r="D401" i="1" s="1"/>
  <c r="B402" i="1"/>
  <c r="C402" i="1" s="1"/>
  <c r="D402" i="1" s="1"/>
  <c r="B403" i="1"/>
  <c r="C403" i="1" s="1"/>
  <c r="D403" i="1" s="1"/>
  <c r="B404" i="1"/>
  <c r="C404" i="1" s="1"/>
  <c r="D404" i="1" s="1"/>
  <c r="B405" i="1"/>
  <c r="C405" i="1" s="1"/>
  <c r="D405" i="1" s="1"/>
  <c r="B406" i="1"/>
  <c r="C406" i="1" s="1"/>
  <c r="D406" i="1" s="1"/>
  <c r="B407" i="1"/>
  <c r="C407" i="1" s="1"/>
  <c r="D407" i="1" s="1"/>
  <c r="B408" i="1"/>
  <c r="C408" i="1" s="1"/>
  <c r="D408" i="1" s="1"/>
  <c r="B409" i="1"/>
  <c r="C409" i="1" s="1"/>
  <c r="D409" i="1" s="1"/>
  <c r="B410" i="1"/>
  <c r="C410" i="1" s="1"/>
  <c r="D410" i="1" s="1"/>
  <c r="B411" i="1"/>
  <c r="C411" i="1" s="1"/>
  <c r="D411" i="1" s="1"/>
  <c r="B412" i="1"/>
  <c r="C412" i="1" s="1"/>
  <c r="D412" i="1" s="1"/>
  <c r="B413" i="1"/>
  <c r="C413" i="1" s="1"/>
  <c r="D413" i="1" s="1"/>
  <c r="B414" i="1"/>
  <c r="C414" i="1" s="1"/>
  <c r="D414" i="1" s="1"/>
  <c r="B415" i="1"/>
  <c r="C415" i="1" s="1"/>
  <c r="D415" i="1" s="1"/>
  <c r="B416" i="1"/>
  <c r="C416" i="1" s="1"/>
  <c r="D416" i="1" s="1"/>
  <c r="B417" i="1"/>
  <c r="C417" i="1" s="1"/>
  <c r="D417" i="1" s="1"/>
  <c r="B418" i="1"/>
  <c r="C418" i="1" s="1"/>
  <c r="D418" i="1" s="1"/>
  <c r="B419" i="1"/>
  <c r="C419" i="1" s="1"/>
  <c r="D419" i="1" s="1"/>
  <c r="B420" i="1"/>
  <c r="C420" i="1" s="1"/>
  <c r="D420" i="1" s="1"/>
  <c r="B421" i="1"/>
  <c r="C421" i="1" s="1"/>
  <c r="D421" i="1" s="1"/>
  <c r="B422" i="1"/>
  <c r="C422" i="1" s="1"/>
  <c r="D422" i="1" s="1"/>
  <c r="B423" i="1"/>
  <c r="C423" i="1" s="1"/>
  <c r="D423" i="1" s="1"/>
  <c r="B424" i="1"/>
  <c r="C424" i="1" s="1"/>
  <c r="D424" i="1" s="1"/>
  <c r="B425" i="1"/>
  <c r="C425" i="1" s="1"/>
  <c r="D425" i="1" s="1"/>
  <c r="B426" i="1"/>
  <c r="C426" i="1" s="1"/>
  <c r="D426" i="1" s="1"/>
  <c r="B427" i="1"/>
  <c r="C427" i="1" s="1"/>
  <c r="D427" i="1" s="1"/>
  <c r="B428" i="1"/>
  <c r="C428" i="1" s="1"/>
  <c r="D428" i="1" s="1"/>
  <c r="B429" i="1"/>
  <c r="C429" i="1" s="1"/>
  <c r="D429" i="1" s="1"/>
  <c r="B430" i="1"/>
  <c r="C430" i="1" s="1"/>
  <c r="D430" i="1" s="1"/>
  <c r="B431" i="1"/>
  <c r="C431" i="1" s="1"/>
  <c r="D431" i="1" s="1"/>
  <c r="B432" i="1"/>
  <c r="C432" i="1" s="1"/>
  <c r="D432" i="1" s="1"/>
  <c r="B433" i="1"/>
  <c r="C433" i="1" s="1"/>
  <c r="D433" i="1" s="1"/>
  <c r="B434" i="1"/>
  <c r="C434" i="1" s="1"/>
  <c r="D434" i="1" s="1"/>
  <c r="B435" i="1"/>
  <c r="C435" i="1" s="1"/>
  <c r="D435" i="1" s="1"/>
  <c r="B436" i="1"/>
  <c r="C436" i="1" s="1"/>
  <c r="D436" i="1" s="1"/>
  <c r="B437" i="1"/>
  <c r="C437" i="1" s="1"/>
  <c r="D437" i="1" s="1"/>
  <c r="B438" i="1"/>
  <c r="C438" i="1" s="1"/>
  <c r="D438" i="1" s="1"/>
  <c r="B439" i="1"/>
  <c r="C439" i="1" s="1"/>
  <c r="D439" i="1" s="1"/>
  <c r="B440" i="1"/>
  <c r="C440" i="1" s="1"/>
  <c r="D440" i="1" s="1"/>
  <c r="B441" i="1"/>
  <c r="C441" i="1" s="1"/>
  <c r="D441" i="1" s="1"/>
  <c r="B442" i="1"/>
  <c r="C442" i="1" s="1"/>
  <c r="D442" i="1" s="1"/>
  <c r="B443" i="1"/>
  <c r="C443" i="1" s="1"/>
  <c r="D443" i="1" s="1"/>
  <c r="B444" i="1"/>
  <c r="C444" i="1" s="1"/>
  <c r="D444" i="1" s="1"/>
  <c r="B445" i="1"/>
  <c r="C445" i="1" s="1"/>
  <c r="D445" i="1" s="1"/>
  <c r="B446" i="1"/>
  <c r="C446" i="1" s="1"/>
  <c r="D446" i="1" s="1"/>
  <c r="B447" i="1"/>
  <c r="C447" i="1" s="1"/>
  <c r="D447" i="1" s="1"/>
  <c r="B448" i="1"/>
  <c r="C448" i="1" s="1"/>
  <c r="D448" i="1" s="1"/>
  <c r="B449" i="1"/>
  <c r="C449" i="1" s="1"/>
  <c r="D449" i="1" s="1"/>
  <c r="B450" i="1"/>
  <c r="C450" i="1" s="1"/>
  <c r="D450" i="1" s="1"/>
  <c r="B451" i="1"/>
  <c r="C451" i="1" s="1"/>
  <c r="D451" i="1" s="1"/>
  <c r="B452" i="1"/>
  <c r="C452" i="1" s="1"/>
  <c r="D452" i="1" s="1"/>
  <c r="B453" i="1"/>
  <c r="C453" i="1" s="1"/>
  <c r="D453" i="1" s="1"/>
  <c r="B454" i="1"/>
  <c r="C454" i="1" s="1"/>
  <c r="D454" i="1" s="1"/>
  <c r="B455" i="1"/>
  <c r="C455" i="1" s="1"/>
  <c r="D455" i="1" s="1"/>
  <c r="B456" i="1"/>
  <c r="C456" i="1" s="1"/>
  <c r="D456" i="1" s="1"/>
  <c r="B457" i="1"/>
  <c r="C457" i="1" s="1"/>
  <c r="D457" i="1" s="1"/>
  <c r="B458" i="1"/>
  <c r="C458" i="1" s="1"/>
  <c r="D458" i="1" s="1"/>
  <c r="B459" i="1"/>
  <c r="C459" i="1" s="1"/>
  <c r="D459" i="1" s="1"/>
  <c r="B460" i="1"/>
  <c r="C460" i="1" s="1"/>
  <c r="D460" i="1" s="1"/>
  <c r="B461" i="1"/>
  <c r="C461" i="1" s="1"/>
  <c r="D461" i="1" s="1"/>
  <c r="B462" i="1"/>
  <c r="C462" i="1" s="1"/>
  <c r="D462" i="1" s="1"/>
  <c r="B463" i="1"/>
  <c r="C463" i="1" s="1"/>
  <c r="D463" i="1" s="1"/>
  <c r="B464" i="1"/>
  <c r="C464" i="1" s="1"/>
  <c r="D464" i="1" s="1"/>
  <c r="B465" i="1"/>
  <c r="C465" i="1" s="1"/>
  <c r="D465" i="1" s="1"/>
  <c r="B466" i="1"/>
  <c r="C466" i="1" s="1"/>
  <c r="D466" i="1" s="1"/>
  <c r="B467" i="1"/>
  <c r="C467" i="1" s="1"/>
  <c r="D467" i="1" s="1"/>
  <c r="B468" i="1"/>
  <c r="C468" i="1" s="1"/>
  <c r="D468" i="1" s="1"/>
  <c r="B469" i="1"/>
  <c r="C469" i="1" s="1"/>
  <c r="D469" i="1" s="1"/>
  <c r="B470" i="1"/>
  <c r="C470" i="1" s="1"/>
  <c r="D470" i="1" s="1"/>
  <c r="B471" i="1"/>
  <c r="C471" i="1" s="1"/>
  <c r="D471" i="1" s="1"/>
  <c r="B472" i="1"/>
  <c r="C472" i="1" s="1"/>
  <c r="D472" i="1" s="1"/>
  <c r="B473" i="1"/>
  <c r="C473" i="1" s="1"/>
  <c r="D473" i="1" s="1"/>
  <c r="B474" i="1"/>
  <c r="C474" i="1" s="1"/>
  <c r="D474" i="1" s="1"/>
  <c r="B475" i="1"/>
  <c r="C475" i="1" s="1"/>
  <c r="D475" i="1" s="1"/>
  <c r="B476" i="1"/>
  <c r="C476" i="1" s="1"/>
  <c r="D476" i="1" s="1"/>
  <c r="B477" i="1"/>
  <c r="C477" i="1" s="1"/>
  <c r="D477" i="1" s="1"/>
  <c r="B478" i="1"/>
  <c r="C478" i="1" s="1"/>
  <c r="D478" i="1" s="1"/>
  <c r="B479" i="1"/>
  <c r="C479" i="1" s="1"/>
  <c r="D479" i="1" s="1"/>
  <c r="B480" i="1"/>
  <c r="C480" i="1" s="1"/>
  <c r="D480" i="1" s="1"/>
  <c r="B481" i="1"/>
  <c r="C481" i="1" s="1"/>
  <c r="D481" i="1" s="1"/>
  <c r="B482" i="1"/>
  <c r="C482" i="1" s="1"/>
  <c r="D482" i="1" s="1"/>
  <c r="B483" i="1"/>
  <c r="C483" i="1" s="1"/>
  <c r="D483" i="1" s="1"/>
  <c r="B484" i="1"/>
  <c r="C484" i="1" s="1"/>
  <c r="D484" i="1" s="1"/>
  <c r="B485" i="1"/>
  <c r="C485" i="1" s="1"/>
  <c r="D485" i="1" s="1"/>
  <c r="B486" i="1"/>
  <c r="C486" i="1" s="1"/>
  <c r="D486" i="1" s="1"/>
  <c r="B487" i="1"/>
  <c r="C487" i="1" s="1"/>
  <c r="D487" i="1" s="1"/>
  <c r="B488" i="1"/>
  <c r="C488" i="1" s="1"/>
  <c r="D488" i="1" s="1"/>
  <c r="B489" i="1"/>
  <c r="C489" i="1" s="1"/>
  <c r="D489" i="1" s="1"/>
  <c r="B490" i="1"/>
  <c r="C490" i="1" s="1"/>
  <c r="D490" i="1" s="1"/>
  <c r="B491" i="1"/>
  <c r="C491" i="1" s="1"/>
  <c r="D491" i="1" s="1"/>
  <c r="B492" i="1"/>
  <c r="C492" i="1" s="1"/>
  <c r="D492" i="1" s="1"/>
  <c r="B493" i="1"/>
  <c r="C493" i="1" s="1"/>
  <c r="D493" i="1" s="1"/>
  <c r="B494" i="1"/>
  <c r="C494" i="1" s="1"/>
  <c r="D494" i="1" s="1"/>
  <c r="B495" i="1"/>
  <c r="C495" i="1" s="1"/>
  <c r="D495" i="1" s="1"/>
  <c r="B496" i="1"/>
  <c r="C496" i="1" s="1"/>
  <c r="D496" i="1" s="1"/>
  <c r="B497" i="1"/>
  <c r="C497" i="1" s="1"/>
  <c r="D497" i="1" s="1"/>
  <c r="B498" i="1"/>
  <c r="C498" i="1" s="1"/>
  <c r="D498" i="1" s="1"/>
  <c r="B499" i="1"/>
  <c r="C499" i="1" s="1"/>
  <c r="D499" i="1" s="1"/>
  <c r="B500" i="1"/>
  <c r="C500" i="1" s="1"/>
  <c r="D500" i="1" s="1"/>
  <c r="B501" i="1"/>
  <c r="C501" i="1" s="1"/>
  <c r="D501" i="1" s="1"/>
  <c r="B502" i="1"/>
  <c r="C502" i="1" s="1"/>
  <c r="D502" i="1" s="1"/>
  <c r="B503" i="1"/>
  <c r="C503" i="1" s="1"/>
  <c r="D503" i="1" s="1"/>
  <c r="B504" i="1"/>
  <c r="C504" i="1" s="1"/>
  <c r="D504" i="1" s="1"/>
  <c r="B505" i="1"/>
  <c r="C505" i="1" s="1"/>
  <c r="D505" i="1" s="1"/>
  <c r="B506" i="1"/>
  <c r="C506" i="1" s="1"/>
  <c r="D506" i="1" s="1"/>
  <c r="B507" i="1"/>
  <c r="C507" i="1" s="1"/>
  <c r="D507" i="1" s="1"/>
  <c r="B508" i="1"/>
  <c r="C508" i="1" s="1"/>
  <c r="D508" i="1" s="1"/>
  <c r="B509" i="1"/>
  <c r="C509" i="1" s="1"/>
  <c r="D509" i="1" s="1"/>
  <c r="B510" i="1"/>
  <c r="C510" i="1" s="1"/>
  <c r="D510" i="1" s="1"/>
  <c r="B511" i="1"/>
  <c r="C511" i="1" s="1"/>
  <c r="D511" i="1" s="1"/>
  <c r="B512" i="1"/>
  <c r="C512" i="1" s="1"/>
  <c r="D512" i="1" s="1"/>
  <c r="B513" i="1"/>
  <c r="C513" i="1" s="1"/>
  <c r="D513" i="1" s="1"/>
  <c r="B514" i="1"/>
  <c r="C514" i="1" s="1"/>
  <c r="D514" i="1" s="1"/>
  <c r="B515" i="1"/>
  <c r="C515" i="1" s="1"/>
  <c r="D515" i="1" s="1"/>
  <c r="B516" i="1"/>
  <c r="C516" i="1" s="1"/>
  <c r="D516" i="1" s="1"/>
  <c r="B517" i="1"/>
  <c r="C517" i="1" s="1"/>
  <c r="D517" i="1" s="1"/>
  <c r="B518" i="1"/>
  <c r="C518" i="1" s="1"/>
  <c r="D518" i="1" s="1"/>
  <c r="B519" i="1"/>
  <c r="C519" i="1" s="1"/>
  <c r="D519" i="1" s="1"/>
  <c r="B520" i="1"/>
  <c r="C520" i="1" s="1"/>
  <c r="D520" i="1" s="1"/>
  <c r="B521" i="1"/>
  <c r="C521" i="1" s="1"/>
  <c r="D521" i="1" s="1"/>
  <c r="B522" i="1"/>
  <c r="C522" i="1" s="1"/>
  <c r="D522" i="1" s="1"/>
  <c r="B523" i="1"/>
  <c r="C523" i="1" s="1"/>
  <c r="D523" i="1" s="1"/>
  <c r="B524" i="1"/>
  <c r="C524" i="1" s="1"/>
  <c r="D524" i="1" s="1"/>
  <c r="B526" i="1"/>
  <c r="C526" i="1" s="1"/>
  <c r="D526" i="1" s="1"/>
  <c r="B527" i="1"/>
  <c r="C527" i="1" s="1"/>
  <c r="D527" i="1" s="1"/>
  <c r="B532" i="1"/>
  <c r="C532" i="1" s="1"/>
  <c r="D532" i="1" s="1"/>
  <c r="B534" i="1"/>
  <c r="C534" i="1" s="1"/>
  <c r="D534" i="1" s="1"/>
  <c r="B535" i="1"/>
  <c r="C535" i="1" s="1"/>
  <c r="D535" i="1" s="1"/>
  <c r="B536" i="1"/>
  <c r="C536" i="1" s="1"/>
  <c r="D536" i="1" s="1"/>
  <c r="B537" i="1"/>
  <c r="C537" i="1" s="1"/>
  <c r="D537" i="1" s="1"/>
  <c r="B538" i="1"/>
  <c r="C538" i="1" s="1"/>
  <c r="D538" i="1" s="1"/>
  <c r="B539" i="1"/>
  <c r="C539" i="1" s="1"/>
  <c r="D539" i="1" s="1"/>
  <c r="B540" i="1"/>
  <c r="C540" i="1" s="1"/>
  <c r="D540" i="1" s="1"/>
  <c r="B541" i="1"/>
  <c r="C541" i="1" s="1"/>
  <c r="D541" i="1" s="1"/>
  <c r="B542" i="1"/>
  <c r="C542" i="1" s="1"/>
  <c r="D542" i="1" s="1"/>
  <c r="B543" i="1"/>
  <c r="C543" i="1" s="1"/>
  <c r="D543" i="1" s="1"/>
  <c r="B544" i="1"/>
  <c r="C544" i="1" s="1"/>
  <c r="D544" i="1" s="1"/>
  <c r="B545" i="1"/>
  <c r="C545" i="1" s="1"/>
  <c r="D545" i="1" s="1"/>
  <c r="B546" i="1"/>
  <c r="C546" i="1" s="1"/>
  <c r="D546" i="1" s="1"/>
  <c r="B547" i="1"/>
  <c r="C547" i="1" s="1"/>
  <c r="D547" i="1" s="1"/>
  <c r="B548" i="1"/>
  <c r="C548" i="1" s="1"/>
  <c r="D548" i="1" s="1"/>
  <c r="B549" i="1"/>
  <c r="C549" i="1" s="1"/>
  <c r="D549" i="1" s="1"/>
  <c r="B550" i="1"/>
  <c r="C550" i="1" s="1"/>
  <c r="D550" i="1" s="1"/>
  <c r="B551" i="1"/>
  <c r="C551" i="1" s="1"/>
  <c r="D551" i="1" s="1"/>
  <c r="B552" i="1"/>
  <c r="C552" i="1" s="1"/>
  <c r="D552" i="1" s="1"/>
  <c r="B553" i="1"/>
  <c r="C553" i="1" s="1"/>
  <c r="D553" i="1" s="1"/>
  <c r="B554" i="1"/>
  <c r="C554" i="1" s="1"/>
  <c r="D554" i="1" s="1"/>
  <c r="B555" i="1"/>
  <c r="C555" i="1" s="1"/>
  <c r="D555" i="1" s="1"/>
  <c r="B556" i="1"/>
  <c r="C556" i="1" s="1"/>
  <c r="D556" i="1" s="1"/>
  <c r="B557" i="1"/>
  <c r="C557" i="1" s="1"/>
  <c r="D557" i="1" s="1"/>
  <c r="B558" i="1"/>
  <c r="C558" i="1" s="1"/>
  <c r="D558" i="1" s="1"/>
  <c r="B559" i="1"/>
  <c r="C559" i="1" s="1"/>
  <c r="D559" i="1" s="1"/>
  <c r="B560" i="1"/>
  <c r="C560" i="1" s="1"/>
  <c r="D560" i="1" s="1"/>
  <c r="B561" i="1"/>
  <c r="C561" i="1" s="1"/>
  <c r="D561" i="1" s="1"/>
  <c r="B562" i="1"/>
  <c r="C562" i="1" s="1"/>
  <c r="D562" i="1" s="1"/>
  <c r="B563" i="1"/>
  <c r="C563" i="1" s="1"/>
  <c r="D563" i="1" s="1"/>
  <c r="B564" i="1"/>
  <c r="C564" i="1" s="1"/>
  <c r="D564" i="1" s="1"/>
  <c r="B565" i="1"/>
  <c r="C565" i="1" s="1"/>
  <c r="D565" i="1" s="1"/>
  <c r="B566" i="1"/>
  <c r="C566" i="1" s="1"/>
  <c r="D566" i="1" s="1"/>
  <c r="B567" i="1"/>
  <c r="C567" i="1" s="1"/>
  <c r="D567" i="1" s="1"/>
  <c r="B568" i="1"/>
  <c r="C568" i="1" s="1"/>
  <c r="D568" i="1" s="1"/>
  <c r="B569" i="1"/>
  <c r="C569" i="1" s="1"/>
  <c r="D569" i="1" s="1"/>
  <c r="B570" i="1"/>
  <c r="C570" i="1" s="1"/>
  <c r="D570" i="1" s="1"/>
  <c r="B571" i="1"/>
  <c r="C571" i="1" s="1"/>
  <c r="D571" i="1" s="1"/>
  <c r="B572" i="1"/>
  <c r="C572" i="1" s="1"/>
  <c r="D572" i="1" s="1"/>
  <c r="B573" i="1"/>
  <c r="C573" i="1" s="1"/>
  <c r="D573" i="1" s="1"/>
  <c r="B574" i="1"/>
  <c r="C574" i="1" s="1"/>
  <c r="D574" i="1" s="1"/>
  <c r="B575" i="1"/>
  <c r="C575" i="1" s="1"/>
  <c r="D575" i="1" s="1"/>
  <c r="B576" i="1"/>
  <c r="C576" i="1" s="1"/>
  <c r="D576" i="1" s="1"/>
  <c r="B577" i="1"/>
  <c r="C577" i="1" s="1"/>
  <c r="D577" i="1" s="1"/>
  <c r="B578" i="1"/>
  <c r="C578" i="1" s="1"/>
  <c r="D578" i="1" s="1"/>
  <c r="B579" i="1"/>
  <c r="C579" i="1" s="1"/>
  <c r="D579" i="1" s="1"/>
  <c r="B580" i="1"/>
  <c r="C580" i="1" s="1"/>
  <c r="D580" i="1" s="1"/>
  <c r="B581" i="1"/>
  <c r="C581" i="1" s="1"/>
  <c r="D581" i="1" s="1"/>
  <c r="B582" i="1"/>
  <c r="C582" i="1" s="1"/>
  <c r="D582" i="1" s="1"/>
  <c r="B583" i="1"/>
  <c r="C583" i="1" s="1"/>
  <c r="D583" i="1" s="1"/>
  <c r="B584" i="1"/>
  <c r="C584" i="1" s="1"/>
  <c r="D584" i="1" s="1"/>
  <c r="B585" i="1"/>
  <c r="C585" i="1" s="1"/>
  <c r="D585" i="1" s="1"/>
  <c r="B586" i="1"/>
  <c r="C586" i="1" s="1"/>
  <c r="D586" i="1" s="1"/>
  <c r="B587" i="1"/>
  <c r="C587" i="1" s="1"/>
  <c r="D587" i="1" s="1"/>
  <c r="B588" i="1"/>
  <c r="C588" i="1" s="1"/>
  <c r="D588" i="1" s="1"/>
  <c r="B589" i="1"/>
  <c r="C589" i="1" s="1"/>
  <c r="D589" i="1" s="1"/>
  <c r="B590" i="1"/>
  <c r="C590" i="1" s="1"/>
  <c r="D590" i="1" s="1"/>
  <c r="B591" i="1"/>
  <c r="C591" i="1" s="1"/>
  <c r="D591" i="1" s="1"/>
  <c r="B592" i="1"/>
  <c r="C592" i="1" s="1"/>
  <c r="D592" i="1" s="1"/>
  <c r="B593" i="1"/>
  <c r="C593" i="1" s="1"/>
  <c r="D593" i="1" s="1"/>
  <c r="B594" i="1"/>
  <c r="C594" i="1" s="1"/>
  <c r="D594" i="1" s="1"/>
  <c r="B595" i="1"/>
  <c r="C595" i="1" s="1"/>
  <c r="D595" i="1" s="1"/>
  <c r="B596" i="1"/>
  <c r="C596" i="1" s="1"/>
  <c r="D596" i="1" s="1"/>
  <c r="B597" i="1"/>
  <c r="C597" i="1" s="1"/>
  <c r="D597" i="1" s="1"/>
  <c r="B598" i="1"/>
  <c r="C598" i="1" s="1"/>
  <c r="D598" i="1" s="1"/>
  <c r="B599" i="1"/>
  <c r="C599" i="1" s="1"/>
  <c r="D599" i="1" s="1"/>
  <c r="B600" i="1"/>
  <c r="C600" i="1" s="1"/>
  <c r="D600" i="1" s="1"/>
  <c r="B601" i="1"/>
  <c r="C601" i="1" s="1"/>
  <c r="D601" i="1" s="1"/>
  <c r="B602" i="1"/>
  <c r="C602" i="1" s="1"/>
  <c r="D602" i="1" s="1"/>
  <c r="B603" i="1"/>
  <c r="C603" i="1" s="1"/>
  <c r="D603" i="1" s="1"/>
  <c r="B604" i="1"/>
  <c r="C604" i="1" s="1"/>
  <c r="D604" i="1" s="1"/>
  <c r="B605" i="1"/>
  <c r="C605" i="1" s="1"/>
  <c r="D605" i="1" s="1"/>
  <c r="B606" i="1"/>
  <c r="C606" i="1" s="1"/>
  <c r="D606" i="1" s="1"/>
  <c r="B607" i="1"/>
  <c r="C607" i="1" s="1"/>
  <c r="D607" i="1" s="1"/>
  <c r="B608" i="1"/>
  <c r="C608" i="1" s="1"/>
  <c r="D608" i="1" s="1"/>
  <c r="B609" i="1"/>
  <c r="C609" i="1" s="1"/>
  <c r="D609" i="1" s="1"/>
  <c r="B610" i="1"/>
  <c r="C610" i="1" s="1"/>
  <c r="D610" i="1" s="1"/>
  <c r="B611" i="1"/>
  <c r="C611" i="1" s="1"/>
  <c r="D611" i="1" s="1"/>
  <c r="B612" i="1"/>
  <c r="C612" i="1" s="1"/>
  <c r="D612" i="1" s="1"/>
  <c r="B613" i="1"/>
  <c r="C613" i="1" s="1"/>
  <c r="D613" i="1" s="1"/>
  <c r="B614" i="1"/>
  <c r="C614" i="1" s="1"/>
  <c r="D614" i="1" s="1"/>
  <c r="B615" i="1"/>
  <c r="C615" i="1" s="1"/>
  <c r="D615" i="1" s="1"/>
  <c r="B616" i="1"/>
  <c r="C616" i="1" s="1"/>
  <c r="D616" i="1" s="1"/>
  <c r="B617" i="1"/>
  <c r="C617" i="1" s="1"/>
  <c r="D617" i="1" s="1"/>
  <c r="B618" i="1"/>
  <c r="C618" i="1" s="1"/>
  <c r="D618" i="1" s="1"/>
  <c r="B619" i="1"/>
  <c r="C619" i="1" s="1"/>
  <c r="D619" i="1" s="1"/>
  <c r="B620" i="1"/>
  <c r="C620" i="1" s="1"/>
  <c r="D620" i="1" s="1"/>
  <c r="B621" i="1"/>
  <c r="C621" i="1" s="1"/>
  <c r="D621" i="1" s="1"/>
  <c r="B622" i="1"/>
  <c r="C622" i="1" s="1"/>
  <c r="D622" i="1" s="1"/>
  <c r="B623" i="1"/>
  <c r="C623" i="1" s="1"/>
  <c r="D623" i="1" s="1"/>
  <c r="B624" i="1"/>
  <c r="C624" i="1" s="1"/>
  <c r="D624" i="1" s="1"/>
  <c r="B625" i="1"/>
  <c r="C625" i="1" s="1"/>
  <c r="D625" i="1" s="1"/>
  <c r="B626" i="1"/>
  <c r="C626" i="1" s="1"/>
  <c r="D626" i="1" s="1"/>
  <c r="B627" i="1"/>
  <c r="C627" i="1" s="1"/>
  <c r="D627" i="1" s="1"/>
  <c r="B628" i="1"/>
  <c r="C628" i="1" s="1"/>
  <c r="D628" i="1" s="1"/>
  <c r="B629" i="1"/>
  <c r="C629" i="1" s="1"/>
  <c r="D629" i="1" s="1"/>
  <c r="B630" i="1"/>
  <c r="C630" i="1" s="1"/>
  <c r="D630" i="1" s="1"/>
  <c r="B631" i="1"/>
  <c r="C631" i="1" s="1"/>
  <c r="D631" i="1" s="1"/>
  <c r="B632" i="1"/>
  <c r="C632" i="1" s="1"/>
  <c r="D632" i="1" s="1"/>
  <c r="B633" i="1"/>
  <c r="C633" i="1" s="1"/>
  <c r="D633" i="1" s="1"/>
  <c r="B634" i="1"/>
  <c r="C634" i="1" s="1"/>
  <c r="D634" i="1" s="1"/>
  <c r="B635" i="1"/>
  <c r="C635" i="1" s="1"/>
  <c r="D635" i="1" s="1"/>
  <c r="B636" i="1"/>
  <c r="C636" i="1" s="1"/>
  <c r="D636" i="1" s="1"/>
  <c r="B637" i="1"/>
  <c r="C637" i="1" s="1"/>
  <c r="D637" i="1" s="1"/>
  <c r="B638" i="1"/>
  <c r="C638" i="1" s="1"/>
  <c r="D638" i="1" s="1"/>
  <c r="B639" i="1"/>
  <c r="C639" i="1" s="1"/>
  <c r="D639" i="1" s="1"/>
  <c r="B640" i="1"/>
  <c r="C640" i="1" s="1"/>
  <c r="D640" i="1" s="1"/>
  <c r="B641" i="1"/>
  <c r="C641" i="1" s="1"/>
  <c r="D641" i="1" s="1"/>
  <c r="B642" i="1"/>
  <c r="C642" i="1" s="1"/>
  <c r="D642" i="1" s="1"/>
  <c r="B643" i="1"/>
  <c r="C643" i="1" s="1"/>
  <c r="D643" i="1" s="1"/>
  <c r="B644" i="1"/>
  <c r="C644" i="1" s="1"/>
  <c r="D644" i="1" s="1"/>
  <c r="B645" i="1"/>
  <c r="C645" i="1" s="1"/>
  <c r="D645" i="1" s="1"/>
  <c r="B646" i="1"/>
  <c r="C646" i="1" s="1"/>
  <c r="D646" i="1" s="1"/>
  <c r="B647" i="1"/>
  <c r="C647" i="1" s="1"/>
  <c r="D647" i="1" s="1"/>
  <c r="B648" i="1"/>
  <c r="C648" i="1" s="1"/>
  <c r="D648" i="1" s="1"/>
  <c r="B649" i="1"/>
  <c r="C649" i="1" s="1"/>
  <c r="D649" i="1" s="1"/>
  <c r="B650" i="1"/>
  <c r="C650" i="1" s="1"/>
  <c r="D650" i="1" s="1"/>
  <c r="B651" i="1"/>
  <c r="C651" i="1" s="1"/>
  <c r="D651" i="1" s="1"/>
  <c r="B652" i="1"/>
  <c r="C652" i="1" s="1"/>
  <c r="D652" i="1" s="1"/>
  <c r="B653" i="1"/>
  <c r="C653" i="1" s="1"/>
  <c r="D653" i="1" s="1"/>
  <c r="B654" i="1"/>
  <c r="C654" i="1" s="1"/>
  <c r="D654" i="1" s="1"/>
  <c r="B655" i="1"/>
  <c r="C655" i="1" s="1"/>
  <c r="D655" i="1" s="1"/>
  <c r="B656" i="1"/>
  <c r="C656" i="1" s="1"/>
  <c r="D656" i="1" s="1"/>
  <c r="B657" i="1"/>
  <c r="C657" i="1" s="1"/>
  <c r="D657" i="1" s="1"/>
  <c r="B658" i="1"/>
  <c r="C658" i="1" s="1"/>
  <c r="D658" i="1" s="1"/>
  <c r="B659" i="1"/>
  <c r="C659" i="1" s="1"/>
  <c r="D659" i="1" s="1"/>
  <c r="B660" i="1"/>
  <c r="C660" i="1" s="1"/>
  <c r="D660" i="1" s="1"/>
  <c r="B661" i="1"/>
  <c r="C661" i="1" s="1"/>
  <c r="D661" i="1" s="1"/>
  <c r="B662" i="1"/>
  <c r="C662" i="1" s="1"/>
  <c r="D662" i="1" s="1"/>
  <c r="B663" i="1"/>
  <c r="C663" i="1" s="1"/>
  <c r="D663" i="1" s="1"/>
  <c r="B664" i="1"/>
  <c r="C664" i="1" s="1"/>
  <c r="D664" i="1" s="1"/>
  <c r="B665" i="1"/>
  <c r="C665" i="1" s="1"/>
  <c r="D665" i="1" s="1"/>
  <c r="B666" i="1"/>
  <c r="C666" i="1" s="1"/>
  <c r="D666" i="1" s="1"/>
  <c r="B667" i="1"/>
  <c r="C667" i="1" s="1"/>
  <c r="D667" i="1" s="1"/>
  <c r="B668" i="1"/>
  <c r="C668" i="1" s="1"/>
  <c r="D668" i="1" s="1"/>
  <c r="B669" i="1"/>
  <c r="C669" i="1" s="1"/>
  <c r="D669" i="1" s="1"/>
  <c r="B670" i="1"/>
  <c r="C670" i="1" s="1"/>
  <c r="D670" i="1" s="1"/>
  <c r="B671" i="1"/>
  <c r="C671" i="1" s="1"/>
  <c r="D671" i="1" s="1"/>
  <c r="B672" i="1"/>
  <c r="C672" i="1" s="1"/>
  <c r="D672" i="1" s="1"/>
  <c r="B673" i="1"/>
  <c r="C673" i="1" s="1"/>
  <c r="D673" i="1" s="1"/>
  <c r="B674" i="1"/>
  <c r="C674" i="1" s="1"/>
  <c r="D674" i="1" s="1"/>
  <c r="B675" i="1"/>
  <c r="C675" i="1" s="1"/>
  <c r="D675" i="1" s="1"/>
  <c r="B676" i="1"/>
  <c r="C676" i="1" s="1"/>
  <c r="D676" i="1" s="1"/>
  <c r="B677" i="1"/>
  <c r="C677" i="1" s="1"/>
  <c r="D677" i="1" s="1"/>
  <c r="B678" i="1"/>
  <c r="C678" i="1" s="1"/>
  <c r="D678" i="1" s="1"/>
  <c r="B679" i="1"/>
  <c r="C679" i="1" s="1"/>
  <c r="D679" i="1" s="1"/>
  <c r="B680" i="1"/>
  <c r="C680" i="1" s="1"/>
  <c r="D680" i="1" s="1"/>
  <c r="B681" i="1"/>
  <c r="C681" i="1" s="1"/>
  <c r="D681" i="1" s="1"/>
  <c r="B682" i="1"/>
  <c r="C682" i="1" s="1"/>
  <c r="D682" i="1" s="1"/>
  <c r="B683" i="1"/>
  <c r="C683" i="1" s="1"/>
  <c r="D683" i="1" s="1"/>
  <c r="B684" i="1"/>
  <c r="C684" i="1" s="1"/>
  <c r="D684" i="1" s="1"/>
  <c r="B685" i="1"/>
  <c r="C685" i="1" s="1"/>
  <c r="D685" i="1" s="1"/>
  <c r="B686" i="1"/>
  <c r="C686" i="1" s="1"/>
  <c r="D686" i="1" s="1"/>
  <c r="B687" i="1"/>
  <c r="C687" i="1" s="1"/>
  <c r="D687" i="1" s="1"/>
  <c r="B688" i="1"/>
  <c r="C688" i="1" s="1"/>
  <c r="D688" i="1" s="1"/>
  <c r="B689" i="1"/>
  <c r="C689" i="1" s="1"/>
  <c r="D689" i="1" s="1"/>
  <c r="B690" i="1"/>
  <c r="C690" i="1" s="1"/>
  <c r="D690" i="1" s="1"/>
  <c r="B691" i="1"/>
  <c r="C691" i="1" s="1"/>
  <c r="D691" i="1" s="1"/>
  <c r="B692" i="1"/>
  <c r="C692" i="1" s="1"/>
  <c r="D692" i="1" s="1"/>
  <c r="B693" i="1"/>
  <c r="C693" i="1" s="1"/>
  <c r="D693" i="1" s="1"/>
  <c r="B694" i="1"/>
  <c r="C694" i="1" s="1"/>
  <c r="D694" i="1" s="1"/>
  <c r="B695" i="1"/>
  <c r="C695" i="1" s="1"/>
  <c r="D695" i="1" s="1"/>
  <c r="B696" i="1"/>
  <c r="C696" i="1" s="1"/>
  <c r="D696" i="1" s="1"/>
  <c r="B697" i="1"/>
  <c r="C697" i="1" s="1"/>
  <c r="D697" i="1" s="1"/>
  <c r="B698" i="1"/>
  <c r="C698" i="1" s="1"/>
  <c r="D698" i="1" s="1"/>
  <c r="B699" i="1"/>
  <c r="C699" i="1" s="1"/>
  <c r="D699" i="1" s="1"/>
  <c r="B700" i="1"/>
  <c r="C700" i="1" s="1"/>
  <c r="D700" i="1" s="1"/>
  <c r="B701" i="1"/>
  <c r="C701" i="1" s="1"/>
  <c r="D701" i="1" s="1"/>
  <c r="B702" i="1"/>
  <c r="C702" i="1" s="1"/>
  <c r="D702" i="1" s="1"/>
  <c r="B703" i="1"/>
  <c r="C703" i="1" s="1"/>
  <c r="D703" i="1" s="1"/>
  <c r="B704" i="1"/>
  <c r="C704" i="1" s="1"/>
  <c r="D704" i="1" s="1"/>
  <c r="B705" i="1"/>
  <c r="C705" i="1" s="1"/>
  <c r="D705" i="1" s="1"/>
  <c r="B706" i="1"/>
  <c r="C706" i="1" s="1"/>
  <c r="D706" i="1" s="1"/>
  <c r="B707" i="1"/>
  <c r="C707" i="1" s="1"/>
  <c r="D707" i="1" s="1"/>
  <c r="B708" i="1"/>
  <c r="C708" i="1" s="1"/>
  <c r="D708" i="1" s="1"/>
  <c r="B709" i="1"/>
  <c r="C709" i="1" s="1"/>
  <c r="D709" i="1" s="1"/>
  <c r="B710" i="1"/>
  <c r="C710" i="1" s="1"/>
  <c r="D710" i="1" s="1"/>
  <c r="B711" i="1"/>
  <c r="C711" i="1" s="1"/>
  <c r="D711" i="1" s="1"/>
  <c r="B712" i="1"/>
  <c r="C712" i="1" s="1"/>
  <c r="D712" i="1" s="1"/>
  <c r="B713" i="1"/>
  <c r="C713" i="1" s="1"/>
  <c r="D713" i="1" s="1"/>
  <c r="B714" i="1"/>
  <c r="C714" i="1" s="1"/>
  <c r="D714" i="1" s="1"/>
  <c r="B715" i="1"/>
  <c r="C715" i="1" s="1"/>
  <c r="D715" i="1" s="1"/>
  <c r="B716" i="1"/>
  <c r="C716" i="1" s="1"/>
  <c r="D716" i="1" s="1"/>
  <c r="B717" i="1"/>
  <c r="C717" i="1" s="1"/>
  <c r="D717" i="1" s="1"/>
  <c r="B718" i="1"/>
  <c r="C718" i="1" s="1"/>
  <c r="D718" i="1" s="1"/>
  <c r="B719" i="1"/>
  <c r="C719" i="1" s="1"/>
  <c r="D719" i="1" s="1"/>
  <c r="B720" i="1"/>
  <c r="C720" i="1" s="1"/>
  <c r="D720" i="1" s="1"/>
  <c r="B721" i="1"/>
  <c r="C721" i="1" s="1"/>
  <c r="D721" i="1" s="1"/>
  <c r="B722" i="1"/>
  <c r="C722" i="1" s="1"/>
  <c r="D722" i="1" s="1"/>
  <c r="B723" i="1"/>
  <c r="C723" i="1" s="1"/>
  <c r="D723" i="1" s="1"/>
  <c r="B724" i="1"/>
  <c r="C724" i="1" s="1"/>
  <c r="D724" i="1" s="1"/>
  <c r="B725" i="1"/>
  <c r="C725" i="1" s="1"/>
  <c r="D725" i="1" s="1"/>
  <c r="B726" i="1"/>
  <c r="C726" i="1" s="1"/>
  <c r="D726" i="1" s="1"/>
  <c r="B727" i="1"/>
  <c r="C727" i="1" s="1"/>
  <c r="D727" i="1" s="1"/>
  <c r="B728" i="1"/>
  <c r="C728" i="1" s="1"/>
  <c r="D728" i="1" s="1"/>
  <c r="B729" i="1"/>
  <c r="C729" i="1" s="1"/>
  <c r="D729" i="1" s="1"/>
  <c r="B730" i="1"/>
  <c r="C730" i="1" s="1"/>
  <c r="D730" i="1" s="1"/>
  <c r="B731" i="1"/>
  <c r="C731" i="1" s="1"/>
  <c r="D731" i="1" s="1"/>
  <c r="B732" i="1"/>
  <c r="C732" i="1" s="1"/>
  <c r="D732" i="1" s="1"/>
  <c r="B733" i="1"/>
  <c r="C733" i="1" s="1"/>
  <c r="D733" i="1" s="1"/>
  <c r="B734" i="1"/>
  <c r="C734" i="1" s="1"/>
  <c r="D734" i="1" s="1"/>
  <c r="B735" i="1"/>
  <c r="C735" i="1" s="1"/>
  <c r="D735" i="1" s="1"/>
  <c r="B736" i="1"/>
  <c r="C736" i="1" s="1"/>
  <c r="D736" i="1" s="1"/>
  <c r="B737" i="1"/>
  <c r="C737" i="1" s="1"/>
  <c r="D737" i="1" s="1"/>
  <c r="B738" i="1"/>
  <c r="C738" i="1" s="1"/>
  <c r="D738" i="1" s="1"/>
  <c r="B739" i="1"/>
  <c r="C739" i="1" s="1"/>
  <c r="D739" i="1" s="1"/>
  <c r="B740" i="1"/>
  <c r="C740" i="1" s="1"/>
  <c r="D740" i="1" s="1"/>
  <c r="B741" i="1"/>
  <c r="C741" i="1" s="1"/>
  <c r="D741" i="1" s="1"/>
  <c r="B742" i="1"/>
  <c r="C742" i="1" s="1"/>
  <c r="D742" i="1" s="1"/>
  <c r="B743" i="1"/>
  <c r="C743" i="1" s="1"/>
  <c r="D743" i="1" s="1"/>
  <c r="B744" i="1"/>
  <c r="C744" i="1" s="1"/>
  <c r="D744" i="1" s="1"/>
  <c r="B745" i="1"/>
  <c r="C745" i="1" s="1"/>
  <c r="D745" i="1" s="1"/>
  <c r="B746" i="1"/>
  <c r="C746" i="1" s="1"/>
  <c r="D746" i="1" s="1"/>
  <c r="B747" i="1"/>
  <c r="C747" i="1" s="1"/>
  <c r="D747" i="1" s="1"/>
  <c r="B748" i="1"/>
  <c r="C748" i="1" s="1"/>
  <c r="D748" i="1" s="1"/>
  <c r="B749" i="1"/>
  <c r="C749" i="1" s="1"/>
  <c r="D749" i="1" s="1"/>
  <c r="B750" i="1"/>
  <c r="C750" i="1" s="1"/>
  <c r="D750" i="1" s="1"/>
  <c r="B751" i="1"/>
  <c r="C751" i="1" s="1"/>
  <c r="D751" i="1" s="1"/>
  <c r="B752" i="1"/>
  <c r="C752" i="1" s="1"/>
  <c r="D752" i="1" s="1"/>
  <c r="B753" i="1"/>
  <c r="C753" i="1" s="1"/>
  <c r="D753" i="1" s="1"/>
  <c r="B754" i="1"/>
  <c r="C754" i="1" s="1"/>
  <c r="D754" i="1" s="1"/>
  <c r="B755" i="1"/>
  <c r="C755" i="1" s="1"/>
  <c r="D755" i="1" s="1"/>
  <c r="B756" i="1"/>
  <c r="C756" i="1" s="1"/>
  <c r="D756" i="1" s="1"/>
  <c r="B757" i="1"/>
  <c r="C757" i="1" s="1"/>
  <c r="D757" i="1" s="1"/>
  <c r="B758" i="1"/>
  <c r="C758" i="1" s="1"/>
  <c r="D758" i="1" s="1"/>
  <c r="B759" i="1"/>
  <c r="C759" i="1" s="1"/>
  <c r="D759" i="1" s="1"/>
  <c r="B760" i="1"/>
  <c r="C760" i="1" s="1"/>
  <c r="D760" i="1" s="1"/>
  <c r="B761" i="1"/>
  <c r="C761" i="1" s="1"/>
  <c r="D761" i="1" s="1"/>
  <c r="B762" i="1"/>
  <c r="C762" i="1" s="1"/>
  <c r="D762" i="1" s="1"/>
  <c r="B763" i="1"/>
  <c r="C763" i="1" s="1"/>
  <c r="D763" i="1" s="1"/>
  <c r="B764" i="1"/>
  <c r="C764" i="1" s="1"/>
  <c r="D764" i="1" s="1"/>
  <c r="B765" i="1"/>
  <c r="C765" i="1" s="1"/>
  <c r="D765" i="1" s="1"/>
  <c r="B766" i="1"/>
  <c r="C766" i="1" s="1"/>
  <c r="D766" i="1" s="1"/>
  <c r="B767" i="1"/>
  <c r="C767" i="1" s="1"/>
  <c r="D767" i="1" s="1"/>
  <c r="B768" i="1"/>
  <c r="C768" i="1" s="1"/>
  <c r="D768" i="1" s="1"/>
  <c r="B769" i="1"/>
  <c r="C769" i="1" s="1"/>
  <c r="D769" i="1" s="1"/>
  <c r="B770" i="1"/>
  <c r="C770" i="1" s="1"/>
  <c r="D770" i="1" s="1"/>
  <c r="B771" i="1"/>
  <c r="C771" i="1" s="1"/>
  <c r="D771" i="1" s="1"/>
  <c r="B772" i="1"/>
  <c r="C772" i="1" s="1"/>
  <c r="D772" i="1" s="1"/>
  <c r="B773" i="1"/>
  <c r="C773" i="1" s="1"/>
  <c r="D773" i="1" s="1"/>
  <c r="B774" i="1"/>
  <c r="C774" i="1" s="1"/>
  <c r="D774" i="1" s="1"/>
  <c r="B775" i="1"/>
  <c r="C775" i="1" s="1"/>
  <c r="D775" i="1" s="1"/>
  <c r="B776" i="1"/>
  <c r="C776" i="1" s="1"/>
  <c r="D776" i="1" s="1"/>
  <c r="B777" i="1"/>
  <c r="C777" i="1" s="1"/>
  <c r="D777" i="1" s="1"/>
  <c r="B778" i="1"/>
  <c r="C778" i="1" s="1"/>
  <c r="D778" i="1" s="1"/>
  <c r="B779" i="1"/>
  <c r="C779" i="1" s="1"/>
  <c r="D779" i="1" s="1"/>
  <c r="B780" i="1"/>
  <c r="C780" i="1" s="1"/>
  <c r="D780" i="1" s="1"/>
  <c r="B781" i="1"/>
  <c r="C781" i="1" s="1"/>
  <c r="D781" i="1" s="1"/>
  <c r="B782" i="1"/>
  <c r="C782" i="1" s="1"/>
  <c r="D782" i="1" s="1"/>
  <c r="B783" i="1"/>
  <c r="C783" i="1" s="1"/>
  <c r="D783" i="1" s="1"/>
  <c r="B784" i="1"/>
  <c r="C784" i="1" s="1"/>
  <c r="D784" i="1" s="1"/>
  <c r="B785" i="1"/>
  <c r="C785" i="1" s="1"/>
  <c r="D785" i="1" s="1"/>
  <c r="B786" i="1"/>
  <c r="C786" i="1" s="1"/>
  <c r="D786" i="1" s="1"/>
  <c r="B787" i="1"/>
  <c r="C787" i="1" s="1"/>
  <c r="D787" i="1" s="1"/>
  <c r="B788" i="1"/>
  <c r="C788" i="1" s="1"/>
  <c r="D788" i="1" s="1"/>
  <c r="B789" i="1"/>
  <c r="C789" i="1" s="1"/>
  <c r="D789" i="1" s="1"/>
  <c r="B790" i="1"/>
  <c r="C790" i="1" s="1"/>
  <c r="D790" i="1" s="1"/>
  <c r="B791" i="1"/>
  <c r="C791" i="1" s="1"/>
  <c r="D791" i="1" s="1"/>
  <c r="B792" i="1"/>
  <c r="C792" i="1" s="1"/>
  <c r="D792" i="1" s="1"/>
  <c r="B793" i="1"/>
  <c r="C793" i="1" s="1"/>
  <c r="D793" i="1" s="1"/>
  <c r="B794" i="1"/>
  <c r="C794" i="1" s="1"/>
  <c r="D794" i="1" s="1"/>
  <c r="B795" i="1"/>
  <c r="C795" i="1" s="1"/>
  <c r="D795" i="1" s="1"/>
  <c r="B796" i="1"/>
  <c r="C796" i="1" s="1"/>
  <c r="D796" i="1" s="1"/>
  <c r="B797" i="1"/>
  <c r="C797" i="1" s="1"/>
  <c r="D797" i="1" s="1"/>
  <c r="B798" i="1"/>
  <c r="C798" i="1" s="1"/>
  <c r="D798" i="1" s="1"/>
  <c r="B799" i="1"/>
  <c r="C799" i="1" s="1"/>
  <c r="D799" i="1" s="1"/>
  <c r="B800" i="1"/>
  <c r="C800" i="1" s="1"/>
  <c r="D800" i="1" s="1"/>
  <c r="B801" i="1"/>
  <c r="C801" i="1" s="1"/>
  <c r="D801" i="1" s="1"/>
  <c r="B802" i="1"/>
  <c r="C802" i="1" s="1"/>
  <c r="D802" i="1" s="1"/>
  <c r="B803" i="1"/>
  <c r="C803" i="1" s="1"/>
  <c r="D803" i="1" s="1"/>
  <c r="B804" i="1"/>
  <c r="C804" i="1" s="1"/>
  <c r="D804" i="1" s="1"/>
  <c r="B805" i="1"/>
  <c r="C805" i="1" s="1"/>
  <c r="D805" i="1" s="1"/>
  <c r="B806" i="1"/>
  <c r="C806" i="1" s="1"/>
  <c r="D806" i="1" s="1"/>
  <c r="B807" i="1"/>
  <c r="C807" i="1" s="1"/>
  <c r="D807" i="1" s="1"/>
  <c r="B808" i="1"/>
  <c r="C808" i="1" s="1"/>
  <c r="D808" i="1" s="1"/>
  <c r="B809" i="1"/>
  <c r="C809" i="1" s="1"/>
  <c r="D809" i="1" s="1"/>
  <c r="B810" i="1"/>
  <c r="C810" i="1" s="1"/>
  <c r="D810" i="1" s="1"/>
  <c r="B811" i="1"/>
  <c r="C811" i="1" s="1"/>
  <c r="D811" i="1" s="1"/>
  <c r="B812" i="1"/>
  <c r="C812" i="1" s="1"/>
  <c r="D812" i="1" s="1"/>
  <c r="B813" i="1"/>
  <c r="C813" i="1" s="1"/>
  <c r="D813" i="1" s="1"/>
  <c r="B814" i="1"/>
  <c r="C814" i="1" s="1"/>
  <c r="D814" i="1" s="1"/>
  <c r="B815" i="1"/>
  <c r="C815" i="1" s="1"/>
  <c r="D815" i="1" s="1"/>
  <c r="B816" i="1"/>
  <c r="C816" i="1" s="1"/>
  <c r="D816" i="1" s="1"/>
  <c r="B817" i="1"/>
  <c r="C817" i="1" s="1"/>
  <c r="D817" i="1" s="1"/>
  <c r="B818" i="1"/>
  <c r="C818" i="1" s="1"/>
  <c r="D818" i="1" s="1"/>
  <c r="B819" i="1"/>
  <c r="C819" i="1" s="1"/>
  <c r="D819" i="1" s="1"/>
  <c r="B820" i="1"/>
  <c r="C820" i="1" s="1"/>
  <c r="D820" i="1" s="1"/>
  <c r="B821" i="1"/>
  <c r="C821" i="1" s="1"/>
  <c r="D821" i="1" s="1"/>
  <c r="B822" i="1"/>
  <c r="C822" i="1" s="1"/>
  <c r="D822" i="1" s="1"/>
  <c r="B823" i="1"/>
  <c r="C823" i="1" s="1"/>
  <c r="D823" i="1" s="1"/>
  <c r="B824" i="1"/>
  <c r="C824" i="1" s="1"/>
  <c r="D824" i="1" s="1"/>
  <c r="B825" i="1"/>
  <c r="C825" i="1" s="1"/>
  <c r="D825" i="1" s="1"/>
  <c r="B826" i="1"/>
  <c r="C826" i="1" s="1"/>
  <c r="D826" i="1" s="1"/>
  <c r="B827" i="1"/>
  <c r="C827" i="1" s="1"/>
  <c r="D827" i="1" s="1"/>
  <c r="B828" i="1"/>
  <c r="C828" i="1" s="1"/>
  <c r="D828" i="1" s="1"/>
  <c r="B829" i="1"/>
  <c r="C829" i="1" s="1"/>
  <c r="D829" i="1" s="1"/>
  <c r="B830" i="1"/>
  <c r="C830" i="1" s="1"/>
  <c r="D830" i="1" s="1"/>
  <c r="B831" i="1"/>
  <c r="C831" i="1" s="1"/>
  <c r="D831" i="1" s="1"/>
  <c r="B832" i="1"/>
  <c r="C832" i="1" s="1"/>
  <c r="D832" i="1" s="1"/>
  <c r="B833" i="1"/>
  <c r="C833" i="1" s="1"/>
  <c r="D833" i="1" s="1"/>
  <c r="B834" i="1"/>
  <c r="C834" i="1" s="1"/>
  <c r="D834" i="1" s="1"/>
  <c r="B5" i="1"/>
  <c r="C5" i="1" s="1"/>
  <c r="D5" i="1" s="1"/>
  <c r="H858" i="2"/>
  <c r="G858" i="2"/>
  <c r="F858" i="2"/>
  <c r="E858" i="2"/>
  <c r="D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I858" i="2" l="1"/>
  <c r="B4" i="1"/>
  <c r="C4" i="1" s="1"/>
  <c r="D4" i="1" s="1"/>
  <c r="B3" i="1"/>
  <c r="C3" i="1" s="1"/>
  <c r="D3" i="1" s="1"/>
  <c r="B2" i="1"/>
  <c r="C2" i="1" s="1"/>
  <c r="D2" i="1" s="1"/>
  <c r="B6" i="1"/>
  <c r="C6" i="1" s="1"/>
  <c r="D6" i="1" s="1"/>
  <c r="B7" i="1"/>
  <c r="C7" i="1" s="1"/>
  <c r="D7" i="1" s="1"/>
  <c r="B8" i="1"/>
  <c r="C8" i="1" s="1"/>
  <c r="D8" i="1" s="1"/>
</calcChain>
</file>

<file path=xl/sharedStrings.xml><?xml version="1.0" encoding="utf-8"?>
<sst xmlns="http://schemas.openxmlformats.org/spreadsheetml/2006/main" count="1767" uniqueCount="664">
  <si>
    <t>Reference</t>
  </si>
  <si>
    <t>DTSI-27992</t>
  </si>
  <si>
    <t>DTSI-27994</t>
  </si>
  <si>
    <t>DTSI-28434</t>
  </si>
  <si>
    <t>6-2015 SO (CCE-76097-0)</t>
  </si>
  <si>
    <t>6-2015 SO (CCE-76515-0)</t>
  </si>
  <si>
    <t>6-2015 SO (CCE-76516-0)</t>
  </si>
  <si>
    <t>6-2015 SO (CCE-76533-0)</t>
  </si>
  <si>
    <t>6-2015 SO (CCE-76534-0)</t>
  </si>
  <si>
    <t>6-2015 SO (CCE-76519-0)</t>
  </si>
  <si>
    <t>6-2015 SO (CCE-76539-0)</t>
  </si>
  <si>
    <t>6-2015 SO (CCE-76191-0)</t>
  </si>
  <si>
    <t>5-2015 SO (CCE-75965-0)</t>
  </si>
  <si>
    <t>6-2015 SO (CCE-76011-0)</t>
  </si>
  <si>
    <t>6-2015 SO (CCE-76096-0)</t>
  </si>
  <si>
    <t>4-2015 SO (CCE-75443-0)</t>
  </si>
  <si>
    <t>6-2015 SO (CCE-76010-0)</t>
  </si>
  <si>
    <t>4-2015 SO (CCE-75332-0)</t>
  </si>
  <si>
    <t>5-2015 SO (CCE-75884-0)</t>
  </si>
  <si>
    <t>6-2015 SO (CCE-76169-0)</t>
  </si>
  <si>
    <t>6-2015 SO (CCE-76544-0)</t>
  </si>
  <si>
    <t>3-2015 SO (CCE-74529-0)</t>
  </si>
  <si>
    <t>5-2015 SO (CCE-75597-0)</t>
  </si>
  <si>
    <t>5-2015 SO (CCE-75832-0)</t>
  </si>
  <si>
    <t>6-2015 SO (CCE-76179-0)</t>
  </si>
  <si>
    <t>6-2015 SO (CCE-76180-0)</t>
  </si>
  <si>
    <t>6-2015 SO (CCE-76453-0)</t>
  </si>
  <si>
    <t>6-2015 SO (CCE-76565-0)</t>
  </si>
  <si>
    <t>6-2015 SO (CCE-76098-0)</t>
  </si>
  <si>
    <t>6-2015 SO (CCE-76518-0)</t>
  </si>
  <si>
    <t>4-2015 SO (CCE-75255-0)</t>
  </si>
  <si>
    <t>4-2015 SO (CCE-75258-0)</t>
  </si>
  <si>
    <t>4-2015 SO (CCE-75259-0)</t>
  </si>
  <si>
    <t>4-2015 SO (CCE-75262-0)</t>
  </si>
  <si>
    <t>4-2015 SO (CCE-75263-0)</t>
  </si>
  <si>
    <t>4-2015 SO (CCE-75436-0)</t>
  </si>
  <si>
    <t>4-2015 SO (CCE-75437-0)</t>
  </si>
  <si>
    <t>4-2015 SO (CCE-75439-0)</t>
  </si>
  <si>
    <t>4-2015 SO (CCE-75440-0)</t>
  </si>
  <si>
    <t>5-2015 SO (CCE-75890-0)</t>
  </si>
  <si>
    <t>5-2015 SO (CCE-75892-0)</t>
  </si>
  <si>
    <t>5-2015 SO (CCE-75951-0)</t>
  </si>
  <si>
    <t>5-2015 SO (CCE-75953-0)</t>
  </si>
  <si>
    <t>5-2015 SO (CCE-75960-0)</t>
  </si>
  <si>
    <t>5-2015 SO (CCE-75966-0)</t>
  </si>
  <si>
    <t>6-2015 SO (CCE-76017-0)</t>
  </si>
  <si>
    <t>6-2015 SO (CCE-76171-0)</t>
  </si>
  <si>
    <t>6-2015 SO (CCE-76172-0)</t>
  </si>
  <si>
    <t>6-2015 SO (CCE-76175-0)</t>
  </si>
  <si>
    <t>6-2015 SO (CCE-76016-0)</t>
  </si>
  <si>
    <t>6-2015 SO (CCE-76188-0)</t>
  </si>
  <si>
    <t>6-2015 SO (CCE-76189-0)</t>
  </si>
  <si>
    <t>6-2015 SO (CCE-76195-0)</t>
  </si>
  <si>
    <t>6-2015 SO (CCE-76449-0)</t>
  </si>
  <si>
    <t>6-2015 SO (CCE-76550-0)</t>
  </si>
  <si>
    <t>6-2015 SO (CCE-76552-0)</t>
  </si>
  <si>
    <t>4-2015 SO (CCE-75334-0)</t>
  </si>
  <si>
    <t>4-2015 SO (CCE-75331-0)</t>
  </si>
  <si>
    <t>6-2015 SO (CCE-76532-0)</t>
  </si>
  <si>
    <t>4-2015 SO (CCE-75447-0)</t>
  </si>
  <si>
    <t>3-2015 SO (CCE-74880-0)</t>
  </si>
  <si>
    <t>4-2015 SO (CCE-75261-0)</t>
  </si>
  <si>
    <t>5-2015 SO (CCE-75971-0)</t>
  </si>
  <si>
    <t>6-2015 SO (CCE-76013-0)</t>
  </si>
  <si>
    <t>6-2015 SO (CCE-76527-0)</t>
  </si>
  <si>
    <t>6-2015 SO (CCE-76559-0)</t>
  </si>
  <si>
    <t>3-2015 SO (CCE-74878-0)</t>
  </si>
  <si>
    <t>3-2015 SO (CCE-74879-0)</t>
  </si>
  <si>
    <t>4-2015 SO (CCE-75241-0)</t>
  </si>
  <si>
    <t>4-2015 SO (CCE-75242-0)</t>
  </si>
  <si>
    <t>4-2015 SO (CCE-75245-0)</t>
  </si>
  <si>
    <t>4-2015 SO (CCE-75247-0)</t>
  </si>
  <si>
    <t>4-2015 SO (CCE-75328-0)</t>
  </si>
  <si>
    <t>4-2015 SO (CCE-75329-0)</t>
  </si>
  <si>
    <t>4-2015 SO (CCE-75449-0)</t>
  </si>
  <si>
    <t>4-2015 SO (CCE-75450-0)</t>
  </si>
  <si>
    <t>4-2015 SO (CCE-75452-0)</t>
  </si>
  <si>
    <t>5-2015 SO (CCE-75602-0)</t>
  </si>
  <si>
    <t>5-2015 SO (CCE-75697-0)</t>
  </si>
  <si>
    <t>5-2015 SO (CCE-75698-0)</t>
  </si>
  <si>
    <t>5-2015 SO (CCE-75887-0)</t>
  </si>
  <si>
    <t>3-2015 SO (CCE-74743-0)</t>
  </si>
  <si>
    <t>5-2015 SO (CCE-75972-0)</t>
  </si>
  <si>
    <t>4-2015 SO (CCE-75246-0)</t>
  </si>
  <si>
    <t>5-2015 SO (CCE-75969-0)</t>
  </si>
  <si>
    <t>6-2015 SO (CCE-76012-0)</t>
  </si>
  <si>
    <t>6-2015 SO (CCE-76177-0)</t>
  </si>
  <si>
    <t>4-2015 SO (CCE-75249-0)</t>
  </si>
  <si>
    <t>5-2015 SO (CCE-75888-0)</t>
  </si>
  <si>
    <t>5-2015 SO (CCE-75955-0)</t>
  </si>
  <si>
    <t>5-2015 SO (CCE-75956-0)</t>
  </si>
  <si>
    <t>5-2015 SO (CCE-75957-0)</t>
  </si>
  <si>
    <t>5-2015 SO (CCE-75973-0)</t>
  </si>
  <si>
    <t>6-2015 SO (CCE-76014-0)</t>
  </si>
  <si>
    <t>6-2015 SO (CCE-76168-0)</t>
  </si>
  <si>
    <t>6-2015 SO (CCE-76183-0)</t>
  </si>
  <si>
    <t>6-2015 SO (CCE-76185-0)</t>
  </si>
  <si>
    <t>6-2015 SO (CCE-76520-0)</t>
  </si>
  <si>
    <t>6-2015 SO (CCE-76522-0)</t>
  </si>
  <si>
    <t>6-2015 SO (CCE-76529-0)</t>
  </si>
  <si>
    <t>6-2015 SO (CCE-76530-0)</t>
  </si>
  <si>
    <t>6-2015 SO (CCE-76540-0)</t>
  </si>
  <si>
    <t>6-2015 SO (CCE-76541-0)</t>
  </si>
  <si>
    <t>3-2015 SO (CCE-74876-0)</t>
  </si>
  <si>
    <t>4-2015 SO (CCE-75444-0)</t>
  </si>
  <si>
    <t>5-2015 SO (CCE-75601-0)</t>
  </si>
  <si>
    <t>5-2015 SO (CCE-75970-0)</t>
  </si>
  <si>
    <t>6-2015 SO (CCE-76192-0)</t>
  </si>
  <si>
    <t>6-2015 SO (CCE-76546-0)</t>
  </si>
  <si>
    <t>4-2015 SO (CCE-75442-0)</t>
  </si>
  <si>
    <t>4-2015 SO (CCE-75330-0)</t>
  </si>
  <si>
    <t>5-2015 SO (CCE-75882-0)</t>
  </si>
  <si>
    <t>6-2015 SO (CCE-76178-0)</t>
  </si>
  <si>
    <t>5-2015 SO (CCE-75962-0)</t>
  </si>
  <si>
    <t>6-2015 SO (CCE-76525-0)</t>
  </si>
  <si>
    <t>6-2015 SO (CCE-76015-0)</t>
  </si>
  <si>
    <t>4-2015 SO (CCE-75445-0)</t>
  </si>
  <si>
    <t>4-2015 SO (CCE-75254-0)</t>
  </si>
  <si>
    <t>5-2015 SO (CCE-75889-0)</t>
  </si>
  <si>
    <t>6-2015 SO (CCE-76548-0)</t>
  </si>
  <si>
    <t>4-2015 SO (CCE-75250-0)</t>
  </si>
  <si>
    <t>3-2015 SO (CCE-74745-0)</t>
  </si>
  <si>
    <t>6-2015 SO (CCE-76018-0)</t>
  </si>
  <si>
    <t>6-2015 SO (CCE-76167-0)</t>
  </si>
  <si>
    <t>6-2015 SO (CCE-76547-0)</t>
  </si>
  <si>
    <t>4-2015 SO (CCE-75252-0)</t>
  </si>
  <si>
    <t>4-2015 SO (CCE-75244-0)</t>
  </si>
  <si>
    <t>5-2015 SO (CCE-75964-0)</t>
  </si>
  <si>
    <t>5-2015 SO (CCE-75883-0)</t>
  </si>
  <si>
    <t>3-2015 SO (CCE-74960-0)</t>
  </si>
  <si>
    <t>4-2015 SO (CCE-75121-0)</t>
  </si>
  <si>
    <t>5-2015 SO (CCE-75967-0)</t>
  </si>
  <si>
    <t>2-2015 SO (CCE-73917-0)</t>
  </si>
  <si>
    <t>3-2015 SO (CCE-74738-0)</t>
  </si>
  <si>
    <t>3-2015 SO (CCE-74739-0)</t>
  </si>
  <si>
    <t>5-2015 SO (CCE-75833-0)</t>
  </si>
  <si>
    <t>4-2015 SO (CCE-75256-0)</t>
  </si>
  <si>
    <t>3-2015 SO (CCE-74744-0)</t>
  </si>
  <si>
    <t>4-2015 SO (CCE-75251-0)</t>
  </si>
  <si>
    <t>5-2015 SO (CCE-75893-0)</t>
  </si>
  <si>
    <t>5-2015 SO (CCE-75948-0)</t>
  </si>
  <si>
    <t>6-2015 SO (CCE-76526-0)</t>
  </si>
  <si>
    <t>6-2015 SO (CCE-76567-0)</t>
  </si>
  <si>
    <t>5-2015 SO (CCE-75950-0)</t>
  </si>
  <si>
    <t>5-2015 SO (CCE-75954-0)</t>
  </si>
  <si>
    <t>6-2015 SO (CCE-76173-0)</t>
  </si>
  <si>
    <t>6-2015 SO (CCE-76190-0)</t>
  </si>
  <si>
    <t>6-2015 SO (CCE-76194-0)</t>
  </si>
  <si>
    <t>6-2015 SO (CCE-76454-0)</t>
  </si>
  <si>
    <t>6-2015 SO (CCE-76521-0)</t>
  </si>
  <si>
    <t>6-2015 SO (CCE-76451-0)</t>
  </si>
  <si>
    <t>3-2015 SO (CCE-74528-0)</t>
  </si>
  <si>
    <t>5-2015 SO (CCE-75598-0)</t>
  </si>
  <si>
    <t>5-2015 SO (CCE-75599-0)</t>
  </si>
  <si>
    <t>3-2015 SO (CCE-74742-0)</t>
  </si>
  <si>
    <t>4-2015 SO (CCE-75446-0)</t>
  </si>
  <si>
    <t>6-2015 SO (CCE-76182-0)</t>
  </si>
  <si>
    <t>6-2015 SO (CCE-76184-0)</t>
  </si>
  <si>
    <t>6-2015 SO (CCE-76557-0)</t>
  </si>
  <si>
    <t>6-2015 SO (CCE-76095-0)</t>
  </si>
  <si>
    <t>6-2015 SO (CCE-76187-0)</t>
  </si>
  <si>
    <t>4-2015 SO (CCE-75434-0)</t>
  </si>
  <si>
    <t>6-2015 SO (CCE-76524-0)</t>
  </si>
  <si>
    <t>4-2015 SO (CCE-75253-0)</t>
  </si>
  <si>
    <t>5-2015 SO (CCE-75963-0)</t>
  </si>
  <si>
    <t>6-2015 SO (CCE-76452-0)</t>
  </si>
  <si>
    <t>2-2015 SO (CCE-73920-0)</t>
  </si>
  <si>
    <t>3-2015 SO (CCE-74958-0)</t>
  </si>
  <si>
    <t>5-2015 SO (CCE-75968-0)</t>
  </si>
  <si>
    <t>6-2015 SO (CCE-76554-0)</t>
  </si>
  <si>
    <t>3-2015 SO (CCE-74740-0)</t>
  </si>
  <si>
    <t>3-2015 SO (CCE-74882-0)</t>
  </si>
  <si>
    <t>5-2015 SO (CCE-75958-0)</t>
  </si>
  <si>
    <t>6-2015 SO (CCE-76450-0)</t>
  </si>
  <si>
    <t>3-2015 SO (CCE-74741-0)</t>
  </si>
  <si>
    <t>3-2015 SO (CCE-74959-0)</t>
  </si>
  <si>
    <t>4-2015 SO (CCE-75120-0)</t>
  </si>
  <si>
    <t>4-2015 SO (CCE-75257-0)</t>
  </si>
  <si>
    <t>4-2015 SO (CCE-75260-0)</t>
  </si>
  <si>
    <t>4-2015 SO (CCE-75333-0)</t>
  </si>
  <si>
    <t>4-2015 SO (CCE-75438-0)</t>
  </si>
  <si>
    <t>4-2015 SO (CCE-75441-0)</t>
  </si>
  <si>
    <t>5-2015 SO (CCE-75891-0)</t>
  </si>
  <si>
    <t>5-2015 SO (CCE-75952-0)</t>
  </si>
  <si>
    <t>5-2015 SO (CCE-75961-0)</t>
  </si>
  <si>
    <t>6-2015 SO (CCE-76019-0)</t>
  </si>
  <si>
    <t>6-2015 SO (CCE-76174-0)</t>
  </si>
  <si>
    <t>5-2015 SO (CCE-75600-0)</t>
  </si>
  <si>
    <t>6-2015 SO (CCE-76061-0)</t>
  </si>
  <si>
    <t>6-2015 SO (CCE-76196-0)</t>
  </si>
  <si>
    <t>6-2015 SO (CCE-76447-0)</t>
  </si>
  <si>
    <t>6-2015 SO (CCE-76448-0)</t>
  </si>
  <si>
    <t>6-2015 SO (CCE-76193-0)</t>
  </si>
  <si>
    <t>4-2015 SO (CCE-75435-0)</t>
  </si>
  <si>
    <t>6-2015 SO (CCE-76523-0)</t>
  </si>
  <si>
    <t>3-2015 SO (CCE-74881-0)</t>
  </si>
  <si>
    <t>5-2015 SO (CCE-75959-0)</t>
  </si>
  <si>
    <t>4-2015 SO (CCE-75433-0)</t>
  </si>
  <si>
    <t>6-2015 SO (CCE-76176-0)</t>
  </si>
  <si>
    <t>6-2015 SO (CCE-76560-0)</t>
  </si>
  <si>
    <t>4-2015 SO (CCE-75240-0)</t>
  </si>
  <si>
    <t>4-2015 SO (CCE-75243-0)</t>
  </si>
  <si>
    <t>4-2015 SO (CCE-75248-0)</t>
  </si>
  <si>
    <t>4-2015 SO (CCE-75448-0)</t>
  </si>
  <si>
    <t>4-2015 SO (CCE-75451-0)</t>
  </si>
  <si>
    <t>5-2015 SO (CCE-75696-0)</t>
  </si>
  <si>
    <t>5-2015 SO (CCE-75886-0)</t>
  </si>
  <si>
    <t>6-2015 SO (CCE-76181-0)</t>
  </si>
  <si>
    <t>6-2015 SO (CCE-76186-0)</t>
  </si>
  <si>
    <t>6-2015 SO (CCE-76528-0)</t>
  </si>
  <si>
    <t>6-2015 SO (CCE-76531-0)</t>
  </si>
  <si>
    <t>DTSI-28959 Jun-15</t>
  </si>
  <si>
    <t>DTSI-29049 Jul-15</t>
  </si>
  <si>
    <t>DTSI-29050 Jul-15</t>
  </si>
  <si>
    <t>CCE-77022</t>
  </si>
  <si>
    <t>CCE-77005</t>
  </si>
  <si>
    <t>CCE-76787</t>
  </si>
  <si>
    <t>CCE-76788</t>
  </si>
  <si>
    <t>CCE-76785</t>
  </si>
  <si>
    <t>CCE-76957</t>
  </si>
  <si>
    <t>CCE-76786</t>
  </si>
  <si>
    <t>CCE-76789</t>
  </si>
  <si>
    <t>CCE-76790</t>
  </si>
  <si>
    <t>CCE-76841</t>
  </si>
  <si>
    <t>CCE-76842</t>
  </si>
  <si>
    <t>CCE-76843</t>
  </si>
  <si>
    <t>CCE-76844</t>
  </si>
  <si>
    <t>CCE-76984</t>
  </si>
  <si>
    <t>CCE-76959</t>
  </si>
  <si>
    <t>CCE-76960</t>
  </si>
  <si>
    <t>CCE-76961</t>
  </si>
  <si>
    <t>CCE-76962</t>
  </si>
  <si>
    <t>CCE-76963</t>
  </si>
  <si>
    <t>CCE-76964</t>
  </si>
  <si>
    <t>CCE-76983</t>
  </si>
  <si>
    <t>CCE-76965</t>
  </si>
  <si>
    <t>CCE-76966</t>
  </si>
  <si>
    <t>CCE-76967</t>
  </si>
  <si>
    <t>CCE-76982</t>
  </si>
  <si>
    <t>CCE-76968</t>
  </si>
  <si>
    <t>CCE-76969</t>
  </si>
  <si>
    <t>CCE-76970</t>
  </si>
  <si>
    <t>CCE-76971</t>
  </si>
  <si>
    <t>CCE-76981</t>
  </si>
  <si>
    <t>CCE-76972</t>
  </si>
  <si>
    <t>CCE-76980</t>
  </si>
  <si>
    <t>CCE-76973</t>
  </si>
  <si>
    <t>CCE-76974</t>
  </si>
  <si>
    <t>CCE-76975</t>
  </si>
  <si>
    <t>CCE-76976</t>
  </si>
  <si>
    <t>CCE-76979</t>
  </si>
  <si>
    <t>CCE-76977</t>
  </si>
  <si>
    <t>CCE-76978</t>
  </si>
  <si>
    <t>CCE-76953</t>
  </si>
  <si>
    <t>CCE-76954</t>
  </si>
  <si>
    <t>CCE-76955</t>
  </si>
  <si>
    <t>CCE-76956</t>
  </si>
  <si>
    <t>CCE-77139</t>
  </si>
  <si>
    <t>CCE-77140</t>
  </si>
  <si>
    <t>CCE-77141</t>
  </si>
  <si>
    <t>CCE-77142</t>
  </si>
  <si>
    <t>CCE-77143</t>
  </si>
  <si>
    <t>CCE-77144</t>
  </si>
  <si>
    <t>CCE-77145</t>
  </si>
  <si>
    <t>CCE - 77184</t>
  </si>
  <si>
    <t>CCE - 77189</t>
  </si>
  <si>
    <t>CCE - 77190</t>
  </si>
  <si>
    <t>CCE - 77191</t>
  </si>
  <si>
    <t>CCE - 77192</t>
  </si>
  <si>
    <t>CCE - 77193</t>
  </si>
  <si>
    <t>CCE - 77194</t>
  </si>
  <si>
    <t>CCE - 77196</t>
  </si>
  <si>
    <t>CCE - 77197</t>
  </si>
  <si>
    <t>CCE - 77199</t>
  </si>
  <si>
    <t>CCE - 77200</t>
  </si>
  <si>
    <t>CCE - 77201</t>
  </si>
  <si>
    <t>CCE - 77202</t>
  </si>
  <si>
    <t>CCE - 77234</t>
  </si>
  <si>
    <t>CCE - 77235</t>
  </si>
  <si>
    <t>CCE - 77292</t>
  </si>
  <si>
    <t>CCE - 77293</t>
  </si>
  <si>
    <t>CCE - 77294</t>
  </si>
  <si>
    <t>CCE - 77341</t>
  </si>
  <si>
    <t>CCE - 77342</t>
  </si>
  <si>
    <t>CCE - 77343</t>
  </si>
  <si>
    <t>CCE - 77344</t>
  </si>
  <si>
    <t>CCE - 77345</t>
  </si>
  <si>
    <t>CCE - 77346</t>
  </si>
  <si>
    <t>CCE - 77347</t>
  </si>
  <si>
    <t>CCE - 77348</t>
  </si>
  <si>
    <t>CCE - 77349</t>
  </si>
  <si>
    <t>CCE - 77350</t>
  </si>
  <si>
    <t>CCE - 77351</t>
  </si>
  <si>
    <t>CCE - 77352</t>
  </si>
  <si>
    <t>CCE - 77401</t>
  </si>
  <si>
    <t>CCE - 77402</t>
  </si>
  <si>
    <t>CCE - 77403</t>
  </si>
  <si>
    <t>CCE - 77404</t>
  </si>
  <si>
    <t>CCE - 77405</t>
  </si>
  <si>
    <t>CCE - 77406</t>
  </si>
  <si>
    <t>CCE - 77578</t>
  </si>
  <si>
    <t>CCE - 77579</t>
  </si>
  <si>
    <t>CCE - 77580</t>
  </si>
  <si>
    <t>CCE - 77581</t>
  </si>
  <si>
    <t>CCE - 77584</t>
  </si>
  <si>
    <t>CCE - 77585</t>
  </si>
  <si>
    <t>CCE - 77586</t>
  </si>
  <si>
    <t>CCE - 77587</t>
  </si>
  <si>
    <t>CCE - 77588</t>
  </si>
  <si>
    <t>CCE - 77589</t>
  </si>
  <si>
    <t>CCE - 77590</t>
  </si>
  <si>
    <t>CCE - 77591</t>
  </si>
  <si>
    <t>CCE - 77592</t>
  </si>
  <si>
    <t>CCE - 77593</t>
  </si>
  <si>
    <t>CCE - 77594</t>
  </si>
  <si>
    <t>RCCE - 400</t>
  </si>
  <si>
    <t>15/CC/3989</t>
  </si>
  <si>
    <t>DTSI-29694</t>
  </si>
  <si>
    <t>DTSI-29695</t>
  </si>
  <si>
    <t>DTSI-29696</t>
  </si>
  <si>
    <t>DTSI-29618</t>
  </si>
  <si>
    <t>DTSI-29621</t>
  </si>
  <si>
    <t>CCE - 78398</t>
  </si>
  <si>
    <t>CCE - 78408</t>
  </si>
  <si>
    <t>CCE - 78538</t>
  </si>
  <si>
    <t>CCE - 78406</t>
  </si>
  <si>
    <t>CCE - 78605</t>
  </si>
  <si>
    <t>CCE - 78403</t>
  </si>
  <si>
    <t>CCE - 78537</t>
  </si>
  <si>
    <t>CCE - 78332</t>
  </si>
  <si>
    <t>CCE - 78541</t>
  </si>
  <si>
    <t>CCE - 78536</t>
  </si>
  <si>
    <t>CCE - 78535</t>
  </si>
  <si>
    <t>CCE - 78401</t>
  </si>
  <si>
    <t>CCE - 78544</t>
  </si>
  <si>
    <t>CCE - 78547</t>
  </si>
  <si>
    <t>CCE - 78549</t>
  </si>
  <si>
    <t>CCE - 78583</t>
  </si>
  <si>
    <t>CCE - 78584</t>
  </si>
  <si>
    <t>CCE - 78407</t>
  </si>
  <si>
    <t>CCE - 78399</t>
  </si>
  <si>
    <t>CCE - 78404</t>
  </si>
  <si>
    <t>CCE - 78405</t>
  </si>
  <si>
    <t>CCE - 78555</t>
  </si>
  <si>
    <t>CCE - 78553</t>
  </si>
  <si>
    <t>CCE - 78400</t>
  </si>
  <si>
    <t>CCE - 78402</t>
  </si>
  <si>
    <t>CCE - 78526</t>
  </si>
  <si>
    <t>CCE - 78607</t>
  </si>
  <si>
    <t>CCE - 78606</t>
  </si>
  <si>
    <t>CCE - 78608</t>
  </si>
  <si>
    <t>CCE - 78540</t>
  </si>
  <si>
    <t>CCE - 78397</t>
  </si>
  <si>
    <t>CCE - 78603</t>
  </si>
  <si>
    <t>CCE - 78604</t>
  </si>
  <si>
    <t>CCE - 78539</t>
  </si>
  <si>
    <t>CCE - 78534</t>
  </si>
  <si>
    <t>CCE - 78530</t>
  </si>
  <si>
    <t>CCE - 78523</t>
  </si>
  <si>
    <t>CCE - 78524</t>
  </si>
  <si>
    <t>CCE - 78582</t>
  </si>
  <si>
    <t>CCE - 78543</t>
  </si>
  <si>
    <t>CCE - 78448</t>
  </si>
  <si>
    <t>CCE - 78542</t>
  </si>
  <si>
    <t>CCE - 78532</t>
  </si>
  <si>
    <t>15/CC/3989 CEOM APPROVAL</t>
  </si>
  <si>
    <t>CCE - 78833</t>
  </si>
  <si>
    <t>CCE - 78834</t>
  </si>
  <si>
    <t>CCE - 78835</t>
  </si>
  <si>
    <t>CCE - 78836</t>
  </si>
  <si>
    <t>CCE - 78837</t>
  </si>
  <si>
    <t>CCE - 78838</t>
  </si>
  <si>
    <t>CCE - 78839</t>
  </si>
  <si>
    <t>CCE - 78840</t>
  </si>
  <si>
    <t>CCE - 78841</t>
  </si>
  <si>
    <t>CCE - 78842</t>
  </si>
  <si>
    <t>CCE - 78843</t>
  </si>
  <si>
    <t>CCE - 78844</t>
  </si>
  <si>
    <t>CCE - 78845</t>
  </si>
  <si>
    <t>CCE - 78846</t>
  </si>
  <si>
    <t>CCE - 78847</t>
  </si>
  <si>
    <t>CCE - 78848</t>
  </si>
  <si>
    <t>CCE - 78849</t>
  </si>
  <si>
    <t>CCE - 78850</t>
  </si>
  <si>
    <t>CCE - 78851</t>
  </si>
  <si>
    <t>CCE - 78891</t>
  </si>
  <si>
    <t>CCE - 78892</t>
  </si>
  <si>
    <t>CCE - 78922</t>
  </si>
  <si>
    <t>CCE - 78923</t>
  </si>
  <si>
    <t>CCE - 78924</t>
  </si>
  <si>
    <t>CCE - 78925</t>
  </si>
  <si>
    <t>CCE - 78926</t>
  </si>
  <si>
    <t>CCE - 78610</t>
  </si>
  <si>
    <t>CCE - 78707</t>
  </si>
  <si>
    <t>CCE - 78708</t>
  </si>
  <si>
    <t>CCE - 78709</t>
  </si>
  <si>
    <t>CCE - 78710</t>
  </si>
  <si>
    <t>CCE - 78717</t>
  </si>
  <si>
    <t>CCE - 78737</t>
  </si>
  <si>
    <t>CCE - 78739</t>
  </si>
  <si>
    <t>CCE - 78740</t>
  </si>
  <si>
    <t>CCE - 78741</t>
  </si>
  <si>
    <t>CCE - 78742</t>
  </si>
  <si>
    <t>CCE - 78743</t>
  </si>
  <si>
    <t>CCE - 78744</t>
  </si>
  <si>
    <t>CCE - 78745</t>
  </si>
  <si>
    <t>CCE - 78746</t>
  </si>
  <si>
    <t>CCE - 78765</t>
  </si>
  <si>
    <t>CCE - 78766</t>
  </si>
  <si>
    <t>CCE - 78767</t>
  </si>
  <si>
    <t>CCE - 78768</t>
  </si>
  <si>
    <t>CCE - 78769</t>
  </si>
  <si>
    <t>CCE - 78770</t>
  </si>
  <si>
    <t>CCE - 78771</t>
  </si>
  <si>
    <t>CCE - 78772</t>
  </si>
  <si>
    <t>CCE - 78773</t>
  </si>
  <si>
    <t>DTSI-29903</t>
  </si>
  <si>
    <t>DTSI-29904</t>
  </si>
  <si>
    <t>DTSI-29905</t>
  </si>
  <si>
    <t>DTSI-29872</t>
  </si>
  <si>
    <t>DTSI-29873</t>
  </si>
  <si>
    <t>DTSI-29874</t>
  </si>
  <si>
    <t>DTSI-29875</t>
  </si>
  <si>
    <t>DTSI-29876</t>
  </si>
  <si>
    <t>DTSI-29882</t>
  </si>
  <si>
    <t>DTSI-29889</t>
  </si>
  <si>
    <t>DTSI-29890</t>
  </si>
  <si>
    <t>CCE - 77608</t>
  </si>
  <si>
    <t>CCE - 77609</t>
  </si>
  <si>
    <t>CCE - 77610</t>
  </si>
  <si>
    <t>CCE - 77611</t>
  </si>
  <si>
    <t>CCE - 77612</t>
  </si>
  <si>
    <t>CCE - 77613</t>
  </si>
  <si>
    <t>CCE - 77614</t>
  </si>
  <si>
    <t>CCE - 77615</t>
  </si>
  <si>
    <t>CCE - 77616</t>
  </si>
  <si>
    <t>CCE - 77617</t>
  </si>
  <si>
    <t>CCE - 77618</t>
  </si>
  <si>
    <t>CCE - 77619</t>
  </si>
  <si>
    <t>CCE - 77620</t>
  </si>
  <si>
    <t>CCE - 77621</t>
  </si>
  <si>
    <t>CCE - 77622</t>
  </si>
  <si>
    <t>CCE - 77623</t>
  </si>
  <si>
    <t>CCE - 77624</t>
  </si>
  <si>
    <t>CCE - 77625</t>
  </si>
  <si>
    <t>CCE - 77626</t>
  </si>
  <si>
    <t>CCE - 77627</t>
  </si>
  <si>
    <t>CCE - 78108</t>
  </si>
  <si>
    <t>CCE - 78109</t>
  </si>
  <si>
    <t>CCE - 78110</t>
  </si>
  <si>
    <t>CCE - 78111</t>
  </si>
  <si>
    <t>CCE - 78112</t>
  </si>
  <si>
    <t>CCE - 78115</t>
  </si>
  <si>
    <t>CCE - 78116</t>
  </si>
  <si>
    <t>CCE - 78117</t>
  </si>
  <si>
    <t>CCE - 78118</t>
  </si>
  <si>
    <t>CCE - 78119</t>
  </si>
  <si>
    <t>CCE - 78120</t>
  </si>
  <si>
    <t>CCE - 78121</t>
  </si>
  <si>
    <t>CCE - 78122</t>
  </si>
  <si>
    <t>CCE - 78181</t>
  </si>
  <si>
    <t>CCE - 78182</t>
  </si>
  <si>
    <t>CCE - 78183</t>
  </si>
  <si>
    <t>CCE - 78184</t>
  </si>
  <si>
    <t>CCE - 78185</t>
  </si>
  <si>
    <t>CCE - 78187</t>
  </si>
  <si>
    <t>CCE - 78188</t>
  </si>
  <si>
    <t>CCE - 78190</t>
  </si>
  <si>
    <t>CCE - 78205</t>
  </si>
  <si>
    <t>15/CC/4122 IID-13785</t>
  </si>
  <si>
    <t>FILE# 15/CC/4122 CEOA APROVE</t>
  </si>
  <si>
    <t>DTSI-29942</t>
  </si>
  <si>
    <t>DTSI-29943</t>
  </si>
  <si>
    <t>DTSI-29953</t>
  </si>
  <si>
    <t>DTSI-30010</t>
  </si>
  <si>
    <t>DTSI-30012</t>
  </si>
  <si>
    <t>DTSI-30013</t>
  </si>
  <si>
    <t>DTSI-30014</t>
  </si>
  <si>
    <t>CRD1 - 12925</t>
  </si>
  <si>
    <t>CRD1 - 12926</t>
  </si>
  <si>
    <t>CRD1 - 12927</t>
  </si>
  <si>
    <t>CRD1 - 12928</t>
  </si>
  <si>
    <t>CRD1 - 12942</t>
  </si>
  <si>
    <t>CCE - 79103</t>
  </si>
  <si>
    <t>CCE - 79105</t>
  </si>
  <si>
    <t>CCE - 79106</t>
  </si>
  <si>
    <t>CCE - 79107</t>
  </si>
  <si>
    <t>CCE - 79108</t>
  </si>
  <si>
    <t>CCE - 79109</t>
  </si>
  <si>
    <t>CCE - 79110</t>
  </si>
  <si>
    <t>CCE - 79111</t>
  </si>
  <si>
    <t>CCE - 79112</t>
  </si>
  <si>
    <t>CCE - 79113</t>
  </si>
  <si>
    <t>CCI - 97946</t>
  </si>
  <si>
    <t>CCI - 97947</t>
  </si>
  <si>
    <t>CCI - 97948</t>
  </si>
  <si>
    <t>CCI - 97949</t>
  </si>
  <si>
    <t>CCI - 97950</t>
  </si>
  <si>
    <t>CCI - 97951</t>
  </si>
  <si>
    <t>CCI - 97952</t>
  </si>
  <si>
    <t>CCI - 97953</t>
  </si>
  <si>
    <t>CCI - 97954</t>
  </si>
  <si>
    <t>CCI - 97955</t>
  </si>
  <si>
    <t>CCI - 97965</t>
  </si>
  <si>
    <t>CCI - 97985</t>
  </si>
  <si>
    <t>CCI - 97986</t>
  </si>
  <si>
    <t>CCI - 97987</t>
  </si>
  <si>
    <t>CCI - 97988</t>
  </si>
  <si>
    <t>CCI - 97989</t>
  </si>
  <si>
    <t>CCI - 97990</t>
  </si>
  <si>
    <t>CCI - 97991</t>
  </si>
  <si>
    <t>CCI - 97992</t>
  </si>
  <si>
    <t>CCI - 97993</t>
  </si>
  <si>
    <t>CCI - 97994</t>
  </si>
  <si>
    <t>CCI - 97995</t>
  </si>
  <si>
    <t>CCI - 97996</t>
  </si>
  <si>
    <t>CCI - 98024</t>
  </si>
  <si>
    <t>CCE - 77630</t>
  </si>
  <si>
    <t>CCE - 77631</t>
  </si>
  <si>
    <t>CCE - 77632</t>
  </si>
  <si>
    <t>CCE - 77633</t>
  </si>
  <si>
    <t>CCE - 77635</t>
  </si>
  <si>
    <t>CCE - 77636</t>
  </si>
  <si>
    <t>CCE - 77637</t>
  </si>
  <si>
    <t>CCE - 77638</t>
  </si>
  <si>
    <t>CCE - 77639</t>
  </si>
  <si>
    <t>CCE - 77640</t>
  </si>
  <si>
    <t>CCE - 77641</t>
  </si>
  <si>
    <t>CCE - 77642</t>
  </si>
  <si>
    <t>CCE - 77643</t>
  </si>
  <si>
    <t>CCE - 77644</t>
  </si>
  <si>
    <t>CCE - 77645</t>
  </si>
  <si>
    <t>CCE - 77646</t>
  </si>
  <si>
    <t>CCE - 77647</t>
  </si>
  <si>
    <t>CCE - 78662</t>
  </si>
  <si>
    <t>CCE - 78663</t>
  </si>
  <si>
    <t>CCE - 78664</t>
  </si>
  <si>
    <t>CCE - 78665</t>
  </si>
  <si>
    <t>CCE - 78666</t>
  </si>
  <si>
    <t>CCE - 78667</t>
  </si>
  <si>
    <t>CCE - 78668</t>
  </si>
  <si>
    <t>CCE - 78669</t>
  </si>
  <si>
    <t>CCE - 78670</t>
  </si>
  <si>
    <t>CCI - 97780</t>
  </si>
  <si>
    <t>CCI - 97569</t>
  </si>
  <si>
    <t>CCI - 97570</t>
  </si>
  <si>
    <t>CCI - 97571</t>
  </si>
  <si>
    <t>CCI - 97786</t>
  </si>
  <si>
    <t>CCI - 97787</t>
  </si>
  <si>
    <t>CCI - 97788</t>
  </si>
  <si>
    <t>CCI - 97789</t>
  </si>
  <si>
    <t>CCI - 97790</t>
  </si>
  <si>
    <t>CCI - 97791</t>
  </si>
  <si>
    <t>CCI - 97792</t>
  </si>
  <si>
    <t>CCI - 97793</t>
  </si>
  <si>
    <t>CCI - 97794</t>
  </si>
  <si>
    <t>CCI - 97795</t>
  </si>
  <si>
    <t>CCE - 78911</t>
  </si>
  <si>
    <t>CCE - 78912</t>
  </si>
  <si>
    <t>CCE - 78913</t>
  </si>
  <si>
    <t>CCE - 78914</t>
  </si>
  <si>
    <t>CCE - 78915</t>
  </si>
  <si>
    <t>CCE - 78916</t>
  </si>
  <si>
    <t>CCE - 78917</t>
  </si>
  <si>
    <t>CCE - 78918</t>
  </si>
  <si>
    <t>CCE - 78919</t>
  </si>
  <si>
    <t>CCE - 78929</t>
  </si>
  <si>
    <t>CCE - 78930</t>
  </si>
  <si>
    <t>CCI - 97572</t>
  </si>
  <si>
    <t>CCI - 97573</t>
  </si>
  <si>
    <t>CCI - 97574</t>
  </si>
  <si>
    <t>CCI - 97575</t>
  </si>
  <si>
    <t>CCI - 97576</t>
  </si>
  <si>
    <t>CCI - 97577</t>
  </si>
  <si>
    <t>CCI - 97578</t>
  </si>
  <si>
    <t>CCI - 97579</t>
  </si>
  <si>
    <t>CCI - 97580</t>
  </si>
  <si>
    <t>CCE - 78932</t>
  </si>
  <si>
    <t>CCE - 78933</t>
  </si>
  <si>
    <t>CCE - 78934</t>
  </si>
  <si>
    <t>CCE - 78935</t>
  </si>
  <si>
    <t>CCE - 78936</t>
  </si>
  <si>
    <t>CCE - 78965</t>
  </si>
  <si>
    <t>CCE - 78966</t>
  </si>
  <si>
    <t>CCE - 78967</t>
  </si>
  <si>
    <t>CCE - 78973</t>
  </si>
  <si>
    <t>CCE - 78974</t>
  </si>
  <si>
    <t>CCE - 78975</t>
  </si>
  <si>
    <t>CCE - 78976</t>
  </si>
  <si>
    <t>CCE - 78977</t>
  </si>
  <si>
    <t>CCE - 78978</t>
  </si>
  <si>
    <t>CCI - 97657</t>
  </si>
  <si>
    <t>CCI - 97658</t>
  </si>
  <si>
    <t>CCI - 97659</t>
  </si>
  <si>
    <t>CCI - 97660</t>
  </si>
  <si>
    <t>CCI - 97661</t>
  </si>
  <si>
    <t>CCI - 97662</t>
  </si>
  <si>
    <t>CCE - 78979</t>
  </si>
  <si>
    <t>CCE - 78994</t>
  </si>
  <si>
    <t>CCE - 79000</t>
  </si>
  <si>
    <t>CCE - 79002</t>
  </si>
  <si>
    <t>CCE - 79016</t>
  </si>
  <si>
    <t>CCI - 97677</t>
  </si>
  <si>
    <t>CCI - 97678</t>
  </si>
  <si>
    <t>CCI - 97679</t>
  </si>
  <si>
    <t>CCI - 97680</t>
  </si>
  <si>
    <t>CCE - 79017</t>
  </si>
  <si>
    <t>CCE - 79018</t>
  </si>
  <si>
    <t>CCE - 79019</t>
  </si>
  <si>
    <t>CCE - 79020</t>
  </si>
  <si>
    <t>CCE - 79021</t>
  </si>
  <si>
    <t>CCE - 79022</t>
  </si>
  <si>
    <t>CCE - 79023</t>
  </si>
  <si>
    <t>CCE - 79024</t>
  </si>
  <si>
    <t>CCE - 79025</t>
  </si>
  <si>
    <t>CCE - 79026</t>
  </si>
  <si>
    <t>CCE - 79027</t>
  </si>
  <si>
    <t>CCE - 79028</t>
  </si>
  <si>
    <t>CCE - 79029</t>
  </si>
  <si>
    <t>CCE - 79030</t>
  </si>
  <si>
    <t>CCE - 79031</t>
  </si>
  <si>
    <t>CCE - 79032</t>
  </si>
  <si>
    <t>CCE - 79033</t>
  </si>
  <si>
    <t>CCE - 79036</t>
  </si>
  <si>
    <t>CCE - 79038</t>
  </si>
  <si>
    <t>CCE - 79041</t>
  </si>
  <si>
    <t>CCE - 79042</t>
  </si>
  <si>
    <t>CCE - 79043</t>
  </si>
  <si>
    <t>CCE - 79044</t>
  </si>
  <si>
    <t>CCE - 79064</t>
  </si>
  <si>
    <t>CCE - 79096</t>
  </si>
  <si>
    <t>CCE - 79097</t>
  </si>
  <si>
    <t>CCE - 79098</t>
  </si>
  <si>
    <t>CCE - 79099</t>
  </si>
  <si>
    <t>DTSI-30136</t>
  </si>
  <si>
    <t>DTSI-30147</t>
  </si>
  <si>
    <t>New - Reference</t>
  </si>
  <si>
    <t>Almajdouie Invooice #</t>
  </si>
  <si>
    <t>Statement No.</t>
  </si>
  <si>
    <t xml:space="preserve">Seq. # </t>
  </si>
  <si>
    <t>Containers #</t>
  </si>
  <si>
    <t>Bayan Charges [SAR]</t>
  </si>
  <si>
    <t>LABOR CHAGES</t>
  </si>
  <si>
    <t>C. CL. Charges [SAR]</t>
  </si>
  <si>
    <t>Inspection Charges [SAR]</t>
  </si>
  <si>
    <t>Total of Invoice</t>
  </si>
  <si>
    <t>TOTAL</t>
  </si>
  <si>
    <t>Invoice Date</t>
  </si>
  <si>
    <t>Type</t>
  </si>
  <si>
    <t>Currency</t>
  </si>
  <si>
    <t>Amount</t>
  </si>
  <si>
    <t>Due</t>
  </si>
  <si>
    <t>Status</t>
  </si>
  <si>
    <t>On Hold</t>
  </si>
  <si>
    <t>Payment Status</t>
  </si>
  <si>
    <t>Due Date</t>
  </si>
  <si>
    <t>Payment</t>
  </si>
  <si>
    <t>PO Number</t>
  </si>
  <si>
    <t>Standard</t>
  </si>
  <si>
    <t>SAR</t>
  </si>
  <si>
    <t>Approved</t>
  </si>
  <si>
    <t>Paid</t>
  </si>
  <si>
    <t>Cancelled</t>
  </si>
  <si>
    <t>Not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</si>
</sst>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FFFFFF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7F3F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 applyAlignment="1">
      <alignment horizontal="left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1" fillId="0" borderId="0" xfId="1"/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164" fontId="6" fillId="3" borderId="5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6" fillId="6" borderId="5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/>
    </xf>
    <xf numFmtId="0" fontId="2" fillId="0" borderId="9" xfId="1" applyFont="1" applyBorder="1"/>
    <xf numFmtId="0" fontId="1" fillId="0" borderId="10" xfId="1" applyBorder="1"/>
    <xf numFmtId="0" fontId="2" fillId="0" borderId="4" xfId="1" applyFont="1" applyBorder="1"/>
    <xf numFmtId="0" fontId="8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5" fontId="0" fillId="0" borderId="1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4"/>
  <sheetViews>
    <sheetView tabSelected="1" workbookViewId="0">
      <selection activeCell="F2" sqref="F2"/>
    </sheetView>
  </sheetViews>
  <sheetFormatPr defaultRowHeight="15" x14ac:dyDescent="0.25"/>
  <cols>
    <col min="1" max="1" width="48.42578125" customWidth="1"/>
    <col min="2" max="3" width="19.85546875" bestFit="1" customWidth="1"/>
    <col min="4" max="4" width="15.140625" customWidth="1"/>
    <col min="5" max="5" width="15.5703125" bestFit="1" customWidth="1"/>
    <col min="6" max="6" width="9.7109375" bestFit="1" customWidth="1"/>
    <col min="7" max="8" width="11.42578125" bestFit="1" customWidth="1"/>
    <col min="9" max="9" width="10.42578125" bestFit="1" customWidth="1"/>
    <col min="11" max="11" width="10.42578125" bestFit="1" customWidth="1"/>
    <col min="12" max="13" width="19.28515625" bestFit="1" customWidth="1"/>
    <col min="14" max="14" width="11.85546875" bestFit="1" customWidth="1"/>
    <col min="15" max="15" width="14.5703125" bestFit="1" customWidth="1"/>
  </cols>
  <sheetData>
    <row r="1" spans="1:15" ht="24" x14ac:dyDescent="0.25">
      <c r="A1" s="1" t="s">
        <v>0</v>
      </c>
      <c r="B1" s="1" t="s">
        <v>636</v>
      </c>
      <c r="C1" s="1" t="s">
        <v>636</v>
      </c>
      <c r="D1" s="7" t="s">
        <v>637</v>
      </c>
      <c r="E1" s="21" t="s">
        <v>647</v>
      </c>
      <c r="F1" s="21" t="s">
        <v>648</v>
      </c>
      <c r="G1" s="21" t="s">
        <v>649</v>
      </c>
      <c r="H1" s="21" t="s">
        <v>650</v>
      </c>
      <c r="I1" s="21" t="s">
        <v>651</v>
      </c>
      <c r="J1" s="21" t="s">
        <v>652</v>
      </c>
      <c r="K1" s="21" t="s">
        <v>653</v>
      </c>
      <c r="L1" s="21" t="s">
        <v>654</v>
      </c>
      <c r="M1" s="21" t="s">
        <v>655</v>
      </c>
      <c r="N1" s="21" t="s">
        <v>656</v>
      </c>
      <c r="O1" s="21" t="s">
        <v>657</v>
      </c>
    </row>
    <row r="2" spans="1:15" x14ac:dyDescent="0.25">
      <c r="A2" s="2" t="s">
        <v>1</v>
      </c>
      <c r="B2" t="str">
        <f>RIGHT(A2,5)</f>
        <v>27992</v>
      </c>
      <c r="C2">
        <f>VALUE(B2)</f>
        <v>27992</v>
      </c>
      <c r="D2" t="str">
        <f>IFERROR(VLOOKUP(C2,Sheet2!$C$2:$J$857,8,0),"")</f>
        <v/>
      </c>
    </row>
    <row r="3" spans="1:15" x14ac:dyDescent="0.25">
      <c r="A3" s="2" t="s">
        <v>2</v>
      </c>
      <c r="B3" t="str">
        <f>RIGHT(A3,5)</f>
        <v>27994</v>
      </c>
      <c r="C3">
        <f t="shared" ref="C3:C66" si="0">VALUE(B3)</f>
        <v>27994</v>
      </c>
      <c r="D3" t="str">
        <f>IFERROR(VLOOKUP(C3,Sheet2!$C$2:$J$857,8,0),"")</f>
        <v/>
      </c>
    </row>
    <row r="4" spans="1:15" x14ac:dyDescent="0.25">
      <c r="A4" s="2" t="s">
        <v>3</v>
      </c>
      <c r="B4" t="str">
        <f>RIGHT(A4,5)</f>
        <v>28434</v>
      </c>
      <c r="C4">
        <f t="shared" si="0"/>
        <v>28434</v>
      </c>
      <c r="D4" t="str">
        <f>IFERROR(VLOOKUP(C4,Sheet2!$C$2:$J$857,8,0),"")</f>
        <v/>
      </c>
    </row>
    <row r="5" spans="1:15" x14ac:dyDescent="0.25">
      <c r="A5" s="2" t="s">
        <v>4</v>
      </c>
      <c r="B5" t="str">
        <f>MID(A5,16,5)</f>
        <v>76097</v>
      </c>
      <c r="C5">
        <f t="shared" si="0"/>
        <v>76097</v>
      </c>
      <c r="D5">
        <f>IFERROR(VLOOKUP(C5,Sheet2!$C$2:$J$857,8,0),"")</f>
        <v>11</v>
      </c>
      <c r="E5" s="23">
        <v>42212</v>
      </c>
      <c r="F5" s="22" t="s">
        <v>658</v>
      </c>
      <c r="G5" s="22" t="s">
        <v>659</v>
      </c>
      <c r="H5" s="22">
        <v>0</v>
      </c>
      <c r="I5" s="22">
        <v>0</v>
      </c>
      <c r="J5" s="22" t="s">
        <v>662</v>
      </c>
      <c r="K5" s="22"/>
      <c r="L5" s="22" t="s">
        <v>663</v>
      </c>
      <c r="M5" s="23">
        <v>42272</v>
      </c>
      <c r="N5" s="22"/>
      <c r="O5" s="22">
        <v>6141503717</v>
      </c>
    </row>
    <row r="6" spans="1:15" x14ac:dyDescent="0.25">
      <c r="A6" s="2" t="s">
        <v>5</v>
      </c>
      <c r="B6" t="str">
        <f t="shared" ref="B6:B69" si="1">MID(A6,16,5)</f>
        <v>76515</v>
      </c>
      <c r="C6">
        <f t="shared" si="0"/>
        <v>76515</v>
      </c>
      <c r="D6">
        <f>IFERROR(VLOOKUP(C6,Sheet2!$C$2:$J$857,8,0),"")</f>
        <v>12</v>
      </c>
    </row>
    <row r="7" spans="1:15" x14ac:dyDescent="0.25">
      <c r="A7" s="2" t="s">
        <v>6</v>
      </c>
      <c r="B7" t="str">
        <f t="shared" si="1"/>
        <v>76516</v>
      </c>
      <c r="C7">
        <f t="shared" si="0"/>
        <v>76516</v>
      </c>
      <c r="D7">
        <f>IFERROR(VLOOKUP(C7,Sheet2!$C$2:$J$857,8,0),"")</f>
        <v>12</v>
      </c>
    </row>
    <row r="8" spans="1:15" x14ac:dyDescent="0.25">
      <c r="A8" s="2" t="s">
        <v>7</v>
      </c>
      <c r="B8" t="str">
        <f t="shared" si="1"/>
        <v>76533</v>
      </c>
      <c r="C8">
        <f t="shared" si="0"/>
        <v>76533</v>
      </c>
      <c r="D8">
        <f>IFERROR(VLOOKUP(C8,Sheet2!$C$2:$J$857,8,0),"")</f>
        <v>12</v>
      </c>
    </row>
    <row r="9" spans="1:15" x14ac:dyDescent="0.25">
      <c r="A9" s="2" t="s">
        <v>8</v>
      </c>
      <c r="B9" t="str">
        <f t="shared" si="1"/>
        <v>76534</v>
      </c>
      <c r="C9">
        <f t="shared" si="0"/>
        <v>76534</v>
      </c>
      <c r="D9">
        <f>IFERROR(VLOOKUP(C9,Sheet2!$C$2:$J$857,8,0),"")</f>
        <v>12</v>
      </c>
    </row>
    <row r="10" spans="1:15" x14ac:dyDescent="0.25">
      <c r="A10" s="2" t="s">
        <v>9</v>
      </c>
      <c r="B10" t="str">
        <f t="shared" si="1"/>
        <v>76519</v>
      </c>
      <c r="C10">
        <f t="shared" si="0"/>
        <v>76519</v>
      </c>
      <c r="D10">
        <f>IFERROR(VLOOKUP(C10,Sheet2!$C$2:$J$857,8,0),"")</f>
        <v>12</v>
      </c>
    </row>
    <row r="11" spans="1:15" x14ac:dyDescent="0.25">
      <c r="A11" s="2" t="s">
        <v>10</v>
      </c>
      <c r="B11" t="str">
        <f t="shared" si="1"/>
        <v>76539</v>
      </c>
      <c r="C11">
        <f t="shared" si="0"/>
        <v>76539</v>
      </c>
      <c r="D11">
        <f>IFERROR(VLOOKUP(C11,Sheet2!$C$2:$J$857,8,0),"")</f>
        <v>12</v>
      </c>
    </row>
    <row r="12" spans="1:15" x14ac:dyDescent="0.25">
      <c r="A12" s="2" t="s">
        <v>11</v>
      </c>
      <c r="B12" t="str">
        <f t="shared" si="1"/>
        <v>76191</v>
      </c>
      <c r="C12">
        <f t="shared" si="0"/>
        <v>76191</v>
      </c>
      <c r="D12">
        <f>IFERROR(VLOOKUP(C12,Sheet2!$C$2:$J$857,8,0),"")</f>
        <v>12</v>
      </c>
    </row>
    <row r="13" spans="1:15" x14ac:dyDescent="0.25">
      <c r="A13" s="2" t="s">
        <v>12</v>
      </c>
      <c r="B13" t="str">
        <f t="shared" si="1"/>
        <v>75965</v>
      </c>
      <c r="C13">
        <f t="shared" si="0"/>
        <v>75965</v>
      </c>
      <c r="D13">
        <f>IFERROR(VLOOKUP(C13,Sheet2!$C$2:$J$857,8,0),"")</f>
        <v>10</v>
      </c>
      <c r="E13" s="23">
        <v>42362</v>
      </c>
      <c r="F13" s="22" t="s">
        <v>658</v>
      </c>
      <c r="G13" s="22" t="s">
        <v>659</v>
      </c>
      <c r="H13" s="24">
        <v>354560</v>
      </c>
      <c r="I13" s="22">
        <v>0</v>
      </c>
      <c r="J13" s="22" t="s">
        <v>660</v>
      </c>
      <c r="K13" s="22"/>
      <c r="L13" s="22" t="s">
        <v>661</v>
      </c>
      <c r="M13" s="23">
        <v>42204</v>
      </c>
      <c r="N13" s="22">
        <v>22683</v>
      </c>
      <c r="O13" s="22">
        <v>6141506536</v>
      </c>
    </row>
    <row r="14" spans="1:15" x14ac:dyDescent="0.25">
      <c r="A14" s="2" t="s">
        <v>13</v>
      </c>
      <c r="B14" t="str">
        <f t="shared" si="1"/>
        <v>76011</v>
      </c>
      <c r="C14">
        <f t="shared" si="0"/>
        <v>76011</v>
      </c>
      <c r="D14">
        <f>IFERROR(VLOOKUP(C14,Sheet2!$C$2:$J$857,8,0),"")</f>
        <v>10</v>
      </c>
      <c r="E14" s="23">
        <v>42362</v>
      </c>
      <c r="F14" s="22" t="s">
        <v>658</v>
      </c>
      <c r="G14" s="22" t="s">
        <v>659</v>
      </c>
      <c r="H14" s="24">
        <v>354560</v>
      </c>
      <c r="I14" s="22">
        <v>0</v>
      </c>
      <c r="J14" s="22" t="s">
        <v>660</v>
      </c>
      <c r="K14" s="22"/>
      <c r="L14" s="22" t="s">
        <v>661</v>
      </c>
      <c r="M14" s="23">
        <v>42204</v>
      </c>
      <c r="N14" s="22">
        <v>22683</v>
      </c>
      <c r="O14" s="22">
        <v>6141506536</v>
      </c>
    </row>
    <row r="15" spans="1:15" x14ac:dyDescent="0.25">
      <c r="A15" s="2" t="s">
        <v>14</v>
      </c>
      <c r="B15" t="str">
        <f t="shared" si="1"/>
        <v>76096</v>
      </c>
      <c r="C15">
        <f t="shared" si="0"/>
        <v>76096</v>
      </c>
      <c r="D15">
        <f>IFERROR(VLOOKUP(C15,Sheet2!$C$2:$J$857,8,0),"")</f>
        <v>11</v>
      </c>
      <c r="E15" s="23">
        <v>42212</v>
      </c>
      <c r="F15" s="22" t="s">
        <v>658</v>
      </c>
      <c r="G15" s="22" t="s">
        <v>659</v>
      </c>
      <c r="H15" s="22">
        <v>0</v>
      </c>
      <c r="I15" s="22">
        <v>0</v>
      </c>
      <c r="J15" s="22" t="s">
        <v>662</v>
      </c>
      <c r="K15" s="22"/>
      <c r="L15" s="22" t="s">
        <v>663</v>
      </c>
      <c r="M15" s="23">
        <v>42272</v>
      </c>
      <c r="N15" s="22"/>
      <c r="O15" s="22">
        <v>6141503717</v>
      </c>
    </row>
    <row r="16" spans="1:15" x14ac:dyDescent="0.25">
      <c r="A16" s="2" t="s">
        <v>15</v>
      </c>
      <c r="B16" t="str">
        <f t="shared" si="1"/>
        <v>75443</v>
      </c>
      <c r="C16">
        <f t="shared" si="0"/>
        <v>75443</v>
      </c>
      <c r="D16">
        <f>IFERROR(VLOOKUP(C16,Sheet2!$C$2:$J$857,8,0),"")</f>
        <v>9</v>
      </c>
    </row>
    <row r="17" spans="1:15" x14ac:dyDescent="0.25">
      <c r="A17" s="2" t="s">
        <v>16</v>
      </c>
      <c r="B17" t="str">
        <f t="shared" si="1"/>
        <v>76010</v>
      </c>
      <c r="C17">
        <f t="shared" si="0"/>
        <v>76010</v>
      </c>
      <c r="D17">
        <f>IFERROR(VLOOKUP(C17,Sheet2!$C$2:$J$857,8,0),"")</f>
        <v>10</v>
      </c>
      <c r="E17" s="23">
        <v>42362</v>
      </c>
      <c r="F17" s="22" t="s">
        <v>658</v>
      </c>
      <c r="G17" s="22" t="s">
        <v>659</v>
      </c>
      <c r="H17" s="24">
        <v>354560</v>
      </c>
      <c r="I17" s="22">
        <v>0</v>
      </c>
      <c r="J17" s="22" t="s">
        <v>660</v>
      </c>
      <c r="K17" s="22"/>
      <c r="L17" s="22" t="s">
        <v>661</v>
      </c>
      <c r="M17" s="23">
        <v>42204</v>
      </c>
      <c r="N17" s="22">
        <v>22683</v>
      </c>
      <c r="O17" s="22">
        <v>6141506536</v>
      </c>
    </row>
    <row r="18" spans="1:15" x14ac:dyDescent="0.25">
      <c r="A18" s="2" t="s">
        <v>17</v>
      </c>
      <c r="B18" t="str">
        <f t="shared" si="1"/>
        <v>75332</v>
      </c>
      <c r="C18">
        <f t="shared" si="0"/>
        <v>75332</v>
      </c>
      <c r="D18">
        <f>IFERROR(VLOOKUP(C18,Sheet2!$C$2:$J$857,8,0),"")</f>
        <v>8</v>
      </c>
    </row>
    <row r="19" spans="1:15" x14ac:dyDescent="0.25">
      <c r="A19" s="2" t="s">
        <v>18</v>
      </c>
      <c r="B19" t="str">
        <f t="shared" si="1"/>
        <v>75884</v>
      </c>
      <c r="C19">
        <f t="shared" si="0"/>
        <v>75884</v>
      </c>
      <c r="D19">
        <f>IFERROR(VLOOKUP(C19,Sheet2!$C$2:$J$857,8,0),"")</f>
        <v>10</v>
      </c>
      <c r="E19" s="23">
        <v>42362</v>
      </c>
      <c r="F19" s="22" t="s">
        <v>658</v>
      </c>
      <c r="G19" s="22" t="s">
        <v>659</v>
      </c>
      <c r="H19" s="24">
        <v>354560</v>
      </c>
      <c r="I19" s="22">
        <v>0</v>
      </c>
      <c r="J19" s="22" t="s">
        <v>660</v>
      </c>
      <c r="K19" s="22"/>
      <c r="L19" s="22" t="s">
        <v>661</v>
      </c>
      <c r="M19" s="23">
        <v>42204</v>
      </c>
      <c r="N19" s="22">
        <v>22683</v>
      </c>
      <c r="O19" s="22">
        <v>6141506536</v>
      </c>
    </row>
    <row r="20" spans="1:15" x14ac:dyDescent="0.25">
      <c r="A20" s="2" t="s">
        <v>19</v>
      </c>
      <c r="B20" t="str">
        <f t="shared" si="1"/>
        <v>76169</v>
      </c>
      <c r="C20">
        <f t="shared" si="0"/>
        <v>76169</v>
      </c>
      <c r="D20">
        <f>IFERROR(VLOOKUP(C20,Sheet2!$C$2:$J$857,8,0),"")</f>
        <v>12</v>
      </c>
    </row>
    <row r="21" spans="1:15" x14ac:dyDescent="0.25">
      <c r="A21" s="2" t="s">
        <v>20</v>
      </c>
      <c r="B21" t="str">
        <f t="shared" si="1"/>
        <v>76544</v>
      </c>
      <c r="C21">
        <f t="shared" si="0"/>
        <v>76544</v>
      </c>
      <c r="D21">
        <f>IFERROR(VLOOKUP(C21,Sheet2!$C$2:$J$857,8,0),"")</f>
        <v>12</v>
      </c>
    </row>
    <row r="22" spans="1:15" x14ac:dyDescent="0.25">
      <c r="A22" s="2" t="s">
        <v>21</v>
      </c>
      <c r="B22" t="str">
        <f t="shared" si="1"/>
        <v>74529</v>
      </c>
      <c r="C22">
        <f t="shared" si="0"/>
        <v>74529</v>
      </c>
      <c r="D22">
        <f>IFERROR(VLOOKUP(C22,Sheet2!$C$2:$J$857,8,0),"")</f>
        <v>5</v>
      </c>
    </row>
    <row r="23" spans="1:15" x14ac:dyDescent="0.25">
      <c r="A23" s="2" t="s">
        <v>22</v>
      </c>
      <c r="B23" t="str">
        <f t="shared" si="1"/>
        <v>75597</v>
      </c>
      <c r="C23">
        <f t="shared" si="0"/>
        <v>75597</v>
      </c>
      <c r="D23">
        <f>IFERROR(VLOOKUP(C23,Sheet2!$C$2:$J$857,8,0),"")</f>
        <v>9</v>
      </c>
    </row>
    <row r="24" spans="1:15" x14ac:dyDescent="0.25">
      <c r="A24" s="2" t="s">
        <v>23</v>
      </c>
      <c r="B24" t="str">
        <f t="shared" si="1"/>
        <v>75832</v>
      </c>
      <c r="C24">
        <f t="shared" si="0"/>
        <v>75832</v>
      </c>
      <c r="D24">
        <f>IFERROR(VLOOKUP(C24,Sheet2!$C$2:$J$857,8,0),"")</f>
        <v>10</v>
      </c>
      <c r="E24" s="23">
        <v>42362</v>
      </c>
      <c r="F24" s="22" t="s">
        <v>658</v>
      </c>
      <c r="G24" s="22" t="s">
        <v>659</v>
      </c>
      <c r="H24" s="24">
        <v>354560</v>
      </c>
      <c r="I24" s="22">
        <v>0</v>
      </c>
      <c r="J24" s="22" t="s">
        <v>660</v>
      </c>
      <c r="K24" s="22"/>
      <c r="L24" s="22" t="s">
        <v>661</v>
      </c>
      <c r="M24" s="23">
        <v>42204</v>
      </c>
      <c r="N24" s="22">
        <v>22683</v>
      </c>
      <c r="O24" s="22">
        <v>6141506536</v>
      </c>
    </row>
    <row r="25" spans="1:15" x14ac:dyDescent="0.25">
      <c r="A25" s="2" t="s">
        <v>24</v>
      </c>
      <c r="B25" t="str">
        <f t="shared" si="1"/>
        <v>76179</v>
      </c>
      <c r="C25">
        <f t="shared" si="0"/>
        <v>76179</v>
      </c>
      <c r="D25">
        <f>IFERROR(VLOOKUP(C25,Sheet2!$C$2:$J$857,8,0),"")</f>
        <v>12</v>
      </c>
    </row>
    <row r="26" spans="1:15" x14ac:dyDescent="0.25">
      <c r="A26" s="2" t="s">
        <v>25</v>
      </c>
      <c r="B26" t="str">
        <f t="shared" si="1"/>
        <v>76180</v>
      </c>
      <c r="C26">
        <f t="shared" si="0"/>
        <v>76180</v>
      </c>
      <c r="D26">
        <f>IFERROR(VLOOKUP(C26,Sheet2!$C$2:$J$857,8,0),"")</f>
        <v>12</v>
      </c>
    </row>
    <row r="27" spans="1:15" x14ac:dyDescent="0.25">
      <c r="A27" s="2" t="s">
        <v>26</v>
      </c>
      <c r="B27" t="str">
        <f t="shared" si="1"/>
        <v>76453</v>
      </c>
      <c r="C27">
        <f t="shared" si="0"/>
        <v>76453</v>
      </c>
      <c r="D27">
        <f>IFERROR(VLOOKUP(C27,Sheet2!$C$2:$J$857,8,0),"")</f>
        <v>12</v>
      </c>
    </row>
    <row r="28" spans="1:15" x14ac:dyDescent="0.25">
      <c r="A28" s="2" t="s">
        <v>27</v>
      </c>
      <c r="B28" t="str">
        <f t="shared" si="1"/>
        <v>76565</v>
      </c>
      <c r="C28">
        <f t="shared" si="0"/>
        <v>76565</v>
      </c>
      <c r="D28">
        <f>IFERROR(VLOOKUP(C28,Sheet2!$C$2:$J$857,8,0),"")</f>
        <v>12</v>
      </c>
    </row>
    <row r="29" spans="1:15" x14ac:dyDescent="0.25">
      <c r="A29" s="2" t="s">
        <v>28</v>
      </c>
      <c r="B29" t="str">
        <f t="shared" si="1"/>
        <v>76098</v>
      </c>
      <c r="C29">
        <f t="shared" si="0"/>
        <v>76098</v>
      </c>
      <c r="D29">
        <f>IFERROR(VLOOKUP(C29,Sheet2!$C$2:$J$857,8,0),"")</f>
        <v>11</v>
      </c>
      <c r="E29" s="23">
        <v>42212</v>
      </c>
      <c r="F29" s="22" t="s">
        <v>658</v>
      </c>
      <c r="G29" s="22" t="s">
        <v>659</v>
      </c>
      <c r="H29" s="22">
        <v>0</v>
      </c>
      <c r="I29" s="22">
        <v>0</v>
      </c>
      <c r="J29" s="22" t="s">
        <v>662</v>
      </c>
      <c r="K29" s="22"/>
      <c r="L29" s="22" t="s">
        <v>663</v>
      </c>
      <c r="M29" s="23">
        <v>42272</v>
      </c>
      <c r="N29" s="22"/>
      <c r="O29" s="22">
        <v>6141503717</v>
      </c>
    </row>
    <row r="30" spans="1:15" x14ac:dyDescent="0.25">
      <c r="A30" s="2" t="s">
        <v>29</v>
      </c>
      <c r="B30" t="str">
        <f t="shared" si="1"/>
        <v>76518</v>
      </c>
      <c r="C30">
        <f t="shared" si="0"/>
        <v>76518</v>
      </c>
      <c r="D30">
        <f>IFERROR(VLOOKUP(C30,Sheet2!$C$2:$J$857,8,0),"")</f>
        <v>12</v>
      </c>
    </row>
    <row r="31" spans="1:15" x14ac:dyDescent="0.25">
      <c r="A31" s="2" t="s">
        <v>30</v>
      </c>
      <c r="B31" t="str">
        <f t="shared" si="1"/>
        <v>75255</v>
      </c>
      <c r="C31">
        <f t="shared" si="0"/>
        <v>75255</v>
      </c>
      <c r="D31">
        <f>IFERROR(VLOOKUP(C31,Sheet2!$C$2:$J$857,8,0),"")</f>
        <v>8</v>
      </c>
    </row>
    <row r="32" spans="1:15" x14ac:dyDescent="0.25">
      <c r="A32" s="2" t="s">
        <v>31</v>
      </c>
      <c r="B32" t="str">
        <f t="shared" si="1"/>
        <v>75258</v>
      </c>
      <c r="C32">
        <f t="shared" si="0"/>
        <v>75258</v>
      </c>
      <c r="D32">
        <f>IFERROR(VLOOKUP(C32,Sheet2!$C$2:$J$857,8,0),"")</f>
        <v>8</v>
      </c>
    </row>
    <row r="33" spans="1:15" x14ac:dyDescent="0.25">
      <c r="A33" s="2" t="s">
        <v>32</v>
      </c>
      <c r="B33" t="str">
        <f t="shared" si="1"/>
        <v>75259</v>
      </c>
      <c r="C33">
        <f t="shared" si="0"/>
        <v>75259</v>
      </c>
      <c r="D33">
        <f>IFERROR(VLOOKUP(C33,Sheet2!$C$2:$J$857,8,0),"")</f>
        <v>8</v>
      </c>
    </row>
    <row r="34" spans="1:15" x14ac:dyDescent="0.25">
      <c r="A34" s="2" t="s">
        <v>33</v>
      </c>
      <c r="B34" t="str">
        <f t="shared" si="1"/>
        <v>75262</v>
      </c>
      <c r="C34">
        <f t="shared" si="0"/>
        <v>75262</v>
      </c>
      <c r="D34">
        <f>IFERROR(VLOOKUP(C34,Sheet2!$C$2:$J$857,8,0),"")</f>
        <v>8</v>
      </c>
    </row>
    <row r="35" spans="1:15" x14ac:dyDescent="0.25">
      <c r="A35" s="2" t="s">
        <v>34</v>
      </c>
      <c r="B35" t="str">
        <f t="shared" si="1"/>
        <v>75263</v>
      </c>
      <c r="C35">
        <f t="shared" si="0"/>
        <v>75263</v>
      </c>
      <c r="D35">
        <f>IFERROR(VLOOKUP(C35,Sheet2!$C$2:$J$857,8,0),"")</f>
        <v>8</v>
      </c>
    </row>
    <row r="36" spans="1:15" x14ac:dyDescent="0.25">
      <c r="A36" s="2" t="s">
        <v>35</v>
      </c>
      <c r="B36" t="str">
        <f t="shared" si="1"/>
        <v>75436</v>
      </c>
      <c r="C36">
        <f t="shared" si="0"/>
        <v>75436</v>
      </c>
      <c r="D36">
        <f>IFERROR(VLOOKUP(C36,Sheet2!$C$2:$J$857,8,0),"")</f>
        <v>9</v>
      </c>
    </row>
    <row r="37" spans="1:15" x14ac:dyDescent="0.25">
      <c r="A37" s="2" t="s">
        <v>36</v>
      </c>
      <c r="B37" t="str">
        <f t="shared" si="1"/>
        <v>75437</v>
      </c>
      <c r="C37">
        <f t="shared" si="0"/>
        <v>75437</v>
      </c>
      <c r="D37">
        <f>IFERROR(VLOOKUP(C37,Sheet2!$C$2:$J$857,8,0),"")</f>
        <v>9</v>
      </c>
    </row>
    <row r="38" spans="1:15" x14ac:dyDescent="0.25">
      <c r="A38" s="2" t="s">
        <v>37</v>
      </c>
      <c r="B38" t="str">
        <f t="shared" si="1"/>
        <v>75439</v>
      </c>
      <c r="C38">
        <f t="shared" si="0"/>
        <v>75439</v>
      </c>
      <c r="D38">
        <f>IFERROR(VLOOKUP(C38,Sheet2!$C$2:$J$857,8,0),"")</f>
        <v>9</v>
      </c>
    </row>
    <row r="39" spans="1:15" x14ac:dyDescent="0.25">
      <c r="A39" s="2" t="s">
        <v>38</v>
      </c>
      <c r="B39" t="str">
        <f t="shared" si="1"/>
        <v>75440</v>
      </c>
      <c r="C39">
        <f t="shared" si="0"/>
        <v>75440</v>
      </c>
      <c r="D39">
        <f>IFERROR(VLOOKUP(C39,Sheet2!$C$2:$J$857,8,0),"")</f>
        <v>9</v>
      </c>
    </row>
    <row r="40" spans="1:15" x14ac:dyDescent="0.25">
      <c r="A40" s="2" t="s">
        <v>39</v>
      </c>
      <c r="B40" t="str">
        <f t="shared" si="1"/>
        <v>75890</v>
      </c>
      <c r="C40">
        <f t="shared" si="0"/>
        <v>75890</v>
      </c>
      <c r="D40">
        <f>IFERROR(VLOOKUP(C40,Sheet2!$C$2:$J$857,8,0),"")</f>
        <v>10</v>
      </c>
      <c r="E40" s="23">
        <v>42362</v>
      </c>
      <c r="F40" s="22" t="s">
        <v>658</v>
      </c>
      <c r="G40" s="22" t="s">
        <v>659</v>
      </c>
      <c r="H40" s="24">
        <v>354560</v>
      </c>
      <c r="I40" s="22">
        <v>0</v>
      </c>
      <c r="J40" s="22" t="s">
        <v>660</v>
      </c>
      <c r="K40" s="22"/>
      <c r="L40" s="22" t="s">
        <v>661</v>
      </c>
      <c r="M40" s="23">
        <v>42204</v>
      </c>
      <c r="N40" s="22">
        <v>22683</v>
      </c>
      <c r="O40" s="22">
        <v>6141506536</v>
      </c>
    </row>
    <row r="41" spans="1:15" x14ac:dyDescent="0.25">
      <c r="A41" s="2" t="s">
        <v>40</v>
      </c>
      <c r="B41" t="str">
        <f t="shared" si="1"/>
        <v>75892</v>
      </c>
      <c r="C41">
        <f t="shared" si="0"/>
        <v>75892</v>
      </c>
      <c r="D41">
        <f>IFERROR(VLOOKUP(C41,Sheet2!$C$2:$J$857,8,0),"")</f>
        <v>10</v>
      </c>
      <c r="E41" s="23">
        <v>42362</v>
      </c>
      <c r="F41" s="22" t="s">
        <v>658</v>
      </c>
      <c r="G41" s="22" t="s">
        <v>659</v>
      </c>
      <c r="H41" s="24">
        <v>354560</v>
      </c>
      <c r="I41" s="22">
        <v>0</v>
      </c>
      <c r="J41" s="22" t="s">
        <v>660</v>
      </c>
      <c r="K41" s="22"/>
      <c r="L41" s="22" t="s">
        <v>661</v>
      </c>
      <c r="M41" s="23">
        <v>42204</v>
      </c>
      <c r="N41" s="22">
        <v>22683</v>
      </c>
      <c r="O41" s="22">
        <v>6141506536</v>
      </c>
    </row>
    <row r="42" spans="1:15" x14ac:dyDescent="0.25">
      <c r="A42" s="2" t="s">
        <v>41</v>
      </c>
      <c r="B42" t="str">
        <f t="shared" si="1"/>
        <v>75951</v>
      </c>
      <c r="C42">
        <f t="shared" si="0"/>
        <v>75951</v>
      </c>
      <c r="D42">
        <f>IFERROR(VLOOKUP(C42,Sheet2!$C$2:$J$857,8,0),"")</f>
        <v>10</v>
      </c>
      <c r="E42" s="23">
        <v>42362</v>
      </c>
      <c r="F42" s="22" t="s">
        <v>658</v>
      </c>
      <c r="G42" s="22" t="s">
        <v>659</v>
      </c>
      <c r="H42" s="24">
        <v>354560</v>
      </c>
      <c r="I42" s="22">
        <v>0</v>
      </c>
      <c r="J42" s="22" t="s">
        <v>660</v>
      </c>
      <c r="K42" s="22"/>
      <c r="L42" s="22" t="s">
        <v>661</v>
      </c>
      <c r="M42" s="23">
        <v>42204</v>
      </c>
      <c r="N42" s="22">
        <v>22683</v>
      </c>
      <c r="O42" s="22">
        <v>6141506536</v>
      </c>
    </row>
    <row r="43" spans="1:15" x14ac:dyDescent="0.25">
      <c r="A43" s="2" t="s">
        <v>42</v>
      </c>
      <c r="B43" t="str">
        <f t="shared" si="1"/>
        <v>75953</v>
      </c>
      <c r="C43">
        <f t="shared" si="0"/>
        <v>75953</v>
      </c>
      <c r="D43">
        <f>IFERROR(VLOOKUP(C43,Sheet2!$C$2:$J$857,8,0),"")</f>
        <v>10</v>
      </c>
      <c r="E43" s="23">
        <v>42362</v>
      </c>
      <c r="F43" s="22" t="s">
        <v>658</v>
      </c>
      <c r="G43" s="22" t="s">
        <v>659</v>
      </c>
      <c r="H43" s="24">
        <v>354560</v>
      </c>
      <c r="I43" s="22">
        <v>0</v>
      </c>
      <c r="J43" s="22" t="s">
        <v>660</v>
      </c>
      <c r="K43" s="22"/>
      <c r="L43" s="22" t="s">
        <v>661</v>
      </c>
      <c r="M43" s="23">
        <v>42204</v>
      </c>
      <c r="N43" s="22">
        <v>22683</v>
      </c>
      <c r="O43" s="22">
        <v>6141506536</v>
      </c>
    </row>
    <row r="44" spans="1:15" x14ac:dyDescent="0.25">
      <c r="A44" s="2" t="s">
        <v>43</v>
      </c>
      <c r="B44" t="str">
        <f t="shared" si="1"/>
        <v>75960</v>
      </c>
      <c r="C44">
        <f t="shared" si="0"/>
        <v>75960</v>
      </c>
      <c r="D44">
        <f>IFERROR(VLOOKUP(C44,Sheet2!$C$2:$J$857,8,0),"")</f>
        <v>10</v>
      </c>
      <c r="E44" s="23">
        <v>42362</v>
      </c>
      <c r="F44" s="22" t="s">
        <v>658</v>
      </c>
      <c r="G44" s="22" t="s">
        <v>659</v>
      </c>
      <c r="H44" s="24">
        <v>354560</v>
      </c>
      <c r="I44" s="22">
        <v>0</v>
      </c>
      <c r="J44" s="22" t="s">
        <v>660</v>
      </c>
      <c r="K44" s="22"/>
      <c r="L44" s="22" t="s">
        <v>661</v>
      </c>
      <c r="M44" s="23">
        <v>42204</v>
      </c>
      <c r="N44" s="22">
        <v>22683</v>
      </c>
      <c r="O44" s="22">
        <v>6141506536</v>
      </c>
    </row>
    <row r="45" spans="1:15" x14ac:dyDescent="0.25">
      <c r="A45" s="2" t="s">
        <v>44</v>
      </c>
      <c r="B45" t="str">
        <f t="shared" si="1"/>
        <v>75966</v>
      </c>
      <c r="C45">
        <f t="shared" si="0"/>
        <v>75966</v>
      </c>
      <c r="D45">
        <f>IFERROR(VLOOKUP(C45,Sheet2!$C$2:$J$857,8,0),"")</f>
        <v>10</v>
      </c>
      <c r="E45" s="23">
        <v>42362</v>
      </c>
      <c r="F45" s="22" t="s">
        <v>658</v>
      </c>
      <c r="G45" s="22" t="s">
        <v>659</v>
      </c>
      <c r="H45" s="24">
        <v>354560</v>
      </c>
      <c r="I45" s="22">
        <v>0</v>
      </c>
      <c r="J45" s="22" t="s">
        <v>660</v>
      </c>
      <c r="K45" s="22"/>
      <c r="L45" s="22" t="s">
        <v>661</v>
      </c>
      <c r="M45" s="23">
        <v>42204</v>
      </c>
      <c r="N45" s="22">
        <v>22683</v>
      </c>
      <c r="O45" s="22">
        <v>6141506536</v>
      </c>
    </row>
    <row r="46" spans="1:15" x14ac:dyDescent="0.25">
      <c r="A46" s="2" t="s">
        <v>45</v>
      </c>
      <c r="B46" t="str">
        <f t="shared" si="1"/>
        <v>76017</v>
      </c>
      <c r="C46">
        <f t="shared" si="0"/>
        <v>76017</v>
      </c>
      <c r="D46">
        <f>IFERROR(VLOOKUP(C46,Sheet2!$C$2:$J$857,8,0),"")</f>
        <v>10</v>
      </c>
      <c r="E46" s="23">
        <v>42362</v>
      </c>
      <c r="F46" s="22" t="s">
        <v>658</v>
      </c>
      <c r="G46" s="22" t="s">
        <v>659</v>
      </c>
      <c r="H46" s="24">
        <v>354560</v>
      </c>
      <c r="I46" s="22">
        <v>0</v>
      </c>
      <c r="J46" s="22" t="s">
        <v>660</v>
      </c>
      <c r="K46" s="22"/>
      <c r="L46" s="22" t="s">
        <v>661</v>
      </c>
      <c r="M46" s="23">
        <v>42204</v>
      </c>
      <c r="N46" s="22">
        <v>22683</v>
      </c>
      <c r="O46" s="22">
        <v>6141506536</v>
      </c>
    </row>
    <row r="47" spans="1:15" x14ac:dyDescent="0.25">
      <c r="A47" s="2" t="s">
        <v>46</v>
      </c>
      <c r="B47" t="str">
        <f t="shared" si="1"/>
        <v>76171</v>
      </c>
      <c r="C47">
        <f t="shared" si="0"/>
        <v>76171</v>
      </c>
      <c r="D47">
        <f>IFERROR(VLOOKUP(C47,Sheet2!$C$2:$J$857,8,0),"")</f>
        <v>12</v>
      </c>
    </row>
    <row r="48" spans="1:15" x14ac:dyDescent="0.25">
      <c r="A48" s="2" t="s">
        <v>47</v>
      </c>
      <c r="B48" t="str">
        <f t="shared" si="1"/>
        <v>76172</v>
      </c>
      <c r="C48">
        <f t="shared" si="0"/>
        <v>76172</v>
      </c>
      <c r="D48">
        <f>IFERROR(VLOOKUP(C48,Sheet2!$C$2:$J$857,8,0),"")</f>
        <v>12</v>
      </c>
    </row>
    <row r="49" spans="1:15" x14ac:dyDescent="0.25">
      <c r="A49" s="2" t="s">
        <v>48</v>
      </c>
      <c r="B49" t="str">
        <f t="shared" si="1"/>
        <v>76175</v>
      </c>
      <c r="C49">
        <f t="shared" si="0"/>
        <v>76175</v>
      </c>
      <c r="D49">
        <f>IFERROR(VLOOKUP(C49,Sheet2!$C$2:$J$857,8,0),"")</f>
        <v>12</v>
      </c>
    </row>
    <row r="50" spans="1:15" x14ac:dyDescent="0.25">
      <c r="A50" s="2" t="s">
        <v>49</v>
      </c>
      <c r="B50" t="str">
        <f t="shared" si="1"/>
        <v>76016</v>
      </c>
      <c r="C50">
        <f t="shared" si="0"/>
        <v>76016</v>
      </c>
      <c r="D50">
        <f>IFERROR(VLOOKUP(C50,Sheet2!$C$2:$J$857,8,0),"")</f>
        <v>10</v>
      </c>
      <c r="E50" s="23">
        <v>42362</v>
      </c>
      <c r="F50" s="22" t="s">
        <v>658</v>
      </c>
      <c r="G50" s="22" t="s">
        <v>659</v>
      </c>
      <c r="H50" s="24">
        <v>354560</v>
      </c>
      <c r="I50" s="22">
        <v>0</v>
      </c>
      <c r="J50" s="22" t="s">
        <v>660</v>
      </c>
      <c r="K50" s="22"/>
      <c r="L50" s="22" t="s">
        <v>661</v>
      </c>
      <c r="M50" s="23">
        <v>42204</v>
      </c>
      <c r="N50" s="22">
        <v>22683</v>
      </c>
      <c r="O50" s="22">
        <v>6141506536</v>
      </c>
    </row>
    <row r="51" spans="1:15" x14ac:dyDescent="0.25">
      <c r="A51" s="2" t="s">
        <v>50</v>
      </c>
      <c r="B51" t="str">
        <f t="shared" si="1"/>
        <v>76188</v>
      </c>
      <c r="C51">
        <f t="shared" si="0"/>
        <v>76188</v>
      </c>
      <c r="D51">
        <f>IFERROR(VLOOKUP(C51,Sheet2!$C$2:$J$857,8,0),"")</f>
        <v>12</v>
      </c>
    </row>
    <row r="52" spans="1:15" x14ac:dyDescent="0.25">
      <c r="A52" s="2" t="s">
        <v>51</v>
      </c>
      <c r="B52" t="str">
        <f t="shared" si="1"/>
        <v>76189</v>
      </c>
      <c r="C52">
        <f t="shared" si="0"/>
        <v>76189</v>
      </c>
      <c r="D52">
        <f>IFERROR(VLOOKUP(C52,Sheet2!$C$2:$J$857,8,0),"")</f>
        <v>12</v>
      </c>
    </row>
    <row r="53" spans="1:15" x14ac:dyDescent="0.25">
      <c r="A53" s="2" t="s">
        <v>52</v>
      </c>
      <c r="B53" t="str">
        <f t="shared" si="1"/>
        <v>76195</v>
      </c>
      <c r="C53">
        <f t="shared" si="0"/>
        <v>76195</v>
      </c>
      <c r="D53">
        <f>IFERROR(VLOOKUP(C53,Sheet2!$C$2:$J$857,8,0),"")</f>
        <v>12</v>
      </c>
    </row>
    <row r="54" spans="1:15" x14ac:dyDescent="0.25">
      <c r="A54" s="2" t="s">
        <v>53</v>
      </c>
      <c r="B54" t="str">
        <f t="shared" si="1"/>
        <v>76449</v>
      </c>
      <c r="C54">
        <f t="shared" si="0"/>
        <v>76449</v>
      </c>
      <c r="D54">
        <f>IFERROR(VLOOKUP(C54,Sheet2!$C$2:$J$857,8,0),"")</f>
        <v>12</v>
      </c>
    </row>
    <row r="55" spans="1:15" x14ac:dyDescent="0.25">
      <c r="A55" s="2" t="s">
        <v>54</v>
      </c>
      <c r="B55" t="str">
        <f t="shared" si="1"/>
        <v>76550</v>
      </c>
      <c r="C55">
        <f t="shared" si="0"/>
        <v>76550</v>
      </c>
      <c r="D55">
        <f>IFERROR(VLOOKUP(C55,Sheet2!$C$2:$J$857,8,0),"")</f>
        <v>12</v>
      </c>
    </row>
    <row r="56" spans="1:15" x14ac:dyDescent="0.25">
      <c r="A56" s="2" t="s">
        <v>55</v>
      </c>
      <c r="B56" t="str">
        <f t="shared" si="1"/>
        <v>76552</v>
      </c>
      <c r="C56">
        <f t="shared" si="0"/>
        <v>76552</v>
      </c>
      <c r="D56">
        <f>IFERROR(VLOOKUP(C56,Sheet2!$C$2:$J$857,8,0),"")</f>
        <v>12</v>
      </c>
    </row>
    <row r="57" spans="1:15" x14ac:dyDescent="0.25">
      <c r="A57" s="2" t="s">
        <v>56</v>
      </c>
      <c r="B57" t="str">
        <f t="shared" si="1"/>
        <v>75334</v>
      </c>
      <c r="C57">
        <f t="shared" si="0"/>
        <v>75334</v>
      </c>
      <c r="D57">
        <f>IFERROR(VLOOKUP(C57,Sheet2!$C$2:$J$857,8,0),"")</f>
        <v>8</v>
      </c>
    </row>
    <row r="58" spans="1:15" x14ac:dyDescent="0.25">
      <c r="A58" s="2" t="s">
        <v>57</v>
      </c>
      <c r="B58" t="str">
        <f t="shared" si="1"/>
        <v>75331</v>
      </c>
      <c r="C58">
        <f t="shared" si="0"/>
        <v>75331</v>
      </c>
      <c r="D58">
        <f>IFERROR(VLOOKUP(C58,Sheet2!$C$2:$J$857,8,0),"")</f>
        <v>8</v>
      </c>
    </row>
    <row r="59" spans="1:15" x14ac:dyDescent="0.25">
      <c r="A59" s="2" t="s">
        <v>58</v>
      </c>
      <c r="B59" t="str">
        <f t="shared" si="1"/>
        <v>76532</v>
      </c>
      <c r="C59">
        <f t="shared" si="0"/>
        <v>76532</v>
      </c>
      <c r="D59">
        <f>IFERROR(VLOOKUP(C59,Sheet2!$C$2:$J$857,8,0),"")</f>
        <v>12</v>
      </c>
    </row>
    <row r="60" spans="1:15" x14ac:dyDescent="0.25">
      <c r="A60" s="2" t="s">
        <v>59</v>
      </c>
      <c r="B60" t="str">
        <f t="shared" si="1"/>
        <v>75447</v>
      </c>
      <c r="C60">
        <f t="shared" si="0"/>
        <v>75447</v>
      </c>
      <c r="D60">
        <f>IFERROR(VLOOKUP(C60,Sheet2!$C$2:$J$857,8,0),"")</f>
        <v>9</v>
      </c>
    </row>
    <row r="61" spans="1:15" x14ac:dyDescent="0.25">
      <c r="A61" s="2" t="s">
        <v>60</v>
      </c>
      <c r="B61" t="str">
        <f t="shared" si="1"/>
        <v>74880</v>
      </c>
      <c r="C61">
        <f t="shared" si="0"/>
        <v>74880</v>
      </c>
      <c r="D61">
        <f>IFERROR(VLOOKUP(C61,Sheet2!$C$2:$J$857,8,0),"")</f>
        <v>6</v>
      </c>
    </row>
    <row r="62" spans="1:15" x14ac:dyDescent="0.25">
      <c r="A62" s="2" t="s">
        <v>61</v>
      </c>
      <c r="B62" t="str">
        <f t="shared" si="1"/>
        <v>75261</v>
      </c>
      <c r="C62">
        <f t="shared" si="0"/>
        <v>75261</v>
      </c>
      <c r="D62">
        <f>IFERROR(VLOOKUP(C62,Sheet2!$C$2:$J$857,8,0),"")</f>
        <v>8</v>
      </c>
    </row>
    <row r="63" spans="1:15" x14ac:dyDescent="0.25">
      <c r="A63" s="2" t="s">
        <v>62</v>
      </c>
      <c r="B63" t="str">
        <f t="shared" si="1"/>
        <v>75971</v>
      </c>
      <c r="C63">
        <f t="shared" si="0"/>
        <v>75971</v>
      </c>
      <c r="D63">
        <f>IFERROR(VLOOKUP(C63,Sheet2!$C$2:$J$857,8,0),"")</f>
        <v>10</v>
      </c>
      <c r="E63" s="23">
        <v>42362</v>
      </c>
      <c r="F63" s="22" t="s">
        <v>658</v>
      </c>
      <c r="G63" s="22" t="s">
        <v>659</v>
      </c>
      <c r="H63" s="24">
        <v>354560</v>
      </c>
      <c r="I63" s="22">
        <v>0</v>
      </c>
      <c r="J63" s="22" t="s">
        <v>660</v>
      </c>
      <c r="K63" s="22"/>
      <c r="L63" s="22" t="s">
        <v>661</v>
      </c>
      <c r="M63" s="23">
        <v>42204</v>
      </c>
      <c r="N63" s="22">
        <v>22683</v>
      </c>
      <c r="O63" s="22">
        <v>6141506536</v>
      </c>
    </row>
    <row r="64" spans="1:15" x14ac:dyDescent="0.25">
      <c r="A64" s="2" t="s">
        <v>63</v>
      </c>
      <c r="B64" t="str">
        <f t="shared" si="1"/>
        <v>76013</v>
      </c>
      <c r="C64">
        <f t="shared" si="0"/>
        <v>76013</v>
      </c>
      <c r="D64">
        <f>IFERROR(VLOOKUP(C64,Sheet2!$C$2:$J$857,8,0),"")</f>
        <v>10</v>
      </c>
      <c r="E64" s="23">
        <v>42362</v>
      </c>
      <c r="F64" s="22" t="s">
        <v>658</v>
      </c>
      <c r="G64" s="22" t="s">
        <v>659</v>
      </c>
      <c r="H64" s="24">
        <v>354560</v>
      </c>
      <c r="I64" s="22">
        <v>0</v>
      </c>
      <c r="J64" s="22" t="s">
        <v>660</v>
      </c>
      <c r="K64" s="22"/>
      <c r="L64" s="22" t="s">
        <v>661</v>
      </c>
      <c r="M64" s="23">
        <v>42204</v>
      </c>
      <c r="N64" s="22">
        <v>22683</v>
      </c>
      <c r="O64" s="22">
        <v>6141506536</v>
      </c>
    </row>
    <row r="65" spans="1:15" x14ac:dyDescent="0.25">
      <c r="A65" s="2" t="s">
        <v>64</v>
      </c>
      <c r="B65" t="str">
        <f t="shared" si="1"/>
        <v>76527</v>
      </c>
      <c r="C65">
        <f t="shared" si="0"/>
        <v>76527</v>
      </c>
      <c r="D65">
        <f>IFERROR(VLOOKUP(C65,Sheet2!$C$2:$J$857,8,0),"")</f>
        <v>12</v>
      </c>
    </row>
    <row r="66" spans="1:15" x14ac:dyDescent="0.25">
      <c r="A66" s="2" t="s">
        <v>65</v>
      </c>
      <c r="B66" t="str">
        <f t="shared" si="1"/>
        <v>76559</v>
      </c>
      <c r="C66">
        <f t="shared" si="0"/>
        <v>76559</v>
      </c>
      <c r="D66">
        <f>IFERROR(VLOOKUP(C66,Sheet2!$C$2:$J$857,8,0),"")</f>
        <v>12</v>
      </c>
    </row>
    <row r="67" spans="1:15" x14ac:dyDescent="0.25">
      <c r="A67" s="2" t="s">
        <v>66</v>
      </c>
      <c r="B67" t="str">
        <f t="shared" si="1"/>
        <v>74878</v>
      </c>
      <c r="C67">
        <f t="shared" ref="C67:C130" si="2">VALUE(B67)</f>
        <v>74878</v>
      </c>
      <c r="D67">
        <f>IFERROR(VLOOKUP(C67,Sheet2!$C$2:$J$857,8,0),"")</f>
        <v>6</v>
      </c>
    </row>
    <row r="68" spans="1:15" x14ac:dyDescent="0.25">
      <c r="A68" s="2" t="s">
        <v>67</v>
      </c>
      <c r="B68" t="str">
        <f t="shared" si="1"/>
        <v>74879</v>
      </c>
      <c r="C68">
        <f t="shared" si="2"/>
        <v>74879</v>
      </c>
      <c r="D68">
        <f>IFERROR(VLOOKUP(C68,Sheet2!$C$2:$J$857,8,0),"")</f>
        <v>6</v>
      </c>
    </row>
    <row r="69" spans="1:15" x14ac:dyDescent="0.25">
      <c r="A69" s="2" t="s">
        <v>68</v>
      </c>
      <c r="B69" t="str">
        <f t="shared" si="1"/>
        <v>75241</v>
      </c>
      <c r="C69">
        <f t="shared" si="2"/>
        <v>75241</v>
      </c>
      <c r="D69">
        <f>IFERROR(VLOOKUP(C69,Sheet2!$C$2:$J$857,8,0),"")</f>
        <v>8</v>
      </c>
    </row>
    <row r="70" spans="1:15" x14ac:dyDescent="0.25">
      <c r="A70" s="2" t="s">
        <v>69</v>
      </c>
      <c r="B70" t="str">
        <f t="shared" ref="B70:B132" si="3">MID(A70,16,5)</f>
        <v>75242</v>
      </c>
      <c r="C70">
        <f t="shared" si="2"/>
        <v>75242</v>
      </c>
      <c r="D70">
        <f>IFERROR(VLOOKUP(C70,Sheet2!$C$2:$J$857,8,0),"")</f>
        <v>8</v>
      </c>
    </row>
    <row r="71" spans="1:15" x14ac:dyDescent="0.25">
      <c r="A71" s="2" t="s">
        <v>70</v>
      </c>
      <c r="B71" t="str">
        <f t="shared" si="3"/>
        <v>75245</v>
      </c>
      <c r="C71">
        <f t="shared" si="2"/>
        <v>75245</v>
      </c>
      <c r="D71">
        <f>IFERROR(VLOOKUP(C71,Sheet2!$C$2:$J$857,8,0),"")</f>
        <v>8</v>
      </c>
    </row>
    <row r="72" spans="1:15" x14ac:dyDescent="0.25">
      <c r="A72" s="2" t="s">
        <v>71</v>
      </c>
      <c r="B72" t="str">
        <f t="shared" si="3"/>
        <v>75247</v>
      </c>
      <c r="C72">
        <f t="shared" si="2"/>
        <v>75247</v>
      </c>
      <c r="D72">
        <f>IFERROR(VLOOKUP(C72,Sheet2!$C$2:$J$857,8,0),"")</f>
        <v>8</v>
      </c>
    </row>
    <row r="73" spans="1:15" x14ac:dyDescent="0.25">
      <c r="A73" s="2" t="s">
        <v>72</v>
      </c>
      <c r="B73" t="str">
        <f t="shared" si="3"/>
        <v>75328</v>
      </c>
      <c r="C73">
        <f t="shared" si="2"/>
        <v>75328</v>
      </c>
      <c r="D73">
        <f>IFERROR(VLOOKUP(C73,Sheet2!$C$2:$J$857,8,0),"")</f>
        <v>8</v>
      </c>
    </row>
    <row r="74" spans="1:15" x14ac:dyDescent="0.25">
      <c r="A74" s="2" t="s">
        <v>73</v>
      </c>
      <c r="B74" t="str">
        <f t="shared" si="3"/>
        <v>75329</v>
      </c>
      <c r="C74">
        <f t="shared" si="2"/>
        <v>75329</v>
      </c>
      <c r="D74">
        <f>IFERROR(VLOOKUP(C74,Sheet2!$C$2:$J$857,8,0),"")</f>
        <v>8</v>
      </c>
    </row>
    <row r="75" spans="1:15" x14ac:dyDescent="0.25">
      <c r="A75" s="2" t="s">
        <v>74</v>
      </c>
      <c r="B75" t="str">
        <f t="shared" si="3"/>
        <v>75449</v>
      </c>
      <c r="C75">
        <f t="shared" si="2"/>
        <v>75449</v>
      </c>
      <c r="D75">
        <f>IFERROR(VLOOKUP(C75,Sheet2!$C$2:$J$857,8,0),"")</f>
        <v>9</v>
      </c>
    </row>
    <row r="76" spans="1:15" x14ac:dyDescent="0.25">
      <c r="A76" s="2" t="s">
        <v>75</v>
      </c>
      <c r="B76" t="str">
        <f t="shared" si="3"/>
        <v>75450</v>
      </c>
      <c r="C76">
        <f t="shared" si="2"/>
        <v>75450</v>
      </c>
      <c r="D76">
        <f>IFERROR(VLOOKUP(C76,Sheet2!$C$2:$J$857,8,0),"")</f>
        <v>9</v>
      </c>
    </row>
    <row r="77" spans="1:15" x14ac:dyDescent="0.25">
      <c r="A77" s="2" t="s">
        <v>76</v>
      </c>
      <c r="B77" t="str">
        <f t="shared" si="3"/>
        <v>75452</v>
      </c>
      <c r="C77">
        <f t="shared" si="2"/>
        <v>75452</v>
      </c>
      <c r="D77">
        <f>IFERROR(VLOOKUP(C77,Sheet2!$C$2:$J$857,8,0),"")</f>
        <v>9</v>
      </c>
    </row>
    <row r="78" spans="1:15" x14ac:dyDescent="0.25">
      <c r="A78" s="2" t="s">
        <v>77</v>
      </c>
      <c r="B78" t="str">
        <f t="shared" si="3"/>
        <v>75602</v>
      </c>
      <c r="C78">
        <f t="shared" si="2"/>
        <v>75602</v>
      </c>
      <c r="D78">
        <f>IFERROR(VLOOKUP(C78,Sheet2!$C$2:$J$857,8,0),"")</f>
        <v>9</v>
      </c>
    </row>
    <row r="79" spans="1:15" x14ac:dyDescent="0.25">
      <c r="A79" s="2" t="s">
        <v>78</v>
      </c>
      <c r="B79" t="str">
        <f t="shared" si="3"/>
        <v>75697</v>
      </c>
      <c r="C79">
        <f t="shared" si="2"/>
        <v>75697</v>
      </c>
      <c r="D79">
        <f>IFERROR(VLOOKUP(C79,Sheet2!$C$2:$J$857,8,0),"")</f>
        <v>10</v>
      </c>
      <c r="E79" s="23">
        <v>42362</v>
      </c>
      <c r="F79" s="22" t="s">
        <v>658</v>
      </c>
      <c r="G79" s="22" t="s">
        <v>659</v>
      </c>
      <c r="H79" s="24">
        <v>354560</v>
      </c>
      <c r="I79" s="22">
        <v>0</v>
      </c>
      <c r="J79" s="22" t="s">
        <v>660</v>
      </c>
      <c r="K79" s="22"/>
      <c r="L79" s="22" t="s">
        <v>661</v>
      </c>
      <c r="M79" s="23">
        <v>42204</v>
      </c>
      <c r="N79" s="22">
        <v>22683</v>
      </c>
      <c r="O79" s="22">
        <v>6141506536</v>
      </c>
    </row>
    <row r="80" spans="1:15" x14ac:dyDescent="0.25">
      <c r="A80" s="2" t="s">
        <v>79</v>
      </c>
      <c r="B80" t="str">
        <f t="shared" si="3"/>
        <v>75698</v>
      </c>
      <c r="C80">
        <f t="shared" si="2"/>
        <v>75698</v>
      </c>
      <c r="D80">
        <f>IFERROR(VLOOKUP(C80,Sheet2!$C$2:$J$857,8,0),"")</f>
        <v>10</v>
      </c>
      <c r="E80" s="23">
        <v>42362</v>
      </c>
      <c r="F80" s="22" t="s">
        <v>658</v>
      </c>
      <c r="G80" s="22" t="s">
        <v>659</v>
      </c>
      <c r="H80" s="24">
        <v>354560</v>
      </c>
      <c r="I80" s="22">
        <v>0</v>
      </c>
      <c r="J80" s="22" t="s">
        <v>660</v>
      </c>
      <c r="K80" s="22"/>
      <c r="L80" s="22" t="s">
        <v>661</v>
      </c>
      <c r="M80" s="23">
        <v>42204</v>
      </c>
      <c r="N80" s="22">
        <v>22683</v>
      </c>
      <c r="O80" s="22">
        <v>6141506536</v>
      </c>
    </row>
    <row r="81" spans="1:15" x14ac:dyDescent="0.25">
      <c r="A81" s="2" t="s">
        <v>80</v>
      </c>
      <c r="B81" t="str">
        <f t="shared" si="3"/>
        <v>75887</v>
      </c>
      <c r="C81">
        <f t="shared" si="2"/>
        <v>75887</v>
      </c>
      <c r="D81">
        <f>IFERROR(VLOOKUP(C81,Sheet2!$C$2:$J$857,8,0),"")</f>
        <v>10</v>
      </c>
      <c r="E81" s="23">
        <v>42362</v>
      </c>
      <c r="F81" s="22" t="s">
        <v>658</v>
      </c>
      <c r="G81" s="22" t="s">
        <v>659</v>
      </c>
      <c r="H81" s="24">
        <v>354560</v>
      </c>
      <c r="I81" s="22">
        <v>0</v>
      </c>
      <c r="J81" s="22" t="s">
        <v>660</v>
      </c>
      <c r="K81" s="22"/>
      <c r="L81" s="22" t="s">
        <v>661</v>
      </c>
      <c r="M81" s="23">
        <v>42204</v>
      </c>
      <c r="N81" s="22">
        <v>22683</v>
      </c>
      <c r="O81" s="22">
        <v>6141506536</v>
      </c>
    </row>
    <row r="82" spans="1:15" x14ac:dyDescent="0.25">
      <c r="A82" s="2" t="s">
        <v>81</v>
      </c>
      <c r="B82" t="str">
        <f t="shared" si="3"/>
        <v>74743</v>
      </c>
      <c r="C82">
        <f t="shared" si="2"/>
        <v>74743</v>
      </c>
      <c r="D82">
        <f>IFERROR(VLOOKUP(C82,Sheet2!$C$2:$J$857,8,0),"")</f>
        <v>6</v>
      </c>
    </row>
    <row r="83" spans="1:15" x14ac:dyDescent="0.25">
      <c r="A83" s="2" t="s">
        <v>82</v>
      </c>
      <c r="B83" t="str">
        <f t="shared" si="3"/>
        <v>75972</v>
      </c>
      <c r="C83">
        <f t="shared" si="2"/>
        <v>75972</v>
      </c>
      <c r="D83">
        <f>IFERROR(VLOOKUP(C83,Sheet2!$C$2:$J$857,8,0),"")</f>
        <v>10</v>
      </c>
      <c r="E83" s="23">
        <v>42362</v>
      </c>
      <c r="F83" s="22" t="s">
        <v>658</v>
      </c>
      <c r="G83" s="22" t="s">
        <v>659</v>
      </c>
      <c r="H83" s="24">
        <v>354560</v>
      </c>
      <c r="I83" s="22">
        <v>0</v>
      </c>
      <c r="J83" s="22" t="s">
        <v>660</v>
      </c>
      <c r="K83" s="22"/>
      <c r="L83" s="22" t="s">
        <v>661</v>
      </c>
      <c r="M83" s="23">
        <v>42204</v>
      </c>
      <c r="N83" s="22">
        <v>22683</v>
      </c>
      <c r="O83" s="22">
        <v>6141506536</v>
      </c>
    </row>
    <row r="84" spans="1:15" x14ac:dyDescent="0.25">
      <c r="A84" s="2" t="s">
        <v>83</v>
      </c>
      <c r="B84" t="str">
        <f t="shared" si="3"/>
        <v>75246</v>
      </c>
      <c r="C84">
        <f t="shared" si="2"/>
        <v>75246</v>
      </c>
      <c r="D84">
        <f>IFERROR(VLOOKUP(C84,Sheet2!$C$2:$J$857,8,0),"")</f>
        <v>8</v>
      </c>
    </row>
    <row r="85" spans="1:15" x14ac:dyDescent="0.25">
      <c r="A85" s="2" t="s">
        <v>84</v>
      </c>
      <c r="B85" t="str">
        <f t="shared" si="3"/>
        <v>75969</v>
      </c>
      <c r="C85">
        <f t="shared" si="2"/>
        <v>75969</v>
      </c>
      <c r="D85">
        <f>IFERROR(VLOOKUP(C85,Sheet2!$C$2:$J$857,8,0),"")</f>
        <v>10</v>
      </c>
      <c r="E85" s="23">
        <v>42362</v>
      </c>
      <c r="F85" s="22" t="s">
        <v>658</v>
      </c>
      <c r="G85" s="22" t="s">
        <v>659</v>
      </c>
      <c r="H85" s="24">
        <v>354560</v>
      </c>
      <c r="I85" s="22">
        <v>0</v>
      </c>
      <c r="J85" s="22" t="s">
        <v>660</v>
      </c>
      <c r="K85" s="22"/>
      <c r="L85" s="22" t="s">
        <v>661</v>
      </c>
      <c r="M85" s="23">
        <v>42204</v>
      </c>
      <c r="N85" s="22">
        <v>22683</v>
      </c>
      <c r="O85" s="22">
        <v>6141506536</v>
      </c>
    </row>
    <row r="86" spans="1:15" x14ac:dyDescent="0.25">
      <c r="A86" s="2" t="s">
        <v>85</v>
      </c>
      <c r="B86" t="str">
        <f t="shared" si="3"/>
        <v>76012</v>
      </c>
      <c r="C86">
        <f t="shared" si="2"/>
        <v>76012</v>
      </c>
      <c r="D86">
        <f>IFERROR(VLOOKUP(C86,Sheet2!$C$2:$J$857,8,0),"")</f>
        <v>10</v>
      </c>
      <c r="E86" s="23">
        <v>42362</v>
      </c>
      <c r="F86" s="22" t="s">
        <v>658</v>
      </c>
      <c r="G86" s="22" t="s">
        <v>659</v>
      </c>
      <c r="H86" s="24">
        <v>354560</v>
      </c>
      <c r="I86" s="22">
        <v>0</v>
      </c>
      <c r="J86" s="22" t="s">
        <v>660</v>
      </c>
      <c r="K86" s="22"/>
      <c r="L86" s="22" t="s">
        <v>661</v>
      </c>
      <c r="M86" s="23">
        <v>42204</v>
      </c>
      <c r="N86" s="22">
        <v>22683</v>
      </c>
      <c r="O86" s="22">
        <v>6141506536</v>
      </c>
    </row>
    <row r="87" spans="1:15" x14ac:dyDescent="0.25">
      <c r="A87" s="2" t="s">
        <v>86</v>
      </c>
      <c r="B87" t="str">
        <f t="shared" si="3"/>
        <v>76177</v>
      </c>
      <c r="C87">
        <f t="shared" si="2"/>
        <v>76177</v>
      </c>
      <c r="D87">
        <f>IFERROR(VLOOKUP(C87,Sheet2!$C$2:$J$857,8,0),"")</f>
        <v>12</v>
      </c>
    </row>
    <row r="88" spans="1:15" x14ac:dyDescent="0.25">
      <c r="A88" s="2" t="s">
        <v>87</v>
      </c>
      <c r="B88" t="str">
        <f t="shared" si="3"/>
        <v>75249</v>
      </c>
      <c r="C88">
        <f t="shared" si="2"/>
        <v>75249</v>
      </c>
      <c r="D88">
        <f>IFERROR(VLOOKUP(C88,Sheet2!$C$2:$J$857,8,0),"")</f>
        <v>8</v>
      </c>
    </row>
    <row r="89" spans="1:15" x14ac:dyDescent="0.25">
      <c r="A89" s="2" t="s">
        <v>88</v>
      </c>
      <c r="B89" t="str">
        <f t="shared" si="3"/>
        <v>75888</v>
      </c>
      <c r="C89">
        <f t="shared" si="2"/>
        <v>75888</v>
      </c>
      <c r="D89">
        <f>IFERROR(VLOOKUP(C89,Sheet2!$C$2:$J$857,8,0),"")</f>
        <v>10</v>
      </c>
      <c r="E89" s="23">
        <v>42362</v>
      </c>
      <c r="F89" s="22" t="s">
        <v>658</v>
      </c>
      <c r="G89" s="22" t="s">
        <v>659</v>
      </c>
      <c r="H89" s="24">
        <v>354560</v>
      </c>
      <c r="I89" s="22">
        <v>0</v>
      </c>
      <c r="J89" s="22" t="s">
        <v>660</v>
      </c>
      <c r="K89" s="22"/>
      <c r="L89" s="22" t="s">
        <v>661</v>
      </c>
      <c r="M89" s="23">
        <v>42204</v>
      </c>
      <c r="N89" s="22">
        <v>22683</v>
      </c>
      <c r="O89" s="22">
        <v>6141506536</v>
      </c>
    </row>
    <row r="90" spans="1:15" x14ac:dyDescent="0.25">
      <c r="A90" s="2" t="s">
        <v>89</v>
      </c>
      <c r="B90" t="str">
        <f t="shared" si="3"/>
        <v>75955</v>
      </c>
      <c r="C90">
        <f t="shared" si="2"/>
        <v>75955</v>
      </c>
      <c r="D90">
        <f>IFERROR(VLOOKUP(C90,Sheet2!$C$2:$J$857,8,0),"")</f>
        <v>10</v>
      </c>
      <c r="E90" s="23">
        <v>42362</v>
      </c>
      <c r="F90" s="22" t="s">
        <v>658</v>
      </c>
      <c r="G90" s="22" t="s">
        <v>659</v>
      </c>
      <c r="H90" s="24">
        <v>354560</v>
      </c>
      <c r="I90" s="22">
        <v>0</v>
      </c>
      <c r="J90" s="22" t="s">
        <v>660</v>
      </c>
      <c r="K90" s="22"/>
      <c r="L90" s="22" t="s">
        <v>661</v>
      </c>
      <c r="M90" s="23">
        <v>42204</v>
      </c>
      <c r="N90" s="22">
        <v>22683</v>
      </c>
      <c r="O90" s="22">
        <v>6141506536</v>
      </c>
    </row>
    <row r="91" spans="1:15" x14ac:dyDescent="0.25">
      <c r="A91" s="2" t="s">
        <v>90</v>
      </c>
      <c r="B91" t="str">
        <f t="shared" si="3"/>
        <v>75956</v>
      </c>
      <c r="C91">
        <f t="shared" si="2"/>
        <v>75956</v>
      </c>
      <c r="D91">
        <f>IFERROR(VLOOKUP(C91,Sheet2!$C$2:$J$857,8,0),"")</f>
        <v>10</v>
      </c>
      <c r="E91" s="23">
        <v>42362</v>
      </c>
      <c r="F91" s="22" t="s">
        <v>658</v>
      </c>
      <c r="G91" s="22" t="s">
        <v>659</v>
      </c>
      <c r="H91" s="24">
        <v>354560</v>
      </c>
      <c r="I91" s="22">
        <v>0</v>
      </c>
      <c r="J91" s="22" t="s">
        <v>660</v>
      </c>
      <c r="K91" s="22"/>
      <c r="L91" s="22" t="s">
        <v>661</v>
      </c>
      <c r="M91" s="23">
        <v>42204</v>
      </c>
      <c r="N91" s="22">
        <v>22683</v>
      </c>
      <c r="O91" s="22">
        <v>6141506536</v>
      </c>
    </row>
    <row r="92" spans="1:15" x14ac:dyDescent="0.25">
      <c r="A92" s="2" t="s">
        <v>91</v>
      </c>
      <c r="B92" t="str">
        <f t="shared" si="3"/>
        <v>75957</v>
      </c>
      <c r="C92">
        <f t="shared" si="2"/>
        <v>75957</v>
      </c>
      <c r="D92">
        <f>IFERROR(VLOOKUP(C92,Sheet2!$C$2:$J$857,8,0),"")</f>
        <v>10</v>
      </c>
      <c r="E92" s="23">
        <v>42362</v>
      </c>
      <c r="F92" s="22" t="s">
        <v>658</v>
      </c>
      <c r="G92" s="22" t="s">
        <v>659</v>
      </c>
      <c r="H92" s="24">
        <v>354560</v>
      </c>
      <c r="I92" s="22">
        <v>0</v>
      </c>
      <c r="J92" s="22" t="s">
        <v>660</v>
      </c>
      <c r="K92" s="22"/>
      <c r="L92" s="22" t="s">
        <v>661</v>
      </c>
      <c r="M92" s="23">
        <v>42204</v>
      </c>
      <c r="N92" s="22">
        <v>22683</v>
      </c>
      <c r="O92" s="22">
        <v>6141506536</v>
      </c>
    </row>
    <row r="93" spans="1:15" x14ac:dyDescent="0.25">
      <c r="A93" s="2" t="s">
        <v>92</v>
      </c>
      <c r="B93" t="str">
        <f t="shared" si="3"/>
        <v>75973</v>
      </c>
      <c r="C93">
        <f t="shared" si="2"/>
        <v>75973</v>
      </c>
      <c r="D93">
        <f>IFERROR(VLOOKUP(C93,Sheet2!$C$2:$J$857,8,0),"")</f>
        <v>10</v>
      </c>
      <c r="E93" s="23">
        <v>42362</v>
      </c>
      <c r="F93" s="22" t="s">
        <v>658</v>
      </c>
      <c r="G93" s="22" t="s">
        <v>659</v>
      </c>
      <c r="H93" s="24">
        <v>354560</v>
      </c>
      <c r="I93" s="22">
        <v>0</v>
      </c>
      <c r="J93" s="22" t="s">
        <v>660</v>
      </c>
      <c r="K93" s="22"/>
      <c r="L93" s="22" t="s">
        <v>661</v>
      </c>
      <c r="M93" s="23">
        <v>42204</v>
      </c>
      <c r="N93" s="22">
        <v>22683</v>
      </c>
      <c r="O93" s="22">
        <v>6141506536</v>
      </c>
    </row>
    <row r="94" spans="1:15" x14ac:dyDescent="0.25">
      <c r="A94" s="2" t="s">
        <v>93</v>
      </c>
      <c r="B94" t="str">
        <f t="shared" si="3"/>
        <v>76014</v>
      </c>
      <c r="C94">
        <f t="shared" si="2"/>
        <v>76014</v>
      </c>
      <c r="D94">
        <f>IFERROR(VLOOKUP(C94,Sheet2!$C$2:$J$857,8,0),"")</f>
        <v>10</v>
      </c>
      <c r="E94" s="23">
        <v>42362</v>
      </c>
      <c r="F94" s="22" t="s">
        <v>658</v>
      </c>
      <c r="G94" s="22" t="s">
        <v>659</v>
      </c>
      <c r="H94" s="24">
        <v>354560</v>
      </c>
      <c r="I94" s="22">
        <v>0</v>
      </c>
      <c r="J94" s="22" t="s">
        <v>660</v>
      </c>
      <c r="K94" s="22"/>
      <c r="L94" s="22" t="s">
        <v>661</v>
      </c>
      <c r="M94" s="23">
        <v>42204</v>
      </c>
      <c r="N94" s="22">
        <v>22683</v>
      </c>
      <c r="O94" s="22">
        <v>6141506536</v>
      </c>
    </row>
    <row r="95" spans="1:15" x14ac:dyDescent="0.25">
      <c r="A95" s="2" t="s">
        <v>94</v>
      </c>
      <c r="B95" t="str">
        <f t="shared" si="3"/>
        <v>76168</v>
      </c>
      <c r="C95">
        <f t="shared" si="2"/>
        <v>76168</v>
      </c>
      <c r="D95">
        <f>IFERROR(VLOOKUP(C95,Sheet2!$C$2:$J$857,8,0),"")</f>
        <v>12</v>
      </c>
    </row>
    <row r="96" spans="1:15" x14ac:dyDescent="0.25">
      <c r="A96" s="2" t="s">
        <v>95</v>
      </c>
      <c r="B96" t="str">
        <f t="shared" si="3"/>
        <v>76183</v>
      </c>
      <c r="C96">
        <f t="shared" si="2"/>
        <v>76183</v>
      </c>
      <c r="D96">
        <f>IFERROR(VLOOKUP(C96,Sheet2!$C$2:$J$857,8,0),"")</f>
        <v>12</v>
      </c>
    </row>
    <row r="97" spans="1:15" x14ac:dyDescent="0.25">
      <c r="A97" s="2" t="s">
        <v>96</v>
      </c>
      <c r="B97" t="str">
        <f t="shared" si="3"/>
        <v>76185</v>
      </c>
      <c r="C97">
        <f t="shared" si="2"/>
        <v>76185</v>
      </c>
      <c r="D97">
        <f>IFERROR(VLOOKUP(C97,Sheet2!$C$2:$J$857,8,0),"")</f>
        <v>12</v>
      </c>
    </row>
    <row r="98" spans="1:15" x14ac:dyDescent="0.25">
      <c r="A98" s="2" t="s">
        <v>97</v>
      </c>
      <c r="B98" t="str">
        <f t="shared" si="3"/>
        <v>76520</v>
      </c>
      <c r="C98">
        <f t="shared" si="2"/>
        <v>76520</v>
      </c>
      <c r="D98">
        <f>IFERROR(VLOOKUP(C98,Sheet2!$C$2:$J$857,8,0),"")</f>
        <v>12</v>
      </c>
    </row>
    <row r="99" spans="1:15" x14ac:dyDescent="0.25">
      <c r="A99" s="2" t="s">
        <v>98</v>
      </c>
      <c r="B99" t="str">
        <f t="shared" si="3"/>
        <v>76522</v>
      </c>
      <c r="C99">
        <f t="shared" si="2"/>
        <v>76522</v>
      </c>
      <c r="D99">
        <f>IFERROR(VLOOKUP(C99,Sheet2!$C$2:$J$857,8,0),"")</f>
        <v>12</v>
      </c>
    </row>
    <row r="100" spans="1:15" x14ac:dyDescent="0.25">
      <c r="A100" s="2" t="s">
        <v>99</v>
      </c>
      <c r="B100" t="str">
        <f t="shared" si="3"/>
        <v>76529</v>
      </c>
      <c r="C100">
        <f t="shared" si="2"/>
        <v>76529</v>
      </c>
      <c r="D100">
        <f>IFERROR(VLOOKUP(C100,Sheet2!$C$2:$J$857,8,0),"")</f>
        <v>12</v>
      </c>
    </row>
    <row r="101" spans="1:15" x14ac:dyDescent="0.25">
      <c r="A101" s="2" t="s">
        <v>100</v>
      </c>
      <c r="B101" t="str">
        <f t="shared" si="3"/>
        <v>76530</v>
      </c>
      <c r="C101">
        <f t="shared" si="2"/>
        <v>76530</v>
      </c>
      <c r="D101">
        <f>IFERROR(VLOOKUP(C101,Sheet2!$C$2:$J$857,8,0),"")</f>
        <v>12</v>
      </c>
    </row>
    <row r="102" spans="1:15" x14ac:dyDescent="0.25">
      <c r="A102" s="2" t="s">
        <v>101</v>
      </c>
      <c r="B102" t="str">
        <f t="shared" si="3"/>
        <v>76540</v>
      </c>
      <c r="C102">
        <f t="shared" si="2"/>
        <v>76540</v>
      </c>
      <c r="D102">
        <f>IFERROR(VLOOKUP(C102,Sheet2!$C$2:$J$857,8,0),"")</f>
        <v>12</v>
      </c>
    </row>
    <row r="103" spans="1:15" x14ac:dyDescent="0.25">
      <c r="A103" s="2" t="s">
        <v>102</v>
      </c>
      <c r="B103" t="str">
        <f t="shared" si="3"/>
        <v>76541</v>
      </c>
      <c r="C103">
        <f t="shared" si="2"/>
        <v>76541</v>
      </c>
      <c r="D103">
        <f>IFERROR(VLOOKUP(C103,Sheet2!$C$2:$J$857,8,0),"")</f>
        <v>12</v>
      </c>
    </row>
    <row r="104" spans="1:15" x14ac:dyDescent="0.25">
      <c r="A104" s="2" t="s">
        <v>103</v>
      </c>
      <c r="B104" t="str">
        <f t="shared" si="3"/>
        <v>74876</v>
      </c>
      <c r="C104">
        <f t="shared" si="2"/>
        <v>74876</v>
      </c>
      <c r="D104">
        <f>IFERROR(VLOOKUP(C104,Sheet2!$C$2:$J$857,8,0),"")</f>
        <v>6</v>
      </c>
    </row>
    <row r="105" spans="1:15" x14ac:dyDescent="0.25">
      <c r="A105" s="2" t="s">
        <v>104</v>
      </c>
      <c r="B105" t="str">
        <f t="shared" si="3"/>
        <v>75444</v>
      </c>
      <c r="C105">
        <f t="shared" si="2"/>
        <v>75444</v>
      </c>
      <c r="D105">
        <f>IFERROR(VLOOKUP(C105,Sheet2!$C$2:$J$857,8,0),"")</f>
        <v>9</v>
      </c>
    </row>
    <row r="106" spans="1:15" x14ac:dyDescent="0.25">
      <c r="A106" s="2" t="s">
        <v>105</v>
      </c>
      <c r="B106" t="str">
        <f t="shared" si="3"/>
        <v>75601</v>
      </c>
      <c r="C106">
        <f t="shared" si="2"/>
        <v>75601</v>
      </c>
      <c r="D106">
        <f>IFERROR(VLOOKUP(C106,Sheet2!$C$2:$J$857,8,0),"")</f>
        <v>9</v>
      </c>
    </row>
    <row r="107" spans="1:15" x14ac:dyDescent="0.25">
      <c r="A107" s="2" t="s">
        <v>106</v>
      </c>
      <c r="B107" t="str">
        <f t="shared" si="3"/>
        <v>75970</v>
      </c>
      <c r="C107">
        <f t="shared" si="2"/>
        <v>75970</v>
      </c>
      <c r="D107">
        <f>IFERROR(VLOOKUP(C107,Sheet2!$C$2:$J$857,8,0),"")</f>
        <v>10</v>
      </c>
      <c r="E107" s="23">
        <v>42362</v>
      </c>
      <c r="F107" s="22" t="s">
        <v>658</v>
      </c>
      <c r="G107" s="22" t="s">
        <v>659</v>
      </c>
      <c r="H107" s="24">
        <v>354560</v>
      </c>
      <c r="I107" s="22">
        <v>0</v>
      </c>
      <c r="J107" s="22" t="s">
        <v>660</v>
      </c>
      <c r="K107" s="22"/>
      <c r="L107" s="22" t="s">
        <v>661</v>
      </c>
      <c r="M107" s="23">
        <v>42204</v>
      </c>
      <c r="N107" s="22">
        <v>22683</v>
      </c>
      <c r="O107" s="22">
        <v>6141506536</v>
      </c>
    </row>
    <row r="108" spans="1:15" x14ac:dyDescent="0.25">
      <c r="A108" s="2" t="s">
        <v>107</v>
      </c>
      <c r="B108" t="str">
        <f t="shared" si="3"/>
        <v>76192</v>
      </c>
      <c r="C108">
        <f t="shared" si="2"/>
        <v>76192</v>
      </c>
      <c r="D108">
        <f>IFERROR(VLOOKUP(C108,Sheet2!$C$2:$J$857,8,0),"")</f>
        <v>12</v>
      </c>
    </row>
    <row r="109" spans="1:15" x14ac:dyDescent="0.25">
      <c r="A109" s="2" t="s">
        <v>108</v>
      </c>
      <c r="B109" t="str">
        <f t="shared" si="3"/>
        <v>76546</v>
      </c>
      <c r="C109">
        <f t="shared" si="2"/>
        <v>76546</v>
      </c>
      <c r="D109">
        <f>IFERROR(VLOOKUP(C109,Sheet2!$C$2:$J$857,8,0),"")</f>
        <v>12</v>
      </c>
    </row>
    <row r="110" spans="1:15" x14ac:dyDescent="0.25">
      <c r="A110" s="2" t="s">
        <v>109</v>
      </c>
      <c r="B110" t="str">
        <f t="shared" si="3"/>
        <v>75442</v>
      </c>
      <c r="C110">
        <f t="shared" si="2"/>
        <v>75442</v>
      </c>
      <c r="D110">
        <f>IFERROR(VLOOKUP(C110,Sheet2!$C$2:$J$857,8,0),"")</f>
        <v>9</v>
      </c>
    </row>
    <row r="111" spans="1:15" x14ac:dyDescent="0.25">
      <c r="A111" s="2" t="s">
        <v>110</v>
      </c>
      <c r="B111" t="str">
        <f t="shared" si="3"/>
        <v>75330</v>
      </c>
      <c r="C111">
        <f t="shared" si="2"/>
        <v>75330</v>
      </c>
      <c r="D111">
        <f>IFERROR(VLOOKUP(C111,Sheet2!$C$2:$J$857,8,0),"")</f>
        <v>8</v>
      </c>
    </row>
    <row r="112" spans="1:15" x14ac:dyDescent="0.25">
      <c r="A112" s="2" t="s">
        <v>111</v>
      </c>
      <c r="B112" t="str">
        <f t="shared" si="3"/>
        <v>75882</v>
      </c>
      <c r="C112">
        <f t="shared" si="2"/>
        <v>75882</v>
      </c>
      <c r="D112">
        <f>IFERROR(VLOOKUP(C112,Sheet2!$C$2:$J$857,8,0),"")</f>
        <v>10</v>
      </c>
      <c r="E112" s="23">
        <v>42362</v>
      </c>
      <c r="F112" s="22" t="s">
        <v>658</v>
      </c>
      <c r="G112" s="22" t="s">
        <v>659</v>
      </c>
      <c r="H112" s="24">
        <v>354560</v>
      </c>
      <c r="I112" s="22">
        <v>0</v>
      </c>
      <c r="J112" s="22" t="s">
        <v>660</v>
      </c>
      <c r="K112" s="22"/>
      <c r="L112" s="22" t="s">
        <v>661</v>
      </c>
      <c r="M112" s="23">
        <v>42204</v>
      </c>
      <c r="N112" s="22">
        <v>22683</v>
      </c>
      <c r="O112" s="22">
        <v>6141506536</v>
      </c>
    </row>
    <row r="113" spans="1:15" x14ac:dyDescent="0.25">
      <c r="A113" s="2" t="s">
        <v>112</v>
      </c>
      <c r="B113" t="str">
        <f t="shared" si="3"/>
        <v>76178</v>
      </c>
      <c r="C113">
        <f t="shared" si="2"/>
        <v>76178</v>
      </c>
      <c r="D113">
        <f>IFERROR(VLOOKUP(C113,Sheet2!$C$2:$J$857,8,0),"")</f>
        <v>12</v>
      </c>
    </row>
    <row r="114" spans="1:15" x14ac:dyDescent="0.25">
      <c r="A114" s="2" t="s">
        <v>113</v>
      </c>
      <c r="B114" t="str">
        <f t="shared" si="3"/>
        <v>75962</v>
      </c>
      <c r="C114">
        <f t="shared" si="2"/>
        <v>75962</v>
      </c>
      <c r="D114">
        <f>IFERROR(VLOOKUP(C114,Sheet2!$C$2:$J$857,8,0),"")</f>
        <v>10</v>
      </c>
      <c r="E114" s="23">
        <v>42362</v>
      </c>
      <c r="F114" s="22" t="s">
        <v>658</v>
      </c>
      <c r="G114" s="22" t="s">
        <v>659</v>
      </c>
      <c r="H114" s="24">
        <v>354560</v>
      </c>
      <c r="I114" s="22">
        <v>0</v>
      </c>
      <c r="J114" s="22" t="s">
        <v>660</v>
      </c>
      <c r="K114" s="22"/>
      <c r="L114" s="22" t="s">
        <v>661</v>
      </c>
      <c r="M114" s="23">
        <v>42204</v>
      </c>
      <c r="N114" s="22">
        <v>22683</v>
      </c>
      <c r="O114" s="22">
        <v>6141506536</v>
      </c>
    </row>
    <row r="115" spans="1:15" x14ac:dyDescent="0.25">
      <c r="A115" s="2" t="s">
        <v>114</v>
      </c>
      <c r="B115" t="str">
        <f t="shared" si="3"/>
        <v>76525</v>
      </c>
      <c r="C115">
        <f t="shared" si="2"/>
        <v>76525</v>
      </c>
      <c r="D115">
        <f>IFERROR(VLOOKUP(C115,Sheet2!$C$2:$J$857,8,0),"")</f>
        <v>12</v>
      </c>
    </row>
    <row r="116" spans="1:15" x14ac:dyDescent="0.25">
      <c r="A116" s="2" t="s">
        <v>115</v>
      </c>
      <c r="B116" t="str">
        <f t="shared" si="3"/>
        <v>76015</v>
      </c>
      <c r="C116">
        <f t="shared" si="2"/>
        <v>76015</v>
      </c>
      <c r="D116">
        <f>IFERROR(VLOOKUP(C116,Sheet2!$C$2:$J$857,8,0),"")</f>
        <v>10</v>
      </c>
      <c r="E116" s="23">
        <v>42362</v>
      </c>
      <c r="F116" s="22" t="s">
        <v>658</v>
      </c>
      <c r="G116" s="22" t="s">
        <v>659</v>
      </c>
      <c r="H116" s="24">
        <v>354560</v>
      </c>
      <c r="I116" s="22">
        <v>0</v>
      </c>
      <c r="J116" s="22" t="s">
        <v>660</v>
      </c>
      <c r="K116" s="22"/>
      <c r="L116" s="22" t="s">
        <v>661</v>
      </c>
      <c r="M116" s="23">
        <v>42204</v>
      </c>
      <c r="N116" s="22">
        <v>22683</v>
      </c>
      <c r="O116" s="22">
        <v>6141506536</v>
      </c>
    </row>
    <row r="117" spans="1:15" x14ac:dyDescent="0.25">
      <c r="A117" s="2" t="s">
        <v>116</v>
      </c>
      <c r="B117" t="str">
        <f t="shared" si="3"/>
        <v>75445</v>
      </c>
      <c r="C117">
        <f t="shared" si="2"/>
        <v>75445</v>
      </c>
      <c r="D117">
        <f>IFERROR(VLOOKUP(C117,Sheet2!$C$2:$J$857,8,0),"")</f>
        <v>9</v>
      </c>
    </row>
    <row r="118" spans="1:15" x14ac:dyDescent="0.25">
      <c r="A118" s="2" t="s">
        <v>117</v>
      </c>
      <c r="B118" t="str">
        <f t="shared" si="3"/>
        <v>75254</v>
      </c>
      <c r="C118">
        <f t="shared" si="2"/>
        <v>75254</v>
      </c>
      <c r="D118">
        <f>IFERROR(VLOOKUP(C118,Sheet2!$C$2:$J$857,8,0),"")</f>
        <v>8</v>
      </c>
    </row>
    <row r="119" spans="1:15" x14ac:dyDescent="0.25">
      <c r="A119" s="2" t="s">
        <v>118</v>
      </c>
      <c r="B119" t="str">
        <f t="shared" si="3"/>
        <v>75889</v>
      </c>
      <c r="C119">
        <f t="shared" si="2"/>
        <v>75889</v>
      </c>
      <c r="D119">
        <f>IFERROR(VLOOKUP(C119,Sheet2!$C$2:$J$857,8,0),"")</f>
        <v>10</v>
      </c>
      <c r="E119" s="23">
        <v>42362</v>
      </c>
      <c r="F119" s="22" t="s">
        <v>658</v>
      </c>
      <c r="G119" s="22" t="s">
        <v>659</v>
      </c>
      <c r="H119" s="24">
        <v>354560</v>
      </c>
      <c r="I119" s="22">
        <v>0</v>
      </c>
      <c r="J119" s="22" t="s">
        <v>660</v>
      </c>
      <c r="K119" s="22"/>
      <c r="L119" s="22" t="s">
        <v>661</v>
      </c>
      <c r="M119" s="23">
        <v>42204</v>
      </c>
      <c r="N119" s="22">
        <v>22683</v>
      </c>
      <c r="O119" s="22">
        <v>6141506536</v>
      </c>
    </row>
    <row r="120" spans="1:15" x14ac:dyDescent="0.25">
      <c r="A120" s="2" t="s">
        <v>119</v>
      </c>
      <c r="B120" t="str">
        <f t="shared" si="3"/>
        <v>76548</v>
      </c>
      <c r="C120">
        <f t="shared" si="2"/>
        <v>76548</v>
      </c>
      <c r="D120">
        <f>IFERROR(VLOOKUP(C120,Sheet2!$C$2:$J$857,8,0),"")</f>
        <v>12</v>
      </c>
    </row>
    <row r="121" spans="1:15" x14ac:dyDescent="0.25">
      <c r="A121" s="2" t="s">
        <v>120</v>
      </c>
      <c r="B121" t="str">
        <f t="shared" si="3"/>
        <v>75250</v>
      </c>
      <c r="C121">
        <f t="shared" si="2"/>
        <v>75250</v>
      </c>
      <c r="D121">
        <f>IFERROR(VLOOKUP(C121,Sheet2!$C$2:$J$857,8,0),"")</f>
        <v>8</v>
      </c>
    </row>
    <row r="122" spans="1:15" x14ac:dyDescent="0.25">
      <c r="A122" s="2" t="s">
        <v>121</v>
      </c>
      <c r="B122" t="str">
        <f t="shared" si="3"/>
        <v>74745</v>
      </c>
      <c r="C122">
        <f t="shared" si="2"/>
        <v>74745</v>
      </c>
      <c r="D122">
        <f>IFERROR(VLOOKUP(C122,Sheet2!$C$2:$J$857,8,0),"")</f>
        <v>6</v>
      </c>
    </row>
    <row r="123" spans="1:15" x14ac:dyDescent="0.25">
      <c r="A123" s="2" t="s">
        <v>122</v>
      </c>
      <c r="B123" t="str">
        <f t="shared" si="3"/>
        <v>76018</v>
      </c>
      <c r="C123">
        <f t="shared" si="2"/>
        <v>76018</v>
      </c>
      <c r="D123">
        <f>IFERROR(VLOOKUP(C123,Sheet2!$C$2:$J$857,8,0),"")</f>
        <v>10</v>
      </c>
      <c r="E123" s="23">
        <v>42362</v>
      </c>
      <c r="F123" s="22" t="s">
        <v>658</v>
      </c>
      <c r="G123" s="22" t="s">
        <v>659</v>
      </c>
      <c r="H123" s="24">
        <v>354560</v>
      </c>
      <c r="I123" s="22">
        <v>0</v>
      </c>
      <c r="J123" s="22" t="s">
        <v>660</v>
      </c>
      <c r="K123" s="22"/>
      <c r="L123" s="22" t="s">
        <v>661</v>
      </c>
      <c r="M123" s="23">
        <v>42204</v>
      </c>
      <c r="N123" s="22">
        <v>22683</v>
      </c>
      <c r="O123" s="22">
        <v>6141506536</v>
      </c>
    </row>
    <row r="124" spans="1:15" x14ac:dyDescent="0.25">
      <c r="A124" s="2" t="s">
        <v>123</v>
      </c>
      <c r="B124" t="str">
        <f t="shared" si="3"/>
        <v>76167</v>
      </c>
      <c r="C124">
        <f t="shared" si="2"/>
        <v>76167</v>
      </c>
      <c r="D124">
        <f>IFERROR(VLOOKUP(C124,Sheet2!$C$2:$J$857,8,0),"")</f>
        <v>12</v>
      </c>
    </row>
    <row r="125" spans="1:15" x14ac:dyDescent="0.25">
      <c r="A125" s="2" t="s">
        <v>124</v>
      </c>
      <c r="B125" t="str">
        <f t="shared" si="3"/>
        <v>76547</v>
      </c>
      <c r="C125">
        <f t="shared" si="2"/>
        <v>76547</v>
      </c>
      <c r="D125">
        <f>IFERROR(VLOOKUP(C125,Sheet2!$C$2:$J$857,8,0),"")</f>
        <v>12</v>
      </c>
    </row>
    <row r="126" spans="1:15" x14ac:dyDescent="0.25">
      <c r="A126" s="2" t="s">
        <v>125</v>
      </c>
      <c r="B126" t="str">
        <f t="shared" si="3"/>
        <v>75252</v>
      </c>
      <c r="C126">
        <f t="shared" si="2"/>
        <v>75252</v>
      </c>
      <c r="D126">
        <f>IFERROR(VLOOKUP(C126,Sheet2!$C$2:$J$857,8,0),"")</f>
        <v>8</v>
      </c>
    </row>
    <row r="127" spans="1:15" x14ac:dyDescent="0.25">
      <c r="A127" s="2" t="s">
        <v>126</v>
      </c>
      <c r="B127" t="str">
        <f t="shared" si="3"/>
        <v>75244</v>
      </c>
      <c r="C127">
        <f t="shared" si="2"/>
        <v>75244</v>
      </c>
      <c r="D127">
        <f>IFERROR(VLOOKUP(C127,Sheet2!$C$2:$J$857,8,0),"")</f>
        <v>8</v>
      </c>
    </row>
    <row r="128" spans="1:15" x14ac:dyDescent="0.25">
      <c r="A128" s="2" t="s">
        <v>127</v>
      </c>
      <c r="B128" t="str">
        <f t="shared" si="3"/>
        <v>75964</v>
      </c>
      <c r="C128">
        <f t="shared" si="2"/>
        <v>75964</v>
      </c>
      <c r="D128">
        <f>IFERROR(VLOOKUP(C128,Sheet2!$C$2:$J$857,8,0),"")</f>
        <v>10</v>
      </c>
      <c r="E128" s="23">
        <v>42362</v>
      </c>
      <c r="F128" s="22" t="s">
        <v>658</v>
      </c>
      <c r="G128" s="22" t="s">
        <v>659</v>
      </c>
      <c r="H128" s="24">
        <v>354560</v>
      </c>
      <c r="I128" s="22">
        <v>0</v>
      </c>
      <c r="J128" s="22" t="s">
        <v>660</v>
      </c>
      <c r="K128" s="22"/>
      <c r="L128" s="22" t="s">
        <v>661</v>
      </c>
      <c r="M128" s="23">
        <v>42204</v>
      </c>
      <c r="N128" s="22">
        <v>22683</v>
      </c>
      <c r="O128" s="22">
        <v>6141506536</v>
      </c>
    </row>
    <row r="129" spans="1:15" x14ac:dyDescent="0.25">
      <c r="A129" s="2" t="s">
        <v>128</v>
      </c>
      <c r="B129" t="str">
        <f t="shared" si="3"/>
        <v>75883</v>
      </c>
      <c r="C129">
        <f t="shared" si="2"/>
        <v>75883</v>
      </c>
      <c r="D129">
        <f>IFERROR(VLOOKUP(C129,Sheet2!$C$2:$J$857,8,0),"")</f>
        <v>10</v>
      </c>
      <c r="E129" s="23">
        <v>42362</v>
      </c>
      <c r="F129" s="22" t="s">
        <v>658</v>
      </c>
      <c r="G129" s="22" t="s">
        <v>659</v>
      </c>
      <c r="H129" s="24">
        <v>354560</v>
      </c>
      <c r="I129" s="22">
        <v>0</v>
      </c>
      <c r="J129" s="22" t="s">
        <v>660</v>
      </c>
      <c r="K129" s="22"/>
      <c r="L129" s="22" t="s">
        <v>661</v>
      </c>
      <c r="M129" s="23">
        <v>42204</v>
      </c>
      <c r="N129" s="22">
        <v>22683</v>
      </c>
      <c r="O129" s="22">
        <v>6141506536</v>
      </c>
    </row>
    <row r="130" spans="1:15" x14ac:dyDescent="0.25">
      <c r="A130" s="2" t="s">
        <v>129</v>
      </c>
      <c r="B130" t="str">
        <f t="shared" si="3"/>
        <v>74960</v>
      </c>
      <c r="C130">
        <f t="shared" si="2"/>
        <v>74960</v>
      </c>
      <c r="D130">
        <f>IFERROR(VLOOKUP(C130,Sheet2!$C$2:$J$857,8,0),"")</f>
        <v>7</v>
      </c>
    </row>
    <row r="131" spans="1:15" x14ac:dyDescent="0.25">
      <c r="A131" s="2" t="s">
        <v>130</v>
      </c>
      <c r="B131" t="str">
        <f t="shared" si="3"/>
        <v>75121</v>
      </c>
      <c r="C131">
        <f t="shared" ref="C131:C194" si="4">VALUE(B131)</f>
        <v>75121</v>
      </c>
      <c r="D131">
        <f>IFERROR(VLOOKUP(C131,Sheet2!$C$2:$J$857,8,0),"")</f>
        <v>8</v>
      </c>
    </row>
    <row r="132" spans="1:15" x14ac:dyDescent="0.25">
      <c r="A132" s="2" t="s">
        <v>131</v>
      </c>
      <c r="B132" t="str">
        <f t="shared" si="3"/>
        <v>75967</v>
      </c>
      <c r="C132">
        <f t="shared" si="4"/>
        <v>75967</v>
      </c>
      <c r="D132">
        <f>IFERROR(VLOOKUP(C132,Sheet2!$C$2:$J$857,8,0),"")</f>
        <v>10</v>
      </c>
      <c r="E132" s="23">
        <v>42362</v>
      </c>
      <c r="F132" s="22" t="s">
        <v>658</v>
      </c>
      <c r="G132" s="22" t="s">
        <v>659</v>
      </c>
      <c r="H132" s="24">
        <v>354560</v>
      </c>
      <c r="I132" s="22">
        <v>0</v>
      </c>
      <c r="J132" s="22" t="s">
        <v>660</v>
      </c>
      <c r="K132" s="22"/>
      <c r="L132" s="22" t="s">
        <v>661</v>
      </c>
      <c r="M132" s="23">
        <v>42204</v>
      </c>
      <c r="N132" s="22">
        <v>22683</v>
      </c>
      <c r="O132" s="22">
        <v>6141506536</v>
      </c>
    </row>
    <row r="133" spans="1:15" x14ac:dyDescent="0.25">
      <c r="A133" s="2" t="s">
        <v>132</v>
      </c>
      <c r="B133" t="str">
        <f>MID(A133,16,5)</f>
        <v>73917</v>
      </c>
      <c r="C133">
        <f t="shared" si="4"/>
        <v>73917</v>
      </c>
      <c r="D133">
        <f>IFERROR(VLOOKUP(C133,Sheet2!$C$2:$J$857,8,0),"")</f>
        <v>5</v>
      </c>
    </row>
    <row r="134" spans="1:15" x14ac:dyDescent="0.25">
      <c r="A134" s="2" t="s">
        <v>133</v>
      </c>
      <c r="B134" t="str">
        <f t="shared" ref="B134:B197" si="5">MID(A134,16,5)</f>
        <v>74738</v>
      </c>
      <c r="C134">
        <f t="shared" si="4"/>
        <v>74738</v>
      </c>
      <c r="D134">
        <f>IFERROR(VLOOKUP(C134,Sheet2!$C$2:$J$857,8,0),"")</f>
        <v>6</v>
      </c>
    </row>
    <row r="135" spans="1:15" x14ac:dyDescent="0.25">
      <c r="A135" s="2" t="s">
        <v>134</v>
      </c>
      <c r="B135" t="str">
        <f t="shared" si="5"/>
        <v>74739</v>
      </c>
      <c r="C135">
        <f t="shared" si="4"/>
        <v>74739</v>
      </c>
      <c r="D135">
        <f>IFERROR(VLOOKUP(C135,Sheet2!$C$2:$J$857,8,0),"")</f>
        <v>6</v>
      </c>
    </row>
    <row r="136" spans="1:15" x14ac:dyDescent="0.25">
      <c r="A136" s="2" t="s">
        <v>135</v>
      </c>
      <c r="B136" t="str">
        <f t="shared" si="5"/>
        <v>75833</v>
      </c>
      <c r="C136">
        <f t="shared" si="4"/>
        <v>75833</v>
      </c>
      <c r="D136">
        <f>IFERROR(VLOOKUP(C136,Sheet2!$C$2:$J$857,8,0),"")</f>
        <v>10</v>
      </c>
      <c r="E136" s="23">
        <v>42362</v>
      </c>
      <c r="F136" s="22" t="s">
        <v>658</v>
      </c>
      <c r="G136" s="22" t="s">
        <v>659</v>
      </c>
      <c r="H136" s="24">
        <v>354560</v>
      </c>
      <c r="I136" s="22">
        <v>0</v>
      </c>
      <c r="J136" s="22" t="s">
        <v>660</v>
      </c>
      <c r="K136" s="22"/>
      <c r="L136" s="22" t="s">
        <v>661</v>
      </c>
      <c r="M136" s="23">
        <v>42204</v>
      </c>
      <c r="N136" s="22">
        <v>22683</v>
      </c>
      <c r="O136" s="22">
        <v>6141506536</v>
      </c>
    </row>
    <row r="137" spans="1:15" x14ac:dyDescent="0.25">
      <c r="A137" s="2" t="s">
        <v>136</v>
      </c>
      <c r="B137" t="str">
        <f t="shared" si="5"/>
        <v>75256</v>
      </c>
      <c r="C137">
        <f t="shared" si="4"/>
        <v>75256</v>
      </c>
      <c r="D137">
        <f>IFERROR(VLOOKUP(C137,Sheet2!$C$2:$J$857,8,0),"")</f>
        <v>8</v>
      </c>
    </row>
    <row r="138" spans="1:15" x14ac:dyDescent="0.25">
      <c r="A138" s="2" t="s">
        <v>137</v>
      </c>
      <c r="B138" t="str">
        <f t="shared" si="5"/>
        <v>74744</v>
      </c>
      <c r="C138">
        <f t="shared" si="4"/>
        <v>74744</v>
      </c>
      <c r="D138">
        <f>IFERROR(VLOOKUP(C138,Sheet2!$C$2:$J$857,8,0),"")</f>
        <v>6</v>
      </c>
    </row>
    <row r="139" spans="1:15" x14ac:dyDescent="0.25">
      <c r="A139" s="2" t="s">
        <v>138</v>
      </c>
      <c r="B139" t="str">
        <f t="shared" si="5"/>
        <v>75251</v>
      </c>
      <c r="C139">
        <f t="shared" si="4"/>
        <v>75251</v>
      </c>
      <c r="D139">
        <f>IFERROR(VLOOKUP(C139,Sheet2!$C$2:$J$857,8,0),"")</f>
        <v>8</v>
      </c>
    </row>
    <row r="140" spans="1:15" x14ac:dyDescent="0.25">
      <c r="A140" s="2" t="s">
        <v>139</v>
      </c>
      <c r="B140" t="str">
        <f t="shared" si="5"/>
        <v>75893</v>
      </c>
      <c r="C140">
        <f t="shared" si="4"/>
        <v>75893</v>
      </c>
      <c r="D140">
        <f>IFERROR(VLOOKUP(C140,Sheet2!$C$2:$J$857,8,0),"")</f>
        <v>10</v>
      </c>
      <c r="E140" s="23">
        <v>42362</v>
      </c>
      <c r="F140" s="22" t="s">
        <v>658</v>
      </c>
      <c r="G140" s="22" t="s">
        <v>659</v>
      </c>
      <c r="H140" s="24">
        <v>354560</v>
      </c>
      <c r="I140" s="22">
        <v>0</v>
      </c>
      <c r="J140" s="22" t="s">
        <v>660</v>
      </c>
      <c r="K140" s="22"/>
      <c r="L140" s="22" t="s">
        <v>661</v>
      </c>
      <c r="M140" s="23">
        <v>42204</v>
      </c>
      <c r="N140" s="22">
        <v>22683</v>
      </c>
      <c r="O140" s="22">
        <v>6141506536</v>
      </c>
    </row>
    <row r="141" spans="1:15" x14ac:dyDescent="0.25">
      <c r="A141" s="2" t="s">
        <v>140</v>
      </c>
      <c r="B141" t="str">
        <f t="shared" si="5"/>
        <v>75948</v>
      </c>
      <c r="C141">
        <f t="shared" si="4"/>
        <v>75948</v>
      </c>
      <c r="D141">
        <f>IFERROR(VLOOKUP(C141,Sheet2!$C$2:$J$857,8,0),"")</f>
        <v>10</v>
      </c>
      <c r="E141" s="23">
        <v>42362</v>
      </c>
      <c r="F141" s="22" t="s">
        <v>658</v>
      </c>
      <c r="G141" s="22" t="s">
        <v>659</v>
      </c>
      <c r="H141" s="24">
        <v>354560</v>
      </c>
      <c r="I141" s="22">
        <v>0</v>
      </c>
      <c r="J141" s="22" t="s">
        <v>660</v>
      </c>
      <c r="K141" s="22"/>
      <c r="L141" s="22" t="s">
        <v>661</v>
      </c>
      <c r="M141" s="23">
        <v>42204</v>
      </c>
      <c r="N141" s="22">
        <v>22683</v>
      </c>
      <c r="O141" s="22">
        <v>6141506536</v>
      </c>
    </row>
    <row r="142" spans="1:15" x14ac:dyDescent="0.25">
      <c r="A142" s="2" t="s">
        <v>141</v>
      </c>
      <c r="B142" t="str">
        <f t="shared" si="5"/>
        <v>76526</v>
      </c>
      <c r="C142">
        <f t="shared" si="4"/>
        <v>76526</v>
      </c>
      <c r="D142">
        <f>IFERROR(VLOOKUP(C142,Sheet2!$C$2:$J$857,8,0),"")</f>
        <v>12</v>
      </c>
    </row>
    <row r="143" spans="1:15" x14ac:dyDescent="0.25">
      <c r="A143" s="2" t="s">
        <v>142</v>
      </c>
      <c r="B143" t="str">
        <f t="shared" si="5"/>
        <v>76567</v>
      </c>
      <c r="C143">
        <f t="shared" si="4"/>
        <v>76567</v>
      </c>
      <c r="D143">
        <f>IFERROR(VLOOKUP(C143,Sheet2!$C$2:$J$857,8,0),"")</f>
        <v>14</v>
      </c>
      <c r="E143" s="23">
        <v>42312</v>
      </c>
      <c r="F143" s="22" t="s">
        <v>658</v>
      </c>
      <c r="G143" s="22" t="s">
        <v>659</v>
      </c>
      <c r="H143" s="24">
        <v>498797.2</v>
      </c>
      <c r="I143" s="22">
        <v>0</v>
      </c>
      <c r="J143" s="22" t="s">
        <v>660</v>
      </c>
      <c r="K143" s="22"/>
      <c r="L143" s="22" t="s">
        <v>661</v>
      </c>
      <c r="M143" s="23">
        <v>42230</v>
      </c>
      <c r="N143" s="22">
        <v>22076</v>
      </c>
      <c r="O143" s="22">
        <v>6141505362</v>
      </c>
    </row>
    <row r="144" spans="1:15" x14ac:dyDescent="0.25">
      <c r="A144" s="2" t="s">
        <v>143</v>
      </c>
      <c r="B144" t="str">
        <f t="shared" si="5"/>
        <v>75950</v>
      </c>
      <c r="C144">
        <f t="shared" si="4"/>
        <v>75950</v>
      </c>
      <c r="D144">
        <f>IFERROR(VLOOKUP(C144,Sheet2!$C$2:$J$857,8,0),"")</f>
        <v>10</v>
      </c>
      <c r="E144" s="23">
        <v>42362</v>
      </c>
      <c r="F144" s="22" t="s">
        <v>658</v>
      </c>
      <c r="G144" s="22" t="s">
        <v>659</v>
      </c>
      <c r="H144" s="24">
        <v>354560</v>
      </c>
      <c r="I144" s="22">
        <v>0</v>
      </c>
      <c r="J144" s="22" t="s">
        <v>660</v>
      </c>
      <c r="K144" s="22"/>
      <c r="L144" s="22" t="s">
        <v>661</v>
      </c>
      <c r="M144" s="23">
        <v>42204</v>
      </c>
      <c r="N144" s="22">
        <v>22683</v>
      </c>
      <c r="O144" s="22">
        <v>6141506536</v>
      </c>
    </row>
    <row r="145" spans="1:15" x14ac:dyDescent="0.25">
      <c r="A145" s="2" t="s">
        <v>144</v>
      </c>
      <c r="B145" t="str">
        <f t="shared" si="5"/>
        <v>75954</v>
      </c>
      <c r="C145">
        <f t="shared" si="4"/>
        <v>75954</v>
      </c>
      <c r="D145">
        <f>IFERROR(VLOOKUP(C145,Sheet2!$C$2:$J$857,8,0),"")</f>
        <v>10</v>
      </c>
      <c r="E145" s="23">
        <v>42362</v>
      </c>
      <c r="F145" s="22" t="s">
        <v>658</v>
      </c>
      <c r="G145" s="22" t="s">
        <v>659</v>
      </c>
      <c r="H145" s="24">
        <v>354560</v>
      </c>
      <c r="I145" s="22">
        <v>0</v>
      </c>
      <c r="J145" s="22" t="s">
        <v>660</v>
      </c>
      <c r="K145" s="22"/>
      <c r="L145" s="22" t="s">
        <v>661</v>
      </c>
      <c r="M145" s="23">
        <v>42204</v>
      </c>
      <c r="N145" s="22">
        <v>22683</v>
      </c>
      <c r="O145" s="22">
        <v>6141506536</v>
      </c>
    </row>
    <row r="146" spans="1:15" x14ac:dyDescent="0.25">
      <c r="A146" s="2" t="s">
        <v>145</v>
      </c>
      <c r="B146" t="str">
        <f t="shared" si="5"/>
        <v>76173</v>
      </c>
      <c r="C146">
        <f t="shared" si="4"/>
        <v>76173</v>
      </c>
      <c r="D146">
        <f>IFERROR(VLOOKUP(C146,Sheet2!$C$2:$J$857,8,0),"")</f>
        <v>12</v>
      </c>
    </row>
    <row r="147" spans="1:15" x14ac:dyDescent="0.25">
      <c r="A147" s="2" t="s">
        <v>146</v>
      </c>
      <c r="B147" t="str">
        <f t="shared" si="5"/>
        <v>76190</v>
      </c>
      <c r="C147">
        <f t="shared" si="4"/>
        <v>76190</v>
      </c>
      <c r="D147">
        <f>IFERROR(VLOOKUP(C147,Sheet2!$C$2:$J$857,8,0),"")</f>
        <v>12</v>
      </c>
    </row>
    <row r="148" spans="1:15" x14ac:dyDescent="0.25">
      <c r="A148" s="2" t="s">
        <v>147</v>
      </c>
      <c r="B148" t="str">
        <f t="shared" si="5"/>
        <v>76194</v>
      </c>
      <c r="C148">
        <f t="shared" si="4"/>
        <v>76194</v>
      </c>
      <c r="D148">
        <f>IFERROR(VLOOKUP(C148,Sheet2!$C$2:$J$857,8,0),"")</f>
        <v>12</v>
      </c>
    </row>
    <row r="149" spans="1:15" x14ac:dyDescent="0.25">
      <c r="A149" s="2" t="s">
        <v>148</v>
      </c>
      <c r="B149" t="str">
        <f t="shared" si="5"/>
        <v>76454</v>
      </c>
      <c r="C149">
        <f t="shared" si="4"/>
        <v>76454</v>
      </c>
      <c r="D149">
        <f>IFERROR(VLOOKUP(C149,Sheet2!$C$2:$J$857,8,0),"")</f>
        <v>12</v>
      </c>
    </row>
    <row r="150" spans="1:15" x14ac:dyDescent="0.25">
      <c r="A150" s="2" t="s">
        <v>149</v>
      </c>
      <c r="B150" t="str">
        <f t="shared" si="5"/>
        <v>76521</v>
      </c>
      <c r="C150">
        <f t="shared" si="4"/>
        <v>76521</v>
      </c>
      <c r="D150">
        <f>IFERROR(VLOOKUP(C150,Sheet2!$C$2:$J$857,8,0),"")</f>
        <v>12</v>
      </c>
    </row>
    <row r="151" spans="1:15" x14ac:dyDescent="0.25">
      <c r="A151" s="2" t="s">
        <v>150</v>
      </c>
      <c r="B151" t="str">
        <f t="shared" si="5"/>
        <v>76451</v>
      </c>
      <c r="C151">
        <f t="shared" si="4"/>
        <v>76451</v>
      </c>
      <c r="D151">
        <f>IFERROR(VLOOKUP(C151,Sheet2!$C$2:$J$857,8,0),"")</f>
        <v>12</v>
      </c>
    </row>
    <row r="152" spans="1:15" x14ac:dyDescent="0.25">
      <c r="A152" s="2" t="s">
        <v>151</v>
      </c>
      <c r="B152" t="str">
        <f t="shared" si="5"/>
        <v>74528</v>
      </c>
      <c r="C152">
        <f t="shared" si="4"/>
        <v>74528</v>
      </c>
      <c r="D152">
        <f>IFERROR(VLOOKUP(C152,Sheet2!$C$2:$J$857,8,0),"")</f>
        <v>5</v>
      </c>
    </row>
    <row r="153" spans="1:15" x14ac:dyDescent="0.25">
      <c r="A153" s="2" t="s">
        <v>152</v>
      </c>
      <c r="B153" t="str">
        <f t="shared" si="5"/>
        <v>75598</v>
      </c>
      <c r="C153">
        <f t="shared" si="4"/>
        <v>75598</v>
      </c>
      <c r="D153">
        <f>IFERROR(VLOOKUP(C153,Sheet2!$C$2:$J$857,8,0),"")</f>
        <v>9</v>
      </c>
    </row>
    <row r="154" spans="1:15" x14ac:dyDescent="0.25">
      <c r="A154" s="2" t="s">
        <v>153</v>
      </c>
      <c r="B154" t="str">
        <f t="shared" si="5"/>
        <v>75599</v>
      </c>
      <c r="C154">
        <f t="shared" si="4"/>
        <v>75599</v>
      </c>
      <c r="D154">
        <f>IFERROR(VLOOKUP(C154,Sheet2!$C$2:$J$857,8,0),"")</f>
        <v>9</v>
      </c>
    </row>
    <row r="155" spans="1:15" x14ac:dyDescent="0.25">
      <c r="A155" s="2" t="s">
        <v>154</v>
      </c>
      <c r="B155" t="str">
        <f t="shared" si="5"/>
        <v>74742</v>
      </c>
      <c r="C155">
        <f t="shared" si="4"/>
        <v>74742</v>
      </c>
      <c r="D155">
        <f>IFERROR(VLOOKUP(C155,Sheet2!$C$2:$J$857,8,0),"")</f>
        <v>6</v>
      </c>
    </row>
    <row r="156" spans="1:15" x14ac:dyDescent="0.25">
      <c r="A156" s="2" t="s">
        <v>155</v>
      </c>
      <c r="B156" t="str">
        <f t="shared" si="5"/>
        <v>75446</v>
      </c>
      <c r="C156">
        <f t="shared" si="4"/>
        <v>75446</v>
      </c>
      <c r="D156">
        <f>IFERROR(VLOOKUP(C156,Sheet2!$C$2:$J$857,8,0),"")</f>
        <v>9</v>
      </c>
    </row>
    <row r="157" spans="1:15" x14ac:dyDescent="0.25">
      <c r="A157" s="2" t="s">
        <v>156</v>
      </c>
      <c r="B157" t="str">
        <f t="shared" si="5"/>
        <v>76182</v>
      </c>
      <c r="C157">
        <f t="shared" si="4"/>
        <v>76182</v>
      </c>
      <c r="D157">
        <f>IFERROR(VLOOKUP(C157,Sheet2!$C$2:$J$857,8,0),"")</f>
        <v>12</v>
      </c>
    </row>
    <row r="158" spans="1:15" x14ac:dyDescent="0.25">
      <c r="A158" s="2" t="s">
        <v>157</v>
      </c>
      <c r="B158" t="str">
        <f t="shared" si="5"/>
        <v>76184</v>
      </c>
      <c r="C158">
        <f t="shared" si="4"/>
        <v>76184</v>
      </c>
      <c r="D158">
        <f>IFERROR(VLOOKUP(C158,Sheet2!$C$2:$J$857,8,0),"")</f>
        <v>12</v>
      </c>
    </row>
    <row r="159" spans="1:15" x14ac:dyDescent="0.25">
      <c r="A159" s="2" t="s">
        <v>158</v>
      </c>
      <c r="B159" t="str">
        <f t="shared" si="5"/>
        <v>76557</v>
      </c>
      <c r="C159">
        <f t="shared" si="4"/>
        <v>76557</v>
      </c>
      <c r="D159">
        <f>IFERROR(VLOOKUP(C159,Sheet2!$C$2:$J$857,8,0),"")</f>
        <v>12</v>
      </c>
    </row>
    <row r="160" spans="1:15" x14ac:dyDescent="0.25">
      <c r="A160" s="2" t="s">
        <v>159</v>
      </c>
      <c r="B160" t="str">
        <f t="shared" si="5"/>
        <v>76095</v>
      </c>
      <c r="C160">
        <f t="shared" si="4"/>
        <v>76095</v>
      </c>
      <c r="D160">
        <f>IFERROR(VLOOKUP(C160,Sheet2!$C$2:$J$857,8,0),"")</f>
        <v>11</v>
      </c>
      <c r="E160" s="23">
        <v>42212</v>
      </c>
      <c r="F160" s="22" t="s">
        <v>658</v>
      </c>
      <c r="G160" s="22" t="s">
        <v>659</v>
      </c>
      <c r="H160" s="22">
        <v>0</v>
      </c>
      <c r="I160" s="22">
        <v>0</v>
      </c>
      <c r="J160" s="22" t="s">
        <v>662</v>
      </c>
      <c r="K160" s="22"/>
      <c r="L160" s="22" t="s">
        <v>663</v>
      </c>
      <c r="M160" s="23">
        <v>42272</v>
      </c>
      <c r="N160" s="22"/>
      <c r="O160" s="22">
        <v>6141503717</v>
      </c>
    </row>
    <row r="161" spans="1:15" x14ac:dyDescent="0.25">
      <c r="A161" s="2" t="s">
        <v>160</v>
      </c>
      <c r="B161" t="str">
        <f t="shared" si="5"/>
        <v>76187</v>
      </c>
      <c r="C161">
        <f t="shared" si="4"/>
        <v>76187</v>
      </c>
      <c r="D161">
        <f>IFERROR(VLOOKUP(C161,Sheet2!$C$2:$J$857,8,0),"")</f>
        <v>12</v>
      </c>
    </row>
    <row r="162" spans="1:15" x14ac:dyDescent="0.25">
      <c r="A162" s="2" t="s">
        <v>161</v>
      </c>
      <c r="B162" t="str">
        <f t="shared" si="5"/>
        <v>75434</v>
      </c>
      <c r="C162">
        <f t="shared" si="4"/>
        <v>75434</v>
      </c>
      <c r="D162">
        <f>IFERROR(VLOOKUP(C162,Sheet2!$C$2:$J$857,8,0),"")</f>
        <v>9</v>
      </c>
    </row>
    <row r="163" spans="1:15" x14ac:dyDescent="0.25">
      <c r="A163" s="2" t="s">
        <v>162</v>
      </c>
      <c r="B163" t="str">
        <f t="shared" si="5"/>
        <v>76524</v>
      </c>
      <c r="C163">
        <f t="shared" si="4"/>
        <v>76524</v>
      </c>
      <c r="D163">
        <f>IFERROR(VLOOKUP(C163,Sheet2!$C$2:$J$857,8,0),"")</f>
        <v>12</v>
      </c>
    </row>
    <row r="164" spans="1:15" x14ac:dyDescent="0.25">
      <c r="A164" s="2" t="s">
        <v>163</v>
      </c>
      <c r="B164" t="str">
        <f t="shared" si="5"/>
        <v>75253</v>
      </c>
      <c r="C164">
        <f t="shared" si="4"/>
        <v>75253</v>
      </c>
      <c r="D164">
        <f>IFERROR(VLOOKUP(C164,Sheet2!$C$2:$J$857,8,0),"")</f>
        <v>8</v>
      </c>
    </row>
    <row r="165" spans="1:15" x14ac:dyDescent="0.25">
      <c r="A165" s="2" t="s">
        <v>164</v>
      </c>
      <c r="B165" t="str">
        <f t="shared" si="5"/>
        <v>75963</v>
      </c>
      <c r="C165">
        <f t="shared" si="4"/>
        <v>75963</v>
      </c>
      <c r="D165">
        <f>IFERROR(VLOOKUP(C165,Sheet2!$C$2:$J$857,8,0),"")</f>
        <v>10</v>
      </c>
      <c r="E165" s="23">
        <v>42362</v>
      </c>
      <c r="F165" s="22" t="s">
        <v>658</v>
      </c>
      <c r="G165" s="22" t="s">
        <v>659</v>
      </c>
      <c r="H165" s="24">
        <v>354560</v>
      </c>
      <c r="I165" s="22">
        <v>0</v>
      </c>
      <c r="J165" s="22" t="s">
        <v>660</v>
      </c>
      <c r="K165" s="22"/>
      <c r="L165" s="22" t="s">
        <v>661</v>
      </c>
      <c r="M165" s="23">
        <v>42204</v>
      </c>
      <c r="N165" s="22">
        <v>22683</v>
      </c>
      <c r="O165" s="22">
        <v>6141506536</v>
      </c>
    </row>
    <row r="166" spans="1:15" x14ac:dyDescent="0.25">
      <c r="A166" s="2" t="s">
        <v>165</v>
      </c>
      <c r="B166" t="str">
        <f t="shared" si="5"/>
        <v>76452</v>
      </c>
      <c r="C166">
        <f t="shared" si="4"/>
        <v>76452</v>
      </c>
      <c r="D166">
        <f>IFERROR(VLOOKUP(C166,Sheet2!$C$2:$J$857,8,0),"")</f>
        <v>12</v>
      </c>
    </row>
    <row r="167" spans="1:15" x14ac:dyDescent="0.25">
      <c r="A167" s="2" t="s">
        <v>166</v>
      </c>
      <c r="B167" t="str">
        <f t="shared" si="5"/>
        <v>73920</v>
      </c>
      <c r="C167">
        <f t="shared" si="4"/>
        <v>73920</v>
      </c>
      <c r="D167">
        <f>IFERROR(VLOOKUP(C167,Sheet2!$C$2:$J$857,8,0),"")</f>
        <v>5</v>
      </c>
    </row>
    <row r="168" spans="1:15" x14ac:dyDescent="0.25">
      <c r="A168" s="2" t="s">
        <v>167</v>
      </c>
      <c r="B168" t="str">
        <f t="shared" si="5"/>
        <v>74958</v>
      </c>
      <c r="C168">
        <f t="shared" si="4"/>
        <v>74958</v>
      </c>
      <c r="D168">
        <f>IFERROR(VLOOKUP(C168,Sheet2!$C$2:$J$857,8,0),"")</f>
        <v>7</v>
      </c>
    </row>
    <row r="169" spans="1:15" x14ac:dyDescent="0.25">
      <c r="A169" s="2" t="s">
        <v>168</v>
      </c>
      <c r="B169" t="str">
        <f t="shared" si="5"/>
        <v>75968</v>
      </c>
      <c r="C169">
        <f t="shared" si="4"/>
        <v>75968</v>
      </c>
      <c r="D169">
        <f>IFERROR(VLOOKUP(C169,Sheet2!$C$2:$J$857,8,0),"")</f>
        <v>10</v>
      </c>
      <c r="E169" s="23">
        <v>42362</v>
      </c>
      <c r="F169" s="22" t="s">
        <v>658</v>
      </c>
      <c r="G169" s="22" t="s">
        <v>659</v>
      </c>
      <c r="H169" s="24">
        <v>354560</v>
      </c>
      <c r="I169" s="22">
        <v>0</v>
      </c>
      <c r="J169" s="22" t="s">
        <v>660</v>
      </c>
      <c r="K169" s="22"/>
      <c r="L169" s="22" t="s">
        <v>661</v>
      </c>
      <c r="M169" s="23">
        <v>42204</v>
      </c>
      <c r="N169" s="22">
        <v>22683</v>
      </c>
      <c r="O169" s="22">
        <v>6141506536</v>
      </c>
    </row>
    <row r="170" spans="1:15" x14ac:dyDescent="0.25">
      <c r="A170" s="2" t="s">
        <v>169</v>
      </c>
      <c r="B170" t="str">
        <f t="shared" si="5"/>
        <v>76554</v>
      </c>
      <c r="C170">
        <f t="shared" si="4"/>
        <v>76554</v>
      </c>
      <c r="D170">
        <f>IFERROR(VLOOKUP(C170,Sheet2!$C$2:$J$857,8,0),"")</f>
        <v>12</v>
      </c>
    </row>
    <row r="171" spans="1:15" x14ac:dyDescent="0.25">
      <c r="A171" s="2" t="s">
        <v>170</v>
      </c>
      <c r="B171" t="str">
        <f t="shared" si="5"/>
        <v>74740</v>
      </c>
      <c r="C171">
        <f t="shared" si="4"/>
        <v>74740</v>
      </c>
      <c r="D171">
        <f>IFERROR(VLOOKUP(C171,Sheet2!$C$2:$J$857,8,0),"")</f>
        <v>6</v>
      </c>
    </row>
    <row r="172" spans="1:15" x14ac:dyDescent="0.25">
      <c r="A172" s="2" t="s">
        <v>171</v>
      </c>
      <c r="B172" t="str">
        <f t="shared" si="5"/>
        <v>74882</v>
      </c>
      <c r="C172">
        <f t="shared" si="4"/>
        <v>74882</v>
      </c>
      <c r="D172">
        <f>IFERROR(VLOOKUP(C172,Sheet2!$C$2:$J$857,8,0),"")</f>
        <v>6</v>
      </c>
    </row>
    <row r="173" spans="1:15" x14ac:dyDescent="0.25">
      <c r="A173" s="2" t="s">
        <v>172</v>
      </c>
      <c r="B173" t="str">
        <f t="shared" si="5"/>
        <v>75958</v>
      </c>
      <c r="C173">
        <f t="shared" si="4"/>
        <v>75958</v>
      </c>
      <c r="D173">
        <f>IFERROR(VLOOKUP(C173,Sheet2!$C$2:$J$857,8,0),"")</f>
        <v>10</v>
      </c>
      <c r="E173" s="23">
        <v>42362</v>
      </c>
      <c r="F173" s="22" t="s">
        <v>658</v>
      </c>
      <c r="G173" s="22" t="s">
        <v>659</v>
      </c>
      <c r="H173" s="24">
        <v>354560</v>
      </c>
      <c r="I173" s="22">
        <v>0</v>
      </c>
      <c r="J173" s="22" t="s">
        <v>660</v>
      </c>
      <c r="K173" s="22"/>
      <c r="L173" s="22" t="s">
        <v>661</v>
      </c>
      <c r="M173" s="23">
        <v>42204</v>
      </c>
      <c r="N173" s="22">
        <v>22683</v>
      </c>
      <c r="O173" s="22">
        <v>6141506536</v>
      </c>
    </row>
    <row r="174" spans="1:15" x14ac:dyDescent="0.25">
      <c r="A174" s="2" t="s">
        <v>173</v>
      </c>
      <c r="B174" t="str">
        <f t="shared" si="5"/>
        <v>76450</v>
      </c>
      <c r="C174">
        <f t="shared" si="4"/>
        <v>76450</v>
      </c>
      <c r="D174">
        <f>IFERROR(VLOOKUP(C174,Sheet2!$C$2:$J$857,8,0),"")</f>
        <v>12</v>
      </c>
    </row>
    <row r="175" spans="1:15" x14ac:dyDescent="0.25">
      <c r="A175" s="2" t="s">
        <v>174</v>
      </c>
      <c r="B175" t="str">
        <f t="shared" si="5"/>
        <v>74741</v>
      </c>
      <c r="C175">
        <f t="shared" si="4"/>
        <v>74741</v>
      </c>
      <c r="D175">
        <f>IFERROR(VLOOKUP(C175,Sheet2!$C$2:$J$857,8,0),"")</f>
        <v>6</v>
      </c>
    </row>
    <row r="176" spans="1:15" x14ac:dyDescent="0.25">
      <c r="A176" s="2" t="s">
        <v>175</v>
      </c>
      <c r="B176" t="str">
        <f t="shared" si="5"/>
        <v>74959</v>
      </c>
      <c r="C176">
        <f t="shared" si="4"/>
        <v>74959</v>
      </c>
      <c r="D176">
        <f>IFERROR(VLOOKUP(C176,Sheet2!$C$2:$J$857,8,0),"")</f>
        <v>7</v>
      </c>
    </row>
    <row r="177" spans="1:15" x14ac:dyDescent="0.25">
      <c r="A177" s="2" t="s">
        <v>176</v>
      </c>
      <c r="B177" t="str">
        <f t="shared" si="5"/>
        <v>75120</v>
      </c>
      <c r="C177">
        <f t="shared" si="4"/>
        <v>75120</v>
      </c>
      <c r="D177">
        <f>IFERROR(VLOOKUP(C177,Sheet2!$C$2:$J$857,8,0),"")</f>
        <v>8</v>
      </c>
    </row>
    <row r="178" spans="1:15" x14ac:dyDescent="0.25">
      <c r="A178" s="2" t="s">
        <v>177</v>
      </c>
      <c r="B178" t="str">
        <f t="shared" si="5"/>
        <v>75257</v>
      </c>
      <c r="C178">
        <f t="shared" si="4"/>
        <v>75257</v>
      </c>
      <c r="D178">
        <f>IFERROR(VLOOKUP(C178,Sheet2!$C$2:$J$857,8,0),"")</f>
        <v>8</v>
      </c>
    </row>
    <row r="179" spans="1:15" x14ac:dyDescent="0.25">
      <c r="A179" s="2" t="s">
        <v>178</v>
      </c>
      <c r="B179" t="str">
        <f t="shared" si="5"/>
        <v>75260</v>
      </c>
      <c r="C179">
        <f t="shared" si="4"/>
        <v>75260</v>
      </c>
      <c r="D179">
        <f>IFERROR(VLOOKUP(C179,Sheet2!$C$2:$J$857,8,0),"")</f>
        <v>8</v>
      </c>
    </row>
    <row r="180" spans="1:15" x14ac:dyDescent="0.25">
      <c r="A180" s="2" t="s">
        <v>179</v>
      </c>
      <c r="B180" t="str">
        <f t="shared" si="5"/>
        <v>75333</v>
      </c>
      <c r="C180">
        <f t="shared" si="4"/>
        <v>75333</v>
      </c>
      <c r="D180">
        <f>IFERROR(VLOOKUP(C180,Sheet2!$C$2:$J$857,8,0),"")</f>
        <v>8</v>
      </c>
    </row>
    <row r="181" spans="1:15" x14ac:dyDescent="0.25">
      <c r="A181" s="2" t="s">
        <v>180</v>
      </c>
      <c r="B181" t="str">
        <f t="shared" si="5"/>
        <v>75438</v>
      </c>
      <c r="C181">
        <f t="shared" si="4"/>
        <v>75438</v>
      </c>
      <c r="D181">
        <f>IFERROR(VLOOKUP(C181,Sheet2!$C$2:$J$857,8,0),"")</f>
        <v>9</v>
      </c>
    </row>
    <row r="182" spans="1:15" x14ac:dyDescent="0.25">
      <c r="A182" s="2" t="s">
        <v>181</v>
      </c>
      <c r="B182" t="str">
        <f t="shared" si="5"/>
        <v>75441</v>
      </c>
      <c r="C182">
        <f t="shared" si="4"/>
        <v>75441</v>
      </c>
      <c r="D182">
        <f>IFERROR(VLOOKUP(C182,Sheet2!$C$2:$J$857,8,0),"")</f>
        <v>9</v>
      </c>
    </row>
    <row r="183" spans="1:15" x14ac:dyDescent="0.25">
      <c r="A183" s="2" t="s">
        <v>182</v>
      </c>
      <c r="B183" t="str">
        <f t="shared" si="5"/>
        <v>75891</v>
      </c>
      <c r="C183">
        <f t="shared" si="4"/>
        <v>75891</v>
      </c>
      <c r="D183">
        <f>IFERROR(VLOOKUP(C183,Sheet2!$C$2:$J$857,8,0),"")</f>
        <v>10</v>
      </c>
      <c r="E183" s="23">
        <v>42362</v>
      </c>
      <c r="F183" s="22" t="s">
        <v>658</v>
      </c>
      <c r="G183" s="22" t="s">
        <v>659</v>
      </c>
      <c r="H183" s="24">
        <v>354560</v>
      </c>
      <c r="I183" s="22">
        <v>0</v>
      </c>
      <c r="J183" s="22" t="s">
        <v>660</v>
      </c>
      <c r="K183" s="22"/>
      <c r="L183" s="22" t="s">
        <v>661</v>
      </c>
      <c r="M183" s="23">
        <v>42204</v>
      </c>
      <c r="N183" s="22">
        <v>22683</v>
      </c>
      <c r="O183" s="22">
        <v>6141506536</v>
      </c>
    </row>
    <row r="184" spans="1:15" x14ac:dyDescent="0.25">
      <c r="A184" s="2" t="s">
        <v>183</v>
      </c>
      <c r="B184" t="str">
        <f t="shared" si="5"/>
        <v>75952</v>
      </c>
      <c r="C184">
        <f t="shared" si="4"/>
        <v>75952</v>
      </c>
      <c r="D184">
        <f>IFERROR(VLOOKUP(C184,Sheet2!$C$2:$J$857,8,0),"")</f>
        <v>10</v>
      </c>
      <c r="E184" s="23">
        <v>42362</v>
      </c>
      <c r="F184" s="22" t="s">
        <v>658</v>
      </c>
      <c r="G184" s="22" t="s">
        <v>659</v>
      </c>
      <c r="H184" s="24">
        <v>354560</v>
      </c>
      <c r="I184" s="22">
        <v>0</v>
      </c>
      <c r="J184" s="22" t="s">
        <v>660</v>
      </c>
      <c r="K184" s="22"/>
      <c r="L184" s="22" t="s">
        <v>661</v>
      </c>
      <c r="M184" s="23">
        <v>42204</v>
      </c>
      <c r="N184" s="22">
        <v>22683</v>
      </c>
      <c r="O184" s="22">
        <v>6141506536</v>
      </c>
    </row>
    <row r="185" spans="1:15" x14ac:dyDescent="0.25">
      <c r="A185" s="2" t="s">
        <v>184</v>
      </c>
      <c r="B185" t="str">
        <f t="shared" si="5"/>
        <v>75961</v>
      </c>
      <c r="C185">
        <f t="shared" si="4"/>
        <v>75961</v>
      </c>
      <c r="D185">
        <f>IFERROR(VLOOKUP(C185,Sheet2!$C$2:$J$857,8,0),"")</f>
        <v>10</v>
      </c>
      <c r="E185" s="23">
        <v>42362</v>
      </c>
      <c r="F185" s="22" t="s">
        <v>658</v>
      </c>
      <c r="G185" s="22" t="s">
        <v>659</v>
      </c>
      <c r="H185" s="24">
        <v>354560</v>
      </c>
      <c r="I185" s="22">
        <v>0</v>
      </c>
      <c r="J185" s="22" t="s">
        <v>660</v>
      </c>
      <c r="K185" s="22"/>
      <c r="L185" s="22" t="s">
        <v>661</v>
      </c>
      <c r="M185" s="23">
        <v>42204</v>
      </c>
      <c r="N185" s="22">
        <v>22683</v>
      </c>
      <c r="O185" s="22">
        <v>6141506536</v>
      </c>
    </row>
    <row r="186" spans="1:15" x14ac:dyDescent="0.25">
      <c r="A186" s="2" t="s">
        <v>185</v>
      </c>
      <c r="B186" t="str">
        <f t="shared" si="5"/>
        <v>76019</v>
      </c>
      <c r="C186">
        <f t="shared" si="4"/>
        <v>76019</v>
      </c>
      <c r="D186">
        <f>IFERROR(VLOOKUP(C186,Sheet2!$C$2:$J$857,8,0),"")</f>
        <v>10</v>
      </c>
      <c r="E186" s="23">
        <v>42362</v>
      </c>
      <c r="F186" s="22" t="s">
        <v>658</v>
      </c>
      <c r="G186" s="22" t="s">
        <v>659</v>
      </c>
      <c r="H186" s="24">
        <v>354560</v>
      </c>
      <c r="I186" s="22">
        <v>0</v>
      </c>
      <c r="J186" s="22" t="s">
        <v>660</v>
      </c>
      <c r="K186" s="22"/>
      <c r="L186" s="22" t="s">
        <v>661</v>
      </c>
      <c r="M186" s="23">
        <v>42204</v>
      </c>
      <c r="N186" s="22">
        <v>22683</v>
      </c>
      <c r="O186" s="22">
        <v>6141506536</v>
      </c>
    </row>
    <row r="187" spans="1:15" x14ac:dyDescent="0.25">
      <c r="A187" s="2" t="s">
        <v>186</v>
      </c>
      <c r="B187" t="str">
        <f t="shared" si="5"/>
        <v>76174</v>
      </c>
      <c r="C187">
        <f t="shared" si="4"/>
        <v>76174</v>
      </c>
      <c r="D187">
        <f>IFERROR(VLOOKUP(C187,Sheet2!$C$2:$J$857,8,0),"")</f>
        <v>12</v>
      </c>
    </row>
    <row r="188" spans="1:15" x14ac:dyDescent="0.25">
      <c r="A188" s="2" t="s">
        <v>187</v>
      </c>
      <c r="B188" t="str">
        <f t="shared" si="5"/>
        <v>75600</v>
      </c>
      <c r="C188">
        <f t="shared" si="4"/>
        <v>75600</v>
      </c>
      <c r="D188">
        <f>IFERROR(VLOOKUP(C188,Sheet2!$C$2:$J$857,8,0),"")</f>
        <v>9</v>
      </c>
    </row>
    <row r="189" spans="1:15" x14ac:dyDescent="0.25">
      <c r="A189" s="2" t="s">
        <v>188</v>
      </c>
      <c r="B189" t="str">
        <f t="shared" si="5"/>
        <v>76061</v>
      </c>
      <c r="C189">
        <f t="shared" si="4"/>
        <v>76061</v>
      </c>
      <c r="D189">
        <f>IFERROR(VLOOKUP(C189,Sheet2!$C$2:$J$857,8,0),"")</f>
        <v>10</v>
      </c>
      <c r="E189" s="23">
        <v>42362</v>
      </c>
      <c r="F189" s="22" t="s">
        <v>658</v>
      </c>
      <c r="G189" s="22" t="s">
        <v>659</v>
      </c>
      <c r="H189" s="24">
        <v>354560</v>
      </c>
      <c r="I189" s="22">
        <v>0</v>
      </c>
      <c r="J189" s="22" t="s">
        <v>660</v>
      </c>
      <c r="K189" s="22"/>
      <c r="L189" s="22" t="s">
        <v>661</v>
      </c>
      <c r="M189" s="23">
        <v>42204</v>
      </c>
      <c r="N189" s="22">
        <v>22683</v>
      </c>
      <c r="O189" s="22">
        <v>6141506536</v>
      </c>
    </row>
    <row r="190" spans="1:15" x14ac:dyDescent="0.25">
      <c r="A190" s="2" t="s">
        <v>189</v>
      </c>
      <c r="B190" t="str">
        <f t="shared" si="5"/>
        <v>76196</v>
      </c>
      <c r="C190">
        <f t="shared" si="4"/>
        <v>76196</v>
      </c>
      <c r="D190">
        <f>IFERROR(VLOOKUP(C190,Sheet2!$C$2:$J$857,8,0),"")</f>
        <v>12</v>
      </c>
    </row>
    <row r="191" spans="1:15" x14ac:dyDescent="0.25">
      <c r="A191" s="2" t="s">
        <v>190</v>
      </c>
      <c r="B191" t="str">
        <f t="shared" si="5"/>
        <v>76447</v>
      </c>
      <c r="C191">
        <f t="shared" si="4"/>
        <v>76447</v>
      </c>
      <c r="D191">
        <f>IFERROR(VLOOKUP(C191,Sheet2!$C$2:$J$857,8,0),"")</f>
        <v>12</v>
      </c>
    </row>
    <row r="192" spans="1:15" x14ac:dyDescent="0.25">
      <c r="A192" s="2" t="s">
        <v>191</v>
      </c>
      <c r="B192" t="str">
        <f t="shared" si="5"/>
        <v>76448</v>
      </c>
      <c r="C192">
        <f t="shared" si="4"/>
        <v>76448</v>
      </c>
      <c r="D192">
        <f>IFERROR(VLOOKUP(C192,Sheet2!$C$2:$J$857,8,0),"")</f>
        <v>12</v>
      </c>
    </row>
    <row r="193" spans="1:15" x14ac:dyDescent="0.25">
      <c r="A193" s="2" t="s">
        <v>192</v>
      </c>
      <c r="B193" t="str">
        <f t="shared" si="5"/>
        <v>76193</v>
      </c>
      <c r="C193">
        <f t="shared" si="4"/>
        <v>76193</v>
      </c>
      <c r="D193">
        <f>IFERROR(VLOOKUP(C193,Sheet2!$C$2:$J$857,8,0),"")</f>
        <v>12</v>
      </c>
    </row>
    <row r="194" spans="1:15" x14ac:dyDescent="0.25">
      <c r="A194" s="2" t="s">
        <v>193</v>
      </c>
      <c r="B194" t="str">
        <f t="shared" si="5"/>
        <v>75435</v>
      </c>
      <c r="C194">
        <f t="shared" si="4"/>
        <v>75435</v>
      </c>
      <c r="D194">
        <f>IFERROR(VLOOKUP(C194,Sheet2!$C$2:$J$857,8,0),"")</f>
        <v>9</v>
      </c>
    </row>
    <row r="195" spans="1:15" x14ac:dyDescent="0.25">
      <c r="A195" s="2" t="s">
        <v>194</v>
      </c>
      <c r="B195" t="str">
        <f t="shared" si="5"/>
        <v>76523</v>
      </c>
      <c r="C195">
        <f t="shared" ref="C195:C258" si="6">VALUE(B195)</f>
        <v>76523</v>
      </c>
      <c r="D195">
        <f>IFERROR(VLOOKUP(C195,Sheet2!$C$2:$J$857,8,0),"")</f>
        <v>12</v>
      </c>
    </row>
    <row r="196" spans="1:15" x14ac:dyDescent="0.25">
      <c r="A196" s="2" t="s">
        <v>195</v>
      </c>
      <c r="B196" t="str">
        <f t="shared" si="5"/>
        <v>74881</v>
      </c>
      <c r="C196">
        <f t="shared" si="6"/>
        <v>74881</v>
      </c>
      <c r="D196">
        <f>IFERROR(VLOOKUP(C196,Sheet2!$C$2:$J$857,8,0),"")</f>
        <v>6</v>
      </c>
    </row>
    <row r="197" spans="1:15" x14ac:dyDescent="0.25">
      <c r="A197" s="2" t="s">
        <v>196</v>
      </c>
      <c r="B197" t="str">
        <f t="shared" si="5"/>
        <v>75959</v>
      </c>
      <c r="C197">
        <f t="shared" si="6"/>
        <v>75959</v>
      </c>
      <c r="D197">
        <f>IFERROR(VLOOKUP(C197,Sheet2!$C$2:$J$857,8,0),"")</f>
        <v>10</v>
      </c>
      <c r="E197" s="23">
        <v>42362</v>
      </c>
      <c r="F197" s="22" t="s">
        <v>658</v>
      </c>
      <c r="G197" s="22" t="s">
        <v>659</v>
      </c>
      <c r="H197" s="24">
        <v>354560</v>
      </c>
      <c r="I197" s="22">
        <v>0</v>
      </c>
      <c r="J197" s="22" t="s">
        <v>660</v>
      </c>
      <c r="K197" s="22"/>
      <c r="L197" s="22" t="s">
        <v>661</v>
      </c>
      <c r="M197" s="23">
        <v>42204</v>
      </c>
      <c r="N197" s="22">
        <v>22683</v>
      </c>
      <c r="O197" s="22">
        <v>6141506536</v>
      </c>
    </row>
    <row r="198" spans="1:15" x14ac:dyDescent="0.25">
      <c r="A198" s="2" t="s">
        <v>197</v>
      </c>
      <c r="B198" t="str">
        <f t="shared" ref="B198:B211" si="7">MID(A198,16,5)</f>
        <v>75433</v>
      </c>
      <c r="C198">
        <f t="shared" si="6"/>
        <v>75433</v>
      </c>
      <c r="D198">
        <f>IFERROR(VLOOKUP(C198,Sheet2!$C$2:$J$857,8,0),"")</f>
        <v>9</v>
      </c>
    </row>
    <row r="199" spans="1:15" x14ac:dyDescent="0.25">
      <c r="A199" s="2" t="s">
        <v>198</v>
      </c>
      <c r="B199" t="str">
        <f t="shared" si="7"/>
        <v>76176</v>
      </c>
      <c r="C199">
        <f t="shared" si="6"/>
        <v>76176</v>
      </c>
      <c r="D199">
        <f>IFERROR(VLOOKUP(C199,Sheet2!$C$2:$J$857,8,0),"")</f>
        <v>12</v>
      </c>
    </row>
    <row r="200" spans="1:15" x14ac:dyDescent="0.25">
      <c r="A200" s="2" t="s">
        <v>199</v>
      </c>
      <c r="B200" t="str">
        <f t="shared" si="7"/>
        <v>76560</v>
      </c>
      <c r="C200">
        <f t="shared" si="6"/>
        <v>76560</v>
      </c>
      <c r="D200">
        <f>IFERROR(VLOOKUP(C200,Sheet2!$C$2:$J$857,8,0),"")</f>
        <v>12</v>
      </c>
    </row>
    <row r="201" spans="1:15" x14ac:dyDescent="0.25">
      <c r="A201" s="2" t="s">
        <v>200</v>
      </c>
      <c r="B201" t="str">
        <f t="shared" si="7"/>
        <v>75240</v>
      </c>
      <c r="C201">
        <f t="shared" si="6"/>
        <v>75240</v>
      </c>
      <c r="D201" t="str">
        <f>IFERROR(VLOOKUP(C201,Sheet2!$C$2:$J$857,8,0),"")</f>
        <v/>
      </c>
    </row>
    <row r="202" spans="1:15" x14ac:dyDescent="0.25">
      <c r="A202" s="2" t="s">
        <v>201</v>
      </c>
      <c r="B202" t="str">
        <f t="shared" si="7"/>
        <v>75243</v>
      </c>
      <c r="C202">
        <f t="shared" si="6"/>
        <v>75243</v>
      </c>
      <c r="D202">
        <f>IFERROR(VLOOKUP(C202,Sheet2!$C$2:$J$857,8,0),"")</f>
        <v>8</v>
      </c>
    </row>
    <row r="203" spans="1:15" x14ac:dyDescent="0.25">
      <c r="A203" s="2" t="s">
        <v>202</v>
      </c>
      <c r="B203" t="str">
        <f t="shared" si="7"/>
        <v>75248</v>
      </c>
      <c r="C203">
        <f t="shared" si="6"/>
        <v>75248</v>
      </c>
      <c r="D203">
        <f>IFERROR(VLOOKUP(C203,Sheet2!$C$2:$J$857,8,0),"")</f>
        <v>8</v>
      </c>
    </row>
    <row r="204" spans="1:15" x14ac:dyDescent="0.25">
      <c r="A204" s="2" t="s">
        <v>203</v>
      </c>
      <c r="B204" t="str">
        <f t="shared" si="7"/>
        <v>75448</v>
      </c>
      <c r="C204">
        <f t="shared" si="6"/>
        <v>75448</v>
      </c>
      <c r="D204">
        <f>IFERROR(VLOOKUP(C204,Sheet2!$C$2:$J$857,8,0),"")</f>
        <v>9</v>
      </c>
    </row>
    <row r="205" spans="1:15" x14ac:dyDescent="0.25">
      <c r="A205" s="2" t="s">
        <v>204</v>
      </c>
      <c r="B205" t="str">
        <f t="shared" si="7"/>
        <v>75451</v>
      </c>
      <c r="C205">
        <f t="shared" si="6"/>
        <v>75451</v>
      </c>
      <c r="D205">
        <f>IFERROR(VLOOKUP(C205,Sheet2!$C$2:$J$857,8,0),"")</f>
        <v>9</v>
      </c>
    </row>
    <row r="206" spans="1:15" x14ac:dyDescent="0.25">
      <c r="A206" s="2" t="s">
        <v>205</v>
      </c>
      <c r="B206" t="str">
        <f t="shared" si="7"/>
        <v>75696</v>
      </c>
      <c r="C206">
        <f t="shared" si="6"/>
        <v>75696</v>
      </c>
      <c r="D206">
        <f>IFERROR(VLOOKUP(C206,Sheet2!$C$2:$J$857,8,0),"")</f>
        <v>10</v>
      </c>
      <c r="E206" s="23">
        <v>42362</v>
      </c>
      <c r="F206" s="22" t="s">
        <v>658</v>
      </c>
      <c r="G206" s="22" t="s">
        <v>659</v>
      </c>
      <c r="H206" s="24">
        <v>354560</v>
      </c>
      <c r="I206" s="22">
        <v>0</v>
      </c>
      <c r="J206" s="22" t="s">
        <v>660</v>
      </c>
      <c r="K206" s="22"/>
      <c r="L206" s="22" t="s">
        <v>661</v>
      </c>
      <c r="M206" s="23">
        <v>42204</v>
      </c>
      <c r="N206" s="22">
        <v>22683</v>
      </c>
      <c r="O206" s="22">
        <v>6141506536</v>
      </c>
    </row>
    <row r="207" spans="1:15" x14ac:dyDescent="0.25">
      <c r="A207" s="2" t="s">
        <v>206</v>
      </c>
      <c r="B207" t="str">
        <f t="shared" si="7"/>
        <v>75886</v>
      </c>
      <c r="C207">
        <f t="shared" si="6"/>
        <v>75886</v>
      </c>
      <c r="D207">
        <f>IFERROR(VLOOKUP(C207,Sheet2!$C$2:$J$857,8,0),"")</f>
        <v>10</v>
      </c>
      <c r="E207" s="23">
        <v>42362</v>
      </c>
      <c r="F207" s="22" t="s">
        <v>658</v>
      </c>
      <c r="G207" s="22" t="s">
        <v>659</v>
      </c>
      <c r="H207" s="24">
        <v>354560</v>
      </c>
      <c r="I207" s="22">
        <v>0</v>
      </c>
      <c r="J207" s="22" t="s">
        <v>660</v>
      </c>
      <c r="K207" s="22"/>
      <c r="L207" s="22" t="s">
        <v>661</v>
      </c>
      <c r="M207" s="23">
        <v>42204</v>
      </c>
      <c r="N207" s="22">
        <v>22683</v>
      </c>
      <c r="O207" s="22">
        <v>6141506536</v>
      </c>
    </row>
    <row r="208" spans="1:15" x14ac:dyDescent="0.25">
      <c r="A208" s="2" t="s">
        <v>207</v>
      </c>
      <c r="B208" t="str">
        <f t="shared" si="7"/>
        <v>76181</v>
      </c>
      <c r="C208">
        <f t="shared" si="6"/>
        <v>76181</v>
      </c>
      <c r="D208">
        <f>IFERROR(VLOOKUP(C208,Sheet2!$C$2:$J$857,8,0),"")</f>
        <v>12</v>
      </c>
    </row>
    <row r="209" spans="1:15" x14ac:dyDescent="0.25">
      <c r="A209" s="2" t="s">
        <v>208</v>
      </c>
      <c r="B209" t="str">
        <f t="shared" si="7"/>
        <v>76186</v>
      </c>
      <c r="C209">
        <f t="shared" si="6"/>
        <v>76186</v>
      </c>
      <c r="D209">
        <f>IFERROR(VLOOKUP(C209,Sheet2!$C$2:$J$857,8,0),"")</f>
        <v>12</v>
      </c>
    </row>
    <row r="210" spans="1:15" x14ac:dyDescent="0.25">
      <c r="A210" s="2" t="s">
        <v>209</v>
      </c>
      <c r="B210" t="str">
        <f t="shared" si="7"/>
        <v>76528</v>
      </c>
      <c r="C210">
        <f t="shared" si="6"/>
        <v>76528</v>
      </c>
      <c r="D210">
        <f>IFERROR(VLOOKUP(C210,Sheet2!$C$2:$J$857,8,0),"")</f>
        <v>12</v>
      </c>
    </row>
    <row r="211" spans="1:15" x14ac:dyDescent="0.25">
      <c r="A211" s="2" t="s">
        <v>210</v>
      </c>
      <c r="B211" t="str">
        <f t="shared" si="7"/>
        <v>76531</v>
      </c>
      <c r="C211">
        <f t="shared" si="6"/>
        <v>76531</v>
      </c>
      <c r="D211">
        <f>IFERROR(VLOOKUP(C211,Sheet2!$C$2:$J$857,8,0),"")</f>
        <v>12</v>
      </c>
    </row>
    <row r="212" spans="1:15" x14ac:dyDescent="0.25">
      <c r="A212" s="2"/>
      <c r="B212" t="str">
        <f>MID(A212,16,5)</f>
        <v/>
      </c>
      <c r="C212" t="e">
        <f t="shared" si="6"/>
        <v>#VALUE!</v>
      </c>
      <c r="D212" t="str">
        <f>IFERROR(VLOOKUP(C212,Sheet2!$C$2:$J$857,8,0),"")</f>
        <v/>
      </c>
    </row>
    <row r="213" spans="1:15" x14ac:dyDescent="0.25">
      <c r="A213" s="3" t="s">
        <v>211</v>
      </c>
      <c r="B213" t="str">
        <f>MID(A213,6,5)</f>
        <v>28959</v>
      </c>
      <c r="C213">
        <f t="shared" si="6"/>
        <v>28959</v>
      </c>
      <c r="D213" t="str">
        <f>IFERROR(VLOOKUP(C213,Sheet2!$C$2:$J$857,8,0),"")</f>
        <v/>
      </c>
    </row>
    <row r="214" spans="1:15" x14ac:dyDescent="0.25">
      <c r="A214" s="3" t="s">
        <v>212</v>
      </c>
      <c r="B214" t="str">
        <f t="shared" ref="B214:B215" si="8">MID(A214,6,5)</f>
        <v>29049</v>
      </c>
      <c r="C214">
        <f t="shared" si="6"/>
        <v>29049</v>
      </c>
      <c r="D214" t="str">
        <f>IFERROR(VLOOKUP(C214,Sheet2!$C$2:$J$857,8,0),"")</f>
        <v/>
      </c>
    </row>
    <row r="215" spans="1:15" x14ac:dyDescent="0.25">
      <c r="A215" s="3" t="s">
        <v>213</v>
      </c>
      <c r="B215" t="str">
        <f t="shared" si="8"/>
        <v>29050</v>
      </c>
      <c r="C215">
        <f t="shared" si="6"/>
        <v>29050</v>
      </c>
      <c r="D215" t="str">
        <f>IFERROR(VLOOKUP(C215,Sheet2!$C$2:$J$857,8,0),"")</f>
        <v/>
      </c>
    </row>
    <row r="216" spans="1:15" x14ac:dyDescent="0.25">
      <c r="A216" s="3" t="s">
        <v>214</v>
      </c>
      <c r="B216" t="str">
        <f>RIGHT(A216,5)</f>
        <v>77022</v>
      </c>
      <c r="C216">
        <f t="shared" si="6"/>
        <v>77022</v>
      </c>
      <c r="D216">
        <f>IFERROR(VLOOKUP(C216,Sheet2!$C$2:$J$857,8,0),"")</f>
        <v>14</v>
      </c>
      <c r="E216" s="23">
        <v>42312</v>
      </c>
      <c r="F216" s="22" t="s">
        <v>658</v>
      </c>
      <c r="G216" s="22" t="s">
        <v>659</v>
      </c>
      <c r="H216" s="24">
        <v>498797.2</v>
      </c>
      <c r="I216" s="22">
        <v>0</v>
      </c>
      <c r="J216" s="22" t="s">
        <v>660</v>
      </c>
      <c r="K216" s="22"/>
      <c r="L216" s="22" t="s">
        <v>661</v>
      </c>
      <c r="M216" s="23">
        <v>42230</v>
      </c>
      <c r="N216" s="22">
        <v>22076</v>
      </c>
      <c r="O216" s="22">
        <v>6141505362</v>
      </c>
    </row>
    <row r="217" spans="1:15" x14ac:dyDescent="0.25">
      <c r="A217" s="3" t="s">
        <v>215</v>
      </c>
      <c r="B217" t="str">
        <f t="shared" ref="B217:B280" si="9">RIGHT(A217,5)</f>
        <v>77005</v>
      </c>
      <c r="C217">
        <f t="shared" si="6"/>
        <v>77005</v>
      </c>
      <c r="D217">
        <f>IFERROR(VLOOKUP(C217,Sheet2!$C$2:$J$857,8,0),"")</f>
        <v>14</v>
      </c>
      <c r="E217" s="23">
        <v>42312</v>
      </c>
      <c r="F217" s="22" t="s">
        <v>658</v>
      </c>
      <c r="G217" s="22" t="s">
        <v>659</v>
      </c>
      <c r="H217" s="24">
        <v>498797.2</v>
      </c>
      <c r="I217" s="22">
        <v>0</v>
      </c>
      <c r="J217" s="22" t="s">
        <v>660</v>
      </c>
      <c r="K217" s="22"/>
      <c r="L217" s="22" t="s">
        <v>661</v>
      </c>
      <c r="M217" s="23">
        <v>42230</v>
      </c>
      <c r="N217" s="22">
        <v>22076</v>
      </c>
      <c r="O217" s="22">
        <v>6141505362</v>
      </c>
    </row>
    <row r="218" spans="1:15" x14ac:dyDescent="0.25">
      <c r="A218" s="3" t="s">
        <v>216</v>
      </c>
      <c r="B218" t="str">
        <f t="shared" si="9"/>
        <v>76787</v>
      </c>
      <c r="C218">
        <f t="shared" si="6"/>
        <v>76787</v>
      </c>
      <c r="D218">
        <f>IFERROR(VLOOKUP(C218,Sheet2!$C$2:$J$857,8,0),"")</f>
        <v>13</v>
      </c>
    </row>
    <row r="219" spans="1:15" x14ac:dyDescent="0.25">
      <c r="A219" s="3" t="s">
        <v>217</v>
      </c>
      <c r="B219" t="str">
        <f t="shared" si="9"/>
        <v>76788</v>
      </c>
      <c r="C219">
        <f t="shared" si="6"/>
        <v>76788</v>
      </c>
      <c r="D219">
        <f>IFERROR(VLOOKUP(C219,Sheet2!$C$2:$J$857,8,0),"")</f>
        <v>13</v>
      </c>
    </row>
    <row r="220" spans="1:15" x14ac:dyDescent="0.25">
      <c r="A220" s="3" t="s">
        <v>218</v>
      </c>
      <c r="B220" t="str">
        <f t="shared" si="9"/>
        <v>76785</v>
      </c>
      <c r="C220">
        <f t="shared" si="6"/>
        <v>76785</v>
      </c>
      <c r="D220">
        <f>IFERROR(VLOOKUP(C220,Sheet2!$C$2:$J$857,8,0),"")</f>
        <v>13</v>
      </c>
    </row>
    <row r="221" spans="1:15" x14ac:dyDescent="0.25">
      <c r="A221" s="3" t="s">
        <v>219</v>
      </c>
      <c r="B221" t="str">
        <f t="shared" si="9"/>
        <v>76957</v>
      </c>
      <c r="C221">
        <f t="shared" si="6"/>
        <v>76957</v>
      </c>
      <c r="D221">
        <f>IFERROR(VLOOKUP(C221,Sheet2!$C$2:$J$857,8,0),"")</f>
        <v>14</v>
      </c>
      <c r="E221" s="23">
        <v>42312</v>
      </c>
      <c r="F221" s="22" t="s">
        <v>658</v>
      </c>
      <c r="G221" s="22" t="s">
        <v>659</v>
      </c>
      <c r="H221" s="24">
        <v>498797.2</v>
      </c>
      <c r="I221" s="22">
        <v>0</v>
      </c>
      <c r="J221" s="22" t="s">
        <v>660</v>
      </c>
      <c r="K221" s="22"/>
      <c r="L221" s="22" t="s">
        <v>661</v>
      </c>
      <c r="M221" s="23">
        <v>42230</v>
      </c>
      <c r="N221" s="22">
        <v>22076</v>
      </c>
      <c r="O221" s="22">
        <v>6141505362</v>
      </c>
    </row>
    <row r="222" spans="1:15" x14ac:dyDescent="0.25">
      <c r="A222" s="3" t="s">
        <v>220</v>
      </c>
      <c r="B222" t="str">
        <f t="shared" si="9"/>
        <v>76786</v>
      </c>
      <c r="C222">
        <f t="shared" si="6"/>
        <v>76786</v>
      </c>
      <c r="D222">
        <f>IFERROR(VLOOKUP(C222,Sheet2!$C$2:$J$857,8,0),"")</f>
        <v>13</v>
      </c>
    </row>
    <row r="223" spans="1:15" x14ac:dyDescent="0.25">
      <c r="A223" s="3" t="s">
        <v>221</v>
      </c>
      <c r="B223" t="str">
        <f t="shared" si="9"/>
        <v>76789</v>
      </c>
      <c r="C223">
        <f t="shared" si="6"/>
        <v>76789</v>
      </c>
      <c r="D223">
        <f>IFERROR(VLOOKUP(C223,Sheet2!$C$2:$J$857,8,0),"")</f>
        <v>13</v>
      </c>
    </row>
    <row r="224" spans="1:15" x14ac:dyDescent="0.25">
      <c r="A224" s="3" t="s">
        <v>222</v>
      </c>
      <c r="B224" t="str">
        <f t="shared" si="9"/>
        <v>76790</v>
      </c>
      <c r="C224">
        <f t="shared" si="6"/>
        <v>76790</v>
      </c>
      <c r="D224">
        <f>IFERROR(VLOOKUP(C224,Sheet2!$C$2:$J$857,8,0),"")</f>
        <v>13</v>
      </c>
    </row>
    <row r="225" spans="1:15" x14ac:dyDescent="0.25">
      <c r="A225" s="3" t="s">
        <v>223</v>
      </c>
      <c r="B225" t="str">
        <f t="shared" si="9"/>
        <v>76841</v>
      </c>
      <c r="C225">
        <f t="shared" si="6"/>
        <v>76841</v>
      </c>
      <c r="D225">
        <f>IFERROR(VLOOKUP(C225,Sheet2!$C$2:$J$857,8,0),"")</f>
        <v>14</v>
      </c>
      <c r="E225" s="23">
        <v>42312</v>
      </c>
      <c r="F225" s="22" t="s">
        <v>658</v>
      </c>
      <c r="G225" s="22" t="s">
        <v>659</v>
      </c>
      <c r="H225" s="24">
        <v>498797.2</v>
      </c>
      <c r="I225" s="22">
        <v>0</v>
      </c>
      <c r="J225" s="22" t="s">
        <v>660</v>
      </c>
      <c r="K225" s="22"/>
      <c r="L225" s="22" t="s">
        <v>661</v>
      </c>
      <c r="M225" s="23">
        <v>42230</v>
      </c>
      <c r="N225" s="22">
        <v>22076</v>
      </c>
      <c r="O225" s="22">
        <v>6141505362</v>
      </c>
    </row>
    <row r="226" spans="1:15" x14ac:dyDescent="0.25">
      <c r="A226" s="3" t="s">
        <v>224</v>
      </c>
      <c r="B226" t="str">
        <f t="shared" si="9"/>
        <v>76842</v>
      </c>
      <c r="C226">
        <f t="shared" si="6"/>
        <v>76842</v>
      </c>
      <c r="D226">
        <f>IFERROR(VLOOKUP(C226,Sheet2!$C$2:$J$857,8,0),"")</f>
        <v>14</v>
      </c>
      <c r="E226" s="23">
        <v>42312</v>
      </c>
      <c r="F226" s="22" t="s">
        <v>658</v>
      </c>
      <c r="G226" s="22" t="s">
        <v>659</v>
      </c>
      <c r="H226" s="24">
        <v>498797.2</v>
      </c>
      <c r="I226" s="22">
        <v>0</v>
      </c>
      <c r="J226" s="22" t="s">
        <v>660</v>
      </c>
      <c r="K226" s="22"/>
      <c r="L226" s="22" t="s">
        <v>661</v>
      </c>
      <c r="M226" s="23">
        <v>42230</v>
      </c>
      <c r="N226" s="22">
        <v>22076</v>
      </c>
      <c r="O226" s="22">
        <v>6141505362</v>
      </c>
    </row>
    <row r="227" spans="1:15" x14ac:dyDescent="0.25">
      <c r="A227" s="3" t="s">
        <v>225</v>
      </c>
      <c r="B227" t="str">
        <f t="shared" si="9"/>
        <v>76843</v>
      </c>
      <c r="C227">
        <f t="shared" si="6"/>
        <v>76843</v>
      </c>
      <c r="D227">
        <f>IFERROR(VLOOKUP(C227,Sheet2!$C$2:$J$857,8,0),"")</f>
        <v>14</v>
      </c>
      <c r="E227" s="23">
        <v>42312</v>
      </c>
      <c r="F227" s="22" t="s">
        <v>658</v>
      </c>
      <c r="G227" s="22" t="s">
        <v>659</v>
      </c>
      <c r="H227" s="24">
        <v>498797.2</v>
      </c>
      <c r="I227" s="22">
        <v>0</v>
      </c>
      <c r="J227" s="22" t="s">
        <v>660</v>
      </c>
      <c r="K227" s="22"/>
      <c r="L227" s="22" t="s">
        <v>661</v>
      </c>
      <c r="M227" s="23">
        <v>42230</v>
      </c>
      <c r="N227" s="22">
        <v>22076</v>
      </c>
      <c r="O227" s="22">
        <v>6141505362</v>
      </c>
    </row>
    <row r="228" spans="1:15" x14ac:dyDescent="0.25">
      <c r="A228" s="3" t="s">
        <v>226</v>
      </c>
      <c r="B228" t="str">
        <f t="shared" si="9"/>
        <v>76844</v>
      </c>
      <c r="C228">
        <f t="shared" si="6"/>
        <v>76844</v>
      </c>
      <c r="D228">
        <f>IFERROR(VLOOKUP(C228,Sheet2!$C$2:$J$857,8,0),"")</f>
        <v>14</v>
      </c>
      <c r="E228" s="23">
        <v>42312</v>
      </c>
      <c r="F228" s="22" t="s">
        <v>658</v>
      </c>
      <c r="G228" s="22" t="s">
        <v>659</v>
      </c>
      <c r="H228" s="24">
        <v>498797.2</v>
      </c>
      <c r="I228" s="22">
        <v>0</v>
      </c>
      <c r="J228" s="22" t="s">
        <v>660</v>
      </c>
      <c r="K228" s="22"/>
      <c r="L228" s="22" t="s">
        <v>661</v>
      </c>
      <c r="M228" s="23">
        <v>42230</v>
      </c>
      <c r="N228" s="22">
        <v>22076</v>
      </c>
      <c r="O228" s="22">
        <v>6141505362</v>
      </c>
    </row>
    <row r="229" spans="1:15" x14ac:dyDescent="0.25">
      <c r="A229" s="3" t="s">
        <v>227</v>
      </c>
      <c r="B229" t="str">
        <f t="shared" si="9"/>
        <v>76984</v>
      </c>
      <c r="C229">
        <f t="shared" si="6"/>
        <v>76984</v>
      </c>
      <c r="D229">
        <f>IFERROR(VLOOKUP(C229,Sheet2!$C$2:$J$857,8,0),"")</f>
        <v>14</v>
      </c>
      <c r="E229" s="23">
        <v>42312</v>
      </c>
      <c r="F229" s="22" t="s">
        <v>658</v>
      </c>
      <c r="G229" s="22" t="s">
        <v>659</v>
      </c>
      <c r="H229" s="24">
        <v>498797.2</v>
      </c>
      <c r="I229" s="22">
        <v>0</v>
      </c>
      <c r="J229" s="22" t="s">
        <v>660</v>
      </c>
      <c r="K229" s="22"/>
      <c r="L229" s="22" t="s">
        <v>661</v>
      </c>
      <c r="M229" s="23">
        <v>42230</v>
      </c>
      <c r="N229" s="22">
        <v>22076</v>
      </c>
      <c r="O229" s="22">
        <v>6141505362</v>
      </c>
    </row>
    <row r="230" spans="1:15" x14ac:dyDescent="0.25">
      <c r="A230" s="3" t="s">
        <v>228</v>
      </c>
      <c r="B230" t="str">
        <f t="shared" si="9"/>
        <v>76959</v>
      </c>
      <c r="C230">
        <f t="shared" si="6"/>
        <v>76959</v>
      </c>
      <c r="D230">
        <f>IFERROR(VLOOKUP(C230,Sheet2!$C$2:$J$857,8,0),"")</f>
        <v>14</v>
      </c>
      <c r="E230" s="23">
        <v>42312</v>
      </c>
      <c r="F230" s="22" t="s">
        <v>658</v>
      </c>
      <c r="G230" s="22" t="s">
        <v>659</v>
      </c>
      <c r="H230" s="24">
        <v>498797.2</v>
      </c>
      <c r="I230" s="22">
        <v>0</v>
      </c>
      <c r="J230" s="22" t="s">
        <v>660</v>
      </c>
      <c r="K230" s="22"/>
      <c r="L230" s="22" t="s">
        <v>661</v>
      </c>
      <c r="M230" s="23">
        <v>42230</v>
      </c>
      <c r="N230" s="22">
        <v>22076</v>
      </c>
      <c r="O230" s="22">
        <v>6141505362</v>
      </c>
    </row>
    <row r="231" spans="1:15" x14ac:dyDescent="0.25">
      <c r="A231" s="3" t="s">
        <v>229</v>
      </c>
      <c r="B231" t="str">
        <f t="shared" si="9"/>
        <v>76960</v>
      </c>
      <c r="C231">
        <f t="shared" si="6"/>
        <v>76960</v>
      </c>
      <c r="D231">
        <f>IFERROR(VLOOKUP(C231,Sheet2!$C$2:$J$857,8,0),"")</f>
        <v>14</v>
      </c>
      <c r="E231" s="23">
        <v>42312</v>
      </c>
      <c r="F231" s="22" t="s">
        <v>658</v>
      </c>
      <c r="G231" s="22" t="s">
        <v>659</v>
      </c>
      <c r="H231" s="24">
        <v>498797.2</v>
      </c>
      <c r="I231" s="22">
        <v>0</v>
      </c>
      <c r="J231" s="22" t="s">
        <v>660</v>
      </c>
      <c r="K231" s="22"/>
      <c r="L231" s="22" t="s">
        <v>661</v>
      </c>
      <c r="M231" s="23">
        <v>42230</v>
      </c>
      <c r="N231" s="22">
        <v>22076</v>
      </c>
      <c r="O231" s="22">
        <v>6141505362</v>
      </c>
    </row>
    <row r="232" spans="1:15" x14ac:dyDescent="0.25">
      <c r="A232" s="3" t="s">
        <v>230</v>
      </c>
      <c r="B232" t="str">
        <f t="shared" si="9"/>
        <v>76961</v>
      </c>
      <c r="C232">
        <f t="shared" si="6"/>
        <v>76961</v>
      </c>
      <c r="D232">
        <f>IFERROR(VLOOKUP(C232,Sheet2!$C$2:$J$857,8,0),"")</f>
        <v>14</v>
      </c>
      <c r="E232" s="23">
        <v>42312</v>
      </c>
      <c r="F232" s="22" t="s">
        <v>658</v>
      </c>
      <c r="G232" s="22" t="s">
        <v>659</v>
      </c>
      <c r="H232" s="24">
        <v>498797.2</v>
      </c>
      <c r="I232" s="22">
        <v>0</v>
      </c>
      <c r="J232" s="22" t="s">
        <v>660</v>
      </c>
      <c r="K232" s="22"/>
      <c r="L232" s="22" t="s">
        <v>661</v>
      </c>
      <c r="M232" s="23">
        <v>42230</v>
      </c>
      <c r="N232" s="22">
        <v>22076</v>
      </c>
      <c r="O232" s="22">
        <v>6141505362</v>
      </c>
    </row>
    <row r="233" spans="1:15" x14ac:dyDescent="0.25">
      <c r="A233" s="3" t="s">
        <v>231</v>
      </c>
      <c r="B233" t="str">
        <f t="shared" si="9"/>
        <v>76962</v>
      </c>
      <c r="C233">
        <f t="shared" si="6"/>
        <v>76962</v>
      </c>
      <c r="D233">
        <f>IFERROR(VLOOKUP(C233,Sheet2!$C$2:$J$857,8,0),"")</f>
        <v>14</v>
      </c>
      <c r="E233" s="23">
        <v>42312</v>
      </c>
      <c r="F233" s="22" t="s">
        <v>658</v>
      </c>
      <c r="G233" s="22" t="s">
        <v>659</v>
      </c>
      <c r="H233" s="24">
        <v>498797.2</v>
      </c>
      <c r="I233" s="22">
        <v>0</v>
      </c>
      <c r="J233" s="22" t="s">
        <v>660</v>
      </c>
      <c r="K233" s="22"/>
      <c r="L233" s="22" t="s">
        <v>661</v>
      </c>
      <c r="M233" s="23">
        <v>42230</v>
      </c>
      <c r="N233" s="22">
        <v>22076</v>
      </c>
      <c r="O233" s="22">
        <v>6141505362</v>
      </c>
    </row>
    <row r="234" spans="1:15" x14ac:dyDescent="0.25">
      <c r="A234" s="3" t="s">
        <v>232</v>
      </c>
      <c r="B234" t="str">
        <f t="shared" si="9"/>
        <v>76963</v>
      </c>
      <c r="C234">
        <f t="shared" si="6"/>
        <v>76963</v>
      </c>
      <c r="D234">
        <f>IFERROR(VLOOKUP(C234,Sheet2!$C$2:$J$857,8,0),"")</f>
        <v>14</v>
      </c>
      <c r="E234" s="23">
        <v>42312</v>
      </c>
      <c r="F234" s="22" t="s">
        <v>658</v>
      </c>
      <c r="G234" s="22" t="s">
        <v>659</v>
      </c>
      <c r="H234" s="24">
        <v>498797.2</v>
      </c>
      <c r="I234" s="22">
        <v>0</v>
      </c>
      <c r="J234" s="22" t="s">
        <v>660</v>
      </c>
      <c r="K234" s="22"/>
      <c r="L234" s="22" t="s">
        <v>661</v>
      </c>
      <c r="M234" s="23">
        <v>42230</v>
      </c>
      <c r="N234" s="22">
        <v>22076</v>
      </c>
      <c r="O234" s="22">
        <v>6141505362</v>
      </c>
    </row>
    <row r="235" spans="1:15" x14ac:dyDescent="0.25">
      <c r="A235" s="3" t="s">
        <v>233</v>
      </c>
      <c r="B235" t="str">
        <f t="shared" si="9"/>
        <v>76964</v>
      </c>
      <c r="C235">
        <f t="shared" si="6"/>
        <v>76964</v>
      </c>
      <c r="D235">
        <f>IFERROR(VLOOKUP(C235,Sheet2!$C$2:$J$857,8,0),"")</f>
        <v>14</v>
      </c>
      <c r="E235" s="23">
        <v>42312</v>
      </c>
      <c r="F235" s="22" t="s">
        <v>658</v>
      </c>
      <c r="G235" s="22" t="s">
        <v>659</v>
      </c>
      <c r="H235" s="24">
        <v>498797.2</v>
      </c>
      <c r="I235" s="22">
        <v>0</v>
      </c>
      <c r="J235" s="22" t="s">
        <v>660</v>
      </c>
      <c r="K235" s="22"/>
      <c r="L235" s="22" t="s">
        <v>661</v>
      </c>
      <c r="M235" s="23">
        <v>42230</v>
      </c>
      <c r="N235" s="22">
        <v>22076</v>
      </c>
      <c r="O235" s="22">
        <v>6141505362</v>
      </c>
    </row>
    <row r="236" spans="1:15" x14ac:dyDescent="0.25">
      <c r="A236" s="3" t="s">
        <v>234</v>
      </c>
      <c r="B236" t="str">
        <f t="shared" si="9"/>
        <v>76983</v>
      </c>
      <c r="C236">
        <f t="shared" si="6"/>
        <v>76983</v>
      </c>
      <c r="D236">
        <f>IFERROR(VLOOKUP(C236,Sheet2!$C$2:$J$857,8,0),"")</f>
        <v>14</v>
      </c>
      <c r="E236" s="23">
        <v>42312</v>
      </c>
      <c r="F236" s="22" t="s">
        <v>658</v>
      </c>
      <c r="G236" s="22" t="s">
        <v>659</v>
      </c>
      <c r="H236" s="24">
        <v>498797.2</v>
      </c>
      <c r="I236" s="22">
        <v>0</v>
      </c>
      <c r="J236" s="22" t="s">
        <v>660</v>
      </c>
      <c r="K236" s="22"/>
      <c r="L236" s="22" t="s">
        <v>661</v>
      </c>
      <c r="M236" s="23">
        <v>42230</v>
      </c>
      <c r="N236" s="22">
        <v>22076</v>
      </c>
      <c r="O236" s="22">
        <v>6141505362</v>
      </c>
    </row>
    <row r="237" spans="1:15" x14ac:dyDescent="0.25">
      <c r="A237" s="3" t="s">
        <v>235</v>
      </c>
      <c r="B237" t="str">
        <f t="shared" si="9"/>
        <v>76965</v>
      </c>
      <c r="C237">
        <f t="shared" si="6"/>
        <v>76965</v>
      </c>
      <c r="D237">
        <f>IFERROR(VLOOKUP(C237,Sheet2!$C$2:$J$857,8,0),"")</f>
        <v>14</v>
      </c>
      <c r="E237" s="23">
        <v>42312</v>
      </c>
      <c r="F237" s="22" t="s">
        <v>658</v>
      </c>
      <c r="G237" s="22" t="s">
        <v>659</v>
      </c>
      <c r="H237" s="24">
        <v>498797.2</v>
      </c>
      <c r="I237" s="22">
        <v>0</v>
      </c>
      <c r="J237" s="22" t="s">
        <v>660</v>
      </c>
      <c r="K237" s="22"/>
      <c r="L237" s="22" t="s">
        <v>661</v>
      </c>
      <c r="M237" s="23">
        <v>42230</v>
      </c>
      <c r="N237" s="22">
        <v>22076</v>
      </c>
      <c r="O237" s="22">
        <v>6141505362</v>
      </c>
    </row>
    <row r="238" spans="1:15" x14ac:dyDescent="0.25">
      <c r="A238" s="3" t="s">
        <v>236</v>
      </c>
      <c r="B238" t="str">
        <f t="shared" si="9"/>
        <v>76966</v>
      </c>
      <c r="C238">
        <f t="shared" si="6"/>
        <v>76966</v>
      </c>
      <c r="D238">
        <f>IFERROR(VLOOKUP(C238,Sheet2!$C$2:$J$857,8,0),"")</f>
        <v>14</v>
      </c>
      <c r="E238" s="23">
        <v>42312</v>
      </c>
      <c r="F238" s="22" t="s">
        <v>658</v>
      </c>
      <c r="G238" s="22" t="s">
        <v>659</v>
      </c>
      <c r="H238" s="24">
        <v>498797.2</v>
      </c>
      <c r="I238" s="22">
        <v>0</v>
      </c>
      <c r="J238" s="22" t="s">
        <v>660</v>
      </c>
      <c r="K238" s="22"/>
      <c r="L238" s="22" t="s">
        <v>661</v>
      </c>
      <c r="M238" s="23">
        <v>42230</v>
      </c>
      <c r="N238" s="22">
        <v>22076</v>
      </c>
      <c r="O238" s="22">
        <v>6141505362</v>
      </c>
    </row>
    <row r="239" spans="1:15" x14ac:dyDescent="0.25">
      <c r="A239" s="3" t="s">
        <v>237</v>
      </c>
      <c r="B239" t="str">
        <f t="shared" si="9"/>
        <v>76967</v>
      </c>
      <c r="C239">
        <f t="shared" si="6"/>
        <v>76967</v>
      </c>
      <c r="D239">
        <f>IFERROR(VLOOKUP(C239,Sheet2!$C$2:$J$857,8,0),"")</f>
        <v>14</v>
      </c>
      <c r="E239" s="23">
        <v>42312</v>
      </c>
      <c r="F239" s="22" t="s">
        <v>658</v>
      </c>
      <c r="G239" s="22" t="s">
        <v>659</v>
      </c>
      <c r="H239" s="24">
        <v>498797.2</v>
      </c>
      <c r="I239" s="22">
        <v>0</v>
      </c>
      <c r="J239" s="22" t="s">
        <v>660</v>
      </c>
      <c r="K239" s="22"/>
      <c r="L239" s="22" t="s">
        <v>661</v>
      </c>
      <c r="M239" s="23">
        <v>42230</v>
      </c>
      <c r="N239" s="22">
        <v>22076</v>
      </c>
      <c r="O239" s="22">
        <v>6141505362</v>
      </c>
    </row>
    <row r="240" spans="1:15" x14ac:dyDescent="0.25">
      <c r="A240" s="3" t="s">
        <v>238</v>
      </c>
      <c r="B240" t="str">
        <f t="shared" si="9"/>
        <v>76982</v>
      </c>
      <c r="C240">
        <f t="shared" si="6"/>
        <v>76982</v>
      </c>
      <c r="D240">
        <f>IFERROR(VLOOKUP(C240,Sheet2!$C$2:$J$857,8,0),"")</f>
        <v>14</v>
      </c>
      <c r="E240" s="23">
        <v>42312</v>
      </c>
      <c r="F240" s="22" t="s">
        <v>658</v>
      </c>
      <c r="G240" s="22" t="s">
        <v>659</v>
      </c>
      <c r="H240" s="24">
        <v>498797.2</v>
      </c>
      <c r="I240" s="22">
        <v>0</v>
      </c>
      <c r="J240" s="22" t="s">
        <v>660</v>
      </c>
      <c r="K240" s="22"/>
      <c r="L240" s="22" t="s">
        <v>661</v>
      </c>
      <c r="M240" s="23">
        <v>42230</v>
      </c>
      <c r="N240" s="22">
        <v>22076</v>
      </c>
      <c r="O240" s="22">
        <v>6141505362</v>
      </c>
    </row>
    <row r="241" spans="1:15" x14ac:dyDescent="0.25">
      <c r="A241" s="3" t="s">
        <v>239</v>
      </c>
      <c r="B241" t="str">
        <f t="shared" si="9"/>
        <v>76968</v>
      </c>
      <c r="C241">
        <f t="shared" si="6"/>
        <v>76968</v>
      </c>
      <c r="D241">
        <f>IFERROR(VLOOKUP(C241,Sheet2!$C$2:$J$857,8,0),"")</f>
        <v>14</v>
      </c>
      <c r="E241" s="23">
        <v>42312</v>
      </c>
      <c r="F241" s="22" t="s">
        <v>658</v>
      </c>
      <c r="G241" s="22" t="s">
        <v>659</v>
      </c>
      <c r="H241" s="24">
        <v>498797.2</v>
      </c>
      <c r="I241" s="22">
        <v>0</v>
      </c>
      <c r="J241" s="22" t="s">
        <v>660</v>
      </c>
      <c r="K241" s="22"/>
      <c r="L241" s="22" t="s">
        <v>661</v>
      </c>
      <c r="M241" s="23">
        <v>42230</v>
      </c>
      <c r="N241" s="22">
        <v>22076</v>
      </c>
      <c r="O241" s="22">
        <v>6141505362</v>
      </c>
    </row>
    <row r="242" spans="1:15" x14ac:dyDescent="0.25">
      <c r="A242" s="3" t="s">
        <v>240</v>
      </c>
      <c r="B242" t="str">
        <f t="shared" si="9"/>
        <v>76969</v>
      </c>
      <c r="C242">
        <f t="shared" si="6"/>
        <v>76969</v>
      </c>
      <c r="D242">
        <f>IFERROR(VLOOKUP(C242,Sheet2!$C$2:$J$857,8,0),"")</f>
        <v>14</v>
      </c>
      <c r="E242" s="23">
        <v>42312</v>
      </c>
      <c r="F242" s="22" t="s">
        <v>658</v>
      </c>
      <c r="G242" s="22" t="s">
        <v>659</v>
      </c>
      <c r="H242" s="24">
        <v>498797.2</v>
      </c>
      <c r="I242" s="22">
        <v>0</v>
      </c>
      <c r="J242" s="22" t="s">
        <v>660</v>
      </c>
      <c r="K242" s="22"/>
      <c r="L242" s="22" t="s">
        <v>661</v>
      </c>
      <c r="M242" s="23">
        <v>42230</v>
      </c>
      <c r="N242" s="22">
        <v>22076</v>
      </c>
      <c r="O242" s="22">
        <v>6141505362</v>
      </c>
    </row>
    <row r="243" spans="1:15" x14ac:dyDescent="0.25">
      <c r="A243" s="3" t="s">
        <v>241</v>
      </c>
      <c r="B243" t="str">
        <f t="shared" si="9"/>
        <v>76970</v>
      </c>
      <c r="C243">
        <f t="shared" si="6"/>
        <v>76970</v>
      </c>
      <c r="D243">
        <f>IFERROR(VLOOKUP(C243,Sheet2!$C$2:$J$857,8,0),"")</f>
        <v>14</v>
      </c>
      <c r="E243" s="23">
        <v>42312</v>
      </c>
      <c r="F243" s="22" t="s">
        <v>658</v>
      </c>
      <c r="G243" s="22" t="s">
        <v>659</v>
      </c>
      <c r="H243" s="24">
        <v>498797.2</v>
      </c>
      <c r="I243" s="22">
        <v>0</v>
      </c>
      <c r="J243" s="22" t="s">
        <v>660</v>
      </c>
      <c r="K243" s="22"/>
      <c r="L243" s="22" t="s">
        <v>661</v>
      </c>
      <c r="M243" s="23">
        <v>42230</v>
      </c>
      <c r="N243" s="22">
        <v>22076</v>
      </c>
      <c r="O243" s="22">
        <v>6141505362</v>
      </c>
    </row>
    <row r="244" spans="1:15" x14ac:dyDescent="0.25">
      <c r="A244" s="3" t="s">
        <v>242</v>
      </c>
      <c r="B244" t="str">
        <f t="shared" si="9"/>
        <v>76971</v>
      </c>
      <c r="C244">
        <f t="shared" si="6"/>
        <v>76971</v>
      </c>
      <c r="D244">
        <f>IFERROR(VLOOKUP(C244,Sheet2!$C$2:$J$857,8,0),"")</f>
        <v>14</v>
      </c>
      <c r="E244" s="23">
        <v>42312</v>
      </c>
      <c r="F244" s="22" t="s">
        <v>658</v>
      </c>
      <c r="G244" s="22" t="s">
        <v>659</v>
      </c>
      <c r="H244" s="24">
        <v>498797.2</v>
      </c>
      <c r="I244" s="22">
        <v>0</v>
      </c>
      <c r="J244" s="22" t="s">
        <v>660</v>
      </c>
      <c r="K244" s="22"/>
      <c r="L244" s="22" t="s">
        <v>661</v>
      </c>
      <c r="M244" s="23">
        <v>42230</v>
      </c>
      <c r="N244" s="22">
        <v>22076</v>
      </c>
      <c r="O244" s="22">
        <v>6141505362</v>
      </c>
    </row>
    <row r="245" spans="1:15" x14ac:dyDescent="0.25">
      <c r="A245" s="3" t="s">
        <v>243</v>
      </c>
      <c r="B245" t="str">
        <f t="shared" si="9"/>
        <v>76981</v>
      </c>
      <c r="C245">
        <f t="shared" si="6"/>
        <v>76981</v>
      </c>
      <c r="D245">
        <f>IFERROR(VLOOKUP(C245,Sheet2!$C$2:$J$857,8,0),"")</f>
        <v>14</v>
      </c>
      <c r="E245" s="23">
        <v>42312</v>
      </c>
      <c r="F245" s="22" t="s">
        <v>658</v>
      </c>
      <c r="G245" s="22" t="s">
        <v>659</v>
      </c>
      <c r="H245" s="24">
        <v>498797.2</v>
      </c>
      <c r="I245" s="22">
        <v>0</v>
      </c>
      <c r="J245" s="22" t="s">
        <v>660</v>
      </c>
      <c r="K245" s="22"/>
      <c r="L245" s="22" t="s">
        <v>661</v>
      </c>
      <c r="M245" s="23">
        <v>42230</v>
      </c>
      <c r="N245" s="22">
        <v>22076</v>
      </c>
      <c r="O245" s="22">
        <v>6141505362</v>
      </c>
    </row>
    <row r="246" spans="1:15" x14ac:dyDescent="0.25">
      <c r="A246" s="3" t="s">
        <v>244</v>
      </c>
      <c r="B246" t="str">
        <f t="shared" si="9"/>
        <v>76972</v>
      </c>
      <c r="C246">
        <f t="shared" si="6"/>
        <v>76972</v>
      </c>
      <c r="D246">
        <f>IFERROR(VLOOKUP(C246,Sheet2!$C$2:$J$857,8,0),"")</f>
        <v>14</v>
      </c>
      <c r="E246" s="23">
        <v>42312</v>
      </c>
      <c r="F246" s="22" t="s">
        <v>658</v>
      </c>
      <c r="G246" s="22" t="s">
        <v>659</v>
      </c>
      <c r="H246" s="24">
        <v>498797.2</v>
      </c>
      <c r="I246" s="22">
        <v>0</v>
      </c>
      <c r="J246" s="22" t="s">
        <v>660</v>
      </c>
      <c r="K246" s="22"/>
      <c r="L246" s="22" t="s">
        <v>661</v>
      </c>
      <c r="M246" s="23">
        <v>42230</v>
      </c>
      <c r="N246" s="22">
        <v>22076</v>
      </c>
      <c r="O246" s="22">
        <v>6141505362</v>
      </c>
    </row>
    <row r="247" spans="1:15" x14ac:dyDescent="0.25">
      <c r="A247" s="3" t="s">
        <v>245</v>
      </c>
      <c r="B247" t="str">
        <f t="shared" si="9"/>
        <v>76980</v>
      </c>
      <c r="C247">
        <f t="shared" si="6"/>
        <v>76980</v>
      </c>
      <c r="D247">
        <f>IFERROR(VLOOKUP(C247,Sheet2!$C$2:$J$857,8,0),"")</f>
        <v>14</v>
      </c>
      <c r="E247" s="23">
        <v>42312</v>
      </c>
      <c r="F247" s="22" t="s">
        <v>658</v>
      </c>
      <c r="G247" s="22" t="s">
        <v>659</v>
      </c>
      <c r="H247" s="24">
        <v>498797.2</v>
      </c>
      <c r="I247" s="22">
        <v>0</v>
      </c>
      <c r="J247" s="22" t="s">
        <v>660</v>
      </c>
      <c r="K247" s="22"/>
      <c r="L247" s="22" t="s">
        <v>661</v>
      </c>
      <c r="M247" s="23">
        <v>42230</v>
      </c>
      <c r="N247" s="22">
        <v>22076</v>
      </c>
      <c r="O247" s="22">
        <v>6141505362</v>
      </c>
    </row>
    <row r="248" spans="1:15" x14ac:dyDescent="0.25">
      <c r="A248" s="3" t="s">
        <v>246</v>
      </c>
      <c r="B248" t="str">
        <f t="shared" si="9"/>
        <v>76973</v>
      </c>
      <c r="C248">
        <f t="shared" si="6"/>
        <v>76973</v>
      </c>
      <c r="D248">
        <f>IFERROR(VLOOKUP(C248,Sheet2!$C$2:$J$857,8,0),"")</f>
        <v>14</v>
      </c>
      <c r="E248" s="23">
        <v>42312</v>
      </c>
      <c r="F248" s="22" t="s">
        <v>658</v>
      </c>
      <c r="G248" s="22" t="s">
        <v>659</v>
      </c>
      <c r="H248" s="24">
        <v>498797.2</v>
      </c>
      <c r="I248" s="22">
        <v>0</v>
      </c>
      <c r="J248" s="22" t="s">
        <v>660</v>
      </c>
      <c r="K248" s="22"/>
      <c r="L248" s="22" t="s">
        <v>661</v>
      </c>
      <c r="M248" s="23">
        <v>42230</v>
      </c>
      <c r="N248" s="22">
        <v>22076</v>
      </c>
      <c r="O248" s="22">
        <v>6141505362</v>
      </c>
    </row>
    <row r="249" spans="1:15" x14ac:dyDescent="0.25">
      <c r="A249" s="3" t="s">
        <v>247</v>
      </c>
      <c r="B249" t="str">
        <f t="shared" si="9"/>
        <v>76974</v>
      </c>
      <c r="C249">
        <f t="shared" si="6"/>
        <v>76974</v>
      </c>
      <c r="D249" t="str">
        <f>IFERROR(VLOOKUP(C249,Sheet2!$C$2:$J$857,8,0),"")</f>
        <v/>
      </c>
    </row>
    <row r="250" spans="1:15" x14ac:dyDescent="0.25">
      <c r="A250" s="3" t="s">
        <v>248</v>
      </c>
      <c r="B250" t="str">
        <f t="shared" si="9"/>
        <v>76975</v>
      </c>
      <c r="C250">
        <f t="shared" si="6"/>
        <v>76975</v>
      </c>
      <c r="D250">
        <f>IFERROR(VLOOKUP(C250,Sheet2!$C$2:$J$857,8,0),"")</f>
        <v>14</v>
      </c>
      <c r="E250" s="23">
        <v>42312</v>
      </c>
      <c r="F250" s="22" t="s">
        <v>658</v>
      </c>
      <c r="G250" s="22" t="s">
        <v>659</v>
      </c>
      <c r="H250" s="24">
        <v>498797.2</v>
      </c>
      <c r="I250" s="22">
        <v>0</v>
      </c>
      <c r="J250" s="22" t="s">
        <v>660</v>
      </c>
      <c r="K250" s="22"/>
      <c r="L250" s="22" t="s">
        <v>661</v>
      </c>
      <c r="M250" s="23">
        <v>42230</v>
      </c>
      <c r="N250" s="22">
        <v>22076</v>
      </c>
      <c r="O250" s="22">
        <v>6141505362</v>
      </c>
    </row>
    <row r="251" spans="1:15" x14ac:dyDescent="0.25">
      <c r="A251" s="3" t="s">
        <v>249</v>
      </c>
      <c r="B251" t="str">
        <f t="shared" si="9"/>
        <v>76976</v>
      </c>
      <c r="C251">
        <f t="shared" si="6"/>
        <v>76976</v>
      </c>
      <c r="D251">
        <f>IFERROR(VLOOKUP(C251,Sheet2!$C$2:$J$857,8,0),"")</f>
        <v>14</v>
      </c>
      <c r="E251" s="23">
        <v>42312</v>
      </c>
      <c r="F251" s="22" t="s">
        <v>658</v>
      </c>
      <c r="G251" s="22" t="s">
        <v>659</v>
      </c>
      <c r="H251" s="24">
        <v>498797.2</v>
      </c>
      <c r="I251" s="22">
        <v>0</v>
      </c>
      <c r="J251" s="22" t="s">
        <v>660</v>
      </c>
      <c r="K251" s="22"/>
      <c r="L251" s="22" t="s">
        <v>661</v>
      </c>
      <c r="M251" s="23">
        <v>42230</v>
      </c>
      <c r="N251" s="22">
        <v>22076</v>
      </c>
      <c r="O251" s="22">
        <v>6141505362</v>
      </c>
    </row>
    <row r="252" spans="1:15" x14ac:dyDescent="0.25">
      <c r="A252" s="3" t="s">
        <v>250</v>
      </c>
      <c r="B252" t="str">
        <f t="shared" si="9"/>
        <v>76979</v>
      </c>
      <c r="C252">
        <f t="shared" si="6"/>
        <v>76979</v>
      </c>
      <c r="D252">
        <f>IFERROR(VLOOKUP(C252,Sheet2!$C$2:$J$857,8,0),"")</f>
        <v>14</v>
      </c>
      <c r="E252" s="23">
        <v>42312</v>
      </c>
      <c r="F252" s="22" t="s">
        <v>658</v>
      </c>
      <c r="G252" s="22" t="s">
        <v>659</v>
      </c>
      <c r="H252" s="24">
        <v>498797.2</v>
      </c>
      <c r="I252" s="22">
        <v>0</v>
      </c>
      <c r="J252" s="22" t="s">
        <v>660</v>
      </c>
      <c r="K252" s="22"/>
      <c r="L252" s="22" t="s">
        <v>661</v>
      </c>
      <c r="M252" s="23">
        <v>42230</v>
      </c>
      <c r="N252" s="22">
        <v>22076</v>
      </c>
      <c r="O252" s="22">
        <v>6141505362</v>
      </c>
    </row>
    <row r="253" spans="1:15" x14ac:dyDescent="0.25">
      <c r="A253" s="3" t="s">
        <v>251</v>
      </c>
      <c r="B253" t="str">
        <f t="shared" si="9"/>
        <v>76977</v>
      </c>
      <c r="C253">
        <f t="shared" si="6"/>
        <v>76977</v>
      </c>
      <c r="D253">
        <f>IFERROR(VLOOKUP(C253,Sheet2!$C$2:$J$857,8,0),"")</f>
        <v>14</v>
      </c>
      <c r="E253" s="23">
        <v>42312</v>
      </c>
      <c r="F253" s="22" t="s">
        <v>658</v>
      </c>
      <c r="G253" s="22" t="s">
        <v>659</v>
      </c>
      <c r="H253" s="24">
        <v>498797.2</v>
      </c>
      <c r="I253" s="22">
        <v>0</v>
      </c>
      <c r="J253" s="22" t="s">
        <v>660</v>
      </c>
      <c r="K253" s="22"/>
      <c r="L253" s="22" t="s">
        <v>661</v>
      </c>
      <c r="M253" s="23">
        <v>42230</v>
      </c>
      <c r="N253" s="22">
        <v>22076</v>
      </c>
      <c r="O253" s="22">
        <v>6141505362</v>
      </c>
    </row>
    <row r="254" spans="1:15" x14ac:dyDescent="0.25">
      <c r="A254" s="3" t="s">
        <v>252</v>
      </c>
      <c r="B254" t="str">
        <f t="shared" si="9"/>
        <v>76978</v>
      </c>
      <c r="C254">
        <f t="shared" si="6"/>
        <v>76978</v>
      </c>
      <c r="D254">
        <f>IFERROR(VLOOKUP(C254,Sheet2!$C$2:$J$857,8,0),"")</f>
        <v>14</v>
      </c>
      <c r="E254" s="23">
        <v>42312</v>
      </c>
      <c r="F254" s="22" t="s">
        <v>658</v>
      </c>
      <c r="G254" s="22" t="s">
        <v>659</v>
      </c>
      <c r="H254" s="24">
        <v>498797.2</v>
      </c>
      <c r="I254" s="22">
        <v>0</v>
      </c>
      <c r="J254" s="22" t="s">
        <v>660</v>
      </c>
      <c r="K254" s="22"/>
      <c r="L254" s="22" t="s">
        <v>661</v>
      </c>
      <c r="M254" s="23">
        <v>42230</v>
      </c>
      <c r="N254" s="22">
        <v>22076</v>
      </c>
      <c r="O254" s="22">
        <v>6141505362</v>
      </c>
    </row>
    <row r="255" spans="1:15" x14ac:dyDescent="0.25">
      <c r="A255" s="3" t="s">
        <v>253</v>
      </c>
      <c r="B255" t="str">
        <f t="shared" si="9"/>
        <v>76953</v>
      </c>
      <c r="C255">
        <f t="shared" si="6"/>
        <v>76953</v>
      </c>
      <c r="D255">
        <f>IFERROR(VLOOKUP(C255,Sheet2!$C$2:$J$857,8,0),"")</f>
        <v>14</v>
      </c>
      <c r="E255" s="23">
        <v>42312</v>
      </c>
      <c r="F255" s="22" t="s">
        <v>658</v>
      </c>
      <c r="G255" s="22" t="s">
        <v>659</v>
      </c>
      <c r="H255" s="24">
        <v>498797.2</v>
      </c>
      <c r="I255" s="22">
        <v>0</v>
      </c>
      <c r="J255" s="22" t="s">
        <v>660</v>
      </c>
      <c r="K255" s="22"/>
      <c r="L255" s="22" t="s">
        <v>661</v>
      </c>
      <c r="M255" s="23">
        <v>42230</v>
      </c>
      <c r="N255" s="22">
        <v>22076</v>
      </c>
      <c r="O255" s="22">
        <v>6141505362</v>
      </c>
    </row>
    <row r="256" spans="1:15" x14ac:dyDescent="0.25">
      <c r="A256" s="3" t="s">
        <v>254</v>
      </c>
      <c r="B256" t="str">
        <f t="shared" si="9"/>
        <v>76954</v>
      </c>
      <c r="C256">
        <f t="shared" si="6"/>
        <v>76954</v>
      </c>
      <c r="D256">
        <f>IFERROR(VLOOKUP(C256,Sheet2!$C$2:$J$857,8,0),"")</f>
        <v>14</v>
      </c>
      <c r="E256" s="23">
        <v>42312</v>
      </c>
      <c r="F256" s="22" t="s">
        <v>658</v>
      </c>
      <c r="G256" s="22" t="s">
        <v>659</v>
      </c>
      <c r="H256" s="24">
        <v>498797.2</v>
      </c>
      <c r="I256" s="22">
        <v>0</v>
      </c>
      <c r="J256" s="22" t="s">
        <v>660</v>
      </c>
      <c r="K256" s="22"/>
      <c r="L256" s="22" t="s">
        <v>661</v>
      </c>
      <c r="M256" s="23">
        <v>42230</v>
      </c>
      <c r="N256" s="22">
        <v>22076</v>
      </c>
      <c r="O256" s="22">
        <v>6141505362</v>
      </c>
    </row>
    <row r="257" spans="1:15" x14ac:dyDescent="0.25">
      <c r="A257" s="3" t="s">
        <v>255</v>
      </c>
      <c r="B257" t="str">
        <f t="shared" si="9"/>
        <v>76955</v>
      </c>
      <c r="C257">
        <f t="shared" si="6"/>
        <v>76955</v>
      </c>
      <c r="D257">
        <f>IFERROR(VLOOKUP(C257,Sheet2!$C$2:$J$857,8,0),"")</f>
        <v>14</v>
      </c>
      <c r="E257" s="23">
        <v>42312</v>
      </c>
      <c r="F257" s="22" t="s">
        <v>658</v>
      </c>
      <c r="G257" s="22" t="s">
        <v>659</v>
      </c>
      <c r="H257" s="24">
        <v>498797.2</v>
      </c>
      <c r="I257" s="22">
        <v>0</v>
      </c>
      <c r="J257" s="22" t="s">
        <v>660</v>
      </c>
      <c r="K257" s="22"/>
      <c r="L257" s="22" t="s">
        <v>661</v>
      </c>
      <c r="M257" s="23">
        <v>42230</v>
      </c>
      <c r="N257" s="22">
        <v>22076</v>
      </c>
      <c r="O257" s="22">
        <v>6141505362</v>
      </c>
    </row>
    <row r="258" spans="1:15" x14ac:dyDescent="0.25">
      <c r="A258" s="3" t="s">
        <v>256</v>
      </c>
      <c r="B258" t="str">
        <f t="shared" si="9"/>
        <v>76956</v>
      </c>
      <c r="C258">
        <f t="shared" si="6"/>
        <v>76956</v>
      </c>
      <c r="D258">
        <f>IFERROR(VLOOKUP(C258,Sheet2!$C$2:$J$857,8,0),"")</f>
        <v>14</v>
      </c>
      <c r="E258" s="23">
        <v>42312</v>
      </c>
      <c r="F258" s="22" t="s">
        <v>658</v>
      </c>
      <c r="G258" s="22" t="s">
        <v>659</v>
      </c>
      <c r="H258" s="24">
        <v>498797.2</v>
      </c>
      <c r="I258" s="22">
        <v>0</v>
      </c>
      <c r="J258" s="22" t="s">
        <v>660</v>
      </c>
      <c r="K258" s="22"/>
      <c r="L258" s="22" t="s">
        <v>661</v>
      </c>
      <c r="M258" s="23">
        <v>42230</v>
      </c>
      <c r="N258" s="22">
        <v>22076</v>
      </c>
      <c r="O258" s="22">
        <v>6141505362</v>
      </c>
    </row>
    <row r="259" spans="1:15" x14ac:dyDescent="0.25">
      <c r="A259" s="3" t="s">
        <v>257</v>
      </c>
      <c r="B259" t="str">
        <f t="shared" si="9"/>
        <v>77139</v>
      </c>
      <c r="C259">
        <f t="shared" ref="C259:C322" si="10">VALUE(B259)</f>
        <v>77139</v>
      </c>
      <c r="D259">
        <f>IFERROR(VLOOKUP(C259,Sheet2!$C$2:$J$857,8,0),"")</f>
        <v>14</v>
      </c>
      <c r="E259" s="23">
        <v>42312</v>
      </c>
      <c r="F259" s="22" t="s">
        <v>658</v>
      </c>
      <c r="G259" s="22" t="s">
        <v>659</v>
      </c>
      <c r="H259" s="24">
        <v>498797.2</v>
      </c>
      <c r="I259" s="22">
        <v>0</v>
      </c>
      <c r="J259" s="22" t="s">
        <v>660</v>
      </c>
      <c r="K259" s="22"/>
      <c r="L259" s="22" t="s">
        <v>661</v>
      </c>
      <c r="M259" s="23">
        <v>42230</v>
      </c>
      <c r="N259" s="22">
        <v>22076</v>
      </c>
      <c r="O259" s="22">
        <v>6141505362</v>
      </c>
    </row>
    <row r="260" spans="1:15" x14ac:dyDescent="0.25">
      <c r="A260" s="3" t="s">
        <v>258</v>
      </c>
      <c r="B260" t="str">
        <f t="shared" si="9"/>
        <v>77140</v>
      </c>
      <c r="C260">
        <f t="shared" si="10"/>
        <v>77140</v>
      </c>
      <c r="D260">
        <f>IFERROR(VLOOKUP(C260,Sheet2!$C$2:$J$857,8,0),"")</f>
        <v>14</v>
      </c>
      <c r="E260" s="23">
        <v>42312</v>
      </c>
      <c r="F260" s="22" t="s">
        <v>658</v>
      </c>
      <c r="G260" s="22" t="s">
        <v>659</v>
      </c>
      <c r="H260" s="24">
        <v>498797.2</v>
      </c>
      <c r="I260" s="22">
        <v>0</v>
      </c>
      <c r="J260" s="22" t="s">
        <v>660</v>
      </c>
      <c r="K260" s="22"/>
      <c r="L260" s="22" t="s">
        <v>661</v>
      </c>
      <c r="M260" s="23">
        <v>42230</v>
      </c>
      <c r="N260" s="22">
        <v>22076</v>
      </c>
      <c r="O260" s="22">
        <v>6141505362</v>
      </c>
    </row>
    <row r="261" spans="1:15" x14ac:dyDescent="0.25">
      <c r="A261" s="3" t="s">
        <v>259</v>
      </c>
      <c r="B261" t="str">
        <f t="shared" si="9"/>
        <v>77141</v>
      </c>
      <c r="C261">
        <f t="shared" si="10"/>
        <v>77141</v>
      </c>
      <c r="D261">
        <f>IFERROR(VLOOKUP(C261,Sheet2!$C$2:$J$857,8,0),"")</f>
        <v>14</v>
      </c>
      <c r="E261" s="23">
        <v>42312</v>
      </c>
      <c r="F261" s="22" t="s">
        <v>658</v>
      </c>
      <c r="G261" s="22" t="s">
        <v>659</v>
      </c>
      <c r="H261" s="24">
        <v>498797.2</v>
      </c>
      <c r="I261" s="22">
        <v>0</v>
      </c>
      <c r="J261" s="22" t="s">
        <v>660</v>
      </c>
      <c r="K261" s="22"/>
      <c r="L261" s="22" t="s">
        <v>661</v>
      </c>
      <c r="M261" s="23">
        <v>42230</v>
      </c>
      <c r="N261" s="22">
        <v>22076</v>
      </c>
      <c r="O261" s="22">
        <v>6141505362</v>
      </c>
    </row>
    <row r="262" spans="1:15" x14ac:dyDescent="0.25">
      <c r="A262" s="3" t="s">
        <v>260</v>
      </c>
      <c r="B262" t="str">
        <f t="shared" si="9"/>
        <v>77142</v>
      </c>
      <c r="C262">
        <f t="shared" si="10"/>
        <v>77142</v>
      </c>
      <c r="D262">
        <f>IFERROR(VLOOKUP(C262,Sheet2!$C$2:$J$857,8,0),"")</f>
        <v>14</v>
      </c>
      <c r="E262" s="23">
        <v>42312</v>
      </c>
      <c r="F262" s="22" t="s">
        <v>658</v>
      </c>
      <c r="G262" s="22" t="s">
        <v>659</v>
      </c>
      <c r="H262" s="24">
        <v>498797.2</v>
      </c>
      <c r="I262" s="22">
        <v>0</v>
      </c>
      <c r="J262" s="22" t="s">
        <v>660</v>
      </c>
      <c r="K262" s="22"/>
      <c r="L262" s="22" t="s">
        <v>661</v>
      </c>
      <c r="M262" s="23">
        <v>42230</v>
      </c>
      <c r="N262" s="22">
        <v>22076</v>
      </c>
      <c r="O262" s="22">
        <v>6141505362</v>
      </c>
    </row>
    <row r="263" spans="1:15" x14ac:dyDescent="0.25">
      <c r="A263" s="3" t="s">
        <v>261</v>
      </c>
      <c r="B263" t="str">
        <f t="shared" si="9"/>
        <v>77143</v>
      </c>
      <c r="C263">
        <f t="shared" si="10"/>
        <v>77143</v>
      </c>
      <c r="D263">
        <f>IFERROR(VLOOKUP(C263,Sheet2!$C$2:$J$857,8,0),"")</f>
        <v>14</v>
      </c>
      <c r="E263" s="23">
        <v>42312</v>
      </c>
      <c r="F263" s="22" t="s">
        <v>658</v>
      </c>
      <c r="G263" s="22" t="s">
        <v>659</v>
      </c>
      <c r="H263" s="24">
        <v>498797.2</v>
      </c>
      <c r="I263" s="22">
        <v>0</v>
      </c>
      <c r="J263" s="22" t="s">
        <v>660</v>
      </c>
      <c r="K263" s="22"/>
      <c r="L263" s="22" t="s">
        <v>661</v>
      </c>
      <c r="M263" s="23">
        <v>42230</v>
      </c>
      <c r="N263" s="22">
        <v>22076</v>
      </c>
      <c r="O263" s="22">
        <v>6141505362</v>
      </c>
    </row>
    <row r="264" spans="1:15" x14ac:dyDescent="0.25">
      <c r="A264" s="3" t="s">
        <v>262</v>
      </c>
      <c r="B264" t="str">
        <f t="shared" si="9"/>
        <v>77144</v>
      </c>
      <c r="C264">
        <f t="shared" si="10"/>
        <v>77144</v>
      </c>
      <c r="D264">
        <f>IFERROR(VLOOKUP(C264,Sheet2!$C$2:$J$857,8,0),"")</f>
        <v>14</v>
      </c>
      <c r="E264" s="23">
        <v>42312</v>
      </c>
      <c r="F264" s="22" t="s">
        <v>658</v>
      </c>
      <c r="G264" s="22" t="s">
        <v>659</v>
      </c>
      <c r="H264" s="24">
        <v>498797.2</v>
      </c>
      <c r="I264" s="22">
        <v>0</v>
      </c>
      <c r="J264" s="22" t="s">
        <v>660</v>
      </c>
      <c r="K264" s="22"/>
      <c r="L264" s="22" t="s">
        <v>661</v>
      </c>
      <c r="M264" s="23">
        <v>42230</v>
      </c>
      <c r="N264" s="22">
        <v>22076</v>
      </c>
      <c r="O264" s="22">
        <v>6141505362</v>
      </c>
    </row>
    <row r="265" spans="1:15" x14ac:dyDescent="0.25">
      <c r="A265" s="3" t="s">
        <v>263</v>
      </c>
      <c r="B265" t="str">
        <f t="shared" si="9"/>
        <v>77145</v>
      </c>
      <c r="C265">
        <f t="shared" si="10"/>
        <v>77145</v>
      </c>
      <c r="D265" t="str">
        <f>IFERROR(VLOOKUP(C265,Sheet2!$C$2:$J$857,8,0),"")</f>
        <v/>
      </c>
    </row>
    <row r="266" spans="1:15" x14ac:dyDescent="0.25">
      <c r="A266" s="3" t="s">
        <v>264</v>
      </c>
      <c r="B266" t="str">
        <f t="shared" si="9"/>
        <v>77184</v>
      </c>
      <c r="C266">
        <f t="shared" si="10"/>
        <v>77184</v>
      </c>
      <c r="D266">
        <f>IFERROR(VLOOKUP(C266,Sheet2!$C$2:$J$857,8,0),"")</f>
        <v>14</v>
      </c>
      <c r="E266" s="23">
        <v>42312</v>
      </c>
      <c r="F266" s="22" t="s">
        <v>658</v>
      </c>
      <c r="G266" s="22" t="s">
        <v>659</v>
      </c>
      <c r="H266" s="24">
        <v>498797.2</v>
      </c>
      <c r="I266" s="22">
        <v>0</v>
      </c>
      <c r="J266" s="22" t="s">
        <v>660</v>
      </c>
      <c r="K266" s="22"/>
      <c r="L266" s="22" t="s">
        <v>661</v>
      </c>
      <c r="M266" s="23">
        <v>42230</v>
      </c>
      <c r="N266" s="22">
        <v>22076</v>
      </c>
      <c r="O266" s="22">
        <v>6141505362</v>
      </c>
    </row>
    <row r="267" spans="1:15" x14ac:dyDescent="0.25">
      <c r="A267" s="3" t="s">
        <v>265</v>
      </c>
      <c r="B267" t="str">
        <f t="shared" si="9"/>
        <v>77189</v>
      </c>
      <c r="C267">
        <f t="shared" si="10"/>
        <v>77189</v>
      </c>
      <c r="D267">
        <f>IFERROR(VLOOKUP(C267,Sheet2!$C$2:$J$857,8,0),"")</f>
        <v>15</v>
      </c>
    </row>
    <row r="268" spans="1:15" x14ac:dyDescent="0.25">
      <c r="A268" s="3" t="s">
        <v>266</v>
      </c>
      <c r="B268" t="str">
        <f t="shared" si="9"/>
        <v>77190</v>
      </c>
      <c r="C268">
        <f t="shared" si="10"/>
        <v>77190</v>
      </c>
      <c r="D268">
        <f>IFERROR(VLOOKUP(C268,Sheet2!$C$2:$J$857,8,0),"")</f>
        <v>15</v>
      </c>
    </row>
    <row r="269" spans="1:15" x14ac:dyDescent="0.25">
      <c r="A269" s="3" t="s">
        <v>267</v>
      </c>
      <c r="B269" t="str">
        <f t="shared" si="9"/>
        <v>77191</v>
      </c>
      <c r="C269">
        <f t="shared" si="10"/>
        <v>77191</v>
      </c>
      <c r="D269">
        <f>IFERROR(VLOOKUP(C269,Sheet2!$C$2:$J$857,8,0),"")</f>
        <v>15</v>
      </c>
    </row>
    <row r="270" spans="1:15" x14ac:dyDescent="0.25">
      <c r="A270" s="3" t="s">
        <v>268</v>
      </c>
      <c r="B270" t="str">
        <f t="shared" si="9"/>
        <v>77192</v>
      </c>
      <c r="C270">
        <f t="shared" si="10"/>
        <v>77192</v>
      </c>
      <c r="D270">
        <f>IFERROR(VLOOKUP(C270,Sheet2!$C$2:$J$857,8,0),"")</f>
        <v>15</v>
      </c>
    </row>
    <row r="271" spans="1:15" x14ac:dyDescent="0.25">
      <c r="A271" s="3" t="s">
        <v>269</v>
      </c>
      <c r="B271" t="str">
        <f t="shared" si="9"/>
        <v>77193</v>
      </c>
      <c r="C271">
        <f t="shared" si="10"/>
        <v>77193</v>
      </c>
      <c r="D271">
        <f>IFERROR(VLOOKUP(C271,Sheet2!$C$2:$J$857,8,0),"")</f>
        <v>15</v>
      </c>
    </row>
    <row r="272" spans="1:15" x14ac:dyDescent="0.25">
      <c r="A272" s="3" t="s">
        <v>270</v>
      </c>
      <c r="B272" t="str">
        <f t="shared" si="9"/>
        <v>77194</v>
      </c>
      <c r="C272">
        <f t="shared" si="10"/>
        <v>77194</v>
      </c>
      <c r="D272">
        <f>IFERROR(VLOOKUP(C272,Sheet2!$C$2:$J$857,8,0),"")</f>
        <v>15</v>
      </c>
    </row>
    <row r="273" spans="1:4" x14ac:dyDescent="0.25">
      <c r="A273" s="3" t="s">
        <v>271</v>
      </c>
      <c r="B273" t="str">
        <f t="shared" si="9"/>
        <v>77196</v>
      </c>
      <c r="C273">
        <f t="shared" si="10"/>
        <v>77196</v>
      </c>
      <c r="D273">
        <f>IFERROR(VLOOKUP(C273,Sheet2!$C$2:$J$857,8,0),"")</f>
        <v>15</v>
      </c>
    </row>
    <row r="274" spans="1:4" x14ac:dyDescent="0.25">
      <c r="A274" s="3" t="s">
        <v>272</v>
      </c>
      <c r="B274" t="str">
        <f t="shared" si="9"/>
        <v>77197</v>
      </c>
      <c r="C274">
        <f t="shared" si="10"/>
        <v>77197</v>
      </c>
      <c r="D274">
        <f>IFERROR(VLOOKUP(C274,Sheet2!$C$2:$J$857,8,0),"")</f>
        <v>15</v>
      </c>
    </row>
    <row r="275" spans="1:4" x14ac:dyDescent="0.25">
      <c r="A275" s="3" t="s">
        <v>273</v>
      </c>
      <c r="B275" t="str">
        <f t="shared" si="9"/>
        <v>77199</v>
      </c>
      <c r="C275">
        <f t="shared" si="10"/>
        <v>77199</v>
      </c>
      <c r="D275">
        <f>IFERROR(VLOOKUP(C275,Sheet2!$C$2:$J$857,8,0),"")</f>
        <v>15</v>
      </c>
    </row>
    <row r="276" spans="1:4" x14ac:dyDescent="0.25">
      <c r="A276" s="3" t="s">
        <v>274</v>
      </c>
      <c r="B276" t="str">
        <f t="shared" si="9"/>
        <v>77200</v>
      </c>
      <c r="C276">
        <f t="shared" si="10"/>
        <v>77200</v>
      </c>
      <c r="D276">
        <f>IFERROR(VLOOKUP(C276,Sheet2!$C$2:$J$857,8,0),"")</f>
        <v>15</v>
      </c>
    </row>
    <row r="277" spans="1:4" x14ac:dyDescent="0.25">
      <c r="A277" s="3" t="s">
        <v>275</v>
      </c>
      <c r="B277" t="str">
        <f t="shared" si="9"/>
        <v>77201</v>
      </c>
      <c r="C277">
        <f t="shared" si="10"/>
        <v>77201</v>
      </c>
      <c r="D277">
        <f>IFERROR(VLOOKUP(C277,Sheet2!$C$2:$J$857,8,0),"")</f>
        <v>15</v>
      </c>
    </row>
    <row r="278" spans="1:4" x14ac:dyDescent="0.25">
      <c r="A278" s="3" t="s">
        <v>276</v>
      </c>
      <c r="B278" t="str">
        <f t="shared" si="9"/>
        <v>77202</v>
      </c>
      <c r="C278">
        <f t="shared" si="10"/>
        <v>77202</v>
      </c>
      <c r="D278">
        <f>IFERROR(VLOOKUP(C278,Sheet2!$C$2:$J$857,8,0),"")</f>
        <v>15</v>
      </c>
    </row>
    <row r="279" spans="1:4" x14ac:dyDescent="0.25">
      <c r="A279" s="3" t="s">
        <v>277</v>
      </c>
      <c r="B279" t="str">
        <f t="shared" si="9"/>
        <v>77234</v>
      </c>
      <c r="C279">
        <f t="shared" si="10"/>
        <v>77234</v>
      </c>
      <c r="D279">
        <f>IFERROR(VLOOKUP(C279,Sheet2!$C$2:$J$857,8,0),"")</f>
        <v>15</v>
      </c>
    </row>
    <row r="280" spans="1:4" x14ac:dyDescent="0.25">
      <c r="A280" s="3" t="s">
        <v>278</v>
      </c>
      <c r="B280" t="str">
        <f t="shared" si="9"/>
        <v>77235</v>
      </c>
      <c r="C280">
        <f t="shared" si="10"/>
        <v>77235</v>
      </c>
      <c r="D280">
        <f>IFERROR(VLOOKUP(C280,Sheet2!$C$2:$J$857,8,0),"")</f>
        <v>15</v>
      </c>
    </row>
    <row r="281" spans="1:4" x14ac:dyDescent="0.25">
      <c r="A281" s="3" t="s">
        <v>279</v>
      </c>
      <c r="B281" t="str">
        <f t="shared" ref="B281:B316" si="11">RIGHT(A281,5)</f>
        <v>77292</v>
      </c>
      <c r="C281">
        <f t="shared" si="10"/>
        <v>77292</v>
      </c>
      <c r="D281">
        <f>IFERROR(VLOOKUP(C281,Sheet2!$C$2:$J$857,8,0),"")</f>
        <v>15</v>
      </c>
    </row>
    <row r="282" spans="1:4" x14ac:dyDescent="0.25">
      <c r="A282" s="3" t="s">
        <v>280</v>
      </c>
      <c r="B282" t="str">
        <f t="shared" si="11"/>
        <v>77293</v>
      </c>
      <c r="C282">
        <f t="shared" si="10"/>
        <v>77293</v>
      </c>
      <c r="D282">
        <f>IFERROR(VLOOKUP(C282,Sheet2!$C$2:$J$857,8,0),"")</f>
        <v>15</v>
      </c>
    </row>
    <row r="283" spans="1:4" x14ac:dyDescent="0.25">
      <c r="A283" s="3" t="s">
        <v>281</v>
      </c>
      <c r="B283" t="str">
        <f t="shared" si="11"/>
        <v>77294</v>
      </c>
      <c r="C283">
        <f t="shared" si="10"/>
        <v>77294</v>
      </c>
      <c r="D283">
        <f>IFERROR(VLOOKUP(C283,Sheet2!$C$2:$J$857,8,0),"")</f>
        <v>15</v>
      </c>
    </row>
    <row r="284" spans="1:4" x14ac:dyDescent="0.25">
      <c r="A284" s="3" t="s">
        <v>282</v>
      </c>
      <c r="B284" t="str">
        <f t="shared" si="11"/>
        <v>77341</v>
      </c>
      <c r="C284">
        <f t="shared" si="10"/>
        <v>77341</v>
      </c>
      <c r="D284">
        <f>IFERROR(VLOOKUP(C284,Sheet2!$C$2:$J$857,8,0),"")</f>
        <v>15</v>
      </c>
    </row>
    <row r="285" spans="1:4" x14ac:dyDescent="0.25">
      <c r="A285" s="3" t="s">
        <v>283</v>
      </c>
      <c r="B285" t="str">
        <f t="shared" si="11"/>
        <v>77342</v>
      </c>
      <c r="C285">
        <f t="shared" si="10"/>
        <v>77342</v>
      </c>
      <c r="D285">
        <f>IFERROR(VLOOKUP(C285,Sheet2!$C$2:$J$857,8,0),"")</f>
        <v>15</v>
      </c>
    </row>
    <row r="286" spans="1:4" x14ac:dyDescent="0.25">
      <c r="A286" s="3" t="s">
        <v>284</v>
      </c>
      <c r="B286" t="str">
        <f t="shared" si="11"/>
        <v>77343</v>
      </c>
      <c r="C286">
        <f t="shared" si="10"/>
        <v>77343</v>
      </c>
      <c r="D286">
        <f>IFERROR(VLOOKUP(C286,Sheet2!$C$2:$J$857,8,0),"")</f>
        <v>15</v>
      </c>
    </row>
    <row r="287" spans="1:4" x14ac:dyDescent="0.25">
      <c r="A287" s="3" t="s">
        <v>285</v>
      </c>
      <c r="B287" t="str">
        <f t="shared" si="11"/>
        <v>77344</v>
      </c>
      <c r="C287">
        <f t="shared" si="10"/>
        <v>77344</v>
      </c>
      <c r="D287">
        <f>IFERROR(VLOOKUP(C287,Sheet2!$C$2:$J$857,8,0),"")</f>
        <v>15</v>
      </c>
    </row>
    <row r="288" spans="1:4" x14ac:dyDescent="0.25">
      <c r="A288" s="3" t="s">
        <v>286</v>
      </c>
      <c r="B288" t="str">
        <f t="shared" si="11"/>
        <v>77345</v>
      </c>
      <c r="C288">
        <f t="shared" si="10"/>
        <v>77345</v>
      </c>
      <c r="D288">
        <f>IFERROR(VLOOKUP(C288,Sheet2!$C$2:$J$857,8,0),"")</f>
        <v>15</v>
      </c>
    </row>
    <row r="289" spans="1:15" x14ac:dyDescent="0.25">
      <c r="A289" s="3" t="s">
        <v>287</v>
      </c>
      <c r="B289" t="str">
        <f t="shared" si="11"/>
        <v>77346</v>
      </c>
      <c r="C289">
        <f t="shared" si="10"/>
        <v>77346</v>
      </c>
      <c r="D289">
        <f>IFERROR(VLOOKUP(C289,Sheet2!$C$2:$J$857,8,0),"")</f>
        <v>15</v>
      </c>
    </row>
    <row r="290" spans="1:15" x14ac:dyDescent="0.25">
      <c r="A290" s="3" t="s">
        <v>288</v>
      </c>
      <c r="B290" t="str">
        <f t="shared" si="11"/>
        <v>77347</v>
      </c>
      <c r="C290">
        <f t="shared" si="10"/>
        <v>77347</v>
      </c>
      <c r="D290">
        <f>IFERROR(VLOOKUP(C290,Sheet2!$C$2:$J$857,8,0),"")</f>
        <v>15</v>
      </c>
    </row>
    <row r="291" spans="1:15" x14ac:dyDescent="0.25">
      <c r="A291" s="3" t="s">
        <v>289</v>
      </c>
      <c r="B291" t="str">
        <f t="shared" si="11"/>
        <v>77348</v>
      </c>
      <c r="C291">
        <f t="shared" si="10"/>
        <v>77348</v>
      </c>
      <c r="D291">
        <f>IFERROR(VLOOKUP(C291,Sheet2!$C$2:$J$857,8,0),"")</f>
        <v>15</v>
      </c>
    </row>
    <row r="292" spans="1:15" x14ac:dyDescent="0.25">
      <c r="A292" s="3" t="s">
        <v>290</v>
      </c>
      <c r="B292" t="str">
        <f t="shared" si="11"/>
        <v>77349</v>
      </c>
      <c r="C292">
        <f t="shared" si="10"/>
        <v>77349</v>
      </c>
      <c r="D292">
        <f>IFERROR(VLOOKUP(C292,Sheet2!$C$2:$J$857,8,0),"")</f>
        <v>15</v>
      </c>
    </row>
    <row r="293" spans="1:15" x14ac:dyDescent="0.25">
      <c r="A293" s="3" t="s">
        <v>291</v>
      </c>
      <c r="B293" t="str">
        <f t="shared" si="11"/>
        <v>77350</v>
      </c>
      <c r="C293">
        <f t="shared" si="10"/>
        <v>77350</v>
      </c>
      <c r="D293">
        <f>IFERROR(VLOOKUP(C293,Sheet2!$C$2:$J$857,8,0),"")</f>
        <v>15</v>
      </c>
    </row>
    <row r="294" spans="1:15" x14ac:dyDescent="0.25">
      <c r="A294" s="3" t="s">
        <v>292</v>
      </c>
      <c r="B294" t="str">
        <f t="shared" si="11"/>
        <v>77351</v>
      </c>
      <c r="C294">
        <f t="shared" si="10"/>
        <v>77351</v>
      </c>
      <c r="D294">
        <f>IFERROR(VLOOKUP(C294,Sheet2!$C$2:$J$857,8,0),"")</f>
        <v>15</v>
      </c>
    </row>
    <row r="295" spans="1:15" x14ac:dyDescent="0.25">
      <c r="A295" s="3" t="s">
        <v>293</v>
      </c>
      <c r="B295" t="str">
        <f t="shared" si="11"/>
        <v>77352</v>
      </c>
      <c r="C295">
        <f t="shared" si="10"/>
        <v>77352</v>
      </c>
      <c r="D295">
        <f>IFERROR(VLOOKUP(C295,Sheet2!$C$2:$J$857,8,0),"")</f>
        <v>15</v>
      </c>
    </row>
    <row r="296" spans="1:15" x14ac:dyDescent="0.25">
      <c r="A296" s="3" t="s">
        <v>294</v>
      </c>
      <c r="B296" t="str">
        <f t="shared" si="11"/>
        <v>77401</v>
      </c>
      <c r="C296">
        <f t="shared" si="10"/>
        <v>77401</v>
      </c>
      <c r="D296">
        <f>IFERROR(VLOOKUP(C296,Sheet2!$C$2:$J$857,8,0),"")</f>
        <v>16</v>
      </c>
      <c r="E296" s="23">
        <v>42369</v>
      </c>
      <c r="F296" s="22" t="s">
        <v>658</v>
      </c>
      <c r="G296" s="22" t="s">
        <v>659</v>
      </c>
      <c r="H296" s="24">
        <v>184560</v>
      </c>
      <c r="I296" s="22">
        <v>0</v>
      </c>
      <c r="J296" s="22" t="s">
        <v>660</v>
      </c>
      <c r="K296" s="22"/>
      <c r="L296" s="22" t="s">
        <v>661</v>
      </c>
      <c r="M296" s="23">
        <v>42379</v>
      </c>
      <c r="N296" s="22">
        <v>22694</v>
      </c>
      <c r="O296" s="22">
        <v>6141506535</v>
      </c>
    </row>
    <row r="297" spans="1:15" x14ac:dyDescent="0.25">
      <c r="A297" s="3" t="s">
        <v>295</v>
      </c>
      <c r="B297" t="str">
        <f t="shared" si="11"/>
        <v>77402</v>
      </c>
      <c r="C297">
        <f t="shared" si="10"/>
        <v>77402</v>
      </c>
      <c r="D297">
        <f>IFERROR(VLOOKUP(C297,Sheet2!$C$2:$J$857,8,0),"")</f>
        <v>16</v>
      </c>
      <c r="E297" s="23">
        <v>42369</v>
      </c>
      <c r="F297" s="22" t="s">
        <v>658</v>
      </c>
      <c r="G297" s="22" t="s">
        <v>659</v>
      </c>
      <c r="H297" s="24">
        <v>184560</v>
      </c>
      <c r="I297" s="22">
        <v>0</v>
      </c>
      <c r="J297" s="22" t="s">
        <v>660</v>
      </c>
      <c r="K297" s="22"/>
      <c r="L297" s="22" t="s">
        <v>661</v>
      </c>
      <c r="M297" s="23">
        <v>42379</v>
      </c>
      <c r="N297" s="22">
        <v>22694</v>
      </c>
      <c r="O297" s="22">
        <v>6141506535</v>
      </c>
    </row>
    <row r="298" spans="1:15" x14ac:dyDescent="0.25">
      <c r="A298" s="3" t="s">
        <v>296</v>
      </c>
      <c r="B298" t="str">
        <f t="shared" si="11"/>
        <v>77403</v>
      </c>
      <c r="C298">
        <f t="shared" si="10"/>
        <v>77403</v>
      </c>
      <c r="D298">
        <f>IFERROR(VLOOKUP(C298,Sheet2!$C$2:$J$857,8,0),"")</f>
        <v>16</v>
      </c>
      <c r="E298" s="23">
        <v>42369</v>
      </c>
      <c r="F298" s="22" t="s">
        <v>658</v>
      </c>
      <c r="G298" s="22" t="s">
        <v>659</v>
      </c>
      <c r="H298" s="24">
        <v>184560</v>
      </c>
      <c r="I298" s="22">
        <v>0</v>
      </c>
      <c r="J298" s="22" t="s">
        <v>660</v>
      </c>
      <c r="K298" s="22"/>
      <c r="L298" s="22" t="s">
        <v>661</v>
      </c>
      <c r="M298" s="23">
        <v>42379</v>
      </c>
      <c r="N298" s="22">
        <v>22694</v>
      </c>
      <c r="O298" s="22">
        <v>6141506535</v>
      </c>
    </row>
    <row r="299" spans="1:15" x14ac:dyDescent="0.25">
      <c r="A299" s="3" t="s">
        <v>297</v>
      </c>
      <c r="B299" t="str">
        <f t="shared" si="11"/>
        <v>77404</v>
      </c>
      <c r="C299">
        <f t="shared" si="10"/>
        <v>77404</v>
      </c>
      <c r="D299">
        <f>IFERROR(VLOOKUP(C299,Sheet2!$C$2:$J$857,8,0),"")</f>
        <v>16</v>
      </c>
      <c r="E299" s="23">
        <v>42369</v>
      </c>
      <c r="F299" s="22" t="s">
        <v>658</v>
      </c>
      <c r="G299" s="22" t="s">
        <v>659</v>
      </c>
      <c r="H299" s="24">
        <v>184560</v>
      </c>
      <c r="I299" s="22">
        <v>0</v>
      </c>
      <c r="J299" s="22" t="s">
        <v>660</v>
      </c>
      <c r="K299" s="22"/>
      <c r="L299" s="22" t="s">
        <v>661</v>
      </c>
      <c r="M299" s="23">
        <v>42379</v>
      </c>
      <c r="N299" s="22">
        <v>22694</v>
      </c>
      <c r="O299" s="22">
        <v>6141506535</v>
      </c>
    </row>
    <row r="300" spans="1:15" x14ac:dyDescent="0.25">
      <c r="A300" s="3" t="s">
        <v>298</v>
      </c>
      <c r="B300" t="str">
        <f t="shared" si="11"/>
        <v>77405</v>
      </c>
      <c r="C300">
        <f t="shared" si="10"/>
        <v>77405</v>
      </c>
      <c r="D300">
        <f>IFERROR(VLOOKUP(C300,Sheet2!$C$2:$J$857,8,0),"")</f>
        <v>16</v>
      </c>
      <c r="E300" s="23">
        <v>42369</v>
      </c>
      <c r="F300" s="22" t="s">
        <v>658</v>
      </c>
      <c r="G300" s="22" t="s">
        <v>659</v>
      </c>
      <c r="H300" s="24">
        <v>184560</v>
      </c>
      <c r="I300" s="22">
        <v>0</v>
      </c>
      <c r="J300" s="22" t="s">
        <v>660</v>
      </c>
      <c r="K300" s="22"/>
      <c r="L300" s="22" t="s">
        <v>661</v>
      </c>
      <c r="M300" s="23">
        <v>42379</v>
      </c>
      <c r="N300" s="22">
        <v>22694</v>
      </c>
      <c r="O300" s="22">
        <v>6141506535</v>
      </c>
    </row>
    <row r="301" spans="1:15" x14ac:dyDescent="0.25">
      <c r="A301" s="3" t="s">
        <v>299</v>
      </c>
      <c r="B301" t="str">
        <f t="shared" si="11"/>
        <v>77406</v>
      </c>
      <c r="C301">
        <f t="shared" si="10"/>
        <v>77406</v>
      </c>
      <c r="D301">
        <f>IFERROR(VLOOKUP(C301,Sheet2!$C$2:$J$857,8,0),"")</f>
        <v>16</v>
      </c>
      <c r="E301" s="23">
        <v>42369</v>
      </c>
      <c r="F301" s="22" t="s">
        <v>658</v>
      </c>
      <c r="G301" s="22" t="s">
        <v>659</v>
      </c>
      <c r="H301" s="24">
        <v>184560</v>
      </c>
      <c r="I301" s="22">
        <v>0</v>
      </c>
      <c r="J301" s="22" t="s">
        <v>660</v>
      </c>
      <c r="K301" s="22"/>
      <c r="L301" s="22" t="s">
        <v>661</v>
      </c>
      <c r="M301" s="23">
        <v>42379</v>
      </c>
      <c r="N301" s="22">
        <v>22694</v>
      </c>
      <c r="O301" s="22">
        <v>6141506535</v>
      </c>
    </row>
    <row r="302" spans="1:15" x14ac:dyDescent="0.25">
      <c r="A302" s="3" t="s">
        <v>300</v>
      </c>
      <c r="B302" t="str">
        <f t="shared" si="11"/>
        <v>77578</v>
      </c>
      <c r="C302">
        <f t="shared" si="10"/>
        <v>77578</v>
      </c>
      <c r="D302">
        <f>IFERROR(VLOOKUP(C302,Sheet2!$C$2:$J$857,8,0),"")</f>
        <v>16</v>
      </c>
      <c r="E302" s="23">
        <v>42369</v>
      </c>
      <c r="F302" s="22" t="s">
        <v>658</v>
      </c>
      <c r="G302" s="22" t="s">
        <v>659</v>
      </c>
      <c r="H302" s="24">
        <v>184560</v>
      </c>
      <c r="I302" s="22">
        <v>0</v>
      </c>
      <c r="J302" s="22" t="s">
        <v>660</v>
      </c>
      <c r="K302" s="22"/>
      <c r="L302" s="22" t="s">
        <v>661</v>
      </c>
      <c r="M302" s="23">
        <v>42379</v>
      </c>
      <c r="N302" s="22">
        <v>22694</v>
      </c>
      <c r="O302" s="22">
        <v>6141506535</v>
      </c>
    </row>
    <row r="303" spans="1:15" x14ac:dyDescent="0.25">
      <c r="A303" s="3" t="s">
        <v>301</v>
      </c>
      <c r="B303" t="str">
        <f t="shared" si="11"/>
        <v>77579</v>
      </c>
      <c r="C303">
        <f t="shared" si="10"/>
        <v>77579</v>
      </c>
      <c r="D303">
        <f>IFERROR(VLOOKUP(C303,Sheet2!$C$2:$J$857,8,0),"")</f>
        <v>16</v>
      </c>
      <c r="E303" s="23">
        <v>42369</v>
      </c>
      <c r="F303" s="22" t="s">
        <v>658</v>
      </c>
      <c r="G303" s="22" t="s">
        <v>659</v>
      </c>
      <c r="H303" s="24">
        <v>184560</v>
      </c>
      <c r="I303" s="22">
        <v>0</v>
      </c>
      <c r="J303" s="22" t="s">
        <v>660</v>
      </c>
      <c r="K303" s="22"/>
      <c r="L303" s="22" t="s">
        <v>661</v>
      </c>
      <c r="M303" s="23">
        <v>42379</v>
      </c>
      <c r="N303" s="22">
        <v>22694</v>
      </c>
      <c r="O303" s="22">
        <v>6141506535</v>
      </c>
    </row>
    <row r="304" spans="1:15" x14ac:dyDescent="0.25">
      <c r="A304" s="3" t="s">
        <v>302</v>
      </c>
      <c r="B304" t="str">
        <f t="shared" si="11"/>
        <v>77580</v>
      </c>
      <c r="C304">
        <f t="shared" si="10"/>
        <v>77580</v>
      </c>
      <c r="D304">
        <f>IFERROR(VLOOKUP(C304,Sheet2!$C$2:$J$857,8,0),"")</f>
        <v>16</v>
      </c>
      <c r="E304" s="23">
        <v>42369</v>
      </c>
      <c r="F304" s="22" t="s">
        <v>658</v>
      </c>
      <c r="G304" s="22" t="s">
        <v>659</v>
      </c>
      <c r="H304" s="24">
        <v>184560</v>
      </c>
      <c r="I304" s="22">
        <v>0</v>
      </c>
      <c r="J304" s="22" t="s">
        <v>660</v>
      </c>
      <c r="K304" s="22"/>
      <c r="L304" s="22" t="s">
        <v>661</v>
      </c>
      <c r="M304" s="23">
        <v>42379</v>
      </c>
      <c r="N304" s="22">
        <v>22694</v>
      </c>
      <c r="O304" s="22">
        <v>6141506535</v>
      </c>
    </row>
    <row r="305" spans="1:15" x14ac:dyDescent="0.25">
      <c r="A305" s="3" t="s">
        <v>303</v>
      </c>
      <c r="B305" t="str">
        <f t="shared" si="11"/>
        <v>77581</v>
      </c>
      <c r="C305">
        <f t="shared" si="10"/>
        <v>77581</v>
      </c>
      <c r="D305">
        <f>IFERROR(VLOOKUP(C305,Sheet2!$C$2:$J$857,8,0),"")</f>
        <v>16</v>
      </c>
      <c r="E305" s="23">
        <v>42369</v>
      </c>
      <c r="F305" s="22" t="s">
        <v>658</v>
      </c>
      <c r="G305" s="22" t="s">
        <v>659</v>
      </c>
      <c r="H305" s="24">
        <v>184560</v>
      </c>
      <c r="I305" s="22">
        <v>0</v>
      </c>
      <c r="J305" s="22" t="s">
        <v>660</v>
      </c>
      <c r="K305" s="22"/>
      <c r="L305" s="22" t="s">
        <v>661</v>
      </c>
      <c r="M305" s="23">
        <v>42379</v>
      </c>
      <c r="N305" s="22">
        <v>22694</v>
      </c>
      <c r="O305" s="22">
        <v>6141506535</v>
      </c>
    </row>
    <row r="306" spans="1:15" x14ac:dyDescent="0.25">
      <c r="A306" s="3" t="s">
        <v>304</v>
      </c>
      <c r="B306" t="str">
        <f t="shared" si="11"/>
        <v>77584</v>
      </c>
      <c r="C306">
        <f t="shared" si="10"/>
        <v>77584</v>
      </c>
      <c r="D306">
        <f>IFERROR(VLOOKUP(C306,Sheet2!$C$2:$J$857,8,0),"")</f>
        <v>16</v>
      </c>
      <c r="E306" s="23">
        <v>42369</v>
      </c>
      <c r="F306" s="22" t="s">
        <v>658</v>
      </c>
      <c r="G306" s="22" t="s">
        <v>659</v>
      </c>
      <c r="H306" s="24">
        <v>184560</v>
      </c>
      <c r="I306" s="22">
        <v>0</v>
      </c>
      <c r="J306" s="22" t="s">
        <v>660</v>
      </c>
      <c r="K306" s="22"/>
      <c r="L306" s="22" t="s">
        <v>661</v>
      </c>
      <c r="M306" s="23">
        <v>42379</v>
      </c>
      <c r="N306" s="22">
        <v>22694</v>
      </c>
      <c r="O306" s="22">
        <v>6141506535</v>
      </c>
    </row>
    <row r="307" spans="1:15" x14ac:dyDescent="0.25">
      <c r="A307" s="3" t="s">
        <v>305</v>
      </c>
      <c r="B307" t="str">
        <f t="shared" si="11"/>
        <v>77585</v>
      </c>
      <c r="C307">
        <f t="shared" si="10"/>
        <v>77585</v>
      </c>
      <c r="D307">
        <f>IFERROR(VLOOKUP(C307,Sheet2!$C$2:$J$857,8,0),"")</f>
        <v>16</v>
      </c>
      <c r="E307" s="23">
        <v>42369</v>
      </c>
      <c r="F307" s="22" t="s">
        <v>658</v>
      </c>
      <c r="G307" s="22" t="s">
        <v>659</v>
      </c>
      <c r="H307" s="24">
        <v>184560</v>
      </c>
      <c r="I307" s="22">
        <v>0</v>
      </c>
      <c r="J307" s="22" t="s">
        <v>660</v>
      </c>
      <c r="K307" s="22"/>
      <c r="L307" s="22" t="s">
        <v>661</v>
      </c>
      <c r="M307" s="23">
        <v>42379</v>
      </c>
      <c r="N307" s="22">
        <v>22694</v>
      </c>
      <c r="O307" s="22">
        <v>6141506535</v>
      </c>
    </row>
    <row r="308" spans="1:15" x14ac:dyDescent="0.25">
      <c r="A308" s="3" t="s">
        <v>306</v>
      </c>
      <c r="B308" t="str">
        <f t="shared" si="11"/>
        <v>77586</v>
      </c>
      <c r="C308">
        <f t="shared" si="10"/>
        <v>77586</v>
      </c>
      <c r="D308">
        <f>IFERROR(VLOOKUP(C308,Sheet2!$C$2:$J$857,8,0),"")</f>
        <v>16</v>
      </c>
      <c r="E308" s="23">
        <v>42369</v>
      </c>
      <c r="F308" s="22" t="s">
        <v>658</v>
      </c>
      <c r="G308" s="22" t="s">
        <v>659</v>
      </c>
      <c r="H308" s="24">
        <v>184560</v>
      </c>
      <c r="I308" s="22">
        <v>0</v>
      </c>
      <c r="J308" s="22" t="s">
        <v>660</v>
      </c>
      <c r="K308" s="22"/>
      <c r="L308" s="22" t="s">
        <v>661</v>
      </c>
      <c r="M308" s="23">
        <v>42379</v>
      </c>
      <c r="N308" s="22">
        <v>22694</v>
      </c>
      <c r="O308" s="22">
        <v>6141506535</v>
      </c>
    </row>
    <row r="309" spans="1:15" x14ac:dyDescent="0.25">
      <c r="A309" s="3" t="s">
        <v>307</v>
      </c>
      <c r="B309" t="str">
        <f t="shared" si="11"/>
        <v>77587</v>
      </c>
      <c r="C309">
        <f t="shared" si="10"/>
        <v>77587</v>
      </c>
      <c r="D309">
        <f>IFERROR(VLOOKUP(C309,Sheet2!$C$2:$J$857,8,0),"")</f>
        <v>16</v>
      </c>
      <c r="E309" s="23">
        <v>42369</v>
      </c>
      <c r="F309" s="22" t="s">
        <v>658</v>
      </c>
      <c r="G309" s="22" t="s">
        <v>659</v>
      </c>
      <c r="H309" s="24">
        <v>184560</v>
      </c>
      <c r="I309" s="22">
        <v>0</v>
      </c>
      <c r="J309" s="22" t="s">
        <v>660</v>
      </c>
      <c r="K309" s="22"/>
      <c r="L309" s="22" t="s">
        <v>661</v>
      </c>
      <c r="M309" s="23">
        <v>42379</v>
      </c>
      <c r="N309" s="22">
        <v>22694</v>
      </c>
      <c r="O309" s="22">
        <v>6141506535</v>
      </c>
    </row>
    <row r="310" spans="1:15" x14ac:dyDescent="0.25">
      <c r="A310" s="3" t="s">
        <v>308</v>
      </c>
      <c r="B310" t="str">
        <f t="shared" si="11"/>
        <v>77588</v>
      </c>
      <c r="C310">
        <f t="shared" si="10"/>
        <v>77588</v>
      </c>
      <c r="D310">
        <f>IFERROR(VLOOKUP(C310,Sheet2!$C$2:$J$857,8,0),"")</f>
        <v>16</v>
      </c>
      <c r="E310" s="23">
        <v>42369</v>
      </c>
      <c r="F310" s="22" t="s">
        <v>658</v>
      </c>
      <c r="G310" s="22" t="s">
        <v>659</v>
      </c>
      <c r="H310" s="24">
        <v>184560</v>
      </c>
      <c r="I310" s="22">
        <v>0</v>
      </c>
      <c r="J310" s="22" t="s">
        <v>660</v>
      </c>
      <c r="K310" s="22"/>
      <c r="L310" s="22" t="s">
        <v>661</v>
      </c>
      <c r="M310" s="23">
        <v>42379</v>
      </c>
      <c r="N310" s="22">
        <v>22694</v>
      </c>
      <c r="O310" s="22">
        <v>6141506535</v>
      </c>
    </row>
    <row r="311" spans="1:15" x14ac:dyDescent="0.25">
      <c r="A311" s="3" t="s">
        <v>309</v>
      </c>
      <c r="B311" t="str">
        <f t="shared" si="11"/>
        <v>77589</v>
      </c>
      <c r="C311">
        <f t="shared" si="10"/>
        <v>77589</v>
      </c>
      <c r="D311">
        <f>IFERROR(VLOOKUP(C311,Sheet2!$C$2:$J$857,8,0),"")</f>
        <v>16</v>
      </c>
      <c r="E311" s="23">
        <v>42369</v>
      </c>
      <c r="F311" s="22" t="s">
        <v>658</v>
      </c>
      <c r="G311" s="22" t="s">
        <v>659</v>
      </c>
      <c r="H311" s="24">
        <v>184560</v>
      </c>
      <c r="I311" s="22">
        <v>0</v>
      </c>
      <c r="J311" s="22" t="s">
        <v>660</v>
      </c>
      <c r="K311" s="22"/>
      <c r="L311" s="22" t="s">
        <v>661</v>
      </c>
      <c r="M311" s="23">
        <v>42379</v>
      </c>
      <c r="N311" s="22">
        <v>22694</v>
      </c>
      <c r="O311" s="22">
        <v>6141506535</v>
      </c>
    </row>
    <row r="312" spans="1:15" x14ac:dyDescent="0.25">
      <c r="A312" s="3" t="s">
        <v>310</v>
      </c>
      <c r="B312" t="str">
        <f t="shared" si="11"/>
        <v>77590</v>
      </c>
      <c r="C312">
        <f t="shared" si="10"/>
        <v>77590</v>
      </c>
      <c r="D312">
        <f>IFERROR(VLOOKUP(C312,Sheet2!$C$2:$J$857,8,0),"")</f>
        <v>16</v>
      </c>
      <c r="E312" s="23">
        <v>42369</v>
      </c>
      <c r="F312" s="22" t="s">
        <v>658</v>
      </c>
      <c r="G312" s="22" t="s">
        <v>659</v>
      </c>
      <c r="H312" s="24">
        <v>184560</v>
      </c>
      <c r="I312" s="22">
        <v>0</v>
      </c>
      <c r="J312" s="22" t="s">
        <v>660</v>
      </c>
      <c r="K312" s="22"/>
      <c r="L312" s="22" t="s">
        <v>661</v>
      </c>
      <c r="M312" s="23">
        <v>42379</v>
      </c>
      <c r="N312" s="22">
        <v>22694</v>
      </c>
      <c r="O312" s="22">
        <v>6141506535</v>
      </c>
    </row>
    <row r="313" spans="1:15" x14ac:dyDescent="0.25">
      <c r="A313" s="3" t="s">
        <v>311</v>
      </c>
      <c r="B313" t="str">
        <f t="shared" si="11"/>
        <v>77591</v>
      </c>
      <c r="C313">
        <f t="shared" si="10"/>
        <v>77591</v>
      </c>
      <c r="D313">
        <f>IFERROR(VLOOKUP(C313,Sheet2!$C$2:$J$857,8,0),"")</f>
        <v>16</v>
      </c>
      <c r="E313" s="23">
        <v>42369</v>
      </c>
      <c r="F313" s="22" t="s">
        <v>658</v>
      </c>
      <c r="G313" s="22" t="s">
        <v>659</v>
      </c>
      <c r="H313" s="24">
        <v>184560</v>
      </c>
      <c r="I313" s="22">
        <v>0</v>
      </c>
      <c r="J313" s="22" t="s">
        <v>660</v>
      </c>
      <c r="K313" s="22"/>
      <c r="L313" s="22" t="s">
        <v>661</v>
      </c>
      <c r="M313" s="23">
        <v>42379</v>
      </c>
      <c r="N313" s="22">
        <v>22694</v>
      </c>
      <c r="O313" s="22">
        <v>6141506535</v>
      </c>
    </row>
    <row r="314" spans="1:15" x14ac:dyDescent="0.25">
      <c r="A314" s="3" t="s">
        <v>312</v>
      </c>
      <c r="B314" t="str">
        <f t="shared" si="11"/>
        <v>77592</v>
      </c>
      <c r="C314">
        <f t="shared" si="10"/>
        <v>77592</v>
      </c>
      <c r="D314" t="str">
        <f>IFERROR(VLOOKUP(C314,Sheet2!$C$2:$J$857,8,0),"")</f>
        <v/>
      </c>
    </row>
    <row r="315" spans="1:15" x14ac:dyDescent="0.25">
      <c r="A315" s="3" t="s">
        <v>313</v>
      </c>
      <c r="B315" t="str">
        <f t="shared" si="11"/>
        <v>77593</v>
      </c>
      <c r="C315">
        <f t="shared" si="10"/>
        <v>77593</v>
      </c>
      <c r="D315">
        <f>IFERROR(VLOOKUP(C315,Sheet2!$C$2:$J$857,8,0),"")</f>
        <v>16</v>
      </c>
      <c r="E315" s="23">
        <v>42369</v>
      </c>
      <c r="F315" s="22" t="s">
        <v>658</v>
      </c>
      <c r="G315" s="22" t="s">
        <v>659</v>
      </c>
      <c r="H315" s="24">
        <v>184560</v>
      </c>
      <c r="I315" s="22">
        <v>0</v>
      </c>
      <c r="J315" s="22" t="s">
        <v>660</v>
      </c>
      <c r="K315" s="22"/>
      <c r="L315" s="22" t="s">
        <v>661</v>
      </c>
      <c r="M315" s="23">
        <v>42379</v>
      </c>
      <c r="N315" s="22">
        <v>22694</v>
      </c>
      <c r="O315" s="22">
        <v>6141506535</v>
      </c>
    </row>
    <row r="316" spans="1:15" x14ac:dyDescent="0.25">
      <c r="A316" s="3" t="s">
        <v>314</v>
      </c>
      <c r="B316" t="str">
        <f t="shared" si="11"/>
        <v>77594</v>
      </c>
      <c r="C316">
        <f t="shared" si="10"/>
        <v>77594</v>
      </c>
      <c r="D316">
        <f>IFERROR(VLOOKUP(C316,Sheet2!$C$2:$J$857,8,0),"")</f>
        <v>16</v>
      </c>
      <c r="E316" s="23">
        <v>42369</v>
      </c>
      <c r="F316" s="22" t="s">
        <v>658</v>
      </c>
      <c r="G316" s="22" t="s">
        <v>659</v>
      </c>
      <c r="H316" s="24">
        <v>184560</v>
      </c>
      <c r="I316" s="22">
        <v>0</v>
      </c>
      <c r="J316" s="22" t="s">
        <v>660</v>
      </c>
      <c r="K316" s="22"/>
      <c r="L316" s="22" t="s">
        <v>661</v>
      </c>
      <c r="M316" s="23">
        <v>42379</v>
      </c>
      <c r="N316" s="22">
        <v>22694</v>
      </c>
      <c r="O316" s="22">
        <v>6141506535</v>
      </c>
    </row>
    <row r="317" spans="1:15" s="5" customFormat="1" x14ac:dyDescent="0.25">
      <c r="A317" s="4" t="s">
        <v>315</v>
      </c>
      <c r="C317">
        <f t="shared" si="10"/>
        <v>0</v>
      </c>
      <c r="D317" t="str">
        <f>IFERROR(VLOOKUP(C317,Sheet2!$C$2:$J$857,8,0),"")</f>
        <v/>
      </c>
    </row>
    <row r="318" spans="1:15" x14ac:dyDescent="0.25">
      <c r="A318" s="3" t="s">
        <v>316</v>
      </c>
      <c r="B318" t="str">
        <f>RIGHT(A318,4)</f>
        <v>3989</v>
      </c>
      <c r="C318">
        <f t="shared" si="10"/>
        <v>3989</v>
      </c>
      <c r="D318" t="str">
        <f>IFERROR(VLOOKUP(C318,Sheet2!$C$2:$J$857,8,0),"")</f>
        <v/>
      </c>
    </row>
    <row r="319" spans="1:15" x14ac:dyDescent="0.25">
      <c r="A319" s="3" t="s">
        <v>316</v>
      </c>
      <c r="B319" t="str">
        <f t="shared" ref="B319:B320" si="12">RIGHT(A319,4)</f>
        <v>3989</v>
      </c>
      <c r="C319">
        <f t="shared" si="10"/>
        <v>3989</v>
      </c>
      <c r="D319" t="str">
        <f>IFERROR(VLOOKUP(C319,Sheet2!$C$2:$J$857,8,0),"")</f>
        <v/>
      </c>
    </row>
    <row r="320" spans="1:15" x14ac:dyDescent="0.25">
      <c r="A320" s="3" t="s">
        <v>316</v>
      </c>
      <c r="B320" t="str">
        <f t="shared" si="12"/>
        <v>3989</v>
      </c>
      <c r="C320">
        <f t="shared" si="10"/>
        <v>3989</v>
      </c>
      <c r="D320" t="str">
        <f>IFERROR(VLOOKUP(C320,Sheet2!$C$2:$J$857,8,0),"")</f>
        <v/>
      </c>
    </row>
    <row r="321" spans="1:15" x14ac:dyDescent="0.25">
      <c r="A321" s="3" t="s">
        <v>317</v>
      </c>
      <c r="B321" t="str">
        <f t="shared" ref="B321:B368" si="13">RIGHT(A321,5)</f>
        <v>29694</v>
      </c>
      <c r="C321">
        <f t="shared" si="10"/>
        <v>29694</v>
      </c>
      <c r="D321" t="str">
        <f>IFERROR(VLOOKUP(C321,Sheet2!$C$2:$J$857,8,0),"")</f>
        <v/>
      </c>
    </row>
    <row r="322" spans="1:15" x14ac:dyDescent="0.25">
      <c r="A322" s="3" t="s">
        <v>318</v>
      </c>
      <c r="B322" t="str">
        <f t="shared" si="13"/>
        <v>29695</v>
      </c>
      <c r="C322">
        <f t="shared" si="10"/>
        <v>29695</v>
      </c>
      <c r="D322" t="str">
        <f>IFERROR(VLOOKUP(C322,Sheet2!$C$2:$J$857,8,0),"")</f>
        <v/>
      </c>
    </row>
    <row r="323" spans="1:15" x14ac:dyDescent="0.25">
      <c r="A323" s="3" t="s">
        <v>319</v>
      </c>
      <c r="B323" t="str">
        <f t="shared" si="13"/>
        <v>29696</v>
      </c>
      <c r="C323">
        <f t="shared" ref="C323:C386" si="14">VALUE(B323)</f>
        <v>29696</v>
      </c>
      <c r="D323" t="str">
        <f>IFERROR(VLOOKUP(C323,Sheet2!$C$2:$J$857,8,0),"")</f>
        <v/>
      </c>
    </row>
    <row r="324" spans="1:15" x14ac:dyDescent="0.25">
      <c r="A324" s="3" t="s">
        <v>320</v>
      </c>
      <c r="B324" t="str">
        <f t="shared" si="13"/>
        <v>29618</v>
      </c>
      <c r="C324">
        <f t="shared" si="14"/>
        <v>29618</v>
      </c>
      <c r="D324" t="str">
        <f>IFERROR(VLOOKUP(C324,Sheet2!$C$2:$J$857,8,0),"")</f>
        <v/>
      </c>
    </row>
    <row r="325" spans="1:15" x14ac:dyDescent="0.25">
      <c r="A325" s="3" t="s">
        <v>321</v>
      </c>
      <c r="B325" t="str">
        <f t="shared" si="13"/>
        <v>29621</v>
      </c>
      <c r="C325">
        <f t="shared" si="14"/>
        <v>29621</v>
      </c>
      <c r="D325" t="str">
        <f>IFERROR(VLOOKUP(C325,Sheet2!$C$2:$J$857,8,0),"")</f>
        <v/>
      </c>
    </row>
    <row r="326" spans="1:15" x14ac:dyDescent="0.25">
      <c r="A326" s="3" t="s">
        <v>322</v>
      </c>
      <c r="B326" t="str">
        <f t="shared" si="13"/>
        <v>78398</v>
      </c>
      <c r="C326">
        <f t="shared" si="14"/>
        <v>78398</v>
      </c>
      <c r="D326">
        <f>IFERROR(VLOOKUP(C326,Sheet2!$C$2:$J$857,8,0),"")</f>
        <v>18</v>
      </c>
      <c r="E326" s="23">
        <v>42376</v>
      </c>
      <c r="F326" s="22" t="s">
        <v>658</v>
      </c>
      <c r="G326" s="22" t="s">
        <v>659</v>
      </c>
      <c r="H326" s="24">
        <v>71580</v>
      </c>
      <c r="I326" s="22">
        <v>0</v>
      </c>
      <c r="J326" s="22" t="s">
        <v>660</v>
      </c>
      <c r="K326" s="22"/>
      <c r="L326" s="22" t="s">
        <v>661</v>
      </c>
      <c r="M326" s="23">
        <v>42390</v>
      </c>
      <c r="N326" s="22">
        <v>23000</v>
      </c>
      <c r="O326" s="22">
        <v>6141600075</v>
      </c>
    </row>
    <row r="327" spans="1:15" x14ac:dyDescent="0.25">
      <c r="A327" s="3" t="s">
        <v>323</v>
      </c>
      <c r="B327" t="str">
        <f t="shared" si="13"/>
        <v>78408</v>
      </c>
      <c r="C327">
        <f t="shared" si="14"/>
        <v>78408</v>
      </c>
      <c r="D327">
        <f>IFERROR(VLOOKUP(C327,Sheet2!$C$2:$J$857,8,0),"")</f>
        <v>18</v>
      </c>
      <c r="E327" s="23">
        <v>42376</v>
      </c>
      <c r="F327" s="22" t="s">
        <v>658</v>
      </c>
      <c r="G327" s="22" t="s">
        <v>659</v>
      </c>
      <c r="H327" s="24">
        <v>71580</v>
      </c>
      <c r="I327" s="22">
        <v>0</v>
      </c>
      <c r="J327" s="22" t="s">
        <v>660</v>
      </c>
      <c r="K327" s="22"/>
      <c r="L327" s="22" t="s">
        <v>661</v>
      </c>
      <c r="M327" s="23">
        <v>42390</v>
      </c>
      <c r="N327" s="22">
        <v>23000</v>
      </c>
      <c r="O327" s="22">
        <v>6141600075</v>
      </c>
    </row>
    <row r="328" spans="1:15" x14ac:dyDescent="0.25">
      <c r="A328" s="3" t="s">
        <v>324</v>
      </c>
      <c r="B328" t="str">
        <f t="shared" si="13"/>
        <v>78538</v>
      </c>
      <c r="C328">
        <f t="shared" si="14"/>
        <v>78538</v>
      </c>
      <c r="D328">
        <f>IFERROR(VLOOKUP(C328,Sheet2!$C$2:$J$857,8,0),"")</f>
        <v>19</v>
      </c>
      <c r="E328" s="23">
        <v>42378</v>
      </c>
      <c r="F328" s="22" t="s">
        <v>658</v>
      </c>
      <c r="G328" s="22" t="s">
        <v>659</v>
      </c>
      <c r="H328" s="24">
        <v>222860</v>
      </c>
      <c r="I328" s="22">
        <v>0</v>
      </c>
      <c r="J328" s="22" t="s">
        <v>660</v>
      </c>
      <c r="K328" s="22"/>
      <c r="L328" s="22" t="s">
        <v>661</v>
      </c>
      <c r="M328" s="23">
        <v>42390</v>
      </c>
      <c r="N328" s="22">
        <v>23000</v>
      </c>
      <c r="O328" s="22">
        <v>6141600079</v>
      </c>
    </row>
    <row r="329" spans="1:15" x14ac:dyDescent="0.25">
      <c r="A329" s="3" t="s">
        <v>325</v>
      </c>
      <c r="B329" t="str">
        <f t="shared" si="13"/>
        <v>78406</v>
      </c>
      <c r="C329">
        <f t="shared" si="14"/>
        <v>78406</v>
      </c>
      <c r="D329">
        <f>IFERROR(VLOOKUP(C329,Sheet2!$C$2:$J$857,8,0),"")</f>
        <v>18</v>
      </c>
      <c r="E329" s="23">
        <v>42376</v>
      </c>
      <c r="F329" s="22" t="s">
        <v>658</v>
      </c>
      <c r="G329" s="22" t="s">
        <v>659</v>
      </c>
      <c r="H329" s="24">
        <v>71580</v>
      </c>
      <c r="I329" s="22">
        <v>0</v>
      </c>
      <c r="J329" s="22" t="s">
        <v>660</v>
      </c>
      <c r="K329" s="22"/>
      <c r="L329" s="22" t="s">
        <v>661</v>
      </c>
      <c r="M329" s="23">
        <v>42390</v>
      </c>
      <c r="N329" s="22">
        <v>23000</v>
      </c>
      <c r="O329" s="22">
        <v>6141600075</v>
      </c>
    </row>
    <row r="330" spans="1:15" x14ac:dyDescent="0.25">
      <c r="A330" s="3" t="s">
        <v>326</v>
      </c>
      <c r="B330" t="str">
        <f t="shared" si="13"/>
        <v>78605</v>
      </c>
      <c r="C330">
        <f t="shared" si="14"/>
        <v>78605</v>
      </c>
      <c r="D330">
        <f>IFERROR(VLOOKUP(C330,Sheet2!$C$2:$J$857,8,0),"")</f>
        <v>19</v>
      </c>
      <c r="E330" s="23">
        <v>42378</v>
      </c>
      <c r="F330" s="22" t="s">
        <v>658</v>
      </c>
      <c r="G330" s="22" t="s">
        <v>659</v>
      </c>
      <c r="H330" s="24">
        <v>222860</v>
      </c>
      <c r="I330" s="22">
        <v>0</v>
      </c>
      <c r="J330" s="22" t="s">
        <v>660</v>
      </c>
      <c r="K330" s="22"/>
      <c r="L330" s="22" t="s">
        <v>661</v>
      </c>
      <c r="M330" s="23">
        <v>42390</v>
      </c>
      <c r="N330" s="22">
        <v>23000</v>
      </c>
      <c r="O330" s="22">
        <v>6141600079</v>
      </c>
    </row>
    <row r="331" spans="1:15" x14ac:dyDescent="0.25">
      <c r="A331" s="3" t="s">
        <v>327</v>
      </c>
      <c r="B331" t="str">
        <f t="shared" si="13"/>
        <v>78403</v>
      </c>
      <c r="C331">
        <f t="shared" si="14"/>
        <v>78403</v>
      </c>
      <c r="D331">
        <f>IFERROR(VLOOKUP(C331,Sheet2!$C$2:$J$857,8,0),"")</f>
        <v>18</v>
      </c>
      <c r="E331" s="23">
        <v>42376</v>
      </c>
      <c r="F331" s="22" t="s">
        <v>658</v>
      </c>
      <c r="G331" s="22" t="s">
        <v>659</v>
      </c>
      <c r="H331" s="24">
        <v>71580</v>
      </c>
      <c r="I331" s="22">
        <v>0</v>
      </c>
      <c r="J331" s="22" t="s">
        <v>660</v>
      </c>
      <c r="K331" s="22"/>
      <c r="L331" s="22" t="s">
        <v>661</v>
      </c>
      <c r="M331" s="23">
        <v>42390</v>
      </c>
      <c r="N331" s="22">
        <v>23000</v>
      </c>
      <c r="O331" s="22">
        <v>6141600075</v>
      </c>
    </row>
    <row r="332" spans="1:15" x14ac:dyDescent="0.25">
      <c r="A332" s="3" t="s">
        <v>328</v>
      </c>
      <c r="B332" t="str">
        <f t="shared" si="13"/>
        <v>78537</v>
      </c>
      <c r="C332">
        <f t="shared" si="14"/>
        <v>78537</v>
      </c>
      <c r="D332">
        <f>IFERROR(VLOOKUP(C332,Sheet2!$C$2:$J$857,8,0),"")</f>
        <v>19</v>
      </c>
      <c r="E332" s="23">
        <v>42378</v>
      </c>
      <c r="F332" s="22" t="s">
        <v>658</v>
      </c>
      <c r="G332" s="22" t="s">
        <v>659</v>
      </c>
      <c r="H332" s="24">
        <v>222860</v>
      </c>
      <c r="I332" s="22">
        <v>0</v>
      </c>
      <c r="J332" s="22" t="s">
        <v>660</v>
      </c>
      <c r="K332" s="22"/>
      <c r="L332" s="22" t="s">
        <v>661</v>
      </c>
      <c r="M332" s="23">
        <v>42390</v>
      </c>
      <c r="N332" s="22">
        <v>23000</v>
      </c>
      <c r="O332" s="22">
        <v>6141600079</v>
      </c>
    </row>
    <row r="333" spans="1:15" x14ac:dyDescent="0.25">
      <c r="A333" s="3" t="s">
        <v>329</v>
      </c>
      <c r="B333" t="str">
        <f t="shared" si="13"/>
        <v>78332</v>
      </c>
      <c r="C333">
        <f t="shared" si="14"/>
        <v>78332</v>
      </c>
      <c r="D333">
        <f>IFERROR(VLOOKUP(C333,Sheet2!$C$2:$J$857,8,0),"")</f>
        <v>18</v>
      </c>
      <c r="E333" s="23">
        <v>42376</v>
      </c>
      <c r="F333" s="22" t="s">
        <v>658</v>
      </c>
      <c r="G333" s="22" t="s">
        <v>659</v>
      </c>
      <c r="H333" s="24">
        <v>71580</v>
      </c>
      <c r="I333" s="22">
        <v>0</v>
      </c>
      <c r="J333" s="22" t="s">
        <v>660</v>
      </c>
      <c r="K333" s="22"/>
      <c r="L333" s="22" t="s">
        <v>661</v>
      </c>
      <c r="M333" s="23">
        <v>42390</v>
      </c>
      <c r="N333" s="22">
        <v>23000</v>
      </c>
      <c r="O333" s="22">
        <v>6141600075</v>
      </c>
    </row>
    <row r="334" spans="1:15" x14ac:dyDescent="0.25">
      <c r="A334" s="3" t="s">
        <v>330</v>
      </c>
      <c r="B334" t="str">
        <f t="shared" si="13"/>
        <v>78541</v>
      </c>
      <c r="C334">
        <f t="shared" si="14"/>
        <v>78541</v>
      </c>
      <c r="D334">
        <f>IFERROR(VLOOKUP(C334,Sheet2!$C$2:$J$857,8,0),"")</f>
        <v>19</v>
      </c>
      <c r="E334" s="23">
        <v>42378</v>
      </c>
      <c r="F334" s="22" t="s">
        <v>658</v>
      </c>
      <c r="G334" s="22" t="s">
        <v>659</v>
      </c>
      <c r="H334" s="24">
        <v>222860</v>
      </c>
      <c r="I334" s="22">
        <v>0</v>
      </c>
      <c r="J334" s="22" t="s">
        <v>660</v>
      </c>
      <c r="K334" s="22"/>
      <c r="L334" s="22" t="s">
        <v>661</v>
      </c>
      <c r="M334" s="23">
        <v>42390</v>
      </c>
      <c r="N334" s="22">
        <v>23000</v>
      </c>
      <c r="O334" s="22">
        <v>6141600079</v>
      </c>
    </row>
    <row r="335" spans="1:15" x14ac:dyDescent="0.25">
      <c r="A335" s="3" t="s">
        <v>331</v>
      </c>
      <c r="B335" t="str">
        <f t="shared" si="13"/>
        <v>78536</v>
      </c>
      <c r="C335">
        <f t="shared" si="14"/>
        <v>78536</v>
      </c>
      <c r="D335">
        <f>IFERROR(VLOOKUP(C335,Sheet2!$C$2:$J$857,8,0),"")</f>
        <v>19</v>
      </c>
      <c r="E335" s="23">
        <v>42378</v>
      </c>
      <c r="F335" s="22" t="s">
        <v>658</v>
      </c>
      <c r="G335" s="22" t="s">
        <v>659</v>
      </c>
      <c r="H335" s="24">
        <v>222860</v>
      </c>
      <c r="I335" s="22">
        <v>0</v>
      </c>
      <c r="J335" s="22" t="s">
        <v>660</v>
      </c>
      <c r="K335" s="22"/>
      <c r="L335" s="22" t="s">
        <v>661</v>
      </c>
      <c r="M335" s="23">
        <v>42390</v>
      </c>
      <c r="N335" s="22">
        <v>23000</v>
      </c>
      <c r="O335" s="22">
        <v>6141600079</v>
      </c>
    </row>
    <row r="336" spans="1:15" x14ac:dyDescent="0.25">
      <c r="A336" s="3" t="s">
        <v>332</v>
      </c>
      <c r="B336" t="str">
        <f t="shared" si="13"/>
        <v>78535</v>
      </c>
      <c r="C336">
        <f t="shared" si="14"/>
        <v>78535</v>
      </c>
      <c r="D336">
        <f>IFERROR(VLOOKUP(C336,Sheet2!$C$2:$J$857,8,0),"")</f>
        <v>19</v>
      </c>
      <c r="E336" s="23">
        <v>42378</v>
      </c>
      <c r="F336" s="22" t="s">
        <v>658</v>
      </c>
      <c r="G336" s="22" t="s">
        <v>659</v>
      </c>
      <c r="H336" s="24">
        <v>222860</v>
      </c>
      <c r="I336" s="22">
        <v>0</v>
      </c>
      <c r="J336" s="22" t="s">
        <v>660</v>
      </c>
      <c r="K336" s="22"/>
      <c r="L336" s="22" t="s">
        <v>661</v>
      </c>
      <c r="M336" s="23">
        <v>42390</v>
      </c>
      <c r="N336" s="22">
        <v>23000</v>
      </c>
      <c r="O336" s="22">
        <v>6141600079</v>
      </c>
    </row>
    <row r="337" spans="1:15" x14ac:dyDescent="0.25">
      <c r="A337" s="3" t="s">
        <v>333</v>
      </c>
      <c r="B337" t="str">
        <f t="shared" si="13"/>
        <v>78401</v>
      </c>
      <c r="C337">
        <f t="shared" si="14"/>
        <v>78401</v>
      </c>
      <c r="D337">
        <f>IFERROR(VLOOKUP(C337,Sheet2!$C$2:$J$857,8,0),"")</f>
        <v>18</v>
      </c>
      <c r="E337" s="23">
        <v>42376</v>
      </c>
      <c r="F337" s="22" t="s">
        <v>658</v>
      </c>
      <c r="G337" s="22" t="s">
        <v>659</v>
      </c>
      <c r="H337" s="24">
        <v>71580</v>
      </c>
      <c r="I337" s="22">
        <v>0</v>
      </c>
      <c r="J337" s="22" t="s">
        <v>660</v>
      </c>
      <c r="K337" s="22"/>
      <c r="L337" s="22" t="s">
        <v>661</v>
      </c>
      <c r="M337" s="23">
        <v>42390</v>
      </c>
      <c r="N337" s="22">
        <v>23000</v>
      </c>
      <c r="O337" s="22">
        <v>6141600075</v>
      </c>
    </row>
    <row r="338" spans="1:15" x14ac:dyDescent="0.25">
      <c r="A338" s="3" t="s">
        <v>334</v>
      </c>
      <c r="B338" t="str">
        <f t="shared" si="13"/>
        <v>78544</v>
      </c>
      <c r="C338">
        <f t="shared" si="14"/>
        <v>78544</v>
      </c>
      <c r="D338">
        <f>IFERROR(VLOOKUP(C338,Sheet2!$C$2:$J$857,8,0),"")</f>
        <v>19</v>
      </c>
      <c r="E338" s="23">
        <v>42378</v>
      </c>
      <c r="F338" s="22" t="s">
        <v>658</v>
      </c>
      <c r="G338" s="22" t="s">
        <v>659</v>
      </c>
      <c r="H338" s="24">
        <v>222860</v>
      </c>
      <c r="I338" s="22">
        <v>0</v>
      </c>
      <c r="J338" s="22" t="s">
        <v>660</v>
      </c>
      <c r="K338" s="22"/>
      <c r="L338" s="22" t="s">
        <v>661</v>
      </c>
      <c r="M338" s="23">
        <v>42390</v>
      </c>
      <c r="N338" s="22">
        <v>23000</v>
      </c>
      <c r="O338" s="22">
        <v>6141600079</v>
      </c>
    </row>
    <row r="339" spans="1:15" x14ac:dyDescent="0.25">
      <c r="A339" s="3" t="s">
        <v>335</v>
      </c>
      <c r="B339" t="str">
        <f t="shared" si="13"/>
        <v>78547</v>
      </c>
      <c r="C339">
        <f t="shared" si="14"/>
        <v>78547</v>
      </c>
      <c r="D339">
        <f>IFERROR(VLOOKUP(C339,Sheet2!$C$2:$J$857,8,0),"")</f>
        <v>19</v>
      </c>
      <c r="E339" s="23">
        <v>42378</v>
      </c>
      <c r="F339" s="22" t="s">
        <v>658</v>
      </c>
      <c r="G339" s="22" t="s">
        <v>659</v>
      </c>
      <c r="H339" s="24">
        <v>222860</v>
      </c>
      <c r="I339" s="22">
        <v>0</v>
      </c>
      <c r="J339" s="22" t="s">
        <v>660</v>
      </c>
      <c r="K339" s="22"/>
      <c r="L339" s="22" t="s">
        <v>661</v>
      </c>
      <c r="M339" s="23">
        <v>42390</v>
      </c>
      <c r="N339" s="22">
        <v>23000</v>
      </c>
      <c r="O339" s="22">
        <v>6141600079</v>
      </c>
    </row>
    <row r="340" spans="1:15" x14ac:dyDescent="0.25">
      <c r="A340" s="3" t="s">
        <v>336</v>
      </c>
      <c r="B340" t="str">
        <f t="shared" si="13"/>
        <v>78549</v>
      </c>
      <c r="C340">
        <f t="shared" si="14"/>
        <v>78549</v>
      </c>
      <c r="D340">
        <f>IFERROR(VLOOKUP(C340,Sheet2!$C$2:$J$857,8,0),"")</f>
        <v>19</v>
      </c>
      <c r="E340" s="23">
        <v>42378</v>
      </c>
      <c r="F340" s="22" t="s">
        <v>658</v>
      </c>
      <c r="G340" s="22" t="s">
        <v>659</v>
      </c>
      <c r="H340" s="24">
        <v>222860</v>
      </c>
      <c r="I340" s="22">
        <v>0</v>
      </c>
      <c r="J340" s="22" t="s">
        <v>660</v>
      </c>
      <c r="K340" s="22"/>
      <c r="L340" s="22" t="s">
        <v>661</v>
      </c>
      <c r="M340" s="23">
        <v>42390</v>
      </c>
      <c r="N340" s="22">
        <v>23000</v>
      </c>
      <c r="O340" s="22">
        <v>6141600079</v>
      </c>
    </row>
    <row r="341" spans="1:15" x14ac:dyDescent="0.25">
      <c r="A341" s="3" t="s">
        <v>337</v>
      </c>
      <c r="B341" t="str">
        <f t="shared" si="13"/>
        <v>78583</v>
      </c>
      <c r="C341">
        <f t="shared" si="14"/>
        <v>78583</v>
      </c>
      <c r="D341">
        <f>IFERROR(VLOOKUP(C341,Sheet2!$C$2:$J$857,8,0),"")</f>
        <v>19</v>
      </c>
      <c r="E341" s="23">
        <v>42378</v>
      </c>
      <c r="F341" s="22" t="s">
        <v>658</v>
      </c>
      <c r="G341" s="22" t="s">
        <v>659</v>
      </c>
      <c r="H341" s="24">
        <v>222860</v>
      </c>
      <c r="I341" s="22">
        <v>0</v>
      </c>
      <c r="J341" s="22" t="s">
        <v>660</v>
      </c>
      <c r="K341" s="22"/>
      <c r="L341" s="22" t="s">
        <v>661</v>
      </c>
      <c r="M341" s="23">
        <v>42390</v>
      </c>
      <c r="N341" s="22">
        <v>23000</v>
      </c>
      <c r="O341" s="22">
        <v>6141600079</v>
      </c>
    </row>
    <row r="342" spans="1:15" x14ac:dyDescent="0.25">
      <c r="A342" s="3" t="s">
        <v>338</v>
      </c>
      <c r="B342" t="str">
        <f t="shared" si="13"/>
        <v>78584</v>
      </c>
      <c r="C342">
        <f t="shared" si="14"/>
        <v>78584</v>
      </c>
      <c r="D342">
        <f>IFERROR(VLOOKUP(C342,Sheet2!$C$2:$J$857,8,0),"")</f>
        <v>19</v>
      </c>
      <c r="E342" s="23">
        <v>42378</v>
      </c>
      <c r="F342" s="22" t="s">
        <v>658</v>
      </c>
      <c r="G342" s="22" t="s">
        <v>659</v>
      </c>
      <c r="H342" s="24">
        <v>222860</v>
      </c>
      <c r="I342" s="22">
        <v>0</v>
      </c>
      <c r="J342" s="22" t="s">
        <v>660</v>
      </c>
      <c r="K342" s="22"/>
      <c r="L342" s="22" t="s">
        <v>661</v>
      </c>
      <c r="M342" s="23">
        <v>42390</v>
      </c>
      <c r="N342" s="22">
        <v>23000</v>
      </c>
      <c r="O342" s="22">
        <v>6141600079</v>
      </c>
    </row>
    <row r="343" spans="1:15" x14ac:dyDescent="0.25">
      <c r="A343" s="3" t="s">
        <v>339</v>
      </c>
      <c r="B343" t="str">
        <f t="shared" si="13"/>
        <v>78407</v>
      </c>
      <c r="C343">
        <f t="shared" si="14"/>
        <v>78407</v>
      </c>
      <c r="D343">
        <f>IFERROR(VLOOKUP(C343,Sheet2!$C$2:$J$857,8,0),"")</f>
        <v>18</v>
      </c>
      <c r="E343" s="23">
        <v>42376</v>
      </c>
      <c r="F343" s="22" t="s">
        <v>658</v>
      </c>
      <c r="G343" s="22" t="s">
        <v>659</v>
      </c>
      <c r="H343" s="24">
        <v>71580</v>
      </c>
      <c r="I343" s="22">
        <v>0</v>
      </c>
      <c r="J343" s="22" t="s">
        <v>660</v>
      </c>
      <c r="K343" s="22"/>
      <c r="L343" s="22" t="s">
        <v>661</v>
      </c>
      <c r="M343" s="23">
        <v>42390</v>
      </c>
      <c r="N343" s="22">
        <v>23000</v>
      </c>
      <c r="O343" s="22">
        <v>6141600075</v>
      </c>
    </row>
    <row r="344" spans="1:15" x14ac:dyDescent="0.25">
      <c r="A344" s="3" t="s">
        <v>340</v>
      </c>
      <c r="B344" t="str">
        <f t="shared" si="13"/>
        <v>78399</v>
      </c>
      <c r="C344">
        <f t="shared" si="14"/>
        <v>78399</v>
      </c>
      <c r="D344">
        <f>IFERROR(VLOOKUP(C344,Sheet2!$C$2:$J$857,8,0),"")</f>
        <v>18</v>
      </c>
      <c r="E344" s="23">
        <v>42376</v>
      </c>
      <c r="F344" s="22" t="s">
        <v>658</v>
      </c>
      <c r="G344" s="22" t="s">
        <v>659</v>
      </c>
      <c r="H344" s="24">
        <v>71580</v>
      </c>
      <c r="I344" s="22">
        <v>0</v>
      </c>
      <c r="J344" s="22" t="s">
        <v>660</v>
      </c>
      <c r="K344" s="22"/>
      <c r="L344" s="22" t="s">
        <v>661</v>
      </c>
      <c r="M344" s="23">
        <v>42390</v>
      </c>
      <c r="N344" s="22">
        <v>23000</v>
      </c>
      <c r="O344" s="22">
        <v>6141600075</v>
      </c>
    </row>
    <row r="345" spans="1:15" x14ac:dyDescent="0.25">
      <c r="A345" s="3" t="s">
        <v>341</v>
      </c>
      <c r="B345" t="str">
        <f t="shared" si="13"/>
        <v>78404</v>
      </c>
      <c r="C345">
        <f t="shared" si="14"/>
        <v>78404</v>
      </c>
      <c r="D345">
        <f>IFERROR(VLOOKUP(C345,Sheet2!$C$2:$J$857,8,0),"")</f>
        <v>18</v>
      </c>
      <c r="E345" s="23">
        <v>42376</v>
      </c>
      <c r="F345" s="22" t="s">
        <v>658</v>
      </c>
      <c r="G345" s="22" t="s">
        <v>659</v>
      </c>
      <c r="H345" s="24">
        <v>71580</v>
      </c>
      <c r="I345" s="22">
        <v>0</v>
      </c>
      <c r="J345" s="22" t="s">
        <v>660</v>
      </c>
      <c r="K345" s="22"/>
      <c r="L345" s="22" t="s">
        <v>661</v>
      </c>
      <c r="M345" s="23">
        <v>42390</v>
      </c>
      <c r="N345" s="22">
        <v>23000</v>
      </c>
      <c r="O345" s="22">
        <v>6141600075</v>
      </c>
    </row>
    <row r="346" spans="1:15" x14ac:dyDescent="0.25">
      <c r="A346" s="3" t="s">
        <v>342</v>
      </c>
      <c r="B346" t="str">
        <f t="shared" si="13"/>
        <v>78405</v>
      </c>
      <c r="C346">
        <f t="shared" si="14"/>
        <v>78405</v>
      </c>
      <c r="D346">
        <f>IFERROR(VLOOKUP(C346,Sheet2!$C$2:$J$857,8,0),"")</f>
        <v>18</v>
      </c>
      <c r="E346" s="23">
        <v>42376</v>
      </c>
      <c r="F346" s="22" t="s">
        <v>658</v>
      </c>
      <c r="G346" s="22" t="s">
        <v>659</v>
      </c>
      <c r="H346" s="24">
        <v>71580</v>
      </c>
      <c r="I346" s="22">
        <v>0</v>
      </c>
      <c r="J346" s="22" t="s">
        <v>660</v>
      </c>
      <c r="K346" s="22"/>
      <c r="L346" s="22" t="s">
        <v>661</v>
      </c>
      <c r="M346" s="23">
        <v>42390</v>
      </c>
      <c r="N346" s="22">
        <v>23000</v>
      </c>
      <c r="O346" s="22">
        <v>6141600075</v>
      </c>
    </row>
    <row r="347" spans="1:15" x14ac:dyDescent="0.25">
      <c r="A347" s="3" t="s">
        <v>343</v>
      </c>
      <c r="B347" t="str">
        <f t="shared" si="13"/>
        <v>78555</v>
      </c>
      <c r="C347">
        <f t="shared" si="14"/>
        <v>78555</v>
      </c>
      <c r="D347">
        <f>IFERROR(VLOOKUP(C347,Sheet2!$C$2:$J$857,8,0),"")</f>
        <v>19</v>
      </c>
      <c r="E347" s="23">
        <v>42378</v>
      </c>
      <c r="F347" s="22" t="s">
        <v>658</v>
      </c>
      <c r="G347" s="22" t="s">
        <v>659</v>
      </c>
      <c r="H347" s="24">
        <v>222860</v>
      </c>
      <c r="I347" s="22">
        <v>0</v>
      </c>
      <c r="J347" s="22" t="s">
        <v>660</v>
      </c>
      <c r="K347" s="22"/>
      <c r="L347" s="22" t="s">
        <v>661</v>
      </c>
      <c r="M347" s="23">
        <v>42390</v>
      </c>
      <c r="N347" s="22">
        <v>23000</v>
      </c>
      <c r="O347" s="22">
        <v>6141600079</v>
      </c>
    </row>
    <row r="348" spans="1:15" x14ac:dyDescent="0.25">
      <c r="A348" s="3" t="s">
        <v>344</v>
      </c>
      <c r="B348" t="str">
        <f t="shared" si="13"/>
        <v>78553</v>
      </c>
      <c r="C348">
        <f t="shared" si="14"/>
        <v>78553</v>
      </c>
      <c r="D348">
        <f>IFERROR(VLOOKUP(C348,Sheet2!$C$2:$J$857,8,0),"")</f>
        <v>19</v>
      </c>
      <c r="E348" s="23">
        <v>42378</v>
      </c>
      <c r="F348" s="22" t="s">
        <v>658</v>
      </c>
      <c r="G348" s="22" t="s">
        <v>659</v>
      </c>
      <c r="H348" s="24">
        <v>222860</v>
      </c>
      <c r="I348" s="22">
        <v>0</v>
      </c>
      <c r="J348" s="22" t="s">
        <v>660</v>
      </c>
      <c r="K348" s="22"/>
      <c r="L348" s="22" t="s">
        <v>661</v>
      </c>
      <c r="M348" s="23">
        <v>42390</v>
      </c>
      <c r="N348" s="22">
        <v>23000</v>
      </c>
      <c r="O348" s="22">
        <v>6141600079</v>
      </c>
    </row>
    <row r="349" spans="1:15" x14ac:dyDescent="0.25">
      <c r="A349" s="3" t="s">
        <v>345</v>
      </c>
      <c r="B349" t="str">
        <f t="shared" si="13"/>
        <v>78400</v>
      </c>
      <c r="C349">
        <f t="shared" si="14"/>
        <v>78400</v>
      </c>
      <c r="D349">
        <f>IFERROR(VLOOKUP(C349,Sheet2!$C$2:$J$857,8,0),"")</f>
        <v>18</v>
      </c>
      <c r="E349" s="23">
        <v>42376</v>
      </c>
      <c r="F349" s="22" t="s">
        <v>658</v>
      </c>
      <c r="G349" s="22" t="s">
        <v>659</v>
      </c>
      <c r="H349" s="24">
        <v>71580</v>
      </c>
      <c r="I349" s="22">
        <v>0</v>
      </c>
      <c r="J349" s="22" t="s">
        <v>660</v>
      </c>
      <c r="K349" s="22"/>
      <c r="L349" s="22" t="s">
        <v>661</v>
      </c>
      <c r="M349" s="23">
        <v>42390</v>
      </c>
      <c r="N349" s="22">
        <v>23000</v>
      </c>
      <c r="O349" s="22">
        <v>6141600075</v>
      </c>
    </row>
    <row r="350" spans="1:15" x14ac:dyDescent="0.25">
      <c r="A350" s="3" t="s">
        <v>346</v>
      </c>
      <c r="B350" t="str">
        <f t="shared" si="13"/>
        <v>78402</v>
      </c>
      <c r="C350">
        <f t="shared" si="14"/>
        <v>78402</v>
      </c>
      <c r="D350">
        <f>IFERROR(VLOOKUP(C350,Sheet2!$C$2:$J$857,8,0),"")</f>
        <v>18</v>
      </c>
      <c r="E350" s="23">
        <v>42376</v>
      </c>
      <c r="F350" s="22" t="s">
        <v>658</v>
      </c>
      <c r="G350" s="22" t="s">
        <v>659</v>
      </c>
      <c r="H350" s="24">
        <v>71580</v>
      </c>
      <c r="I350" s="22">
        <v>0</v>
      </c>
      <c r="J350" s="22" t="s">
        <v>660</v>
      </c>
      <c r="K350" s="22"/>
      <c r="L350" s="22" t="s">
        <v>661</v>
      </c>
      <c r="M350" s="23">
        <v>42390</v>
      </c>
      <c r="N350" s="22">
        <v>23000</v>
      </c>
      <c r="O350" s="22">
        <v>6141600075</v>
      </c>
    </row>
    <row r="351" spans="1:15" x14ac:dyDescent="0.25">
      <c r="A351" s="3" t="s">
        <v>347</v>
      </c>
      <c r="B351" t="str">
        <f t="shared" si="13"/>
        <v>78526</v>
      </c>
      <c r="C351">
        <f t="shared" si="14"/>
        <v>78526</v>
      </c>
      <c r="D351">
        <f>IFERROR(VLOOKUP(C351,Sheet2!$C$2:$J$857,8,0),"")</f>
        <v>19</v>
      </c>
      <c r="E351" s="23">
        <v>42378</v>
      </c>
      <c r="F351" s="22" t="s">
        <v>658</v>
      </c>
      <c r="G351" s="22" t="s">
        <v>659</v>
      </c>
      <c r="H351" s="24">
        <v>222860</v>
      </c>
      <c r="I351" s="22">
        <v>0</v>
      </c>
      <c r="J351" s="22" t="s">
        <v>660</v>
      </c>
      <c r="K351" s="22"/>
      <c r="L351" s="22" t="s">
        <v>661</v>
      </c>
      <c r="M351" s="23">
        <v>42390</v>
      </c>
      <c r="N351" s="22">
        <v>23000</v>
      </c>
      <c r="O351" s="22">
        <v>6141600079</v>
      </c>
    </row>
    <row r="352" spans="1:15" x14ac:dyDescent="0.25">
      <c r="A352" s="3" t="s">
        <v>348</v>
      </c>
      <c r="B352" t="str">
        <f t="shared" si="13"/>
        <v>78607</v>
      </c>
      <c r="C352">
        <f t="shared" si="14"/>
        <v>78607</v>
      </c>
      <c r="D352">
        <f>IFERROR(VLOOKUP(C352,Sheet2!$C$2:$J$857,8,0),"")</f>
        <v>19</v>
      </c>
      <c r="E352" s="23">
        <v>42378</v>
      </c>
      <c r="F352" s="22" t="s">
        <v>658</v>
      </c>
      <c r="G352" s="22" t="s">
        <v>659</v>
      </c>
      <c r="H352" s="24">
        <v>222860</v>
      </c>
      <c r="I352" s="22">
        <v>0</v>
      </c>
      <c r="J352" s="22" t="s">
        <v>660</v>
      </c>
      <c r="K352" s="22"/>
      <c r="L352" s="22" t="s">
        <v>661</v>
      </c>
      <c r="M352" s="23">
        <v>42390</v>
      </c>
      <c r="N352" s="22">
        <v>23000</v>
      </c>
      <c r="O352" s="22">
        <v>6141600079</v>
      </c>
    </row>
    <row r="353" spans="1:15" x14ac:dyDescent="0.25">
      <c r="A353" s="3" t="s">
        <v>349</v>
      </c>
      <c r="B353" t="str">
        <f t="shared" si="13"/>
        <v>78606</v>
      </c>
      <c r="C353">
        <f t="shared" si="14"/>
        <v>78606</v>
      </c>
      <c r="D353">
        <f>IFERROR(VLOOKUP(C353,Sheet2!$C$2:$J$857,8,0),"")</f>
        <v>19</v>
      </c>
      <c r="E353" s="23">
        <v>42378</v>
      </c>
      <c r="F353" s="22" t="s">
        <v>658</v>
      </c>
      <c r="G353" s="22" t="s">
        <v>659</v>
      </c>
      <c r="H353" s="24">
        <v>222860</v>
      </c>
      <c r="I353" s="22">
        <v>0</v>
      </c>
      <c r="J353" s="22" t="s">
        <v>660</v>
      </c>
      <c r="K353" s="22"/>
      <c r="L353" s="22" t="s">
        <v>661</v>
      </c>
      <c r="M353" s="23">
        <v>42390</v>
      </c>
      <c r="N353" s="22">
        <v>23000</v>
      </c>
      <c r="O353" s="22">
        <v>6141600079</v>
      </c>
    </row>
    <row r="354" spans="1:15" x14ac:dyDescent="0.25">
      <c r="A354" s="3" t="s">
        <v>350</v>
      </c>
      <c r="B354" t="str">
        <f t="shared" si="13"/>
        <v>78608</v>
      </c>
      <c r="C354">
        <f t="shared" si="14"/>
        <v>78608</v>
      </c>
      <c r="D354">
        <f>IFERROR(VLOOKUP(C354,Sheet2!$C$2:$J$857,8,0),"")</f>
        <v>19</v>
      </c>
      <c r="E354" s="23">
        <v>42378</v>
      </c>
      <c r="F354" s="22" t="s">
        <v>658</v>
      </c>
      <c r="G354" s="22" t="s">
        <v>659</v>
      </c>
      <c r="H354" s="24">
        <v>222860</v>
      </c>
      <c r="I354" s="22">
        <v>0</v>
      </c>
      <c r="J354" s="22" t="s">
        <v>660</v>
      </c>
      <c r="K354" s="22"/>
      <c r="L354" s="22" t="s">
        <v>661</v>
      </c>
      <c r="M354" s="23">
        <v>42390</v>
      </c>
      <c r="N354" s="22">
        <v>23000</v>
      </c>
      <c r="O354" s="22">
        <v>6141600079</v>
      </c>
    </row>
    <row r="355" spans="1:15" x14ac:dyDescent="0.25">
      <c r="A355" s="3" t="s">
        <v>351</v>
      </c>
      <c r="B355" t="str">
        <f t="shared" si="13"/>
        <v>78540</v>
      </c>
      <c r="C355">
        <f t="shared" si="14"/>
        <v>78540</v>
      </c>
      <c r="D355">
        <f>IFERROR(VLOOKUP(C355,Sheet2!$C$2:$J$857,8,0),"")</f>
        <v>19</v>
      </c>
      <c r="E355" s="23">
        <v>42378</v>
      </c>
      <c r="F355" s="22" t="s">
        <v>658</v>
      </c>
      <c r="G355" s="22" t="s">
        <v>659</v>
      </c>
      <c r="H355" s="24">
        <v>222860</v>
      </c>
      <c r="I355" s="22">
        <v>0</v>
      </c>
      <c r="J355" s="22" t="s">
        <v>660</v>
      </c>
      <c r="K355" s="22"/>
      <c r="L355" s="22" t="s">
        <v>661</v>
      </c>
      <c r="M355" s="23">
        <v>42390</v>
      </c>
      <c r="N355" s="22">
        <v>23000</v>
      </c>
      <c r="O355" s="22">
        <v>6141600079</v>
      </c>
    </row>
    <row r="356" spans="1:15" x14ac:dyDescent="0.25">
      <c r="A356" s="3" t="s">
        <v>352</v>
      </c>
      <c r="B356" t="str">
        <f t="shared" si="13"/>
        <v>78397</v>
      </c>
      <c r="C356">
        <f t="shared" si="14"/>
        <v>78397</v>
      </c>
      <c r="D356">
        <f>IFERROR(VLOOKUP(C356,Sheet2!$C$2:$J$857,8,0),"")</f>
        <v>18</v>
      </c>
      <c r="E356" s="23">
        <v>42376</v>
      </c>
      <c r="F356" s="22" t="s">
        <v>658</v>
      </c>
      <c r="G356" s="22" t="s">
        <v>659</v>
      </c>
      <c r="H356" s="24">
        <v>71580</v>
      </c>
      <c r="I356" s="22">
        <v>0</v>
      </c>
      <c r="J356" s="22" t="s">
        <v>660</v>
      </c>
      <c r="K356" s="22"/>
      <c r="L356" s="22" t="s">
        <v>661</v>
      </c>
      <c r="M356" s="23">
        <v>42390</v>
      </c>
      <c r="N356" s="22">
        <v>23000</v>
      </c>
      <c r="O356" s="22">
        <v>6141600075</v>
      </c>
    </row>
    <row r="357" spans="1:15" x14ac:dyDescent="0.25">
      <c r="A357" s="3" t="s">
        <v>353</v>
      </c>
      <c r="B357" t="str">
        <f t="shared" si="13"/>
        <v>78603</v>
      </c>
      <c r="C357">
        <f t="shared" si="14"/>
        <v>78603</v>
      </c>
      <c r="D357">
        <f>IFERROR(VLOOKUP(C357,Sheet2!$C$2:$J$857,8,0),"")</f>
        <v>19</v>
      </c>
      <c r="E357" s="23">
        <v>42378</v>
      </c>
      <c r="F357" s="22" t="s">
        <v>658</v>
      </c>
      <c r="G357" s="22" t="s">
        <v>659</v>
      </c>
      <c r="H357" s="24">
        <v>222860</v>
      </c>
      <c r="I357" s="22">
        <v>0</v>
      </c>
      <c r="J357" s="22" t="s">
        <v>660</v>
      </c>
      <c r="K357" s="22"/>
      <c r="L357" s="22" t="s">
        <v>661</v>
      </c>
      <c r="M357" s="23">
        <v>42390</v>
      </c>
      <c r="N357" s="22">
        <v>23000</v>
      </c>
      <c r="O357" s="22">
        <v>6141600079</v>
      </c>
    </row>
    <row r="358" spans="1:15" x14ac:dyDescent="0.25">
      <c r="A358" s="3" t="s">
        <v>354</v>
      </c>
      <c r="B358" t="str">
        <f t="shared" si="13"/>
        <v>78604</v>
      </c>
      <c r="C358">
        <f t="shared" si="14"/>
        <v>78604</v>
      </c>
      <c r="D358">
        <f>IFERROR(VLOOKUP(C358,Sheet2!$C$2:$J$857,8,0),"")</f>
        <v>19</v>
      </c>
      <c r="E358" s="23">
        <v>42378</v>
      </c>
      <c r="F358" s="22" t="s">
        <v>658</v>
      </c>
      <c r="G358" s="22" t="s">
        <v>659</v>
      </c>
      <c r="H358" s="24">
        <v>222860</v>
      </c>
      <c r="I358" s="22">
        <v>0</v>
      </c>
      <c r="J358" s="22" t="s">
        <v>660</v>
      </c>
      <c r="K358" s="22"/>
      <c r="L358" s="22" t="s">
        <v>661</v>
      </c>
      <c r="M358" s="23">
        <v>42390</v>
      </c>
      <c r="N358" s="22">
        <v>23000</v>
      </c>
      <c r="O358" s="22">
        <v>6141600079</v>
      </c>
    </row>
    <row r="359" spans="1:15" x14ac:dyDescent="0.25">
      <c r="A359" s="3" t="s">
        <v>355</v>
      </c>
      <c r="B359" t="str">
        <f t="shared" si="13"/>
        <v>78539</v>
      </c>
      <c r="C359">
        <f t="shared" si="14"/>
        <v>78539</v>
      </c>
      <c r="D359">
        <f>IFERROR(VLOOKUP(C359,Sheet2!$C$2:$J$857,8,0),"")</f>
        <v>19</v>
      </c>
      <c r="E359" s="23">
        <v>42378</v>
      </c>
      <c r="F359" s="22" t="s">
        <v>658</v>
      </c>
      <c r="G359" s="22" t="s">
        <v>659</v>
      </c>
      <c r="H359" s="24">
        <v>222860</v>
      </c>
      <c r="I359" s="22">
        <v>0</v>
      </c>
      <c r="J359" s="22" t="s">
        <v>660</v>
      </c>
      <c r="K359" s="22"/>
      <c r="L359" s="22" t="s">
        <v>661</v>
      </c>
      <c r="M359" s="23">
        <v>42390</v>
      </c>
      <c r="N359" s="22">
        <v>23000</v>
      </c>
      <c r="O359" s="22">
        <v>6141600079</v>
      </c>
    </row>
    <row r="360" spans="1:15" x14ac:dyDescent="0.25">
      <c r="A360" s="3" t="s">
        <v>356</v>
      </c>
      <c r="B360" t="str">
        <f t="shared" si="13"/>
        <v>78534</v>
      </c>
      <c r="C360">
        <f t="shared" si="14"/>
        <v>78534</v>
      </c>
      <c r="D360">
        <f>IFERROR(VLOOKUP(C360,Sheet2!$C$2:$J$857,8,0),"")</f>
        <v>19</v>
      </c>
      <c r="E360" s="23">
        <v>42378</v>
      </c>
      <c r="F360" s="22" t="s">
        <v>658</v>
      </c>
      <c r="G360" s="22" t="s">
        <v>659</v>
      </c>
      <c r="H360" s="24">
        <v>222860</v>
      </c>
      <c r="I360" s="22">
        <v>0</v>
      </c>
      <c r="J360" s="22" t="s">
        <v>660</v>
      </c>
      <c r="K360" s="22"/>
      <c r="L360" s="22" t="s">
        <v>661</v>
      </c>
      <c r="M360" s="23">
        <v>42390</v>
      </c>
      <c r="N360" s="22">
        <v>23000</v>
      </c>
      <c r="O360" s="22">
        <v>6141600079</v>
      </c>
    </row>
    <row r="361" spans="1:15" x14ac:dyDescent="0.25">
      <c r="A361" s="3" t="s">
        <v>357</v>
      </c>
      <c r="B361" t="str">
        <f t="shared" si="13"/>
        <v>78530</v>
      </c>
      <c r="C361">
        <f t="shared" si="14"/>
        <v>78530</v>
      </c>
      <c r="D361">
        <f>IFERROR(VLOOKUP(C361,Sheet2!$C$2:$J$857,8,0),"")</f>
        <v>19</v>
      </c>
      <c r="E361" s="23">
        <v>42378</v>
      </c>
      <c r="F361" s="22" t="s">
        <v>658</v>
      </c>
      <c r="G361" s="22" t="s">
        <v>659</v>
      </c>
      <c r="H361" s="24">
        <v>222860</v>
      </c>
      <c r="I361" s="22">
        <v>0</v>
      </c>
      <c r="J361" s="22" t="s">
        <v>660</v>
      </c>
      <c r="K361" s="22"/>
      <c r="L361" s="22" t="s">
        <v>661</v>
      </c>
      <c r="M361" s="23">
        <v>42390</v>
      </c>
      <c r="N361" s="22">
        <v>23000</v>
      </c>
      <c r="O361" s="22">
        <v>6141600079</v>
      </c>
    </row>
    <row r="362" spans="1:15" x14ac:dyDescent="0.25">
      <c r="A362" s="3" t="s">
        <v>358</v>
      </c>
      <c r="B362" t="str">
        <f t="shared" si="13"/>
        <v>78523</v>
      </c>
      <c r="C362">
        <f t="shared" si="14"/>
        <v>78523</v>
      </c>
      <c r="D362">
        <f>IFERROR(VLOOKUP(C362,Sheet2!$C$2:$J$857,8,0),"")</f>
        <v>19</v>
      </c>
      <c r="E362" s="23">
        <v>42378</v>
      </c>
      <c r="F362" s="22" t="s">
        <v>658</v>
      </c>
      <c r="G362" s="22" t="s">
        <v>659</v>
      </c>
      <c r="H362" s="24">
        <v>222860</v>
      </c>
      <c r="I362" s="22">
        <v>0</v>
      </c>
      <c r="J362" s="22" t="s">
        <v>660</v>
      </c>
      <c r="K362" s="22"/>
      <c r="L362" s="22" t="s">
        <v>661</v>
      </c>
      <c r="M362" s="23">
        <v>42390</v>
      </c>
      <c r="N362" s="22">
        <v>23000</v>
      </c>
      <c r="O362" s="22">
        <v>6141600079</v>
      </c>
    </row>
    <row r="363" spans="1:15" x14ac:dyDescent="0.25">
      <c r="A363" s="3" t="s">
        <v>359</v>
      </c>
      <c r="B363" t="str">
        <f t="shared" si="13"/>
        <v>78524</v>
      </c>
      <c r="C363">
        <f t="shared" si="14"/>
        <v>78524</v>
      </c>
      <c r="D363">
        <f>IFERROR(VLOOKUP(C363,Sheet2!$C$2:$J$857,8,0),"")</f>
        <v>19</v>
      </c>
      <c r="E363" s="23">
        <v>42378</v>
      </c>
      <c r="F363" s="22" t="s">
        <v>658</v>
      </c>
      <c r="G363" s="22" t="s">
        <v>659</v>
      </c>
      <c r="H363" s="24">
        <v>222860</v>
      </c>
      <c r="I363" s="22">
        <v>0</v>
      </c>
      <c r="J363" s="22" t="s">
        <v>660</v>
      </c>
      <c r="K363" s="22"/>
      <c r="L363" s="22" t="s">
        <v>661</v>
      </c>
      <c r="M363" s="23">
        <v>42390</v>
      </c>
      <c r="N363" s="22">
        <v>23000</v>
      </c>
      <c r="O363" s="22">
        <v>6141600079</v>
      </c>
    </row>
    <row r="364" spans="1:15" x14ac:dyDescent="0.25">
      <c r="A364" s="3" t="s">
        <v>360</v>
      </c>
      <c r="B364" t="str">
        <f t="shared" si="13"/>
        <v>78582</v>
      </c>
      <c r="C364">
        <f t="shared" si="14"/>
        <v>78582</v>
      </c>
      <c r="D364">
        <f>IFERROR(VLOOKUP(C364,Sheet2!$C$2:$J$857,8,0),"")</f>
        <v>19</v>
      </c>
      <c r="E364" s="23">
        <v>42378</v>
      </c>
      <c r="F364" s="22" t="s">
        <v>658</v>
      </c>
      <c r="G364" s="22" t="s">
        <v>659</v>
      </c>
      <c r="H364" s="24">
        <v>222860</v>
      </c>
      <c r="I364" s="22">
        <v>0</v>
      </c>
      <c r="J364" s="22" t="s">
        <v>660</v>
      </c>
      <c r="K364" s="22"/>
      <c r="L364" s="22" t="s">
        <v>661</v>
      </c>
      <c r="M364" s="23">
        <v>42390</v>
      </c>
      <c r="N364" s="22">
        <v>23000</v>
      </c>
      <c r="O364" s="22">
        <v>6141600079</v>
      </c>
    </row>
    <row r="365" spans="1:15" x14ac:dyDescent="0.25">
      <c r="A365" s="3" t="s">
        <v>361</v>
      </c>
      <c r="B365" t="str">
        <f t="shared" si="13"/>
        <v>78543</v>
      </c>
      <c r="C365">
        <f t="shared" si="14"/>
        <v>78543</v>
      </c>
      <c r="D365">
        <f>IFERROR(VLOOKUP(C365,Sheet2!$C$2:$J$857,8,0),"")</f>
        <v>19</v>
      </c>
      <c r="E365" s="23">
        <v>42378</v>
      </c>
      <c r="F365" s="22" t="s">
        <v>658</v>
      </c>
      <c r="G365" s="22" t="s">
        <v>659</v>
      </c>
      <c r="H365" s="24">
        <v>222860</v>
      </c>
      <c r="I365" s="22">
        <v>0</v>
      </c>
      <c r="J365" s="22" t="s">
        <v>660</v>
      </c>
      <c r="K365" s="22"/>
      <c r="L365" s="22" t="s">
        <v>661</v>
      </c>
      <c r="M365" s="23">
        <v>42390</v>
      </c>
      <c r="N365" s="22">
        <v>23000</v>
      </c>
      <c r="O365" s="22">
        <v>6141600079</v>
      </c>
    </row>
    <row r="366" spans="1:15" x14ac:dyDescent="0.25">
      <c r="A366" s="3" t="s">
        <v>362</v>
      </c>
      <c r="B366" t="str">
        <f t="shared" si="13"/>
        <v>78448</v>
      </c>
      <c r="C366">
        <f t="shared" si="14"/>
        <v>78448</v>
      </c>
      <c r="D366">
        <f>IFERROR(VLOOKUP(C366,Sheet2!$C$2:$J$857,8,0),"")</f>
        <v>19</v>
      </c>
      <c r="E366" s="23">
        <v>42378</v>
      </c>
      <c r="F366" s="22" t="s">
        <v>658</v>
      </c>
      <c r="G366" s="22" t="s">
        <v>659</v>
      </c>
      <c r="H366" s="24">
        <v>222860</v>
      </c>
      <c r="I366" s="22">
        <v>0</v>
      </c>
      <c r="J366" s="22" t="s">
        <v>660</v>
      </c>
      <c r="K366" s="22"/>
      <c r="L366" s="22" t="s">
        <v>661</v>
      </c>
      <c r="M366" s="23">
        <v>42390</v>
      </c>
      <c r="N366" s="22">
        <v>23000</v>
      </c>
      <c r="O366" s="22">
        <v>6141600079</v>
      </c>
    </row>
    <row r="367" spans="1:15" x14ac:dyDescent="0.25">
      <c r="A367" s="3" t="s">
        <v>363</v>
      </c>
      <c r="B367" t="str">
        <f t="shared" si="13"/>
        <v>78542</v>
      </c>
      <c r="C367">
        <f t="shared" si="14"/>
        <v>78542</v>
      </c>
      <c r="D367">
        <f>IFERROR(VLOOKUP(C367,Sheet2!$C$2:$J$857,8,0),"")</f>
        <v>19</v>
      </c>
      <c r="E367" s="23">
        <v>42378</v>
      </c>
      <c r="F367" s="22" t="s">
        <v>658</v>
      </c>
      <c r="G367" s="22" t="s">
        <v>659</v>
      </c>
      <c r="H367" s="24">
        <v>222860</v>
      </c>
      <c r="I367" s="22">
        <v>0</v>
      </c>
      <c r="J367" s="22" t="s">
        <v>660</v>
      </c>
      <c r="K367" s="22"/>
      <c r="L367" s="22" t="s">
        <v>661</v>
      </c>
      <c r="M367" s="23">
        <v>42390</v>
      </c>
      <c r="N367" s="22">
        <v>23000</v>
      </c>
      <c r="O367" s="22">
        <v>6141600079</v>
      </c>
    </row>
    <row r="368" spans="1:15" x14ac:dyDescent="0.25">
      <c r="A368" s="3" t="s">
        <v>364</v>
      </c>
      <c r="B368" t="str">
        <f t="shared" si="13"/>
        <v>78532</v>
      </c>
      <c r="C368">
        <f t="shared" si="14"/>
        <v>78532</v>
      </c>
      <c r="D368">
        <f>IFERROR(VLOOKUP(C368,Sheet2!$C$2:$J$857,8,0),"")</f>
        <v>19</v>
      </c>
      <c r="E368" s="23">
        <v>42378</v>
      </c>
      <c r="F368" s="22" t="s">
        <v>658</v>
      </c>
      <c r="G368" s="22" t="s">
        <v>659</v>
      </c>
      <c r="H368" s="24">
        <v>222860</v>
      </c>
      <c r="I368" s="22">
        <v>0</v>
      </c>
      <c r="J368" s="22" t="s">
        <v>660</v>
      </c>
      <c r="K368" s="22"/>
      <c r="L368" s="22" t="s">
        <v>661</v>
      </c>
      <c r="M368" s="23">
        <v>42390</v>
      </c>
      <c r="N368" s="22">
        <v>23000</v>
      </c>
      <c r="O368" s="22">
        <v>6141600079</v>
      </c>
    </row>
    <row r="369" spans="1:4" x14ac:dyDescent="0.25">
      <c r="A369" s="2"/>
      <c r="C369">
        <f t="shared" si="14"/>
        <v>0</v>
      </c>
      <c r="D369" t="str">
        <f>IFERROR(VLOOKUP(C369,Sheet2!$C$2:$J$857,8,0),"")</f>
        <v/>
      </c>
    </row>
    <row r="370" spans="1:4" x14ac:dyDescent="0.25">
      <c r="A370" s="2"/>
      <c r="C370">
        <f t="shared" si="14"/>
        <v>0</v>
      </c>
      <c r="D370" t="str">
        <f>IFERROR(VLOOKUP(C370,Sheet2!$C$2:$J$857,8,0),"")</f>
        <v/>
      </c>
    </row>
    <row r="371" spans="1:4" x14ac:dyDescent="0.25">
      <c r="A371" s="3" t="s">
        <v>365</v>
      </c>
      <c r="B371" s="6">
        <v>3989</v>
      </c>
      <c r="C371">
        <f t="shared" si="14"/>
        <v>3989</v>
      </c>
      <c r="D371" t="str">
        <f>IFERROR(VLOOKUP(C371,Sheet2!$C$2:$J$857,8,0),"")</f>
        <v/>
      </c>
    </row>
    <row r="372" spans="1:4" x14ac:dyDescent="0.25">
      <c r="A372" s="3" t="s">
        <v>366</v>
      </c>
      <c r="B372" t="str">
        <f t="shared" ref="B372:B435" si="15">RIGHT(A372,5)</f>
        <v>78833</v>
      </c>
      <c r="C372">
        <f t="shared" si="14"/>
        <v>78833</v>
      </c>
      <c r="D372">
        <f>IFERROR(VLOOKUP(C372,Sheet2!$C$2:$J$857,8,0),"")</f>
        <v>23</v>
      </c>
    </row>
    <row r="373" spans="1:4" x14ac:dyDescent="0.25">
      <c r="A373" s="3" t="s">
        <v>366</v>
      </c>
      <c r="B373" t="str">
        <f t="shared" si="15"/>
        <v>78833</v>
      </c>
      <c r="C373">
        <f t="shared" si="14"/>
        <v>78833</v>
      </c>
      <c r="D373">
        <f>IFERROR(VLOOKUP(C373,Sheet2!$C$2:$J$857,8,0),"")</f>
        <v>23</v>
      </c>
    </row>
    <row r="374" spans="1:4" x14ac:dyDescent="0.25">
      <c r="A374" s="3" t="s">
        <v>367</v>
      </c>
      <c r="B374" t="str">
        <f t="shared" si="15"/>
        <v>78834</v>
      </c>
      <c r="C374">
        <f t="shared" si="14"/>
        <v>78834</v>
      </c>
      <c r="D374">
        <f>IFERROR(VLOOKUP(C374,Sheet2!$C$2:$J$857,8,0),"")</f>
        <v>23</v>
      </c>
    </row>
    <row r="375" spans="1:4" x14ac:dyDescent="0.25">
      <c r="A375" s="3" t="s">
        <v>367</v>
      </c>
      <c r="B375" t="str">
        <f t="shared" si="15"/>
        <v>78834</v>
      </c>
      <c r="C375">
        <f t="shared" si="14"/>
        <v>78834</v>
      </c>
      <c r="D375">
        <f>IFERROR(VLOOKUP(C375,Sheet2!$C$2:$J$857,8,0),"")</f>
        <v>23</v>
      </c>
    </row>
    <row r="376" spans="1:4" x14ac:dyDescent="0.25">
      <c r="A376" s="3" t="s">
        <v>368</v>
      </c>
      <c r="B376" t="str">
        <f t="shared" si="15"/>
        <v>78835</v>
      </c>
      <c r="C376">
        <f t="shared" si="14"/>
        <v>78835</v>
      </c>
      <c r="D376">
        <f>IFERROR(VLOOKUP(C376,Sheet2!$C$2:$J$857,8,0),"")</f>
        <v>23</v>
      </c>
    </row>
    <row r="377" spans="1:4" x14ac:dyDescent="0.25">
      <c r="A377" s="3" t="s">
        <v>368</v>
      </c>
      <c r="B377" t="str">
        <f t="shared" si="15"/>
        <v>78835</v>
      </c>
      <c r="C377">
        <f t="shared" si="14"/>
        <v>78835</v>
      </c>
      <c r="D377">
        <f>IFERROR(VLOOKUP(C377,Sheet2!$C$2:$J$857,8,0),"")</f>
        <v>23</v>
      </c>
    </row>
    <row r="378" spans="1:4" x14ac:dyDescent="0.25">
      <c r="A378" s="3" t="s">
        <v>369</v>
      </c>
      <c r="B378" t="str">
        <f t="shared" si="15"/>
        <v>78836</v>
      </c>
      <c r="C378">
        <f t="shared" si="14"/>
        <v>78836</v>
      </c>
      <c r="D378">
        <f>IFERROR(VLOOKUP(C378,Sheet2!$C$2:$J$857,8,0),"")</f>
        <v>23</v>
      </c>
    </row>
    <row r="379" spans="1:4" x14ac:dyDescent="0.25">
      <c r="A379" s="3" t="s">
        <v>369</v>
      </c>
      <c r="B379" t="str">
        <f t="shared" si="15"/>
        <v>78836</v>
      </c>
      <c r="C379">
        <f t="shared" si="14"/>
        <v>78836</v>
      </c>
      <c r="D379">
        <f>IFERROR(VLOOKUP(C379,Sheet2!$C$2:$J$857,8,0),"")</f>
        <v>23</v>
      </c>
    </row>
    <row r="380" spans="1:4" x14ac:dyDescent="0.25">
      <c r="A380" s="3" t="s">
        <v>370</v>
      </c>
      <c r="B380" t="str">
        <f t="shared" si="15"/>
        <v>78837</v>
      </c>
      <c r="C380">
        <f t="shared" si="14"/>
        <v>78837</v>
      </c>
      <c r="D380" t="str">
        <f>IFERROR(VLOOKUP(C380,Sheet2!$C$2:$J$857,8,0),"")</f>
        <v/>
      </c>
    </row>
    <row r="381" spans="1:4" x14ac:dyDescent="0.25">
      <c r="A381" s="3" t="s">
        <v>370</v>
      </c>
      <c r="B381" t="str">
        <f t="shared" si="15"/>
        <v>78837</v>
      </c>
      <c r="C381">
        <f t="shared" si="14"/>
        <v>78837</v>
      </c>
      <c r="D381" t="str">
        <f>IFERROR(VLOOKUP(C381,Sheet2!$C$2:$J$857,8,0),"")</f>
        <v/>
      </c>
    </row>
    <row r="382" spans="1:4" x14ac:dyDescent="0.25">
      <c r="A382" s="3" t="s">
        <v>371</v>
      </c>
      <c r="B382" t="str">
        <f t="shared" si="15"/>
        <v>78838</v>
      </c>
      <c r="C382">
        <f t="shared" si="14"/>
        <v>78838</v>
      </c>
      <c r="D382">
        <f>IFERROR(VLOOKUP(C382,Sheet2!$C$2:$J$857,8,0),"")</f>
        <v>23</v>
      </c>
    </row>
    <row r="383" spans="1:4" x14ac:dyDescent="0.25">
      <c r="A383" s="3" t="s">
        <v>371</v>
      </c>
      <c r="B383" t="str">
        <f t="shared" si="15"/>
        <v>78838</v>
      </c>
      <c r="C383">
        <f t="shared" si="14"/>
        <v>78838</v>
      </c>
      <c r="D383">
        <f>IFERROR(VLOOKUP(C383,Sheet2!$C$2:$J$857,8,0),"")</f>
        <v>23</v>
      </c>
    </row>
    <row r="384" spans="1:4" x14ac:dyDescent="0.25">
      <c r="A384" s="3" t="s">
        <v>372</v>
      </c>
      <c r="B384" t="str">
        <f t="shared" si="15"/>
        <v>78839</v>
      </c>
      <c r="C384">
        <f t="shared" si="14"/>
        <v>78839</v>
      </c>
      <c r="D384">
        <f>IFERROR(VLOOKUP(C384,Sheet2!$C$2:$J$857,8,0),"")</f>
        <v>23</v>
      </c>
    </row>
    <row r="385" spans="1:4" x14ac:dyDescent="0.25">
      <c r="A385" s="3" t="s">
        <v>372</v>
      </c>
      <c r="B385" t="str">
        <f t="shared" si="15"/>
        <v>78839</v>
      </c>
      <c r="C385">
        <f t="shared" si="14"/>
        <v>78839</v>
      </c>
      <c r="D385">
        <f>IFERROR(VLOOKUP(C385,Sheet2!$C$2:$J$857,8,0),"")</f>
        <v>23</v>
      </c>
    </row>
    <row r="386" spans="1:4" x14ac:dyDescent="0.25">
      <c r="A386" s="3" t="s">
        <v>373</v>
      </c>
      <c r="B386" t="str">
        <f t="shared" si="15"/>
        <v>78840</v>
      </c>
      <c r="C386">
        <f t="shared" si="14"/>
        <v>78840</v>
      </c>
      <c r="D386">
        <f>IFERROR(VLOOKUP(C386,Sheet2!$C$2:$J$857,8,0),"")</f>
        <v>23</v>
      </c>
    </row>
    <row r="387" spans="1:4" x14ac:dyDescent="0.25">
      <c r="A387" s="3" t="s">
        <v>373</v>
      </c>
      <c r="B387" t="str">
        <f t="shared" si="15"/>
        <v>78840</v>
      </c>
      <c r="C387">
        <f t="shared" ref="C387:C450" si="16">VALUE(B387)</f>
        <v>78840</v>
      </c>
      <c r="D387">
        <f>IFERROR(VLOOKUP(C387,Sheet2!$C$2:$J$857,8,0),"")</f>
        <v>23</v>
      </c>
    </row>
    <row r="388" spans="1:4" x14ac:dyDescent="0.25">
      <c r="A388" s="3" t="s">
        <v>374</v>
      </c>
      <c r="B388" t="str">
        <f t="shared" si="15"/>
        <v>78841</v>
      </c>
      <c r="C388">
        <f t="shared" si="16"/>
        <v>78841</v>
      </c>
      <c r="D388">
        <f>IFERROR(VLOOKUP(C388,Sheet2!$C$2:$J$857,8,0),"")</f>
        <v>23</v>
      </c>
    </row>
    <row r="389" spans="1:4" x14ac:dyDescent="0.25">
      <c r="A389" s="3" t="s">
        <v>374</v>
      </c>
      <c r="B389" t="str">
        <f t="shared" si="15"/>
        <v>78841</v>
      </c>
      <c r="C389">
        <f t="shared" si="16"/>
        <v>78841</v>
      </c>
      <c r="D389">
        <f>IFERROR(VLOOKUP(C389,Sheet2!$C$2:$J$857,8,0),"")</f>
        <v>23</v>
      </c>
    </row>
    <row r="390" spans="1:4" x14ac:dyDescent="0.25">
      <c r="A390" s="3" t="s">
        <v>375</v>
      </c>
      <c r="B390" t="str">
        <f t="shared" si="15"/>
        <v>78842</v>
      </c>
      <c r="C390">
        <f t="shared" si="16"/>
        <v>78842</v>
      </c>
      <c r="D390">
        <f>IFERROR(VLOOKUP(C390,Sheet2!$C$2:$J$857,8,0),"")</f>
        <v>23</v>
      </c>
    </row>
    <row r="391" spans="1:4" x14ac:dyDescent="0.25">
      <c r="A391" s="3" t="s">
        <v>375</v>
      </c>
      <c r="B391" t="str">
        <f t="shared" si="15"/>
        <v>78842</v>
      </c>
      <c r="C391">
        <f t="shared" si="16"/>
        <v>78842</v>
      </c>
      <c r="D391">
        <f>IFERROR(VLOOKUP(C391,Sheet2!$C$2:$J$857,8,0),"")</f>
        <v>23</v>
      </c>
    </row>
    <row r="392" spans="1:4" x14ac:dyDescent="0.25">
      <c r="A392" s="3" t="s">
        <v>376</v>
      </c>
      <c r="B392" t="str">
        <f t="shared" si="15"/>
        <v>78843</v>
      </c>
      <c r="C392">
        <f t="shared" si="16"/>
        <v>78843</v>
      </c>
      <c r="D392">
        <f>IFERROR(VLOOKUP(C392,Sheet2!$C$2:$J$857,8,0),"")</f>
        <v>23</v>
      </c>
    </row>
    <row r="393" spans="1:4" x14ac:dyDescent="0.25">
      <c r="A393" s="3" t="s">
        <v>376</v>
      </c>
      <c r="B393" t="str">
        <f t="shared" si="15"/>
        <v>78843</v>
      </c>
      <c r="C393">
        <f t="shared" si="16"/>
        <v>78843</v>
      </c>
      <c r="D393">
        <f>IFERROR(VLOOKUP(C393,Sheet2!$C$2:$J$857,8,0),"")</f>
        <v>23</v>
      </c>
    </row>
    <row r="394" spans="1:4" x14ac:dyDescent="0.25">
      <c r="A394" s="3" t="s">
        <v>377</v>
      </c>
      <c r="B394" t="str">
        <f t="shared" si="15"/>
        <v>78844</v>
      </c>
      <c r="C394">
        <f t="shared" si="16"/>
        <v>78844</v>
      </c>
      <c r="D394">
        <f>IFERROR(VLOOKUP(C394,Sheet2!$C$2:$J$857,8,0),"")</f>
        <v>24</v>
      </c>
    </row>
    <row r="395" spans="1:4" x14ac:dyDescent="0.25">
      <c r="A395" s="3" t="s">
        <v>377</v>
      </c>
      <c r="B395" t="str">
        <f t="shared" si="15"/>
        <v>78844</v>
      </c>
      <c r="C395">
        <f t="shared" si="16"/>
        <v>78844</v>
      </c>
      <c r="D395">
        <f>IFERROR(VLOOKUP(C395,Sheet2!$C$2:$J$857,8,0),"")</f>
        <v>24</v>
      </c>
    </row>
    <row r="396" spans="1:4" x14ac:dyDescent="0.25">
      <c r="A396" s="3" t="s">
        <v>378</v>
      </c>
      <c r="B396" t="str">
        <f t="shared" si="15"/>
        <v>78845</v>
      </c>
      <c r="C396">
        <f t="shared" si="16"/>
        <v>78845</v>
      </c>
      <c r="D396">
        <f>IFERROR(VLOOKUP(C396,Sheet2!$C$2:$J$857,8,0),"")</f>
        <v>24</v>
      </c>
    </row>
    <row r="397" spans="1:4" x14ac:dyDescent="0.25">
      <c r="A397" s="3" t="s">
        <v>378</v>
      </c>
      <c r="B397" t="str">
        <f t="shared" si="15"/>
        <v>78845</v>
      </c>
      <c r="C397">
        <f t="shared" si="16"/>
        <v>78845</v>
      </c>
      <c r="D397">
        <f>IFERROR(VLOOKUP(C397,Sheet2!$C$2:$J$857,8,0),"")</f>
        <v>24</v>
      </c>
    </row>
    <row r="398" spans="1:4" x14ac:dyDescent="0.25">
      <c r="A398" s="3" t="s">
        <v>379</v>
      </c>
      <c r="B398" t="str">
        <f t="shared" si="15"/>
        <v>78846</v>
      </c>
      <c r="C398">
        <f t="shared" si="16"/>
        <v>78846</v>
      </c>
      <c r="D398">
        <f>IFERROR(VLOOKUP(C398,Sheet2!$C$2:$J$857,8,0),"")</f>
        <v>24</v>
      </c>
    </row>
    <row r="399" spans="1:4" x14ac:dyDescent="0.25">
      <c r="A399" s="3" t="s">
        <v>379</v>
      </c>
      <c r="B399" t="str">
        <f t="shared" si="15"/>
        <v>78846</v>
      </c>
      <c r="C399">
        <f t="shared" si="16"/>
        <v>78846</v>
      </c>
      <c r="D399">
        <f>IFERROR(VLOOKUP(C399,Sheet2!$C$2:$J$857,8,0),"")</f>
        <v>24</v>
      </c>
    </row>
    <row r="400" spans="1:4" x14ac:dyDescent="0.25">
      <c r="A400" s="3" t="s">
        <v>380</v>
      </c>
      <c r="B400" t="str">
        <f t="shared" si="15"/>
        <v>78847</v>
      </c>
      <c r="C400">
        <f t="shared" si="16"/>
        <v>78847</v>
      </c>
      <c r="D400">
        <f>IFERROR(VLOOKUP(C400,Sheet2!$C$2:$J$857,8,0),"")</f>
        <v>24</v>
      </c>
    </row>
    <row r="401" spans="1:15" x14ac:dyDescent="0.25">
      <c r="A401" s="3" t="s">
        <v>380</v>
      </c>
      <c r="B401" t="str">
        <f t="shared" si="15"/>
        <v>78847</v>
      </c>
      <c r="C401">
        <f t="shared" si="16"/>
        <v>78847</v>
      </c>
      <c r="D401">
        <f>IFERROR(VLOOKUP(C401,Sheet2!$C$2:$J$857,8,0),"")</f>
        <v>24</v>
      </c>
    </row>
    <row r="402" spans="1:15" x14ac:dyDescent="0.25">
      <c r="A402" s="3" t="s">
        <v>381</v>
      </c>
      <c r="B402" t="str">
        <f t="shared" si="15"/>
        <v>78848</v>
      </c>
      <c r="C402">
        <f t="shared" si="16"/>
        <v>78848</v>
      </c>
      <c r="D402">
        <f>IFERROR(VLOOKUP(C402,Sheet2!$C$2:$J$857,8,0),"")</f>
        <v>24</v>
      </c>
    </row>
    <row r="403" spans="1:15" x14ac:dyDescent="0.25">
      <c r="A403" s="3" t="s">
        <v>381</v>
      </c>
      <c r="B403" t="str">
        <f t="shared" si="15"/>
        <v>78848</v>
      </c>
      <c r="C403">
        <f t="shared" si="16"/>
        <v>78848</v>
      </c>
      <c r="D403">
        <f>IFERROR(VLOOKUP(C403,Sheet2!$C$2:$J$857,8,0),"")</f>
        <v>24</v>
      </c>
    </row>
    <row r="404" spans="1:15" x14ac:dyDescent="0.25">
      <c r="A404" s="3" t="s">
        <v>382</v>
      </c>
      <c r="B404" t="str">
        <f t="shared" si="15"/>
        <v>78849</v>
      </c>
      <c r="C404">
        <f t="shared" si="16"/>
        <v>78849</v>
      </c>
      <c r="D404">
        <f>IFERROR(VLOOKUP(C404,Sheet2!$C$2:$J$857,8,0),"")</f>
        <v>24</v>
      </c>
    </row>
    <row r="405" spans="1:15" x14ac:dyDescent="0.25">
      <c r="A405" s="3" t="s">
        <v>382</v>
      </c>
      <c r="B405" t="str">
        <f t="shared" si="15"/>
        <v>78849</v>
      </c>
      <c r="C405">
        <f t="shared" si="16"/>
        <v>78849</v>
      </c>
      <c r="D405">
        <f>IFERROR(VLOOKUP(C405,Sheet2!$C$2:$J$857,8,0),"")</f>
        <v>24</v>
      </c>
    </row>
    <row r="406" spans="1:15" x14ac:dyDescent="0.25">
      <c r="A406" s="3" t="s">
        <v>383</v>
      </c>
      <c r="B406" t="str">
        <f t="shared" si="15"/>
        <v>78850</v>
      </c>
      <c r="C406">
        <f t="shared" si="16"/>
        <v>78850</v>
      </c>
      <c r="D406">
        <f>IFERROR(VLOOKUP(C406,Sheet2!$C$2:$J$857,8,0),"")</f>
        <v>24</v>
      </c>
    </row>
    <row r="407" spans="1:15" x14ac:dyDescent="0.25">
      <c r="A407" s="3" t="s">
        <v>383</v>
      </c>
      <c r="B407" t="str">
        <f t="shared" si="15"/>
        <v>78850</v>
      </c>
      <c r="C407">
        <f t="shared" si="16"/>
        <v>78850</v>
      </c>
      <c r="D407">
        <f>IFERROR(VLOOKUP(C407,Sheet2!$C$2:$J$857,8,0),"")</f>
        <v>24</v>
      </c>
    </row>
    <row r="408" spans="1:15" x14ac:dyDescent="0.25">
      <c r="A408" s="3" t="s">
        <v>384</v>
      </c>
      <c r="B408" t="str">
        <f t="shared" si="15"/>
        <v>78851</v>
      </c>
      <c r="C408">
        <f t="shared" si="16"/>
        <v>78851</v>
      </c>
      <c r="D408">
        <f>IFERROR(VLOOKUP(C408,Sheet2!$C$2:$J$857,8,0),"")</f>
        <v>24</v>
      </c>
    </row>
    <row r="409" spans="1:15" x14ac:dyDescent="0.25">
      <c r="A409" s="3" t="s">
        <v>384</v>
      </c>
      <c r="B409" t="str">
        <f t="shared" si="15"/>
        <v>78851</v>
      </c>
      <c r="C409">
        <f t="shared" si="16"/>
        <v>78851</v>
      </c>
      <c r="D409">
        <f>IFERROR(VLOOKUP(C409,Sheet2!$C$2:$J$857,8,0),"")</f>
        <v>24</v>
      </c>
    </row>
    <row r="410" spans="1:15" x14ac:dyDescent="0.25">
      <c r="A410" s="3" t="s">
        <v>385</v>
      </c>
      <c r="B410" t="str">
        <f t="shared" si="15"/>
        <v>78891</v>
      </c>
      <c r="C410">
        <f t="shared" si="16"/>
        <v>78891</v>
      </c>
      <c r="D410">
        <f>IFERROR(VLOOKUP(C410,Sheet2!$C$2:$J$857,8,0),"")</f>
        <v>25</v>
      </c>
      <c r="E410" s="23">
        <v>42376</v>
      </c>
      <c r="F410" s="22" t="s">
        <v>658</v>
      </c>
      <c r="G410" s="22" t="s">
        <v>659</v>
      </c>
      <c r="H410" s="24">
        <v>75660</v>
      </c>
      <c r="I410" s="22">
        <v>0</v>
      </c>
      <c r="J410" s="22" t="s">
        <v>660</v>
      </c>
      <c r="K410" s="22"/>
      <c r="L410" s="22" t="s">
        <v>661</v>
      </c>
      <c r="M410" s="23">
        <v>42436</v>
      </c>
      <c r="N410" s="22">
        <v>22850</v>
      </c>
      <c r="O410" s="22">
        <v>6141600081</v>
      </c>
    </row>
    <row r="411" spans="1:15" x14ac:dyDescent="0.25">
      <c r="A411" s="3" t="s">
        <v>385</v>
      </c>
      <c r="B411" t="str">
        <f t="shared" si="15"/>
        <v>78891</v>
      </c>
      <c r="C411">
        <f t="shared" si="16"/>
        <v>78891</v>
      </c>
      <c r="D411">
        <f>IFERROR(VLOOKUP(C411,Sheet2!$C$2:$J$857,8,0),"")</f>
        <v>25</v>
      </c>
      <c r="E411" s="23">
        <v>42376</v>
      </c>
      <c r="F411" s="22" t="s">
        <v>658</v>
      </c>
      <c r="G411" s="22" t="s">
        <v>659</v>
      </c>
      <c r="H411" s="24">
        <v>75660</v>
      </c>
      <c r="I411" s="22">
        <v>0</v>
      </c>
      <c r="J411" s="22" t="s">
        <v>660</v>
      </c>
      <c r="K411" s="22"/>
      <c r="L411" s="22" t="s">
        <v>661</v>
      </c>
      <c r="M411" s="23">
        <v>42436</v>
      </c>
      <c r="N411" s="22">
        <v>22850</v>
      </c>
      <c r="O411" s="22">
        <v>6141600081</v>
      </c>
    </row>
    <row r="412" spans="1:15" x14ac:dyDescent="0.25">
      <c r="A412" s="3" t="s">
        <v>386</v>
      </c>
      <c r="B412" t="str">
        <f t="shared" si="15"/>
        <v>78892</v>
      </c>
      <c r="C412">
        <f t="shared" si="16"/>
        <v>78892</v>
      </c>
      <c r="D412" t="str">
        <f>IFERROR(VLOOKUP(C412,Sheet2!$C$2:$J$857,8,0),"")</f>
        <v/>
      </c>
    </row>
    <row r="413" spans="1:15" x14ac:dyDescent="0.25">
      <c r="A413" s="3" t="s">
        <v>386</v>
      </c>
      <c r="B413" t="str">
        <f t="shared" si="15"/>
        <v>78892</v>
      </c>
      <c r="C413">
        <f t="shared" si="16"/>
        <v>78892</v>
      </c>
      <c r="D413" t="str">
        <f>IFERROR(VLOOKUP(C413,Sheet2!$C$2:$J$857,8,0),"")</f>
        <v/>
      </c>
    </row>
    <row r="414" spans="1:15" x14ac:dyDescent="0.25">
      <c r="A414" s="3" t="s">
        <v>387</v>
      </c>
      <c r="B414" t="str">
        <f t="shared" si="15"/>
        <v>78922</v>
      </c>
      <c r="C414">
        <f t="shared" si="16"/>
        <v>78922</v>
      </c>
      <c r="D414" t="str">
        <f>IFERROR(VLOOKUP(C414,Sheet2!$C$2:$J$857,8,0),"")</f>
        <v/>
      </c>
    </row>
    <row r="415" spans="1:15" x14ac:dyDescent="0.25">
      <c r="A415" s="3" t="s">
        <v>387</v>
      </c>
      <c r="B415" t="str">
        <f t="shared" si="15"/>
        <v>78922</v>
      </c>
      <c r="C415">
        <f t="shared" si="16"/>
        <v>78922</v>
      </c>
      <c r="D415" t="str">
        <f>IFERROR(VLOOKUP(C415,Sheet2!$C$2:$J$857,8,0),"")</f>
        <v/>
      </c>
    </row>
    <row r="416" spans="1:15" x14ac:dyDescent="0.25">
      <c r="A416" s="3" t="s">
        <v>388</v>
      </c>
      <c r="B416" t="str">
        <f t="shared" si="15"/>
        <v>78923</v>
      </c>
      <c r="C416">
        <f t="shared" si="16"/>
        <v>78923</v>
      </c>
      <c r="D416" t="str">
        <f>IFERROR(VLOOKUP(C416,Sheet2!$C$2:$J$857,8,0),"")</f>
        <v/>
      </c>
    </row>
    <row r="417" spans="1:15" x14ac:dyDescent="0.25">
      <c r="A417" s="3" t="s">
        <v>388</v>
      </c>
      <c r="B417" t="str">
        <f t="shared" si="15"/>
        <v>78923</v>
      </c>
      <c r="C417">
        <f t="shared" si="16"/>
        <v>78923</v>
      </c>
      <c r="D417" t="str">
        <f>IFERROR(VLOOKUP(C417,Sheet2!$C$2:$J$857,8,0),"")</f>
        <v/>
      </c>
    </row>
    <row r="418" spans="1:15" x14ac:dyDescent="0.25">
      <c r="A418" s="3" t="s">
        <v>389</v>
      </c>
      <c r="B418" t="str">
        <f t="shared" si="15"/>
        <v>78924</v>
      </c>
      <c r="C418">
        <f t="shared" si="16"/>
        <v>78924</v>
      </c>
      <c r="D418">
        <f>IFERROR(VLOOKUP(C418,Sheet2!$C$2:$J$857,8,0),"")</f>
        <v>33</v>
      </c>
    </row>
    <row r="419" spans="1:15" x14ac:dyDescent="0.25">
      <c r="A419" s="3" t="s">
        <v>389</v>
      </c>
      <c r="B419" t="str">
        <f t="shared" si="15"/>
        <v>78924</v>
      </c>
      <c r="C419">
        <f t="shared" si="16"/>
        <v>78924</v>
      </c>
      <c r="D419">
        <f>IFERROR(VLOOKUP(C419,Sheet2!$C$2:$J$857,8,0),"")</f>
        <v>33</v>
      </c>
    </row>
    <row r="420" spans="1:15" x14ac:dyDescent="0.25">
      <c r="A420" s="3" t="s">
        <v>390</v>
      </c>
      <c r="B420" t="str">
        <f t="shared" si="15"/>
        <v>78925</v>
      </c>
      <c r="C420">
        <f t="shared" si="16"/>
        <v>78925</v>
      </c>
      <c r="D420" t="str">
        <f>IFERROR(VLOOKUP(C420,Sheet2!$C$2:$J$857,8,0),"")</f>
        <v/>
      </c>
    </row>
    <row r="421" spans="1:15" x14ac:dyDescent="0.25">
      <c r="A421" s="3" t="s">
        <v>390</v>
      </c>
      <c r="B421" t="str">
        <f t="shared" si="15"/>
        <v>78925</v>
      </c>
      <c r="C421">
        <f t="shared" si="16"/>
        <v>78925</v>
      </c>
      <c r="D421" t="str">
        <f>IFERROR(VLOOKUP(C421,Sheet2!$C$2:$J$857,8,0),"")</f>
        <v/>
      </c>
    </row>
    <row r="422" spans="1:15" x14ac:dyDescent="0.25">
      <c r="A422" s="3" t="s">
        <v>391</v>
      </c>
      <c r="B422" t="str">
        <f t="shared" si="15"/>
        <v>78926</v>
      </c>
      <c r="C422">
        <f t="shared" si="16"/>
        <v>78926</v>
      </c>
      <c r="D422" t="str">
        <f>IFERROR(VLOOKUP(C422,Sheet2!$C$2:$J$857,8,0),"")</f>
        <v/>
      </c>
    </row>
    <row r="423" spans="1:15" x14ac:dyDescent="0.25">
      <c r="A423" s="3" t="s">
        <v>391</v>
      </c>
      <c r="B423" t="str">
        <f t="shared" si="15"/>
        <v>78926</v>
      </c>
      <c r="C423">
        <f t="shared" si="16"/>
        <v>78926</v>
      </c>
      <c r="D423" t="str">
        <f>IFERROR(VLOOKUP(C423,Sheet2!$C$2:$J$857,8,0),"")</f>
        <v/>
      </c>
    </row>
    <row r="424" spans="1:15" x14ac:dyDescent="0.25">
      <c r="A424" s="3" t="s">
        <v>392</v>
      </c>
      <c r="B424" t="str">
        <f t="shared" si="15"/>
        <v>78610</v>
      </c>
      <c r="C424">
        <f t="shared" si="16"/>
        <v>78610</v>
      </c>
      <c r="D424">
        <f>IFERROR(VLOOKUP(C424,Sheet2!$C$2:$J$857,8,0),"")</f>
        <v>20</v>
      </c>
      <c r="E424" s="23">
        <v>42380</v>
      </c>
      <c r="F424" s="22" t="s">
        <v>658</v>
      </c>
      <c r="G424" s="22" t="s">
        <v>659</v>
      </c>
      <c r="H424" s="24">
        <v>116180</v>
      </c>
      <c r="I424" s="22">
        <v>0</v>
      </c>
      <c r="J424" s="22" t="s">
        <v>660</v>
      </c>
      <c r="K424" s="22"/>
      <c r="L424" s="22" t="s">
        <v>661</v>
      </c>
      <c r="M424" s="23">
        <v>42387</v>
      </c>
      <c r="N424" s="22">
        <v>22940</v>
      </c>
      <c r="O424" s="22">
        <v>6141600082</v>
      </c>
    </row>
    <row r="425" spans="1:15" x14ac:dyDescent="0.25">
      <c r="A425" s="3" t="s">
        <v>392</v>
      </c>
      <c r="B425" t="str">
        <f t="shared" si="15"/>
        <v>78610</v>
      </c>
      <c r="C425">
        <f t="shared" si="16"/>
        <v>78610</v>
      </c>
      <c r="D425">
        <f>IFERROR(VLOOKUP(C425,Sheet2!$C$2:$J$857,8,0),"")</f>
        <v>20</v>
      </c>
      <c r="E425" s="23">
        <v>42380</v>
      </c>
      <c r="F425" s="22" t="s">
        <v>658</v>
      </c>
      <c r="G425" s="22" t="s">
        <v>659</v>
      </c>
      <c r="H425" s="24">
        <v>116180</v>
      </c>
      <c r="I425" s="22">
        <v>0</v>
      </c>
      <c r="J425" s="22" t="s">
        <v>660</v>
      </c>
      <c r="K425" s="22"/>
      <c r="L425" s="22" t="s">
        <v>661</v>
      </c>
      <c r="M425" s="23">
        <v>42387</v>
      </c>
      <c r="N425" s="22">
        <v>22940</v>
      </c>
      <c r="O425" s="22">
        <v>6141600082</v>
      </c>
    </row>
    <row r="426" spans="1:15" x14ac:dyDescent="0.25">
      <c r="A426" s="3" t="s">
        <v>393</v>
      </c>
      <c r="B426" t="str">
        <f t="shared" si="15"/>
        <v>78707</v>
      </c>
      <c r="C426">
        <f t="shared" si="16"/>
        <v>78707</v>
      </c>
      <c r="D426">
        <f>IFERROR(VLOOKUP(C426,Sheet2!$C$2:$J$857,8,0),"")</f>
        <v>20</v>
      </c>
      <c r="E426" s="23">
        <v>42380</v>
      </c>
      <c r="F426" s="22" t="s">
        <v>658</v>
      </c>
      <c r="G426" s="22" t="s">
        <v>659</v>
      </c>
      <c r="H426" s="24">
        <v>116180</v>
      </c>
      <c r="I426" s="22">
        <v>0</v>
      </c>
      <c r="J426" s="22" t="s">
        <v>660</v>
      </c>
      <c r="K426" s="22"/>
      <c r="L426" s="22" t="s">
        <v>661</v>
      </c>
      <c r="M426" s="23">
        <v>42387</v>
      </c>
      <c r="N426" s="22">
        <v>22940</v>
      </c>
      <c r="O426" s="22">
        <v>6141600082</v>
      </c>
    </row>
    <row r="427" spans="1:15" x14ac:dyDescent="0.25">
      <c r="A427" s="3" t="s">
        <v>393</v>
      </c>
      <c r="B427" t="str">
        <f t="shared" si="15"/>
        <v>78707</v>
      </c>
      <c r="C427">
        <f t="shared" si="16"/>
        <v>78707</v>
      </c>
      <c r="D427">
        <f>IFERROR(VLOOKUP(C427,Sheet2!$C$2:$J$857,8,0),"")</f>
        <v>20</v>
      </c>
      <c r="E427" s="23">
        <v>42380</v>
      </c>
      <c r="F427" s="22" t="s">
        <v>658</v>
      </c>
      <c r="G427" s="22" t="s">
        <v>659</v>
      </c>
      <c r="H427" s="24">
        <v>116180</v>
      </c>
      <c r="I427" s="22">
        <v>0</v>
      </c>
      <c r="J427" s="22" t="s">
        <v>660</v>
      </c>
      <c r="K427" s="22"/>
      <c r="L427" s="22" t="s">
        <v>661</v>
      </c>
      <c r="M427" s="23">
        <v>42387</v>
      </c>
      <c r="N427" s="22">
        <v>22940</v>
      </c>
      <c r="O427" s="22">
        <v>6141600082</v>
      </c>
    </row>
    <row r="428" spans="1:15" x14ac:dyDescent="0.25">
      <c r="A428" s="3" t="s">
        <v>394</v>
      </c>
      <c r="B428" t="str">
        <f t="shared" si="15"/>
        <v>78708</v>
      </c>
      <c r="C428">
        <f t="shared" si="16"/>
        <v>78708</v>
      </c>
      <c r="D428">
        <f>IFERROR(VLOOKUP(C428,Sheet2!$C$2:$J$857,8,0),"")</f>
        <v>20</v>
      </c>
      <c r="E428" s="23">
        <v>42380</v>
      </c>
      <c r="F428" s="22" t="s">
        <v>658</v>
      </c>
      <c r="G428" s="22" t="s">
        <v>659</v>
      </c>
      <c r="H428" s="24">
        <v>116180</v>
      </c>
      <c r="I428" s="22">
        <v>0</v>
      </c>
      <c r="J428" s="22" t="s">
        <v>660</v>
      </c>
      <c r="K428" s="22"/>
      <c r="L428" s="22" t="s">
        <v>661</v>
      </c>
      <c r="M428" s="23">
        <v>42387</v>
      </c>
      <c r="N428" s="22">
        <v>22940</v>
      </c>
      <c r="O428" s="22">
        <v>6141600082</v>
      </c>
    </row>
    <row r="429" spans="1:15" x14ac:dyDescent="0.25">
      <c r="A429" s="3" t="s">
        <v>394</v>
      </c>
      <c r="B429" t="str">
        <f t="shared" si="15"/>
        <v>78708</v>
      </c>
      <c r="C429">
        <f t="shared" si="16"/>
        <v>78708</v>
      </c>
      <c r="D429">
        <f>IFERROR(VLOOKUP(C429,Sheet2!$C$2:$J$857,8,0),"")</f>
        <v>20</v>
      </c>
      <c r="E429" s="23">
        <v>42380</v>
      </c>
      <c r="F429" s="22" t="s">
        <v>658</v>
      </c>
      <c r="G429" s="22" t="s">
        <v>659</v>
      </c>
      <c r="H429" s="24">
        <v>116180</v>
      </c>
      <c r="I429" s="22">
        <v>0</v>
      </c>
      <c r="J429" s="22" t="s">
        <v>660</v>
      </c>
      <c r="K429" s="22"/>
      <c r="L429" s="22" t="s">
        <v>661</v>
      </c>
      <c r="M429" s="23">
        <v>42387</v>
      </c>
      <c r="N429" s="22">
        <v>22940</v>
      </c>
      <c r="O429" s="22">
        <v>6141600082</v>
      </c>
    </row>
    <row r="430" spans="1:15" x14ac:dyDescent="0.25">
      <c r="A430" s="3" t="s">
        <v>395</v>
      </c>
      <c r="B430" t="str">
        <f t="shared" si="15"/>
        <v>78709</v>
      </c>
      <c r="C430">
        <f t="shared" si="16"/>
        <v>78709</v>
      </c>
      <c r="D430">
        <f>IFERROR(VLOOKUP(C430,Sheet2!$C$2:$J$857,8,0),"")</f>
        <v>20</v>
      </c>
      <c r="E430" s="23">
        <v>42380</v>
      </c>
      <c r="F430" s="22" t="s">
        <v>658</v>
      </c>
      <c r="G430" s="22" t="s">
        <v>659</v>
      </c>
      <c r="H430" s="24">
        <v>116180</v>
      </c>
      <c r="I430" s="22">
        <v>0</v>
      </c>
      <c r="J430" s="22" t="s">
        <v>660</v>
      </c>
      <c r="K430" s="22"/>
      <c r="L430" s="22" t="s">
        <v>661</v>
      </c>
      <c r="M430" s="23">
        <v>42387</v>
      </c>
      <c r="N430" s="22">
        <v>22940</v>
      </c>
      <c r="O430" s="22">
        <v>6141600082</v>
      </c>
    </row>
    <row r="431" spans="1:15" x14ac:dyDescent="0.25">
      <c r="A431" s="3" t="s">
        <v>395</v>
      </c>
      <c r="B431" t="str">
        <f t="shared" si="15"/>
        <v>78709</v>
      </c>
      <c r="C431">
        <f t="shared" si="16"/>
        <v>78709</v>
      </c>
      <c r="D431">
        <f>IFERROR(VLOOKUP(C431,Sheet2!$C$2:$J$857,8,0),"")</f>
        <v>20</v>
      </c>
      <c r="E431" s="23">
        <v>42380</v>
      </c>
      <c r="F431" s="22" t="s">
        <v>658</v>
      </c>
      <c r="G431" s="22" t="s">
        <v>659</v>
      </c>
      <c r="H431" s="24">
        <v>116180</v>
      </c>
      <c r="I431" s="22">
        <v>0</v>
      </c>
      <c r="J431" s="22" t="s">
        <v>660</v>
      </c>
      <c r="K431" s="22"/>
      <c r="L431" s="22" t="s">
        <v>661</v>
      </c>
      <c r="M431" s="23">
        <v>42387</v>
      </c>
      <c r="N431" s="22">
        <v>22940</v>
      </c>
      <c r="O431" s="22">
        <v>6141600082</v>
      </c>
    </row>
    <row r="432" spans="1:15" x14ac:dyDescent="0.25">
      <c r="A432" s="3" t="s">
        <v>396</v>
      </c>
      <c r="B432" t="str">
        <f t="shared" si="15"/>
        <v>78710</v>
      </c>
      <c r="C432">
        <f t="shared" si="16"/>
        <v>78710</v>
      </c>
      <c r="D432" t="str">
        <f>IFERROR(VLOOKUP(C432,Sheet2!$C$2:$J$857,8,0),"")</f>
        <v/>
      </c>
    </row>
    <row r="433" spans="1:15" x14ac:dyDescent="0.25">
      <c r="A433" s="3" t="s">
        <v>396</v>
      </c>
      <c r="B433" t="str">
        <f t="shared" si="15"/>
        <v>78710</v>
      </c>
      <c r="C433">
        <f t="shared" si="16"/>
        <v>78710</v>
      </c>
      <c r="D433" t="str">
        <f>IFERROR(VLOOKUP(C433,Sheet2!$C$2:$J$857,8,0),"")</f>
        <v/>
      </c>
    </row>
    <row r="434" spans="1:15" x14ac:dyDescent="0.25">
      <c r="A434" s="3" t="s">
        <v>397</v>
      </c>
      <c r="B434" t="str">
        <f t="shared" si="15"/>
        <v>78717</v>
      </c>
      <c r="C434">
        <f t="shared" si="16"/>
        <v>78717</v>
      </c>
      <c r="D434">
        <f>IFERROR(VLOOKUP(C434,Sheet2!$C$2:$J$857,8,0),"")</f>
        <v>20</v>
      </c>
      <c r="E434" s="23">
        <v>42380</v>
      </c>
      <c r="F434" s="22" t="s">
        <v>658</v>
      </c>
      <c r="G434" s="22" t="s">
        <v>659</v>
      </c>
      <c r="H434" s="24">
        <v>116180</v>
      </c>
      <c r="I434" s="22">
        <v>0</v>
      </c>
      <c r="J434" s="22" t="s">
        <v>660</v>
      </c>
      <c r="K434" s="22"/>
      <c r="L434" s="22" t="s">
        <v>661</v>
      </c>
      <c r="M434" s="23">
        <v>42387</v>
      </c>
      <c r="N434" s="22">
        <v>22940</v>
      </c>
      <c r="O434" s="22">
        <v>6141600082</v>
      </c>
    </row>
    <row r="435" spans="1:15" x14ac:dyDescent="0.25">
      <c r="A435" s="3" t="s">
        <v>397</v>
      </c>
      <c r="B435" t="str">
        <f t="shared" si="15"/>
        <v>78717</v>
      </c>
      <c r="C435">
        <f t="shared" si="16"/>
        <v>78717</v>
      </c>
      <c r="D435">
        <f>IFERROR(VLOOKUP(C435,Sheet2!$C$2:$J$857,8,0),"")</f>
        <v>20</v>
      </c>
      <c r="E435" s="23">
        <v>42380</v>
      </c>
      <c r="F435" s="22" t="s">
        <v>658</v>
      </c>
      <c r="G435" s="22" t="s">
        <v>659</v>
      </c>
      <c r="H435" s="24">
        <v>116180</v>
      </c>
      <c r="I435" s="22">
        <v>0</v>
      </c>
      <c r="J435" s="22" t="s">
        <v>660</v>
      </c>
      <c r="K435" s="22"/>
      <c r="L435" s="22" t="s">
        <v>661</v>
      </c>
      <c r="M435" s="23">
        <v>42387</v>
      </c>
      <c r="N435" s="22">
        <v>22940</v>
      </c>
      <c r="O435" s="22">
        <v>6141600082</v>
      </c>
    </row>
    <row r="436" spans="1:15" x14ac:dyDescent="0.25">
      <c r="A436" s="3" t="s">
        <v>398</v>
      </c>
      <c r="B436" t="str">
        <f t="shared" ref="B436:B499" si="17">RIGHT(A436,5)</f>
        <v>78737</v>
      </c>
      <c r="C436">
        <f t="shared" si="16"/>
        <v>78737</v>
      </c>
      <c r="D436">
        <f>IFERROR(VLOOKUP(C436,Sheet2!$C$2:$J$857,8,0),"")</f>
        <v>20</v>
      </c>
      <c r="E436" s="23">
        <v>42380</v>
      </c>
      <c r="F436" s="22" t="s">
        <v>658</v>
      </c>
      <c r="G436" s="22" t="s">
        <v>659</v>
      </c>
      <c r="H436" s="24">
        <v>116180</v>
      </c>
      <c r="I436" s="22">
        <v>0</v>
      </c>
      <c r="J436" s="22" t="s">
        <v>660</v>
      </c>
      <c r="K436" s="22"/>
      <c r="L436" s="22" t="s">
        <v>661</v>
      </c>
      <c r="M436" s="23">
        <v>42387</v>
      </c>
      <c r="N436" s="22">
        <v>22940</v>
      </c>
      <c r="O436" s="22">
        <v>6141600082</v>
      </c>
    </row>
    <row r="437" spans="1:15" x14ac:dyDescent="0.25">
      <c r="A437" s="3" t="s">
        <v>398</v>
      </c>
      <c r="B437" t="str">
        <f t="shared" si="17"/>
        <v>78737</v>
      </c>
      <c r="C437">
        <f t="shared" si="16"/>
        <v>78737</v>
      </c>
      <c r="D437">
        <f>IFERROR(VLOOKUP(C437,Sheet2!$C$2:$J$857,8,0),"")</f>
        <v>20</v>
      </c>
      <c r="E437" s="23">
        <v>42380</v>
      </c>
      <c r="F437" s="22" t="s">
        <v>658</v>
      </c>
      <c r="G437" s="22" t="s">
        <v>659</v>
      </c>
      <c r="H437" s="24">
        <v>116180</v>
      </c>
      <c r="I437" s="22">
        <v>0</v>
      </c>
      <c r="J437" s="22" t="s">
        <v>660</v>
      </c>
      <c r="K437" s="22"/>
      <c r="L437" s="22" t="s">
        <v>661</v>
      </c>
      <c r="M437" s="23">
        <v>42387</v>
      </c>
      <c r="N437" s="22">
        <v>22940</v>
      </c>
      <c r="O437" s="22">
        <v>6141600082</v>
      </c>
    </row>
    <row r="438" spans="1:15" x14ac:dyDescent="0.25">
      <c r="A438" s="3" t="s">
        <v>399</v>
      </c>
      <c r="B438" t="str">
        <f t="shared" si="17"/>
        <v>78739</v>
      </c>
      <c r="C438">
        <f t="shared" si="16"/>
        <v>78739</v>
      </c>
      <c r="D438">
        <f>IFERROR(VLOOKUP(C438,Sheet2!$C$2:$J$857,8,0),"")</f>
        <v>21</v>
      </c>
    </row>
    <row r="439" spans="1:15" x14ac:dyDescent="0.25">
      <c r="A439" s="3" t="s">
        <v>399</v>
      </c>
      <c r="B439" t="str">
        <f t="shared" si="17"/>
        <v>78739</v>
      </c>
      <c r="C439">
        <f t="shared" si="16"/>
        <v>78739</v>
      </c>
      <c r="D439">
        <f>IFERROR(VLOOKUP(C439,Sheet2!$C$2:$J$857,8,0),"")</f>
        <v>21</v>
      </c>
    </row>
    <row r="440" spans="1:15" x14ac:dyDescent="0.25">
      <c r="A440" s="3" t="s">
        <v>400</v>
      </c>
      <c r="B440" t="str">
        <f t="shared" si="17"/>
        <v>78740</v>
      </c>
      <c r="C440">
        <f t="shared" si="16"/>
        <v>78740</v>
      </c>
      <c r="D440">
        <f>IFERROR(VLOOKUP(C440,Sheet2!$C$2:$J$857,8,0),"")</f>
        <v>21</v>
      </c>
    </row>
    <row r="441" spans="1:15" x14ac:dyDescent="0.25">
      <c r="A441" s="3" t="s">
        <v>400</v>
      </c>
      <c r="B441" t="str">
        <f t="shared" si="17"/>
        <v>78740</v>
      </c>
      <c r="C441">
        <f t="shared" si="16"/>
        <v>78740</v>
      </c>
      <c r="D441">
        <f>IFERROR(VLOOKUP(C441,Sheet2!$C$2:$J$857,8,0),"")</f>
        <v>21</v>
      </c>
    </row>
    <row r="442" spans="1:15" x14ac:dyDescent="0.25">
      <c r="A442" s="3" t="s">
        <v>401</v>
      </c>
      <c r="B442" t="str">
        <f t="shared" si="17"/>
        <v>78741</v>
      </c>
      <c r="C442">
        <f t="shared" si="16"/>
        <v>78741</v>
      </c>
      <c r="D442">
        <f>IFERROR(VLOOKUP(C442,Sheet2!$C$2:$J$857,8,0),"")</f>
        <v>21</v>
      </c>
    </row>
    <row r="443" spans="1:15" x14ac:dyDescent="0.25">
      <c r="A443" s="3" t="s">
        <v>401</v>
      </c>
      <c r="B443" t="str">
        <f t="shared" si="17"/>
        <v>78741</v>
      </c>
      <c r="C443">
        <f t="shared" si="16"/>
        <v>78741</v>
      </c>
      <c r="D443">
        <f>IFERROR(VLOOKUP(C443,Sheet2!$C$2:$J$857,8,0),"")</f>
        <v>21</v>
      </c>
    </row>
    <row r="444" spans="1:15" x14ac:dyDescent="0.25">
      <c r="A444" s="3" t="s">
        <v>402</v>
      </c>
      <c r="B444" t="str">
        <f t="shared" si="17"/>
        <v>78742</v>
      </c>
      <c r="C444">
        <f t="shared" si="16"/>
        <v>78742</v>
      </c>
      <c r="D444">
        <f>IFERROR(VLOOKUP(C444,Sheet2!$C$2:$J$857,8,0),"")</f>
        <v>21</v>
      </c>
    </row>
    <row r="445" spans="1:15" x14ac:dyDescent="0.25">
      <c r="A445" s="3" t="s">
        <v>402</v>
      </c>
      <c r="B445" t="str">
        <f t="shared" si="17"/>
        <v>78742</v>
      </c>
      <c r="C445">
        <f t="shared" si="16"/>
        <v>78742</v>
      </c>
      <c r="D445">
        <f>IFERROR(VLOOKUP(C445,Sheet2!$C$2:$J$857,8,0),"")</f>
        <v>21</v>
      </c>
    </row>
    <row r="446" spans="1:15" x14ac:dyDescent="0.25">
      <c r="A446" s="3" t="s">
        <v>403</v>
      </c>
      <c r="B446" t="str">
        <f t="shared" si="17"/>
        <v>78743</v>
      </c>
      <c r="C446">
        <f t="shared" si="16"/>
        <v>78743</v>
      </c>
      <c r="D446">
        <f>IFERROR(VLOOKUP(C446,Sheet2!$C$2:$J$857,8,0),"")</f>
        <v>21</v>
      </c>
    </row>
    <row r="447" spans="1:15" x14ac:dyDescent="0.25">
      <c r="A447" s="3" t="s">
        <v>403</v>
      </c>
      <c r="B447" t="str">
        <f t="shared" si="17"/>
        <v>78743</v>
      </c>
      <c r="C447">
        <f t="shared" si="16"/>
        <v>78743</v>
      </c>
      <c r="D447">
        <f>IFERROR(VLOOKUP(C447,Sheet2!$C$2:$J$857,8,0),"")</f>
        <v>21</v>
      </c>
    </row>
    <row r="448" spans="1:15" x14ac:dyDescent="0.25">
      <c r="A448" s="3" t="s">
        <v>404</v>
      </c>
      <c r="B448" t="str">
        <f t="shared" si="17"/>
        <v>78744</v>
      </c>
      <c r="C448">
        <f t="shared" si="16"/>
        <v>78744</v>
      </c>
      <c r="D448">
        <f>IFERROR(VLOOKUP(C448,Sheet2!$C$2:$J$857,8,0),"")</f>
        <v>21</v>
      </c>
    </row>
    <row r="449" spans="1:4" x14ac:dyDescent="0.25">
      <c r="A449" s="3" t="s">
        <v>404</v>
      </c>
      <c r="B449" t="str">
        <f t="shared" si="17"/>
        <v>78744</v>
      </c>
      <c r="C449">
        <f t="shared" si="16"/>
        <v>78744</v>
      </c>
      <c r="D449">
        <f>IFERROR(VLOOKUP(C449,Sheet2!$C$2:$J$857,8,0),"")</f>
        <v>21</v>
      </c>
    </row>
    <row r="450" spans="1:4" x14ac:dyDescent="0.25">
      <c r="A450" s="3" t="s">
        <v>405</v>
      </c>
      <c r="B450" t="str">
        <f t="shared" si="17"/>
        <v>78745</v>
      </c>
      <c r="C450">
        <f t="shared" si="16"/>
        <v>78745</v>
      </c>
      <c r="D450">
        <f>IFERROR(VLOOKUP(C450,Sheet2!$C$2:$J$857,8,0),"")</f>
        <v>21</v>
      </c>
    </row>
    <row r="451" spans="1:4" x14ac:dyDescent="0.25">
      <c r="A451" s="3" t="s">
        <v>405</v>
      </c>
      <c r="B451" t="str">
        <f t="shared" si="17"/>
        <v>78745</v>
      </c>
      <c r="C451">
        <f t="shared" ref="C451:C514" si="18">VALUE(B451)</f>
        <v>78745</v>
      </c>
      <c r="D451">
        <f>IFERROR(VLOOKUP(C451,Sheet2!$C$2:$J$857,8,0),"")</f>
        <v>21</v>
      </c>
    </row>
    <row r="452" spans="1:4" x14ac:dyDescent="0.25">
      <c r="A452" s="3" t="s">
        <v>406</v>
      </c>
      <c r="B452" t="str">
        <f t="shared" si="17"/>
        <v>78746</v>
      </c>
      <c r="C452">
        <f t="shared" si="18"/>
        <v>78746</v>
      </c>
      <c r="D452">
        <f>IFERROR(VLOOKUP(C452,Sheet2!$C$2:$J$857,8,0),"")</f>
        <v>21</v>
      </c>
    </row>
    <row r="453" spans="1:4" x14ac:dyDescent="0.25">
      <c r="A453" s="3" t="s">
        <v>406</v>
      </c>
      <c r="B453" t="str">
        <f t="shared" si="17"/>
        <v>78746</v>
      </c>
      <c r="C453">
        <f t="shared" si="18"/>
        <v>78746</v>
      </c>
      <c r="D453">
        <f>IFERROR(VLOOKUP(C453,Sheet2!$C$2:$J$857,8,0),"")</f>
        <v>21</v>
      </c>
    </row>
    <row r="454" spans="1:4" x14ac:dyDescent="0.25">
      <c r="A454" s="3" t="s">
        <v>407</v>
      </c>
      <c r="B454" t="str">
        <f t="shared" si="17"/>
        <v>78765</v>
      </c>
      <c r="C454">
        <f t="shared" si="18"/>
        <v>78765</v>
      </c>
      <c r="D454">
        <f>IFERROR(VLOOKUP(C454,Sheet2!$C$2:$J$857,8,0),"")</f>
        <v>22</v>
      </c>
    </row>
    <row r="455" spans="1:4" x14ac:dyDescent="0.25">
      <c r="A455" s="3" t="s">
        <v>407</v>
      </c>
      <c r="B455" t="str">
        <f t="shared" si="17"/>
        <v>78765</v>
      </c>
      <c r="C455">
        <f t="shared" si="18"/>
        <v>78765</v>
      </c>
      <c r="D455">
        <f>IFERROR(VLOOKUP(C455,Sheet2!$C$2:$J$857,8,0),"")</f>
        <v>22</v>
      </c>
    </row>
    <row r="456" spans="1:4" x14ac:dyDescent="0.25">
      <c r="A456" s="3" t="s">
        <v>408</v>
      </c>
      <c r="B456" t="str">
        <f t="shared" si="17"/>
        <v>78766</v>
      </c>
      <c r="C456">
        <f t="shared" si="18"/>
        <v>78766</v>
      </c>
      <c r="D456">
        <f>IFERROR(VLOOKUP(C456,Sheet2!$C$2:$J$857,8,0),"")</f>
        <v>22</v>
      </c>
    </row>
    <row r="457" spans="1:4" x14ac:dyDescent="0.25">
      <c r="A457" s="3" t="s">
        <v>408</v>
      </c>
      <c r="B457" t="str">
        <f t="shared" si="17"/>
        <v>78766</v>
      </c>
      <c r="C457">
        <f t="shared" si="18"/>
        <v>78766</v>
      </c>
      <c r="D457">
        <f>IFERROR(VLOOKUP(C457,Sheet2!$C$2:$J$857,8,0),"")</f>
        <v>22</v>
      </c>
    </row>
    <row r="458" spans="1:4" x14ac:dyDescent="0.25">
      <c r="A458" s="3" t="s">
        <v>409</v>
      </c>
      <c r="B458" t="str">
        <f t="shared" si="17"/>
        <v>78767</v>
      </c>
      <c r="C458">
        <f t="shared" si="18"/>
        <v>78767</v>
      </c>
      <c r="D458">
        <f>IFERROR(VLOOKUP(C458,Sheet2!$C$2:$J$857,8,0),"")</f>
        <v>22</v>
      </c>
    </row>
    <row r="459" spans="1:4" x14ac:dyDescent="0.25">
      <c r="A459" s="3" t="s">
        <v>409</v>
      </c>
      <c r="B459" t="str">
        <f t="shared" si="17"/>
        <v>78767</v>
      </c>
      <c r="C459">
        <f t="shared" si="18"/>
        <v>78767</v>
      </c>
      <c r="D459">
        <f>IFERROR(VLOOKUP(C459,Sheet2!$C$2:$J$857,8,0),"")</f>
        <v>22</v>
      </c>
    </row>
    <row r="460" spans="1:4" x14ac:dyDescent="0.25">
      <c r="A460" s="3" t="s">
        <v>410</v>
      </c>
      <c r="B460" t="str">
        <f t="shared" si="17"/>
        <v>78768</v>
      </c>
      <c r="C460">
        <f t="shared" si="18"/>
        <v>78768</v>
      </c>
      <c r="D460">
        <f>IFERROR(VLOOKUP(C460,Sheet2!$C$2:$J$857,8,0),"")</f>
        <v>22</v>
      </c>
    </row>
    <row r="461" spans="1:4" x14ac:dyDescent="0.25">
      <c r="A461" s="3" t="s">
        <v>410</v>
      </c>
      <c r="B461" t="str">
        <f t="shared" si="17"/>
        <v>78768</v>
      </c>
      <c r="C461">
        <f t="shared" si="18"/>
        <v>78768</v>
      </c>
      <c r="D461">
        <f>IFERROR(VLOOKUP(C461,Sheet2!$C$2:$J$857,8,0),"")</f>
        <v>22</v>
      </c>
    </row>
    <row r="462" spans="1:4" x14ac:dyDescent="0.25">
      <c r="A462" s="3" t="s">
        <v>411</v>
      </c>
      <c r="B462" t="str">
        <f t="shared" si="17"/>
        <v>78769</v>
      </c>
      <c r="C462">
        <f t="shared" si="18"/>
        <v>78769</v>
      </c>
      <c r="D462">
        <f>IFERROR(VLOOKUP(C462,Sheet2!$C$2:$J$857,8,0),"")</f>
        <v>22</v>
      </c>
    </row>
    <row r="463" spans="1:4" x14ac:dyDescent="0.25">
      <c r="A463" s="3" t="s">
        <v>411</v>
      </c>
      <c r="B463" t="str">
        <f t="shared" si="17"/>
        <v>78769</v>
      </c>
      <c r="C463">
        <f t="shared" si="18"/>
        <v>78769</v>
      </c>
      <c r="D463">
        <f>IFERROR(VLOOKUP(C463,Sheet2!$C$2:$J$857,8,0),"")</f>
        <v>22</v>
      </c>
    </row>
    <row r="464" spans="1:4" x14ac:dyDescent="0.25">
      <c r="A464" s="3" t="s">
        <v>412</v>
      </c>
      <c r="B464" t="str">
        <f t="shared" si="17"/>
        <v>78770</v>
      </c>
      <c r="C464">
        <f t="shared" si="18"/>
        <v>78770</v>
      </c>
      <c r="D464">
        <f>IFERROR(VLOOKUP(C464,Sheet2!$C$2:$J$857,8,0),"")</f>
        <v>22</v>
      </c>
    </row>
    <row r="465" spans="1:4" x14ac:dyDescent="0.25">
      <c r="A465" s="3" t="s">
        <v>412</v>
      </c>
      <c r="B465" t="str">
        <f t="shared" si="17"/>
        <v>78770</v>
      </c>
      <c r="C465">
        <f t="shared" si="18"/>
        <v>78770</v>
      </c>
      <c r="D465">
        <f>IFERROR(VLOOKUP(C465,Sheet2!$C$2:$J$857,8,0),"")</f>
        <v>22</v>
      </c>
    </row>
    <row r="466" spans="1:4" x14ac:dyDescent="0.25">
      <c r="A466" s="3" t="s">
        <v>413</v>
      </c>
      <c r="B466" t="str">
        <f t="shared" si="17"/>
        <v>78771</v>
      </c>
      <c r="C466">
        <f t="shared" si="18"/>
        <v>78771</v>
      </c>
      <c r="D466">
        <f>IFERROR(VLOOKUP(C466,Sheet2!$C$2:$J$857,8,0),"")</f>
        <v>22</v>
      </c>
    </row>
    <row r="467" spans="1:4" x14ac:dyDescent="0.25">
      <c r="A467" s="3" t="s">
        <v>413</v>
      </c>
      <c r="B467" t="str">
        <f t="shared" si="17"/>
        <v>78771</v>
      </c>
      <c r="C467">
        <f t="shared" si="18"/>
        <v>78771</v>
      </c>
      <c r="D467">
        <f>IFERROR(VLOOKUP(C467,Sheet2!$C$2:$J$857,8,0),"")</f>
        <v>22</v>
      </c>
    </row>
    <row r="468" spans="1:4" x14ac:dyDescent="0.25">
      <c r="A468" s="3" t="s">
        <v>414</v>
      </c>
      <c r="B468" t="str">
        <f t="shared" si="17"/>
        <v>78772</v>
      </c>
      <c r="C468">
        <f t="shared" si="18"/>
        <v>78772</v>
      </c>
      <c r="D468">
        <f>IFERROR(VLOOKUP(C468,Sheet2!$C$2:$J$857,8,0),"")</f>
        <v>22</v>
      </c>
    </row>
    <row r="469" spans="1:4" x14ac:dyDescent="0.25">
      <c r="A469" s="3" t="s">
        <v>414</v>
      </c>
      <c r="B469" t="str">
        <f t="shared" si="17"/>
        <v>78772</v>
      </c>
      <c r="C469">
        <f t="shared" si="18"/>
        <v>78772</v>
      </c>
      <c r="D469">
        <f>IFERROR(VLOOKUP(C469,Sheet2!$C$2:$J$857,8,0),"")</f>
        <v>22</v>
      </c>
    </row>
    <row r="470" spans="1:4" x14ac:dyDescent="0.25">
      <c r="A470" s="3" t="s">
        <v>415</v>
      </c>
      <c r="B470" t="str">
        <f t="shared" si="17"/>
        <v>78773</v>
      </c>
      <c r="C470">
        <f t="shared" si="18"/>
        <v>78773</v>
      </c>
      <c r="D470">
        <f>IFERROR(VLOOKUP(C470,Sheet2!$C$2:$J$857,8,0),"")</f>
        <v>22</v>
      </c>
    </row>
    <row r="471" spans="1:4" x14ac:dyDescent="0.25">
      <c r="A471" s="3" t="s">
        <v>415</v>
      </c>
      <c r="B471" t="str">
        <f t="shared" si="17"/>
        <v>78773</v>
      </c>
      <c r="C471">
        <f t="shared" si="18"/>
        <v>78773</v>
      </c>
      <c r="D471">
        <f>IFERROR(VLOOKUP(C471,Sheet2!$C$2:$J$857,8,0),"")</f>
        <v>22</v>
      </c>
    </row>
    <row r="472" spans="1:4" x14ac:dyDescent="0.25">
      <c r="A472" s="3" t="s">
        <v>416</v>
      </c>
      <c r="B472" t="str">
        <f t="shared" si="17"/>
        <v>29903</v>
      </c>
      <c r="C472">
        <f t="shared" si="18"/>
        <v>29903</v>
      </c>
      <c r="D472" t="str">
        <f>IFERROR(VLOOKUP(C472,Sheet2!$C$2:$J$857,8,0),"")</f>
        <v/>
      </c>
    </row>
    <row r="473" spans="1:4" x14ac:dyDescent="0.25">
      <c r="A473" s="3" t="s">
        <v>417</v>
      </c>
      <c r="B473" t="str">
        <f t="shared" si="17"/>
        <v>29904</v>
      </c>
      <c r="C473">
        <f t="shared" si="18"/>
        <v>29904</v>
      </c>
      <c r="D473" t="str">
        <f>IFERROR(VLOOKUP(C473,Sheet2!$C$2:$J$857,8,0),"")</f>
        <v/>
      </c>
    </row>
    <row r="474" spans="1:4" x14ac:dyDescent="0.25">
      <c r="A474" s="3" t="s">
        <v>418</v>
      </c>
      <c r="B474" t="str">
        <f t="shared" si="17"/>
        <v>29905</v>
      </c>
      <c r="C474">
        <f t="shared" si="18"/>
        <v>29905</v>
      </c>
      <c r="D474" t="str">
        <f>IFERROR(VLOOKUP(C474,Sheet2!$C$2:$J$857,8,0),"")</f>
        <v/>
      </c>
    </row>
    <row r="475" spans="1:4" x14ac:dyDescent="0.25">
      <c r="A475" s="3" t="s">
        <v>419</v>
      </c>
      <c r="B475" t="str">
        <f t="shared" si="17"/>
        <v>29872</v>
      </c>
      <c r="C475">
        <f t="shared" si="18"/>
        <v>29872</v>
      </c>
      <c r="D475" t="str">
        <f>IFERROR(VLOOKUP(C475,Sheet2!$C$2:$J$857,8,0),"")</f>
        <v/>
      </c>
    </row>
    <row r="476" spans="1:4" x14ac:dyDescent="0.25">
      <c r="A476" s="3" t="s">
        <v>420</v>
      </c>
      <c r="B476" t="str">
        <f t="shared" si="17"/>
        <v>29873</v>
      </c>
      <c r="C476">
        <f t="shared" si="18"/>
        <v>29873</v>
      </c>
      <c r="D476" t="str">
        <f>IFERROR(VLOOKUP(C476,Sheet2!$C$2:$J$857,8,0),"")</f>
        <v/>
      </c>
    </row>
    <row r="477" spans="1:4" x14ac:dyDescent="0.25">
      <c r="A477" s="3" t="s">
        <v>421</v>
      </c>
      <c r="B477" t="str">
        <f t="shared" si="17"/>
        <v>29874</v>
      </c>
      <c r="C477">
        <f t="shared" si="18"/>
        <v>29874</v>
      </c>
      <c r="D477" t="str">
        <f>IFERROR(VLOOKUP(C477,Sheet2!$C$2:$J$857,8,0),"")</f>
        <v/>
      </c>
    </row>
    <row r="478" spans="1:4" x14ac:dyDescent="0.25">
      <c r="A478" s="3" t="s">
        <v>422</v>
      </c>
      <c r="B478" t="str">
        <f t="shared" si="17"/>
        <v>29875</v>
      </c>
      <c r="C478">
        <f t="shared" si="18"/>
        <v>29875</v>
      </c>
      <c r="D478" t="str">
        <f>IFERROR(VLOOKUP(C478,Sheet2!$C$2:$J$857,8,0),"")</f>
        <v/>
      </c>
    </row>
    <row r="479" spans="1:4" x14ac:dyDescent="0.25">
      <c r="A479" s="3" t="s">
        <v>423</v>
      </c>
      <c r="B479" t="str">
        <f t="shared" si="17"/>
        <v>29876</v>
      </c>
      <c r="C479">
        <f t="shared" si="18"/>
        <v>29876</v>
      </c>
      <c r="D479" t="str">
        <f>IFERROR(VLOOKUP(C479,Sheet2!$C$2:$J$857,8,0),"")</f>
        <v/>
      </c>
    </row>
    <row r="480" spans="1:4" x14ac:dyDescent="0.25">
      <c r="A480" s="3" t="s">
        <v>424</v>
      </c>
      <c r="B480" t="str">
        <f t="shared" si="17"/>
        <v>29882</v>
      </c>
      <c r="C480">
        <f t="shared" si="18"/>
        <v>29882</v>
      </c>
      <c r="D480" t="str">
        <f>IFERROR(VLOOKUP(C480,Sheet2!$C$2:$J$857,8,0),"")</f>
        <v/>
      </c>
    </row>
    <row r="481" spans="1:4" x14ac:dyDescent="0.25">
      <c r="A481" s="3" t="s">
        <v>425</v>
      </c>
      <c r="B481" t="str">
        <f t="shared" si="17"/>
        <v>29889</v>
      </c>
      <c r="C481">
        <f t="shared" si="18"/>
        <v>29889</v>
      </c>
      <c r="D481" t="str">
        <f>IFERROR(VLOOKUP(C481,Sheet2!$C$2:$J$857,8,0),"")</f>
        <v/>
      </c>
    </row>
    <row r="482" spans="1:4" x14ac:dyDescent="0.25">
      <c r="A482" s="3" t="s">
        <v>426</v>
      </c>
      <c r="B482" t="str">
        <f t="shared" si="17"/>
        <v>29890</v>
      </c>
      <c r="C482">
        <f t="shared" si="18"/>
        <v>29890</v>
      </c>
      <c r="D482" t="str">
        <f>IFERROR(VLOOKUP(C482,Sheet2!$C$2:$J$857,8,0),"")</f>
        <v/>
      </c>
    </row>
    <row r="483" spans="1:4" x14ac:dyDescent="0.25">
      <c r="A483" s="3" t="s">
        <v>427</v>
      </c>
      <c r="B483" t="str">
        <f t="shared" si="17"/>
        <v>77608</v>
      </c>
      <c r="C483">
        <f t="shared" si="18"/>
        <v>77608</v>
      </c>
      <c r="D483" t="str">
        <f>IFERROR(VLOOKUP(C483,Sheet2!$C$2:$J$857,8,0),"")</f>
        <v/>
      </c>
    </row>
    <row r="484" spans="1:4" x14ac:dyDescent="0.25">
      <c r="A484" s="3" t="s">
        <v>428</v>
      </c>
      <c r="B484" t="str">
        <f t="shared" si="17"/>
        <v>77609</v>
      </c>
      <c r="C484">
        <f t="shared" si="18"/>
        <v>77609</v>
      </c>
      <c r="D484" t="str">
        <f>IFERROR(VLOOKUP(C484,Sheet2!$C$2:$J$857,8,0),"")</f>
        <v/>
      </c>
    </row>
    <row r="485" spans="1:4" x14ac:dyDescent="0.25">
      <c r="A485" s="3" t="s">
        <v>429</v>
      </c>
      <c r="B485" t="str">
        <f t="shared" si="17"/>
        <v>77610</v>
      </c>
      <c r="C485">
        <f t="shared" si="18"/>
        <v>77610</v>
      </c>
      <c r="D485" t="str">
        <f>IFERROR(VLOOKUP(C485,Sheet2!$C$2:$J$857,8,0),"")</f>
        <v/>
      </c>
    </row>
    <row r="486" spans="1:4" x14ac:dyDescent="0.25">
      <c r="A486" s="3" t="s">
        <v>430</v>
      </c>
      <c r="B486" t="str">
        <f t="shared" si="17"/>
        <v>77611</v>
      </c>
      <c r="C486">
        <f t="shared" si="18"/>
        <v>77611</v>
      </c>
      <c r="D486" t="str">
        <f>IFERROR(VLOOKUP(C486,Sheet2!$C$2:$J$857,8,0),"")</f>
        <v/>
      </c>
    </row>
    <row r="487" spans="1:4" x14ac:dyDescent="0.25">
      <c r="A487" s="3" t="s">
        <v>431</v>
      </c>
      <c r="B487" t="str">
        <f t="shared" si="17"/>
        <v>77612</v>
      </c>
      <c r="C487">
        <f t="shared" si="18"/>
        <v>77612</v>
      </c>
      <c r="D487" t="str">
        <f>IFERROR(VLOOKUP(C487,Sheet2!$C$2:$J$857,8,0),"")</f>
        <v/>
      </c>
    </row>
    <row r="488" spans="1:4" x14ac:dyDescent="0.25">
      <c r="A488" s="3" t="s">
        <v>432</v>
      </c>
      <c r="B488" t="str">
        <f t="shared" si="17"/>
        <v>77613</v>
      </c>
      <c r="C488">
        <f t="shared" si="18"/>
        <v>77613</v>
      </c>
      <c r="D488" t="str">
        <f>IFERROR(VLOOKUP(C488,Sheet2!$C$2:$J$857,8,0),"")</f>
        <v/>
      </c>
    </row>
    <row r="489" spans="1:4" x14ac:dyDescent="0.25">
      <c r="A489" s="3" t="s">
        <v>433</v>
      </c>
      <c r="B489" t="str">
        <f t="shared" si="17"/>
        <v>77614</v>
      </c>
      <c r="C489">
        <f t="shared" si="18"/>
        <v>77614</v>
      </c>
      <c r="D489" t="str">
        <f>IFERROR(VLOOKUP(C489,Sheet2!$C$2:$J$857,8,0),"")</f>
        <v/>
      </c>
    </row>
    <row r="490" spans="1:4" x14ac:dyDescent="0.25">
      <c r="A490" s="3" t="s">
        <v>434</v>
      </c>
      <c r="B490" t="str">
        <f t="shared" si="17"/>
        <v>77615</v>
      </c>
      <c r="C490">
        <f t="shared" si="18"/>
        <v>77615</v>
      </c>
      <c r="D490" t="str">
        <f>IFERROR(VLOOKUP(C490,Sheet2!$C$2:$J$857,8,0),"")</f>
        <v/>
      </c>
    </row>
    <row r="491" spans="1:4" x14ac:dyDescent="0.25">
      <c r="A491" s="3" t="s">
        <v>435</v>
      </c>
      <c r="B491" t="str">
        <f t="shared" si="17"/>
        <v>77616</v>
      </c>
      <c r="C491">
        <f t="shared" si="18"/>
        <v>77616</v>
      </c>
      <c r="D491" t="str">
        <f>IFERROR(VLOOKUP(C491,Sheet2!$C$2:$J$857,8,0),"")</f>
        <v/>
      </c>
    </row>
    <row r="492" spans="1:4" x14ac:dyDescent="0.25">
      <c r="A492" s="3" t="s">
        <v>436</v>
      </c>
      <c r="B492" t="str">
        <f t="shared" si="17"/>
        <v>77617</v>
      </c>
      <c r="C492">
        <f t="shared" si="18"/>
        <v>77617</v>
      </c>
      <c r="D492" t="str">
        <f>IFERROR(VLOOKUP(C492,Sheet2!$C$2:$J$857,8,0),"")</f>
        <v/>
      </c>
    </row>
    <row r="493" spans="1:4" x14ac:dyDescent="0.25">
      <c r="A493" s="3" t="s">
        <v>437</v>
      </c>
      <c r="B493" t="str">
        <f t="shared" si="17"/>
        <v>77618</v>
      </c>
      <c r="C493">
        <f t="shared" si="18"/>
        <v>77618</v>
      </c>
      <c r="D493" t="str">
        <f>IFERROR(VLOOKUP(C493,Sheet2!$C$2:$J$857,8,0),"")</f>
        <v/>
      </c>
    </row>
    <row r="494" spans="1:4" x14ac:dyDescent="0.25">
      <c r="A494" s="3" t="s">
        <v>438</v>
      </c>
      <c r="B494" t="str">
        <f t="shared" si="17"/>
        <v>77619</v>
      </c>
      <c r="C494">
        <f t="shared" si="18"/>
        <v>77619</v>
      </c>
      <c r="D494" t="str">
        <f>IFERROR(VLOOKUP(C494,Sheet2!$C$2:$J$857,8,0),"")</f>
        <v/>
      </c>
    </row>
    <row r="495" spans="1:4" x14ac:dyDescent="0.25">
      <c r="A495" s="3" t="s">
        <v>439</v>
      </c>
      <c r="B495" t="str">
        <f t="shared" si="17"/>
        <v>77620</v>
      </c>
      <c r="C495">
        <f t="shared" si="18"/>
        <v>77620</v>
      </c>
      <c r="D495" t="str">
        <f>IFERROR(VLOOKUP(C495,Sheet2!$C$2:$J$857,8,0),"")</f>
        <v/>
      </c>
    </row>
    <row r="496" spans="1:4" x14ac:dyDescent="0.25">
      <c r="A496" s="3" t="s">
        <v>440</v>
      </c>
      <c r="B496" t="str">
        <f t="shared" si="17"/>
        <v>77621</v>
      </c>
      <c r="C496">
        <f t="shared" si="18"/>
        <v>77621</v>
      </c>
      <c r="D496" t="str">
        <f>IFERROR(VLOOKUP(C496,Sheet2!$C$2:$J$857,8,0),"")</f>
        <v/>
      </c>
    </row>
    <row r="497" spans="1:4" x14ac:dyDescent="0.25">
      <c r="A497" s="3" t="s">
        <v>441</v>
      </c>
      <c r="B497" t="str">
        <f t="shared" si="17"/>
        <v>77622</v>
      </c>
      <c r="C497">
        <f t="shared" si="18"/>
        <v>77622</v>
      </c>
      <c r="D497" t="str">
        <f>IFERROR(VLOOKUP(C497,Sheet2!$C$2:$J$857,8,0),"")</f>
        <v/>
      </c>
    </row>
    <row r="498" spans="1:4" x14ac:dyDescent="0.25">
      <c r="A498" s="3" t="s">
        <v>442</v>
      </c>
      <c r="B498" t="str">
        <f t="shared" si="17"/>
        <v>77623</v>
      </c>
      <c r="C498">
        <f t="shared" si="18"/>
        <v>77623</v>
      </c>
      <c r="D498" t="str">
        <f>IFERROR(VLOOKUP(C498,Sheet2!$C$2:$J$857,8,0),"")</f>
        <v/>
      </c>
    </row>
    <row r="499" spans="1:4" x14ac:dyDescent="0.25">
      <c r="A499" s="3" t="s">
        <v>443</v>
      </c>
      <c r="B499" t="str">
        <f t="shared" si="17"/>
        <v>77624</v>
      </c>
      <c r="C499">
        <f t="shared" si="18"/>
        <v>77624</v>
      </c>
      <c r="D499" t="str">
        <f>IFERROR(VLOOKUP(C499,Sheet2!$C$2:$J$857,8,0),"")</f>
        <v/>
      </c>
    </row>
    <row r="500" spans="1:4" x14ac:dyDescent="0.25">
      <c r="A500" s="3" t="s">
        <v>444</v>
      </c>
      <c r="B500" t="str">
        <f t="shared" ref="B500:B524" si="19">RIGHT(A500,5)</f>
        <v>77625</v>
      </c>
      <c r="C500">
        <f t="shared" si="18"/>
        <v>77625</v>
      </c>
      <c r="D500" t="str">
        <f>IFERROR(VLOOKUP(C500,Sheet2!$C$2:$J$857,8,0),"")</f>
        <v/>
      </c>
    </row>
    <row r="501" spans="1:4" x14ac:dyDescent="0.25">
      <c r="A501" s="3" t="s">
        <v>445</v>
      </c>
      <c r="B501" t="str">
        <f t="shared" si="19"/>
        <v>77626</v>
      </c>
      <c r="C501">
        <f t="shared" si="18"/>
        <v>77626</v>
      </c>
      <c r="D501" t="str">
        <f>IFERROR(VLOOKUP(C501,Sheet2!$C$2:$J$857,8,0),"")</f>
        <v/>
      </c>
    </row>
    <row r="502" spans="1:4" x14ac:dyDescent="0.25">
      <c r="A502" s="3" t="s">
        <v>446</v>
      </c>
      <c r="B502" t="str">
        <f t="shared" si="19"/>
        <v>77627</v>
      </c>
      <c r="C502">
        <f t="shared" si="18"/>
        <v>77627</v>
      </c>
      <c r="D502" t="str">
        <f>IFERROR(VLOOKUP(C502,Sheet2!$C$2:$J$857,8,0),"")</f>
        <v/>
      </c>
    </row>
    <row r="503" spans="1:4" x14ac:dyDescent="0.25">
      <c r="A503" s="3" t="s">
        <v>447</v>
      </c>
      <c r="B503" t="str">
        <f t="shared" si="19"/>
        <v>78108</v>
      </c>
      <c r="C503">
        <f t="shared" si="18"/>
        <v>78108</v>
      </c>
      <c r="D503">
        <f>IFERROR(VLOOKUP(C503,Sheet2!$C$2:$J$857,8,0),"")</f>
        <v>17</v>
      </c>
    </row>
    <row r="504" spans="1:4" x14ac:dyDescent="0.25">
      <c r="A504" s="3" t="s">
        <v>448</v>
      </c>
      <c r="B504" t="str">
        <f t="shared" si="19"/>
        <v>78109</v>
      </c>
      <c r="C504">
        <f t="shared" si="18"/>
        <v>78109</v>
      </c>
      <c r="D504">
        <f>IFERROR(VLOOKUP(C504,Sheet2!$C$2:$J$857,8,0),"")</f>
        <v>17</v>
      </c>
    </row>
    <row r="505" spans="1:4" x14ac:dyDescent="0.25">
      <c r="A505" s="3" t="s">
        <v>449</v>
      </c>
      <c r="B505" t="str">
        <f t="shared" si="19"/>
        <v>78110</v>
      </c>
      <c r="C505">
        <f t="shared" si="18"/>
        <v>78110</v>
      </c>
      <c r="D505">
        <f>IFERROR(VLOOKUP(C505,Sheet2!$C$2:$J$857,8,0),"")</f>
        <v>17</v>
      </c>
    </row>
    <row r="506" spans="1:4" x14ac:dyDescent="0.25">
      <c r="A506" s="3" t="s">
        <v>450</v>
      </c>
      <c r="B506" t="str">
        <f t="shared" si="19"/>
        <v>78111</v>
      </c>
      <c r="C506">
        <f t="shared" si="18"/>
        <v>78111</v>
      </c>
      <c r="D506">
        <f>IFERROR(VLOOKUP(C506,Sheet2!$C$2:$J$857,8,0),"")</f>
        <v>17</v>
      </c>
    </row>
    <row r="507" spans="1:4" x14ac:dyDescent="0.25">
      <c r="A507" s="3" t="s">
        <v>451</v>
      </c>
      <c r="B507" t="str">
        <f t="shared" si="19"/>
        <v>78112</v>
      </c>
      <c r="C507">
        <f t="shared" si="18"/>
        <v>78112</v>
      </c>
      <c r="D507">
        <f>IFERROR(VLOOKUP(C507,Sheet2!$C$2:$J$857,8,0),"")</f>
        <v>17</v>
      </c>
    </row>
    <row r="508" spans="1:4" x14ac:dyDescent="0.25">
      <c r="A508" s="3" t="s">
        <v>452</v>
      </c>
      <c r="B508" t="str">
        <f t="shared" si="19"/>
        <v>78115</v>
      </c>
      <c r="C508">
        <f t="shared" si="18"/>
        <v>78115</v>
      </c>
      <c r="D508">
        <f>IFERROR(VLOOKUP(C508,Sheet2!$C$2:$J$857,8,0),"")</f>
        <v>17</v>
      </c>
    </row>
    <row r="509" spans="1:4" x14ac:dyDescent="0.25">
      <c r="A509" s="3" t="s">
        <v>453</v>
      </c>
      <c r="B509" t="str">
        <f t="shared" si="19"/>
        <v>78116</v>
      </c>
      <c r="C509">
        <f t="shared" si="18"/>
        <v>78116</v>
      </c>
      <c r="D509">
        <f>IFERROR(VLOOKUP(C509,Sheet2!$C$2:$J$857,8,0),"")</f>
        <v>17</v>
      </c>
    </row>
    <row r="510" spans="1:4" x14ac:dyDescent="0.25">
      <c r="A510" s="3" t="s">
        <v>454</v>
      </c>
      <c r="B510" t="str">
        <f t="shared" si="19"/>
        <v>78117</v>
      </c>
      <c r="C510">
        <f t="shared" si="18"/>
        <v>78117</v>
      </c>
      <c r="D510">
        <f>IFERROR(VLOOKUP(C510,Sheet2!$C$2:$J$857,8,0),"")</f>
        <v>17</v>
      </c>
    </row>
    <row r="511" spans="1:4" x14ac:dyDescent="0.25">
      <c r="A511" s="3" t="s">
        <v>455</v>
      </c>
      <c r="B511" t="str">
        <f t="shared" si="19"/>
        <v>78118</v>
      </c>
      <c r="C511">
        <f t="shared" si="18"/>
        <v>78118</v>
      </c>
      <c r="D511">
        <f>IFERROR(VLOOKUP(C511,Sheet2!$C$2:$J$857,8,0),"")</f>
        <v>17</v>
      </c>
    </row>
    <row r="512" spans="1:4" x14ac:dyDescent="0.25">
      <c r="A512" s="3" t="s">
        <v>456</v>
      </c>
      <c r="B512" t="str">
        <f t="shared" si="19"/>
        <v>78119</v>
      </c>
      <c r="C512">
        <f t="shared" si="18"/>
        <v>78119</v>
      </c>
      <c r="D512">
        <f>IFERROR(VLOOKUP(C512,Sheet2!$C$2:$J$857,8,0),"")</f>
        <v>17</v>
      </c>
    </row>
    <row r="513" spans="1:4" x14ac:dyDescent="0.25">
      <c r="A513" s="3" t="s">
        <v>457</v>
      </c>
      <c r="B513" t="str">
        <f t="shared" si="19"/>
        <v>78120</v>
      </c>
      <c r="C513">
        <f t="shared" si="18"/>
        <v>78120</v>
      </c>
      <c r="D513">
        <f>IFERROR(VLOOKUP(C513,Sheet2!$C$2:$J$857,8,0),"")</f>
        <v>17</v>
      </c>
    </row>
    <row r="514" spans="1:4" x14ac:dyDescent="0.25">
      <c r="A514" s="3" t="s">
        <v>458</v>
      </c>
      <c r="B514" t="str">
        <f t="shared" si="19"/>
        <v>78121</v>
      </c>
      <c r="C514">
        <f t="shared" si="18"/>
        <v>78121</v>
      </c>
      <c r="D514">
        <f>IFERROR(VLOOKUP(C514,Sheet2!$C$2:$J$857,8,0),"")</f>
        <v>17</v>
      </c>
    </row>
    <row r="515" spans="1:4" x14ac:dyDescent="0.25">
      <c r="A515" s="3" t="s">
        <v>459</v>
      </c>
      <c r="B515" t="str">
        <f t="shared" si="19"/>
        <v>78122</v>
      </c>
      <c r="C515">
        <f t="shared" ref="C515:C578" si="20">VALUE(B515)</f>
        <v>78122</v>
      </c>
      <c r="D515">
        <f>IFERROR(VLOOKUP(C515,Sheet2!$C$2:$J$857,8,0),"")</f>
        <v>17</v>
      </c>
    </row>
    <row r="516" spans="1:4" x14ac:dyDescent="0.25">
      <c r="A516" s="3" t="s">
        <v>460</v>
      </c>
      <c r="B516" t="str">
        <f t="shared" si="19"/>
        <v>78181</v>
      </c>
      <c r="C516">
        <f t="shared" si="20"/>
        <v>78181</v>
      </c>
      <c r="D516">
        <f>IFERROR(VLOOKUP(C516,Sheet2!$C$2:$J$857,8,0),"")</f>
        <v>17</v>
      </c>
    </row>
    <row r="517" spans="1:4" x14ac:dyDescent="0.25">
      <c r="A517" s="3" t="s">
        <v>461</v>
      </c>
      <c r="B517" t="str">
        <f t="shared" si="19"/>
        <v>78182</v>
      </c>
      <c r="C517">
        <f t="shared" si="20"/>
        <v>78182</v>
      </c>
      <c r="D517">
        <f>IFERROR(VLOOKUP(C517,Sheet2!$C$2:$J$857,8,0),"")</f>
        <v>17</v>
      </c>
    </row>
    <row r="518" spans="1:4" x14ac:dyDescent="0.25">
      <c r="A518" s="3" t="s">
        <v>462</v>
      </c>
      <c r="B518" t="str">
        <f t="shared" si="19"/>
        <v>78183</v>
      </c>
      <c r="C518">
        <f t="shared" si="20"/>
        <v>78183</v>
      </c>
      <c r="D518">
        <f>IFERROR(VLOOKUP(C518,Sheet2!$C$2:$J$857,8,0),"")</f>
        <v>17</v>
      </c>
    </row>
    <row r="519" spans="1:4" x14ac:dyDescent="0.25">
      <c r="A519" s="3" t="s">
        <v>463</v>
      </c>
      <c r="B519" t="str">
        <f t="shared" si="19"/>
        <v>78184</v>
      </c>
      <c r="C519">
        <f t="shared" si="20"/>
        <v>78184</v>
      </c>
      <c r="D519">
        <f>IFERROR(VLOOKUP(C519,Sheet2!$C$2:$J$857,8,0),"")</f>
        <v>17</v>
      </c>
    </row>
    <row r="520" spans="1:4" x14ac:dyDescent="0.25">
      <c r="A520" s="3" t="s">
        <v>464</v>
      </c>
      <c r="B520" t="str">
        <f t="shared" si="19"/>
        <v>78185</v>
      </c>
      <c r="C520">
        <f t="shared" si="20"/>
        <v>78185</v>
      </c>
      <c r="D520">
        <f>IFERROR(VLOOKUP(C520,Sheet2!$C$2:$J$857,8,0),"")</f>
        <v>17</v>
      </c>
    </row>
    <row r="521" spans="1:4" x14ac:dyDescent="0.25">
      <c r="A521" s="3" t="s">
        <v>465</v>
      </c>
      <c r="B521" t="str">
        <f t="shared" si="19"/>
        <v>78187</v>
      </c>
      <c r="C521">
        <f t="shared" si="20"/>
        <v>78187</v>
      </c>
      <c r="D521">
        <f>IFERROR(VLOOKUP(C521,Sheet2!$C$2:$J$857,8,0),"")</f>
        <v>17</v>
      </c>
    </row>
    <row r="522" spans="1:4" x14ac:dyDescent="0.25">
      <c r="A522" s="3" t="s">
        <v>466</v>
      </c>
      <c r="B522" t="str">
        <f t="shared" si="19"/>
        <v>78188</v>
      </c>
      <c r="C522">
        <f t="shared" si="20"/>
        <v>78188</v>
      </c>
      <c r="D522">
        <f>IFERROR(VLOOKUP(C522,Sheet2!$C$2:$J$857,8,0),"")</f>
        <v>17</v>
      </c>
    </row>
    <row r="523" spans="1:4" x14ac:dyDescent="0.25">
      <c r="A523" s="3" t="s">
        <v>467</v>
      </c>
      <c r="B523" t="str">
        <f t="shared" si="19"/>
        <v>78190</v>
      </c>
      <c r="C523">
        <f t="shared" si="20"/>
        <v>78190</v>
      </c>
      <c r="D523">
        <f>IFERROR(VLOOKUP(C523,Sheet2!$C$2:$J$857,8,0),"")</f>
        <v>17</v>
      </c>
    </row>
    <row r="524" spans="1:4" x14ac:dyDescent="0.25">
      <c r="A524" s="3" t="s">
        <v>468</v>
      </c>
      <c r="B524" t="str">
        <f t="shared" si="19"/>
        <v>78205</v>
      </c>
      <c r="C524">
        <f t="shared" si="20"/>
        <v>78205</v>
      </c>
      <c r="D524">
        <f>IFERROR(VLOOKUP(C524,Sheet2!$C$2:$J$857,8,0),"")</f>
        <v>17</v>
      </c>
    </row>
    <row r="525" spans="1:4" x14ac:dyDescent="0.25">
      <c r="A525" s="2"/>
      <c r="C525">
        <f t="shared" si="20"/>
        <v>0</v>
      </c>
      <c r="D525" t="str">
        <f>IFERROR(VLOOKUP(C525,Sheet2!$C$2:$J$857,8,0),"")</f>
        <v/>
      </c>
    </row>
    <row r="526" spans="1:4" x14ac:dyDescent="0.25">
      <c r="A526" s="3" t="s">
        <v>469</v>
      </c>
      <c r="B526" t="str">
        <f>RIGHT(A526,5)</f>
        <v>13785</v>
      </c>
      <c r="C526">
        <f t="shared" si="20"/>
        <v>13785</v>
      </c>
      <c r="D526" t="str">
        <f>IFERROR(VLOOKUP(C526,Sheet2!$C$2:$J$857,8,0),"")</f>
        <v/>
      </c>
    </row>
    <row r="527" spans="1:4" x14ac:dyDescent="0.25">
      <c r="A527" s="3" t="s">
        <v>469</v>
      </c>
      <c r="B527" t="str">
        <f>RIGHT(A527,5)</f>
        <v>13785</v>
      </c>
      <c r="C527">
        <f t="shared" si="20"/>
        <v>13785</v>
      </c>
      <c r="D527" t="str">
        <f>IFERROR(VLOOKUP(C527,Sheet2!$C$2:$J$857,8,0),"")</f>
        <v/>
      </c>
    </row>
    <row r="528" spans="1:4" s="5" customFormat="1" x14ac:dyDescent="0.25">
      <c r="A528" s="4" t="s">
        <v>470</v>
      </c>
      <c r="C528">
        <f t="shared" si="20"/>
        <v>0</v>
      </c>
      <c r="D528" t="str">
        <f>IFERROR(VLOOKUP(C528,Sheet2!$C$2:$J$857,8,0),"")</f>
        <v/>
      </c>
    </row>
    <row r="529" spans="1:4" s="5" customFormat="1" x14ac:dyDescent="0.25">
      <c r="A529" s="4" t="s">
        <v>470</v>
      </c>
      <c r="C529">
        <f t="shared" si="20"/>
        <v>0</v>
      </c>
      <c r="D529" t="str">
        <f>IFERROR(VLOOKUP(C529,Sheet2!$C$2:$J$857,8,0),"")</f>
        <v/>
      </c>
    </row>
    <row r="530" spans="1:4" s="5" customFormat="1" x14ac:dyDescent="0.25">
      <c r="A530" s="4" t="s">
        <v>470</v>
      </c>
      <c r="C530">
        <f t="shared" si="20"/>
        <v>0</v>
      </c>
      <c r="D530" t="str">
        <f>IFERROR(VLOOKUP(C530,Sheet2!$C$2:$J$857,8,0),"")</f>
        <v/>
      </c>
    </row>
    <row r="531" spans="1:4" s="5" customFormat="1" x14ac:dyDescent="0.25">
      <c r="A531" s="4" t="s">
        <v>470</v>
      </c>
      <c r="C531">
        <f t="shared" si="20"/>
        <v>0</v>
      </c>
      <c r="D531" t="str">
        <f>IFERROR(VLOOKUP(C531,Sheet2!$C$2:$J$857,8,0),"")</f>
        <v/>
      </c>
    </row>
    <row r="532" spans="1:4" x14ac:dyDescent="0.25">
      <c r="A532" s="3" t="s">
        <v>469</v>
      </c>
      <c r="B532" t="str">
        <f>RIGHT(A532,5)</f>
        <v>13785</v>
      </c>
      <c r="C532">
        <f t="shared" si="20"/>
        <v>13785</v>
      </c>
      <c r="D532" t="str">
        <f>IFERROR(VLOOKUP(C532,Sheet2!$C$2:$J$857,8,0),"")</f>
        <v/>
      </c>
    </row>
    <row r="533" spans="1:4" x14ac:dyDescent="0.25">
      <c r="A533" s="2"/>
      <c r="C533">
        <f t="shared" si="20"/>
        <v>0</v>
      </c>
      <c r="D533" t="str">
        <f>IFERROR(VLOOKUP(C533,Sheet2!$C$2:$J$857,8,0),"")</f>
        <v/>
      </c>
    </row>
    <row r="534" spans="1:4" x14ac:dyDescent="0.25">
      <c r="A534" s="3" t="s">
        <v>471</v>
      </c>
      <c r="B534" t="str">
        <f t="shared" ref="B534:B597" si="21">RIGHT(A534,5)</f>
        <v>29942</v>
      </c>
      <c r="C534">
        <f t="shared" si="20"/>
        <v>29942</v>
      </c>
      <c r="D534" t="str">
        <f>IFERROR(VLOOKUP(C534,Sheet2!$C$2:$J$857,8,0),"")</f>
        <v/>
      </c>
    </row>
    <row r="535" spans="1:4" x14ac:dyDescent="0.25">
      <c r="A535" s="3" t="s">
        <v>472</v>
      </c>
      <c r="B535" t="str">
        <f t="shared" si="21"/>
        <v>29943</v>
      </c>
      <c r="C535">
        <f t="shared" si="20"/>
        <v>29943</v>
      </c>
      <c r="D535" t="str">
        <f>IFERROR(VLOOKUP(C535,Sheet2!$C$2:$J$857,8,0),"")</f>
        <v/>
      </c>
    </row>
    <row r="536" spans="1:4" x14ac:dyDescent="0.25">
      <c r="A536" s="3" t="s">
        <v>473</v>
      </c>
      <c r="B536" t="str">
        <f t="shared" si="21"/>
        <v>29953</v>
      </c>
      <c r="C536">
        <f t="shared" si="20"/>
        <v>29953</v>
      </c>
      <c r="D536" t="str">
        <f>IFERROR(VLOOKUP(C536,Sheet2!$C$2:$J$857,8,0),"")</f>
        <v/>
      </c>
    </row>
    <row r="537" spans="1:4" x14ac:dyDescent="0.25">
      <c r="A537" s="3" t="s">
        <v>474</v>
      </c>
      <c r="B537" t="str">
        <f t="shared" si="21"/>
        <v>30010</v>
      </c>
      <c r="C537">
        <f t="shared" si="20"/>
        <v>30010</v>
      </c>
      <c r="D537" t="str">
        <f>IFERROR(VLOOKUP(C537,Sheet2!$C$2:$J$857,8,0),"")</f>
        <v/>
      </c>
    </row>
    <row r="538" spans="1:4" x14ac:dyDescent="0.25">
      <c r="A538" s="3" t="s">
        <v>475</v>
      </c>
      <c r="B538" t="str">
        <f t="shared" si="21"/>
        <v>30012</v>
      </c>
      <c r="C538">
        <f t="shared" si="20"/>
        <v>30012</v>
      </c>
      <c r="D538" t="str">
        <f>IFERROR(VLOOKUP(C538,Sheet2!$C$2:$J$857,8,0),"")</f>
        <v/>
      </c>
    </row>
    <row r="539" spans="1:4" x14ac:dyDescent="0.25">
      <c r="A539" s="3" t="s">
        <v>476</v>
      </c>
      <c r="B539" t="str">
        <f t="shared" si="21"/>
        <v>30013</v>
      </c>
      <c r="C539">
        <f t="shared" si="20"/>
        <v>30013</v>
      </c>
      <c r="D539" t="str">
        <f>IFERROR(VLOOKUP(C539,Sheet2!$C$2:$J$857,8,0),"")</f>
        <v/>
      </c>
    </row>
    <row r="540" spans="1:4" x14ac:dyDescent="0.25">
      <c r="A540" s="3" t="s">
        <v>477</v>
      </c>
      <c r="B540" t="str">
        <f t="shared" si="21"/>
        <v>30014</v>
      </c>
      <c r="C540">
        <f t="shared" si="20"/>
        <v>30014</v>
      </c>
      <c r="D540" t="str">
        <f>IFERROR(VLOOKUP(C540,Sheet2!$C$2:$J$857,8,0),"")</f>
        <v/>
      </c>
    </row>
    <row r="541" spans="1:4" x14ac:dyDescent="0.25">
      <c r="A541" s="3" t="s">
        <v>478</v>
      </c>
      <c r="B541" t="str">
        <f t="shared" si="21"/>
        <v>12925</v>
      </c>
      <c r="C541">
        <f t="shared" si="20"/>
        <v>12925</v>
      </c>
      <c r="D541" t="str">
        <f>IFERROR(VLOOKUP(C541,Sheet2!$C$2:$J$857,8,0),"")</f>
        <v/>
      </c>
    </row>
    <row r="542" spans="1:4" x14ac:dyDescent="0.25">
      <c r="A542" s="3" t="s">
        <v>479</v>
      </c>
      <c r="B542" t="str">
        <f t="shared" si="21"/>
        <v>12926</v>
      </c>
      <c r="C542">
        <f t="shared" si="20"/>
        <v>12926</v>
      </c>
      <c r="D542" t="str">
        <f>IFERROR(VLOOKUP(C542,Sheet2!$C$2:$J$857,8,0),"")</f>
        <v/>
      </c>
    </row>
    <row r="543" spans="1:4" x14ac:dyDescent="0.25">
      <c r="A543" s="3" t="s">
        <v>480</v>
      </c>
      <c r="B543" t="str">
        <f t="shared" si="21"/>
        <v>12927</v>
      </c>
      <c r="C543">
        <f t="shared" si="20"/>
        <v>12927</v>
      </c>
      <c r="D543" t="str">
        <f>IFERROR(VLOOKUP(C543,Sheet2!$C$2:$J$857,8,0),"")</f>
        <v/>
      </c>
    </row>
    <row r="544" spans="1:4" x14ac:dyDescent="0.25">
      <c r="A544" s="3" t="s">
        <v>481</v>
      </c>
      <c r="B544" t="str">
        <f t="shared" si="21"/>
        <v>12928</v>
      </c>
      <c r="C544">
        <f t="shared" si="20"/>
        <v>12928</v>
      </c>
      <c r="D544" t="str">
        <f>IFERROR(VLOOKUP(C544,Sheet2!$C$2:$J$857,8,0),"")</f>
        <v/>
      </c>
    </row>
    <row r="545" spans="1:4" x14ac:dyDescent="0.25">
      <c r="A545" s="3" t="s">
        <v>482</v>
      </c>
      <c r="B545" t="str">
        <f t="shared" si="21"/>
        <v>12942</v>
      </c>
      <c r="C545">
        <f t="shared" si="20"/>
        <v>12942</v>
      </c>
      <c r="D545" t="str">
        <f>IFERROR(VLOOKUP(C545,Sheet2!$C$2:$J$857,8,0),"")</f>
        <v/>
      </c>
    </row>
    <row r="546" spans="1:4" x14ac:dyDescent="0.25">
      <c r="A546" s="3" t="s">
        <v>483</v>
      </c>
      <c r="B546" t="str">
        <f t="shared" si="21"/>
        <v>79103</v>
      </c>
      <c r="C546">
        <f t="shared" si="20"/>
        <v>79103</v>
      </c>
      <c r="D546">
        <f>IFERROR(VLOOKUP(C546,Sheet2!$C$2:$J$857,8,0),"")</f>
        <v>34</v>
      </c>
    </row>
    <row r="547" spans="1:4" x14ac:dyDescent="0.25">
      <c r="A547" s="3" t="s">
        <v>484</v>
      </c>
      <c r="B547" t="str">
        <f t="shared" si="21"/>
        <v>79105</v>
      </c>
      <c r="C547">
        <f t="shared" si="20"/>
        <v>79105</v>
      </c>
      <c r="D547">
        <f>IFERROR(VLOOKUP(C547,Sheet2!$C$2:$J$857,8,0),"")</f>
        <v>34</v>
      </c>
    </row>
    <row r="548" spans="1:4" x14ac:dyDescent="0.25">
      <c r="A548" s="3" t="s">
        <v>485</v>
      </c>
      <c r="B548" t="str">
        <f t="shared" si="21"/>
        <v>79106</v>
      </c>
      <c r="C548">
        <f t="shared" si="20"/>
        <v>79106</v>
      </c>
      <c r="D548">
        <f>IFERROR(VLOOKUP(C548,Sheet2!$C$2:$J$857,8,0),"")</f>
        <v>35</v>
      </c>
    </row>
    <row r="549" spans="1:4" x14ac:dyDescent="0.25">
      <c r="A549" s="3" t="s">
        <v>486</v>
      </c>
      <c r="B549" t="str">
        <f t="shared" si="21"/>
        <v>79107</v>
      </c>
      <c r="C549">
        <f t="shared" si="20"/>
        <v>79107</v>
      </c>
      <c r="D549">
        <f>IFERROR(VLOOKUP(C549,Sheet2!$C$2:$J$857,8,0),"")</f>
        <v>35</v>
      </c>
    </row>
    <row r="550" spans="1:4" x14ac:dyDescent="0.25">
      <c r="A550" s="3" t="s">
        <v>487</v>
      </c>
      <c r="B550" t="str">
        <f t="shared" si="21"/>
        <v>79108</v>
      </c>
      <c r="C550">
        <f t="shared" si="20"/>
        <v>79108</v>
      </c>
      <c r="D550">
        <f>IFERROR(VLOOKUP(C550,Sheet2!$C$2:$J$857,8,0),"")</f>
        <v>33</v>
      </c>
    </row>
    <row r="551" spans="1:4" x14ac:dyDescent="0.25">
      <c r="A551" s="3" t="s">
        <v>488</v>
      </c>
      <c r="B551" t="str">
        <f t="shared" si="21"/>
        <v>79109</v>
      </c>
      <c r="C551">
        <f t="shared" si="20"/>
        <v>79109</v>
      </c>
      <c r="D551">
        <f>IFERROR(VLOOKUP(C551,Sheet2!$C$2:$J$857,8,0),"")</f>
        <v>33</v>
      </c>
    </row>
    <row r="552" spans="1:4" x14ac:dyDescent="0.25">
      <c r="A552" s="3" t="s">
        <v>489</v>
      </c>
      <c r="B552" t="str">
        <f t="shared" si="21"/>
        <v>79110</v>
      </c>
      <c r="C552">
        <f t="shared" si="20"/>
        <v>79110</v>
      </c>
      <c r="D552">
        <f>IFERROR(VLOOKUP(C552,Sheet2!$C$2:$J$857,8,0),"")</f>
        <v>34</v>
      </c>
    </row>
    <row r="553" spans="1:4" x14ac:dyDescent="0.25">
      <c r="A553" s="3" t="s">
        <v>490</v>
      </c>
      <c r="B553" t="str">
        <f t="shared" si="21"/>
        <v>79111</v>
      </c>
      <c r="C553">
        <f t="shared" si="20"/>
        <v>79111</v>
      </c>
      <c r="D553">
        <f>IFERROR(VLOOKUP(C553,Sheet2!$C$2:$J$857,8,0),"")</f>
        <v>34</v>
      </c>
    </row>
    <row r="554" spans="1:4" x14ac:dyDescent="0.25">
      <c r="A554" s="3" t="s">
        <v>491</v>
      </c>
      <c r="B554" t="str">
        <f t="shared" si="21"/>
        <v>79112</v>
      </c>
      <c r="C554">
        <f t="shared" si="20"/>
        <v>79112</v>
      </c>
      <c r="D554">
        <f>IFERROR(VLOOKUP(C554,Sheet2!$C$2:$J$857,8,0),"")</f>
        <v>34</v>
      </c>
    </row>
    <row r="555" spans="1:4" x14ac:dyDescent="0.25">
      <c r="A555" s="3" t="s">
        <v>492</v>
      </c>
      <c r="B555" t="str">
        <f t="shared" si="21"/>
        <v>79113</v>
      </c>
      <c r="C555">
        <f t="shared" si="20"/>
        <v>79113</v>
      </c>
      <c r="D555">
        <f>IFERROR(VLOOKUP(C555,Sheet2!$C$2:$J$857,8,0),"")</f>
        <v>34</v>
      </c>
    </row>
    <row r="556" spans="1:4" x14ac:dyDescent="0.25">
      <c r="A556" s="3" t="s">
        <v>493</v>
      </c>
      <c r="B556" t="str">
        <f t="shared" si="21"/>
        <v>97946</v>
      </c>
      <c r="C556">
        <f t="shared" si="20"/>
        <v>97946</v>
      </c>
      <c r="D556">
        <f>IFERROR(VLOOKUP(C556,Sheet2!$C$2:$J$857,8,0),"")</f>
        <v>32</v>
      </c>
    </row>
    <row r="557" spans="1:4" x14ac:dyDescent="0.25">
      <c r="A557" s="3" t="s">
        <v>494</v>
      </c>
      <c r="B557" t="str">
        <f t="shared" si="21"/>
        <v>97947</v>
      </c>
      <c r="C557">
        <f t="shared" si="20"/>
        <v>97947</v>
      </c>
      <c r="D557">
        <f>IFERROR(VLOOKUP(C557,Sheet2!$C$2:$J$857,8,0),"")</f>
        <v>32</v>
      </c>
    </row>
    <row r="558" spans="1:4" x14ac:dyDescent="0.25">
      <c r="A558" s="3" t="s">
        <v>495</v>
      </c>
      <c r="B558" t="str">
        <f t="shared" si="21"/>
        <v>97948</v>
      </c>
      <c r="C558">
        <f t="shared" si="20"/>
        <v>97948</v>
      </c>
      <c r="D558">
        <f>IFERROR(VLOOKUP(C558,Sheet2!$C$2:$J$857,8,0),"")</f>
        <v>32</v>
      </c>
    </row>
    <row r="559" spans="1:4" x14ac:dyDescent="0.25">
      <c r="A559" s="3" t="s">
        <v>496</v>
      </c>
      <c r="B559" t="str">
        <f t="shared" si="21"/>
        <v>97949</v>
      </c>
      <c r="C559">
        <f t="shared" si="20"/>
        <v>97949</v>
      </c>
      <c r="D559">
        <f>IFERROR(VLOOKUP(C559,Sheet2!$C$2:$J$857,8,0),"")</f>
        <v>32</v>
      </c>
    </row>
    <row r="560" spans="1:4" x14ac:dyDescent="0.25">
      <c r="A560" s="3" t="s">
        <v>497</v>
      </c>
      <c r="B560" t="str">
        <f t="shared" si="21"/>
        <v>97950</v>
      </c>
      <c r="C560">
        <f t="shared" si="20"/>
        <v>97950</v>
      </c>
      <c r="D560">
        <f>IFERROR(VLOOKUP(C560,Sheet2!$C$2:$J$857,8,0),"")</f>
        <v>32</v>
      </c>
    </row>
    <row r="561" spans="1:4" x14ac:dyDescent="0.25">
      <c r="A561" s="3" t="s">
        <v>498</v>
      </c>
      <c r="B561" t="str">
        <f t="shared" si="21"/>
        <v>97951</v>
      </c>
      <c r="C561">
        <f t="shared" si="20"/>
        <v>97951</v>
      </c>
      <c r="D561">
        <f>IFERROR(VLOOKUP(C561,Sheet2!$C$2:$J$857,8,0),"")</f>
        <v>32</v>
      </c>
    </row>
    <row r="562" spans="1:4" x14ac:dyDescent="0.25">
      <c r="A562" s="3" t="s">
        <v>499</v>
      </c>
      <c r="B562" t="str">
        <f t="shared" si="21"/>
        <v>97952</v>
      </c>
      <c r="C562">
        <f t="shared" si="20"/>
        <v>97952</v>
      </c>
      <c r="D562">
        <f>IFERROR(VLOOKUP(C562,Sheet2!$C$2:$J$857,8,0),"")</f>
        <v>32</v>
      </c>
    </row>
    <row r="563" spans="1:4" x14ac:dyDescent="0.25">
      <c r="A563" s="3" t="s">
        <v>500</v>
      </c>
      <c r="B563" t="str">
        <f t="shared" si="21"/>
        <v>97953</v>
      </c>
      <c r="C563">
        <f t="shared" si="20"/>
        <v>97953</v>
      </c>
      <c r="D563">
        <f>IFERROR(VLOOKUP(C563,Sheet2!$C$2:$J$857,8,0),"")</f>
        <v>32</v>
      </c>
    </row>
    <row r="564" spans="1:4" x14ac:dyDescent="0.25">
      <c r="A564" s="3" t="s">
        <v>501</v>
      </c>
      <c r="B564" t="str">
        <f t="shared" si="21"/>
        <v>97954</v>
      </c>
      <c r="C564">
        <f t="shared" si="20"/>
        <v>97954</v>
      </c>
      <c r="D564">
        <f>IFERROR(VLOOKUP(C564,Sheet2!$C$2:$J$857,8,0),"")</f>
        <v>33</v>
      </c>
    </row>
    <row r="565" spans="1:4" x14ac:dyDescent="0.25">
      <c r="A565" s="3" t="s">
        <v>502</v>
      </c>
      <c r="B565" t="str">
        <f t="shared" si="21"/>
        <v>97955</v>
      </c>
      <c r="C565">
        <f t="shared" si="20"/>
        <v>97955</v>
      </c>
      <c r="D565">
        <f>IFERROR(VLOOKUP(C565,Sheet2!$C$2:$J$857,8,0),"")</f>
        <v>33</v>
      </c>
    </row>
    <row r="566" spans="1:4" x14ac:dyDescent="0.25">
      <c r="A566" s="3" t="s">
        <v>503</v>
      </c>
      <c r="B566" t="str">
        <f t="shared" si="21"/>
        <v>97965</v>
      </c>
      <c r="C566">
        <f t="shared" si="20"/>
        <v>97965</v>
      </c>
      <c r="D566">
        <f>IFERROR(VLOOKUP(C566,Sheet2!$C$2:$J$857,8,0),"")</f>
        <v>33</v>
      </c>
    </row>
    <row r="567" spans="1:4" x14ac:dyDescent="0.25">
      <c r="A567" s="3" t="s">
        <v>504</v>
      </c>
      <c r="B567" t="str">
        <f t="shared" si="21"/>
        <v>97985</v>
      </c>
      <c r="C567">
        <f t="shared" si="20"/>
        <v>97985</v>
      </c>
      <c r="D567">
        <f>IFERROR(VLOOKUP(C567,Sheet2!$C$2:$J$857,8,0),"")</f>
        <v>31</v>
      </c>
    </row>
    <row r="568" spans="1:4" x14ac:dyDescent="0.25">
      <c r="A568" s="3" t="s">
        <v>505</v>
      </c>
      <c r="B568" t="str">
        <f t="shared" si="21"/>
        <v>97986</v>
      </c>
      <c r="C568">
        <f t="shared" si="20"/>
        <v>97986</v>
      </c>
      <c r="D568">
        <f>IFERROR(VLOOKUP(C568,Sheet2!$C$2:$J$857,8,0),"")</f>
        <v>31</v>
      </c>
    </row>
    <row r="569" spans="1:4" x14ac:dyDescent="0.25">
      <c r="A569" s="3" t="s">
        <v>506</v>
      </c>
      <c r="B569" t="str">
        <f t="shared" si="21"/>
        <v>97987</v>
      </c>
      <c r="C569">
        <f t="shared" si="20"/>
        <v>97987</v>
      </c>
      <c r="D569">
        <f>IFERROR(VLOOKUP(C569,Sheet2!$C$2:$J$857,8,0),"")</f>
        <v>31</v>
      </c>
    </row>
    <row r="570" spans="1:4" x14ac:dyDescent="0.25">
      <c r="A570" s="3" t="s">
        <v>507</v>
      </c>
      <c r="B570" t="str">
        <f t="shared" si="21"/>
        <v>97988</v>
      </c>
      <c r="C570">
        <f t="shared" si="20"/>
        <v>97988</v>
      </c>
      <c r="D570">
        <f>IFERROR(VLOOKUP(C570,Sheet2!$C$2:$J$857,8,0),"")</f>
        <v>31</v>
      </c>
    </row>
    <row r="571" spans="1:4" x14ac:dyDescent="0.25">
      <c r="A571" s="3" t="s">
        <v>508</v>
      </c>
      <c r="B571" t="str">
        <f t="shared" si="21"/>
        <v>97989</v>
      </c>
      <c r="C571">
        <f t="shared" si="20"/>
        <v>97989</v>
      </c>
      <c r="D571">
        <f>IFERROR(VLOOKUP(C571,Sheet2!$C$2:$J$857,8,0),"")</f>
        <v>31</v>
      </c>
    </row>
    <row r="572" spans="1:4" x14ac:dyDescent="0.25">
      <c r="A572" s="3" t="s">
        <v>509</v>
      </c>
      <c r="B572" t="str">
        <f t="shared" si="21"/>
        <v>97990</v>
      </c>
      <c r="C572">
        <f t="shared" si="20"/>
        <v>97990</v>
      </c>
      <c r="D572">
        <f>IFERROR(VLOOKUP(C572,Sheet2!$C$2:$J$857,8,0),"")</f>
        <v>31</v>
      </c>
    </row>
    <row r="573" spans="1:4" x14ac:dyDescent="0.25">
      <c r="A573" s="3" t="s">
        <v>510</v>
      </c>
      <c r="B573" t="str">
        <f t="shared" si="21"/>
        <v>97991</v>
      </c>
      <c r="C573">
        <f t="shared" si="20"/>
        <v>97991</v>
      </c>
      <c r="D573">
        <f>IFERROR(VLOOKUP(C573,Sheet2!$C$2:$J$857,8,0),"")</f>
        <v>31</v>
      </c>
    </row>
    <row r="574" spans="1:4" x14ac:dyDescent="0.25">
      <c r="A574" s="3" t="s">
        <v>511</v>
      </c>
      <c r="B574" t="str">
        <f t="shared" si="21"/>
        <v>97992</v>
      </c>
      <c r="C574">
        <f t="shared" si="20"/>
        <v>97992</v>
      </c>
      <c r="D574">
        <f>IFERROR(VLOOKUP(C574,Sheet2!$C$2:$J$857,8,0),"")</f>
        <v>31</v>
      </c>
    </row>
    <row r="575" spans="1:4" x14ac:dyDescent="0.25">
      <c r="A575" s="3" t="s">
        <v>512</v>
      </c>
      <c r="B575" t="str">
        <f t="shared" si="21"/>
        <v>97993</v>
      </c>
      <c r="C575">
        <f t="shared" si="20"/>
        <v>97993</v>
      </c>
      <c r="D575">
        <f>IFERROR(VLOOKUP(C575,Sheet2!$C$2:$J$857,8,0),"")</f>
        <v>31</v>
      </c>
    </row>
    <row r="576" spans="1:4" x14ac:dyDescent="0.25">
      <c r="A576" s="3" t="s">
        <v>513</v>
      </c>
      <c r="B576" t="str">
        <f t="shared" si="21"/>
        <v>97994</v>
      </c>
      <c r="C576">
        <f t="shared" si="20"/>
        <v>97994</v>
      </c>
      <c r="D576">
        <f>IFERROR(VLOOKUP(C576,Sheet2!$C$2:$J$857,8,0),"")</f>
        <v>31</v>
      </c>
    </row>
    <row r="577" spans="1:4" x14ac:dyDescent="0.25">
      <c r="A577" s="3" t="s">
        <v>514</v>
      </c>
      <c r="B577" t="str">
        <f t="shared" si="21"/>
        <v>97995</v>
      </c>
      <c r="C577">
        <f t="shared" si="20"/>
        <v>97995</v>
      </c>
      <c r="D577">
        <f>IFERROR(VLOOKUP(C577,Sheet2!$C$2:$J$857,8,0),"")</f>
        <v>32</v>
      </c>
    </row>
    <row r="578" spans="1:4" x14ac:dyDescent="0.25">
      <c r="A578" s="3" t="s">
        <v>515</v>
      </c>
      <c r="B578" t="str">
        <f t="shared" si="21"/>
        <v>97996</v>
      </c>
      <c r="C578">
        <f t="shared" si="20"/>
        <v>97996</v>
      </c>
      <c r="D578">
        <f>IFERROR(VLOOKUP(C578,Sheet2!$C$2:$J$857,8,0),"")</f>
        <v>32</v>
      </c>
    </row>
    <row r="579" spans="1:4" x14ac:dyDescent="0.25">
      <c r="A579" s="3" t="s">
        <v>516</v>
      </c>
      <c r="B579" t="str">
        <f t="shared" si="21"/>
        <v>98024</v>
      </c>
      <c r="C579">
        <f t="shared" ref="C579:C642" si="22">VALUE(B579)</f>
        <v>98024</v>
      </c>
      <c r="D579">
        <f>IFERROR(VLOOKUP(C579,Sheet2!$C$2:$J$857,8,0),"")</f>
        <v>33</v>
      </c>
    </row>
    <row r="580" spans="1:4" x14ac:dyDescent="0.25">
      <c r="A580" s="3" t="s">
        <v>517</v>
      </c>
      <c r="B580" t="str">
        <f t="shared" si="21"/>
        <v>77630</v>
      </c>
      <c r="C580">
        <f t="shared" si="22"/>
        <v>77630</v>
      </c>
      <c r="D580">
        <f>IFERROR(VLOOKUP(C580,Sheet2!$C$2:$J$857,8,0),"")</f>
        <v>17</v>
      </c>
    </row>
    <row r="581" spans="1:4" x14ac:dyDescent="0.25">
      <c r="A581" s="3" t="s">
        <v>518</v>
      </c>
      <c r="B581" t="str">
        <f t="shared" si="21"/>
        <v>77631</v>
      </c>
      <c r="C581">
        <f t="shared" si="22"/>
        <v>77631</v>
      </c>
      <c r="D581">
        <f>IFERROR(VLOOKUP(C581,Sheet2!$C$2:$J$857,8,0),"")</f>
        <v>17</v>
      </c>
    </row>
    <row r="582" spans="1:4" x14ac:dyDescent="0.25">
      <c r="A582" s="3" t="s">
        <v>519</v>
      </c>
      <c r="B582" t="str">
        <f t="shared" si="21"/>
        <v>77632</v>
      </c>
      <c r="C582">
        <f t="shared" si="22"/>
        <v>77632</v>
      </c>
      <c r="D582">
        <f>IFERROR(VLOOKUP(C582,Sheet2!$C$2:$J$857,8,0),"")</f>
        <v>17</v>
      </c>
    </row>
    <row r="583" spans="1:4" x14ac:dyDescent="0.25">
      <c r="A583" s="3" t="s">
        <v>520</v>
      </c>
      <c r="B583" t="str">
        <f t="shared" si="21"/>
        <v>77633</v>
      </c>
      <c r="C583">
        <f t="shared" si="22"/>
        <v>77633</v>
      </c>
      <c r="D583">
        <f>IFERROR(VLOOKUP(C583,Sheet2!$C$2:$J$857,8,0),"")</f>
        <v>17</v>
      </c>
    </row>
    <row r="584" spans="1:4" x14ac:dyDescent="0.25">
      <c r="A584" s="3" t="s">
        <v>521</v>
      </c>
      <c r="B584" t="str">
        <f t="shared" si="21"/>
        <v>77635</v>
      </c>
      <c r="C584">
        <f t="shared" si="22"/>
        <v>77635</v>
      </c>
      <c r="D584">
        <f>IFERROR(VLOOKUP(C584,Sheet2!$C$2:$J$857,8,0),"")</f>
        <v>17</v>
      </c>
    </row>
    <row r="585" spans="1:4" x14ac:dyDescent="0.25">
      <c r="A585" s="3" t="s">
        <v>522</v>
      </c>
      <c r="B585" t="str">
        <f t="shared" si="21"/>
        <v>77636</v>
      </c>
      <c r="C585">
        <f t="shared" si="22"/>
        <v>77636</v>
      </c>
      <c r="D585">
        <f>IFERROR(VLOOKUP(C585,Sheet2!$C$2:$J$857,8,0),"")</f>
        <v>17</v>
      </c>
    </row>
    <row r="586" spans="1:4" x14ac:dyDescent="0.25">
      <c r="A586" s="3" t="s">
        <v>523</v>
      </c>
      <c r="B586" t="str">
        <f t="shared" si="21"/>
        <v>77637</v>
      </c>
      <c r="C586">
        <f t="shared" si="22"/>
        <v>77637</v>
      </c>
      <c r="D586">
        <f>IFERROR(VLOOKUP(C586,Sheet2!$C$2:$J$857,8,0),"")</f>
        <v>17</v>
      </c>
    </row>
    <row r="587" spans="1:4" x14ac:dyDescent="0.25">
      <c r="A587" s="3" t="s">
        <v>524</v>
      </c>
      <c r="B587" t="str">
        <f t="shared" si="21"/>
        <v>77638</v>
      </c>
      <c r="C587">
        <f t="shared" si="22"/>
        <v>77638</v>
      </c>
      <c r="D587">
        <f>IFERROR(VLOOKUP(C587,Sheet2!$C$2:$J$857,8,0),"")</f>
        <v>17</v>
      </c>
    </row>
    <row r="588" spans="1:4" x14ac:dyDescent="0.25">
      <c r="A588" s="3" t="s">
        <v>525</v>
      </c>
      <c r="B588" t="str">
        <f t="shared" si="21"/>
        <v>77639</v>
      </c>
      <c r="C588">
        <f t="shared" si="22"/>
        <v>77639</v>
      </c>
      <c r="D588">
        <f>IFERROR(VLOOKUP(C588,Sheet2!$C$2:$J$857,8,0),"")</f>
        <v>17</v>
      </c>
    </row>
    <row r="589" spans="1:4" x14ac:dyDescent="0.25">
      <c r="A589" s="3" t="s">
        <v>526</v>
      </c>
      <c r="B589" t="str">
        <f t="shared" si="21"/>
        <v>77640</v>
      </c>
      <c r="C589">
        <f t="shared" si="22"/>
        <v>77640</v>
      </c>
      <c r="D589">
        <f>IFERROR(VLOOKUP(C589,Sheet2!$C$2:$J$857,8,0),"")</f>
        <v>17</v>
      </c>
    </row>
    <row r="590" spans="1:4" x14ac:dyDescent="0.25">
      <c r="A590" s="3" t="s">
        <v>527</v>
      </c>
      <c r="B590" t="str">
        <f t="shared" si="21"/>
        <v>77641</v>
      </c>
      <c r="C590">
        <f t="shared" si="22"/>
        <v>77641</v>
      </c>
      <c r="D590">
        <f>IFERROR(VLOOKUP(C590,Sheet2!$C$2:$J$857,8,0),"")</f>
        <v>17</v>
      </c>
    </row>
    <row r="591" spans="1:4" x14ac:dyDescent="0.25">
      <c r="A591" s="3" t="s">
        <v>528</v>
      </c>
      <c r="B591" t="str">
        <f t="shared" si="21"/>
        <v>77642</v>
      </c>
      <c r="C591">
        <f t="shared" si="22"/>
        <v>77642</v>
      </c>
      <c r="D591">
        <f>IFERROR(VLOOKUP(C591,Sheet2!$C$2:$J$857,8,0),"")</f>
        <v>17</v>
      </c>
    </row>
    <row r="592" spans="1:4" x14ac:dyDescent="0.25">
      <c r="A592" s="3" t="s">
        <v>529</v>
      </c>
      <c r="B592" t="str">
        <f t="shared" si="21"/>
        <v>77643</v>
      </c>
      <c r="C592">
        <f t="shared" si="22"/>
        <v>77643</v>
      </c>
      <c r="D592">
        <f>IFERROR(VLOOKUP(C592,Sheet2!$C$2:$J$857,8,0),"")</f>
        <v>17</v>
      </c>
    </row>
    <row r="593" spans="1:15" x14ac:dyDescent="0.25">
      <c r="A593" s="3" t="s">
        <v>530</v>
      </c>
      <c r="B593" t="str">
        <f t="shared" si="21"/>
        <v>77644</v>
      </c>
      <c r="C593">
        <f t="shared" si="22"/>
        <v>77644</v>
      </c>
      <c r="D593">
        <f>IFERROR(VLOOKUP(C593,Sheet2!$C$2:$J$857,8,0),"")</f>
        <v>17</v>
      </c>
    </row>
    <row r="594" spans="1:15" x14ac:dyDescent="0.25">
      <c r="A594" s="3" t="s">
        <v>531</v>
      </c>
      <c r="B594" t="str">
        <f t="shared" si="21"/>
        <v>77645</v>
      </c>
      <c r="C594">
        <f t="shared" si="22"/>
        <v>77645</v>
      </c>
      <c r="D594">
        <f>IFERROR(VLOOKUP(C594,Sheet2!$C$2:$J$857,8,0),"")</f>
        <v>17</v>
      </c>
    </row>
    <row r="595" spans="1:15" x14ac:dyDescent="0.25">
      <c r="A595" s="3" t="s">
        <v>532</v>
      </c>
      <c r="B595" t="str">
        <f t="shared" si="21"/>
        <v>77646</v>
      </c>
      <c r="C595">
        <f t="shared" si="22"/>
        <v>77646</v>
      </c>
      <c r="D595">
        <f>IFERROR(VLOOKUP(C595,Sheet2!$C$2:$J$857,8,0),"")</f>
        <v>17</v>
      </c>
    </row>
    <row r="596" spans="1:15" x14ac:dyDescent="0.25">
      <c r="A596" s="3" t="s">
        <v>533</v>
      </c>
      <c r="B596" t="str">
        <f t="shared" si="21"/>
        <v>77647</v>
      </c>
      <c r="C596">
        <f t="shared" si="22"/>
        <v>77647</v>
      </c>
      <c r="D596">
        <f>IFERROR(VLOOKUP(C596,Sheet2!$C$2:$J$857,8,0),"")</f>
        <v>17</v>
      </c>
    </row>
    <row r="597" spans="1:15" x14ac:dyDescent="0.25">
      <c r="A597" s="3" t="s">
        <v>534</v>
      </c>
      <c r="B597" t="str">
        <f t="shared" si="21"/>
        <v>78662</v>
      </c>
      <c r="C597">
        <f t="shared" si="22"/>
        <v>78662</v>
      </c>
      <c r="D597">
        <f>IFERROR(VLOOKUP(C597,Sheet2!$C$2:$J$857,8,0),"")</f>
        <v>20</v>
      </c>
      <c r="E597" s="23">
        <v>42380</v>
      </c>
      <c r="F597" s="22" t="s">
        <v>658</v>
      </c>
      <c r="G597" s="22" t="s">
        <v>659</v>
      </c>
      <c r="H597" s="24">
        <v>116180</v>
      </c>
      <c r="I597" s="22">
        <v>0</v>
      </c>
      <c r="J597" s="22" t="s">
        <v>660</v>
      </c>
      <c r="K597" s="22"/>
      <c r="L597" s="22" t="s">
        <v>661</v>
      </c>
      <c r="M597" s="23">
        <v>42387</v>
      </c>
      <c r="N597" s="22">
        <v>22940</v>
      </c>
      <c r="O597" s="22">
        <v>6141600082</v>
      </c>
    </row>
    <row r="598" spans="1:15" x14ac:dyDescent="0.25">
      <c r="A598" s="3" t="s">
        <v>535</v>
      </c>
      <c r="B598" t="str">
        <f t="shared" ref="B598:B661" si="23">RIGHT(A598,5)</f>
        <v>78663</v>
      </c>
      <c r="C598">
        <f t="shared" si="22"/>
        <v>78663</v>
      </c>
      <c r="D598">
        <f>IFERROR(VLOOKUP(C598,Sheet2!$C$2:$J$857,8,0),"")</f>
        <v>20</v>
      </c>
      <c r="E598" s="23">
        <v>42380</v>
      </c>
      <c r="F598" s="22" t="s">
        <v>658</v>
      </c>
      <c r="G598" s="22" t="s">
        <v>659</v>
      </c>
      <c r="H598" s="24">
        <v>116180</v>
      </c>
      <c r="I598" s="22">
        <v>0</v>
      </c>
      <c r="J598" s="22" t="s">
        <v>660</v>
      </c>
      <c r="K598" s="22"/>
      <c r="L598" s="22" t="s">
        <v>661</v>
      </c>
      <c r="M598" s="23">
        <v>42387</v>
      </c>
      <c r="N598" s="22">
        <v>22940</v>
      </c>
      <c r="O598" s="22">
        <v>6141600082</v>
      </c>
    </row>
    <row r="599" spans="1:15" x14ac:dyDescent="0.25">
      <c r="A599" s="3" t="s">
        <v>536</v>
      </c>
      <c r="B599" t="str">
        <f t="shared" si="23"/>
        <v>78664</v>
      </c>
      <c r="C599">
        <f t="shared" si="22"/>
        <v>78664</v>
      </c>
      <c r="D599">
        <f>IFERROR(VLOOKUP(C599,Sheet2!$C$2:$J$857,8,0),"")</f>
        <v>20</v>
      </c>
      <c r="E599" s="23">
        <v>42380</v>
      </c>
      <c r="F599" s="22" t="s">
        <v>658</v>
      </c>
      <c r="G599" s="22" t="s">
        <v>659</v>
      </c>
      <c r="H599" s="24">
        <v>116180</v>
      </c>
      <c r="I599" s="22">
        <v>0</v>
      </c>
      <c r="J599" s="22" t="s">
        <v>660</v>
      </c>
      <c r="K599" s="22"/>
      <c r="L599" s="22" t="s">
        <v>661</v>
      </c>
      <c r="M599" s="23">
        <v>42387</v>
      </c>
      <c r="N599" s="22">
        <v>22940</v>
      </c>
      <c r="O599" s="22">
        <v>6141600082</v>
      </c>
    </row>
    <row r="600" spans="1:15" x14ac:dyDescent="0.25">
      <c r="A600" s="3" t="s">
        <v>537</v>
      </c>
      <c r="B600" t="str">
        <f t="shared" si="23"/>
        <v>78665</v>
      </c>
      <c r="C600">
        <f t="shared" si="22"/>
        <v>78665</v>
      </c>
      <c r="D600">
        <f>IFERROR(VLOOKUP(C600,Sheet2!$C$2:$J$857,8,0),"")</f>
        <v>20</v>
      </c>
      <c r="E600" s="23">
        <v>42380</v>
      </c>
      <c r="F600" s="22" t="s">
        <v>658</v>
      </c>
      <c r="G600" s="22" t="s">
        <v>659</v>
      </c>
      <c r="H600" s="24">
        <v>116180</v>
      </c>
      <c r="I600" s="22">
        <v>0</v>
      </c>
      <c r="J600" s="22" t="s">
        <v>660</v>
      </c>
      <c r="K600" s="22"/>
      <c r="L600" s="22" t="s">
        <v>661</v>
      </c>
      <c r="M600" s="23">
        <v>42387</v>
      </c>
      <c r="N600" s="22">
        <v>22940</v>
      </c>
      <c r="O600" s="22">
        <v>6141600082</v>
      </c>
    </row>
    <row r="601" spans="1:15" x14ac:dyDescent="0.25">
      <c r="A601" s="3" t="s">
        <v>538</v>
      </c>
      <c r="B601" t="str">
        <f t="shared" si="23"/>
        <v>78666</v>
      </c>
      <c r="C601">
        <f t="shared" si="22"/>
        <v>78666</v>
      </c>
      <c r="D601">
        <f>IFERROR(VLOOKUP(C601,Sheet2!$C$2:$J$857,8,0),"")</f>
        <v>20</v>
      </c>
      <c r="E601" s="23">
        <v>42380</v>
      </c>
      <c r="F601" s="22" t="s">
        <v>658</v>
      </c>
      <c r="G601" s="22" t="s">
        <v>659</v>
      </c>
      <c r="H601" s="24">
        <v>116180</v>
      </c>
      <c r="I601" s="22">
        <v>0</v>
      </c>
      <c r="J601" s="22" t="s">
        <v>660</v>
      </c>
      <c r="K601" s="22"/>
      <c r="L601" s="22" t="s">
        <v>661</v>
      </c>
      <c r="M601" s="23">
        <v>42387</v>
      </c>
      <c r="N601" s="22">
        <v>22940</v>
      </c>
      <c r="O601" s="22">
        <v>6141600082</v>
      </c>
    </row>
    <row r="602" spans="1:15" x14ac:dyDescent="0.25">
      <c r="A602" s="3" t="s">
        <v>539</v>
      </c>
      <c r="B602" t="str">
        <f t="shared" si="23"/>
        <v>78667</v>
      </c>
      <c r="C602">
        <f t="shared" si="22"/>
        <v>78667</v>
      </c>
      <c r="D602">
        <f>IFERROR(VLOOKUP(C602,Sheet2!$C$2:$J$857,8,0),"")</f>
        <v>20</v>
      </c>
      <c r="E602" s="23">
        <v>42380</v>
      </c>
      <c r="F602" s="22" t="s">
        <v>658</v>
      </c>
      <c r="G602" s="22" t="s">
        <v>659</v>
      </c>
      <c r="H602" s="24">
        <v>116180</v>
      </c>
      <c r="I602" s="22">
        <v>0</v>
      </c>
      <c r="J602" s="22" t="s">
        <v>660</v>
      </c>
      <c r="K602" s="22"/>
      <c r="L602" s="22" t="s">
        <v>661</v>
      </c>
      <c r="M602" s="23">
        <v>42387</v>
      </c>
      <c r="N602" s="22">
        <v>22940</v>
      </c>
      <c r="O602" s="22">
        <v>6141600082</v>
      </c>
    </row>
    <row r="603" spans="1:15" x14ac:dyDescent="0.25">
      <c r="A603" s="3" t="s">
        <v>540</v>
      </c>
      <c r="B603" t="str">
        <f t="shared" si="23"/>
        <v>78668</v>
      </c>
      <c r="C603">
        <f t="shared" si="22"/>
        <v>78668</v>
      </c>
      <c r="D603">
        <f>IFERROR(VLOOKUP(C603,Sheet2!$C$2:$J$857,8,0),"")</f>
        <v>20</v>
      </c>
      <c r="E603" s="23">
        <v>42380</v>
      </c>
      <c r="F603" s="22" t="s">
        <v>658</v>
      </c>
      <c r="G603" s="22" t="s">
        <v>659</v>
      </c>
      <c r="H603" s="24">
        <v>116180</v>
      </c>
      <c r="I603" s="22">
        <v>0</v>
      </c>
      <c r="J603" s="22" t="s">
        <v>660</v>
      </c>
      <c r="K603" s="22"/>
      <c r="L603" s="22" t="s">
        <v>661</v>
      </c>
      <c r="M603" s="23">
        <v>42387</v>
      </c>
      <c r="N603" s="22">
        <v>22940</v>
      </c>
      <c r="O603" s="22">
        <v>6141600082</v>
      </c>
    </row>
    <row r="604" spans="1:15" x14ac:dyDescent="0.25">
      <c r="A604" s="3" t="s">
        <v>541</v>
      </c>
      <c r="B604" t="str">
        <f t="shared" si="23"/>
        <v>78669</v>
      </c>
      <c r="C604">
        <f t="shared" si="22"/>
        <v>78669</v>
      </c>
      <c r="D604">
        <f>IFERROR(VLOOKUP(C604,Sheet2!$C$2:$J$857,8,0),"")</f>
        <v>20</v>
      </c>
      <c r="E604" s="23">
        <v>42380</v>
      </c>
      <c r="F604" s="22" t="s">
        <v>658</v>
      </c>
      <c r="G604" s="22" t="s">
        <v>659</v>
      </c>
      <c r="H604" s="24">
        <v>116180</v>
      </c>
      <c r="I604" s="22">
        <v>0</v>
      </c>
      <c r="J604" s="22" t="s">
        <v>660</v>
      </c>
      <c r="K604" s="22"/>
      <c r="L604" s="22" t="s">
        <v>661</v>
      </c>
      <c r="M604" s="23">
        <v>42387</v>
      </c>
      <c r="N604" s="22">
        <v>22940</v>
      </c>
      <c r="O604" s="22">
        <v>6141600082</v>
      </c>
    </row>
    <row r="605" spans="1:15" x14ac:dyDescent="0.25">
      <c r="A605" s="3" t="s">
        <v>542</v>
      </c>
      <c r="B605" t="str">
        <f t="shared" si="23"/>
        <v>78670</v>
      </c>
      <c r="C605">
        <f t="shared" si="22"/>
        <v>78670</v>
      </c>
      <c r="D605">
        <f>IFERROR(VLOOKUP(C605,Sheet2!$C$2:$J$857,8,0),"")</f>
        <v>20</v>
      </c>
      <c r="E605" s="23">
        <v>42380</v>
      </c>
      <c r="F605" s="22" t="s">
        <v>658</v>
      </c>
      <c r="G605" s="22" t="s">
        <v>659</v>
      </c>
      <c r="H605" s="24">
        <v>116180</v>
      </c>
      <c r="I605" s="22">
        <v>0</v>
      </c>
      <c r="J605" s="22" t="s">
        <v>660</v>
      </c>
      <c r="K605" s="22"/>
      <c r="L605" s="22" t="s">
        <v>661</v>
      </c>
      <c r="M605" s="23">
        <v>42387</v>
      </c>
      <c r="N605" s="22">
        <v>22940</v>
      </c>
      <c r="O605" s="22">
        <v>6141600082</v>
      </c>
    </row>
    <row r="606" spans="1:15" x14ac:dyDescent="0.25">
      <c r="A606" s="3" t="s">
        <v>543</v>
      </c>
      <c r="B606" t="str">
        <f t="shared" si="23"/>
        <v>97780</v>
      </c>
      <c r="C606">
        <f t="shared" si="22"/>
        <v>97780</v>
      </c>
      <c r="D606">
        <f>IFERROR(VLOOKUP(C606,Sheet2!$C$2:$J$857,8,0),"")</f>
        <v>29</v>
      </c>
    </row>
    <row r="607" spans="1:15" x14ac:dyDescent="0.25">
      <c r="A607" s="3" t="s">
        <v>544</v>
      </c>
      <c r="B607" t="str">
        <f t="shared" si="23"/>
        <v>97569</v>
      </c>
      <c r="C607">
        <f t="shared" si="22"/>
        <v>97569</v>
      </c>
      <c r="D607">
        <f>IFERROR(VLOOKUP(C607,Sheet2!$C$2:$J$857,8,0),"")</f>
        <v>27</v>
      </c>
    </row>
    <row r="608" spans="1:15" x14ac:dyDescent="0.25">
      <c r="A608" s="3" t="s">
        <v>545</v>
      </c>
      <c r="B608" t="str">
        <f t="shared" si="23"/>
        <v>97570</v>
      </c>
      <c r="C608">
        <f t="shared" si="22"/>
        <v>97570</v>
      </c>
      <c r="D608">
        <f>IFERROR(VLOOKUP(C608,Sheet2!$C$2:$J$857,8,0),"")</f>
        <v>27</v>
      </c>
    </row>
    <row r="609" spans="1:15" x14ac:dyDescent="0.25">
      <c r="A609" s="3" t="s">
        <v>546</v>
      </c>
      <c r="B609" t="str">
        <f t="shared" si="23"/>
        <v>97571</v>
      </c>
      <c r="C609">
        <f t="shared" si="22"/>
        <v>97571</v>
      </c>
      <c r="D609">
        <f>IFERROR(VLOOKUP(C609,Sheet2!$C$2:$J$857,8,0),"")</f>
        <v>27</v>
      </c>
    </row>
    <row r="610" spans="1:15" x14ac:dyDescent="0.25">
      <c r="A610" s="3" t="s">
        <v>547</v>
      </c>
      <c r="B610" t="str">
        <f t="shared" si="23"/>
        <v>97786</v>
      </c>
      <c r="C610">
        <f t="shared" si="22"/>
        <v>97786</v>
      </c>
      <c r="D610">
        <f>IFERROR(VLOOKUP(C610,Sheet2!$C$2:$J$857,8,0),"")</f>
        <v>29</v>
      </c>
    </row>
    <row r="611" spans="1:15" x14ac:dyDescent="0.25">
      <c r="A611" s="3" t="s">
        <v>548</v>
      </c>
      <c r="B611" t="str">
        <f t="shared" si="23"/>
        <v>97787</v>
      </c>
      <c r="C611">
        <f t="shared" si="22"/>
        <v>97787</v>
      </c>
      <c r="D611">
        <f>IFERROR(VLOOKUP(C611,Sheet2!$C$2:$J$857,8,0),"")</f>
        <v>30</v>
      </c>
    </row>
    <row r="612" spans="1:15" x14ac:dyDescent="0.25">
      <c r="A612" s="3" t="s">
        <v>549</v>
      </c>
      <c r="B612" t="str">
        <f t="shared" si="23"/>
        <v>97788</v>
      </c>
      <c r="C612">
        <f t="shared" si="22"/>
        <v>97788</v>
      </c>
      <c r="D612">
        <f>IFERROR(VLOOKUP(C612,Sheet2!$C$2:$J$857,8,0),"")</f>
        <v>30</v>
      </c>
    </row>
    <row r="613" spans="1:15" x14ac:dyDescent="0.25">
      <c r="A613" s="3" t="s">
        <v>550</v>
      </c>
      <c r="B613" t="str">
        <f t="shared" si="23"/>
        <v>97789</v>
      </c>
      <c r="C613">
        <f t="shared" si="22"/>
        <v>97789</v>
      </c>
      <c r="D613">
        <f>IFERROR(VLOOKUP(C613,Sheet2!$C$2:$J$857,8,0),"")</f>
        <v>30</v>
      </c>
    </row>
    <row r="614" spans="1:15" x14ac:dyDescent="0.25">
      <c r="A614" s="3" t="s">
        <v>551</v>
      </c>
      <c r="B614" t="str">
        <f t="shared" si="23"/>
        <v>97790</v>
      </c>
      <c r="C614">
        <f t="shared" si="22"/>
        <v>97790</v>
      </c>
      <c r="D614">
        <f>IFERROR(VLOOKUP(C614,Sheet2!$C$2:$J$857,8,0),"")</f>
        <v>30</v>
      </c>
    </row>
    <row r="615" spans="1:15" x14ac:dyDescent="0.25">
      <c r="A615" s="3" t="s">
        <v>552</v>
      </c>
      <c r="B615" t="str">
        <f t="shared" si="23"/>
        <v>97791</v>
      </c>
      <c r="C615">
        <f t="shared" si="22"/>
        <v>97791</v>
      </c>
      <c r="D615">
        <f>IFERROR(VLOOKUP(C615,Sheet2!$C$2:$J$857,8,0),"")</f>
        <v>30</v>
      </c>
    </row>
    <row r="616" spans="1:15" x14ac:dyDescent="0.25">
      <c r="A616" s="3" t="s">
        <v>553</v>
      </c>
      <c r="B616" t="str">
        <f t="shared" si="23"/>
        <v>97792</v>
      </c>
      <c r="C616">
        <f t="shared" si="22"/>
        <v>97792</v>
      </c>
      <c r="D616">
        <f>IFERROR(VLOOKUP(C616,Sheet2!$C$2:$J$857,8,0),"")</f>
        <v>30</v>
      </c>
    </row>
    <row r="617" spans="1:15" x14ac:dyDescent="0.25">
      <c r="A617" s="3" t="s">
        <v>554</v>
      </c>
      <c r="B617" t="str">
        <f t="shared" si="23"/>
        <v>97793</v>
      </c>
      <c r="C617">
        <f t="shared" si="22"/>
        <v>97793</v>
      </c>
      <c r="D617">
        <f>IFERROR(VLOOKUP(C617,Sheet2!$C$2:$J$857,8,0),"")</f>
        <v>30</v>
      </c>
    </row>
    <row r="618" spans="1:15" x14ac:dyDescent="0.25">
      <c r="A618" s="3" t="s">
        <v>555</v>
      </c>
      <c r="B618" t="str">
        <f t="shared" si="23"/>
        <v>97794</v>
      </c>
      <c r="C618">
        <f t="shared" si="22"/>
        <v>97794</v>
      </c>
      <c r="D618">
        <f>IFERROR(VLOOKUP(C618,Sheet2!$C$2:$J$857,8,0),"")</f>
        <v>30</v>
      </c>
    </row>
    <row r="619" spans="1:15" x14ac:dyDescent="0.25">
      <c r="A619" s="3" t="s">
        <v>556</v>
      </c>
      <c r="B619" t="str">
        <f t="shared" si="23"/>
        <v>97795</v>
      </c>
      <c r="C619">
        <f t="shared" si="22"/>
        <v>97795</v>
      </c>
      <c r="D619">
        <f>IFERROR(VLOOKUP(C619,Sheet2!$C$2:$J$857,8,0),"")</f>
        <v>30</v>
      </c>
    </row>
    <row r="620" spans="1:15" x14ac:dyDescent="0.25">
      <c r="A620" s="3" t="s">
        <v>557</v>
      </c>
      <c r="B620" t="str">
        <f t="shared" si="23"/>
        <v>78911</v>
      </c>
      <c r="C620">
        <f t="shared" si="22"/>
        <v>78911</v>
      </c>
      <c r="D620">
        <f>IFERROR(VLOOKUP(C620,Sheet2!$C$2:$J$857,8,0),"")</f>
        <v>25</v>
      </c>
      <c r="E620" s="23">
        <v>42376</v>
      </c>
      <c r="F620" s="22" t="s">
        <v>658</v>
      </c>
      <c r="G620" s="22" t="s">
        <v>659</v>
      </c>
      <c r="H620" s="24">
        <v>75660</v>
      </c>
      <c r="I620" s="22">
        <v>0</v>
      </c>
      <c r="J620" s="22" t="s">
        <v>660</v>
      </c>
      <c r="K620" s="22"/>
      <c r="L620" s="22" t="s">
        <v>661</v>
      </c>
      <c r="M620" s="23">
        <v>42436</v>
      </c>
      <c r="N620" s="22">
        <v>22850</v>
      </c>
      <c r="O620" s="22">
        <v>6141600081</v>
      </c>
    </row>
    <row r="621" spans="1:15" x14ac:dyDescent="0.25">
      <c r="A621" s="3" t="s">
        <v>558</v>
      </c>
      <c r="B621" t="str">
        <f t="shared" si="23"/>
        <v>78912</v>
      </c>
      <c r="C621">
        <f t="shared" si="22"/>
        <v>78912</v>
      </c>
      <c r="D621">
        <f>IFERROR(VLOOKUP(C621,Sheet2!$C$2:$J$857,8,0),"")</f>
        <v>25</v>
      </c>
      <c r="E621" s="23">
        <v>42376</v>
      </c>
      <c r="F621" s="22" t="s">
        <v>658</v>
      </c>
      <c r="G621" s="22" t="s">
        <v>659</v>
      </c>
      <c r="H621" s="24">
        <v>75660</v>
      </c>
      <c r="I621" s="22">
        <v>0</v>
      </c>
      <c r="J621" s="22" t="s">
        <v>660</v>
      </c>
      <c r="K621" s="22"/>
      <c r="L621" s="22" t="s">
        <v>661</v>
      </c>
      <c r="M621" s="23">
        <v>42436</v>
      </c>
      <c r="N621" s="22">
        <v>22850</v>
      </c>
      <c r="O621" s="22">
        <v>6141600081</v>
      </c>
    </row>
    <row r="622" spans="1:15" x14ac:dyDescent="0.25">
      <c r="A622" s="3" t="s">
        <v>559</v>
      </c>
      <c r="B622" t="str">
        <f t="shared" si="23"/>
        <v>78913</v>
      </c>
      <c r="C622">
        <f t="shared" si="22"/>
        <v>78913</v>
      </c>
      <c r="D622">
        <f>IFERROR(VLOOKUP(C622,Sheet2!$C$2:$J$857,8,0),"")</f>
        <v>25</v>
      </c>
      <c r="E622" s="23">
        <v>42376</v>
      </c>
      <c r="F622" s="22" t="s">
        <v>658</v>
      </c>
      <c r="G622" s="22" t="s">
        <v>659</v>
      </c>
      <c r="H622" s="24">
        <v>75660</v>
      </c>
      <c r="I622" s="22">
        <v>0</v>
      </c>
      <c r="J622" s="22" t="s">
        <v>660</v>
      </c>
      <c r="K622" s="22"/>
      <c r="L622" s="22" t="s">
        <v>661</v>
      </c>
      <c r="M622" s="23">
        <v>42436</v>
      </c>
      <c r="N622" s="22">
        <v>22850</v>
      </c>
      <c r="O622" s="22">
        <v>6141600081</v>
      </c>
    </row>
    <row r="623" spans="1:15" x14ac:dyDescent="0.25">
      <c r="A623" s="3" t="s">
        <v>560</v>
      </c>
      <c r="B623" t="str">
        <f t="shared" si="23"/>
        <v>78914</v>
      </c>
      <c r="C623">
        <f t="shared" si="22"/>
        <v>78914</v>
      </c>
      <c r="D623">
        <f>IFERROR(VLOOKUP(C623,Sheet2!$C$2:$J$857,8,0),"")</f>
        <v>25</v>
      </c>
      <c r="E623" s="23">
        <v>42376</v>
      </c>
      <c r="F623" s="22" t="s">
        <v>658</v>
      </c>
      <c r="G623" s="22" t="s">
        <v>659</v>
      </c>
      <c r="H623" s="24">
        <v>75660</v>
      </c>
      <c r="I623" s="22">
        <v>0</v>
      </c>
      <c r="J623" s="22" t="s">
        <v>660</v>
      </c>
      <c r="K623" s="22"/>
      <c r="L623" s="22" t="s">
        <v>661</v>
      </c>
      <c r="M623" s="23">
        <v>42436</v>
      </c>
      <c r="N623" s="22">
        <v>22850</v>
      </c>
      <c r="O623" s="22">
        <v>6141600081</v>
      </c>
    </row>
    <row r="624" spans="1:15" x14ac:dyDescent="0.25">
      <c r="A624" s="3" t="s">
        <v>561</v>
      </c>
      <c r="B624" t="str">
        <f t="shared" si="23"/>
        <v>78915</v>
      </c>
      <c r="C624">
        <f t="shared" si="22"/>
        <v>78915</v>
      </c>
      <c r="D624">
        <f>IFERROR(VLOOKUP(C624,Sheet2!$C$2:$J$857,8,0),"")</f>
        <v>25</v>
      </c>
      <c r="E624" s="23">
        <v>42376</v>
      </c>
      <c r="F624" s="22" t="s">
        <v>658</v>
      </c>
      <c r="G624" s="22" t="s">
        <v>659</v>
      </c>
      <c r="H624" s="24">
        <v>75660</v>
      </c>
      <c r="I624" s="22">
        <v>0</v>
      </c>
      <c r="J624" s="22" t="s">
        <v>660</v>
      </c>
      <c r="K624" s="22"/>
      <c r="L624" s="22" t="s">
        <v>661</v>
      </c>
      <c r="M624" s="23">
        <v>42436</v>
      </c>
      <c r="N624" s="22">
        <v>22850</v>
      </c>
      <c r="O624" s="22">
        <v>6141600081</v>
      </c>
    </row>
    <row r="625" spans="1:15" x14ac:dyDescent="0.25">
      <c r="A625" s="3" t="s">
        <v>562</v>
      </c>
      <c r="B625" t="str">
        <f t="shared" si="23"/>
        <v>78916</v>
      </c>
      <c r="C625">
        <f t="shared" si="22"/>
        <v>78916</v>
      </c>
      <c r="D625">
        <f>IFERROR(VLOOKUP(C625,Sheet2!$C$2:$J$857,8,0),"")</f>
        <v>25</v>
      </c>
      <c r="E625" s="23">
        <v>42376</v>
      </c>
      <c r="F625" s="22" t="s">
        <v>658</v>
      </c>
      <c r="G625" s="22" t="s">
        <v>659</v>
      </c>
      <c r="H625" s="24">
        <v>75660</v>
      </c>
      <c r="I625" s="22">
        <v>0</v>
      </c>
      <c r="J625" s="22" t="s">
        <v>660</v>
      </c>
      <c r="K625" s="22"/>
      <c r="L625" s="22" t="s">
        <v>661</v>
      </c>
      <c r="M625" s="23">
        <v>42436</v>
      </c>
      <c r="N625" s="22">
        <v>22850</v>
      </c>
      <c r="O625" s="22">
        <v>6141600081</v>
      </c>
    </row>
    <row r="626" spans="1:15" x14ac:dyDescent="0.25">
      <c r="A626" s="3" t="s">
        <v>563</v>
      </c>
      <c r="B626" t="str">
        <f t="shared" si="23"/>
        <v>78917</v>
      </c>
      <c r="C626">
        <f t="shared" si="22"/>
        <v>78917</v>
      </c>
      <c r="D626">
        <f>IFERROR(VLOOKUP(C626,Sheet2!$C$2:$J$857,8,0),"")</f>
        <v>25</v>
      </c>
      <c r="E626" s="23">
        <v>42376</v>
      </c>
      <c r="F626" s="22" t="s">
        <v>658</v>
      </c>
      <c r="G626" s="22" t="s">
        <v>659</v>
      </c>
      <c r="H626" s="24">
        <v>75660</v>
      </c>
      <c r="I626" s="22">
        <v>0</v>
      </c>
      <c r="J626" s="22" t="s">
        <v>660</v>
      </c>
      <c r="K626" s="22"/>
      <c r="L626" s="22" t="s">
        <v>661</v>
      </c>
      <c r="M626" s="23">
        <v>42436</v>
      </c>
      <c r="N626" s="22">
        <v>22850</v>
      </c>
      <c r="O626" s="22">
        <v>6141600081</v>
      </c>
    </row>
    <row r="627" spans="1:15" x14ac:dyDescent="0.25">
      <c r="A627" s="3" t="s">
        <v>564</v>
      </c>
      <c r="B627" t="str">
        <f t="shared" si="23"/>
        <v>78918</v>
      </c>
      <c r="C627">
        <f t="shared" si="22"/>
        <v>78918</v>
      </c>
      <c r="D627">
        <f>IFERROR(VLOOKUP(C627,Sheet2!$C$2:$J$857,8,0),"")</f>
        <v>25</v>
      </c>
      <c r="E627" s="23">
        <v>42376</v>
      </c>
      <c r="F627" s="22" t="s">
        <v>658</v>
      </c>
      <c r="G627" s="22" t="s">
        <v>659</v>
      </c>
      <c r="H627" s="24">
        <v>75660</v>
      </c>
      <c r="I627" s="22">
        <v>0</v>
      </c>
      <c r="J627" s="22" t="s">
        <v>660</v>
      </c>
      <c r="K627" s="22"/>
      <c r="L627" s="22" t="s">
        <v>661</v>
      </c>
      <c r="M627" s="23">
        <v>42436</v>
      </c>
      <c r="N627" s="22">
        <v>22850</v>
      </c>
      <c r="O627" s="22">
        <v>6141600081</v>
      </c>
    </row>
    <row r="628" spans="1:15" x14ac:dyDescent="0.25">
      <c r="A628" s="3" t="s">
        <v>565</v>
      </c>
      <c r="B628" t="str">
        <f t="shared" si="23"/>
        <v>78919</v>
      </c>
      <c r="C628">
        <f t="shared" si="22"/>
        <v>78919</v>
      </c>
      <c r="D628">
        <f>IFERROR(VLOOKUP(C628,Sheet2!$C$2:$J$857,8,0),"")</f>
        <v>25</v>
      </c>
      <c r="E628" s="23">
        <v>42376</v>
      </c>
      <c r="F628" s="22" t="s">
        <v>658</v>
      </c>
      <c r="G628" s="22" t="s">
        <v>659</v>
      </c>
      <c r="H628" s="24">
        <v>75660</v>
      </c>
      <c r="I628" s="22">
        <v>0</v>
      </c>
      <c r="J628" s="22" t="s">
        <v>660</v>
      </c>
      <c r="K628" s="22"/>
      <c r="L628" s="22" t="s">
        <v>661</v>
      </c>
      <c r="M628" s="23">
        <v>42436</v>
      </c>
      <c r="N628" s="22">
        <v>22850</v>
      </c>
      <c r="O628" s="22">
        <v>6141600081</v>
      </c>
    </row>
    <row r="629" spans="1:15" x14ac:dyDescent="0.25">
      <c r="A629" s="3" t="s">
        <v>566</v>
      </c>
      <c r="B629" t="str">
        <f t="shared" si="23"/>
        <v>78929</v>
      </c>
      <c r="C629">
        <f t="shared" si="22"/>
        <v>78929</v>
      </c>
      <c r="D629">
        <f>IFERROR(VLOOKUP(C629,Sheet2!$C$2:$J$857,8,0),"")</f>
        <v>33</v>
      </c>
    </row>
    <row r="630" spans="1:15" x14ac:dyDescent="0.25">
      <c r="A630" s="3" t="s">
        <v>567</v>
      </c>
      <c r="B630" t="str">
        <f t="shared" si="23"/>
        <v>78930</v>
      </c>
      <c r="C630">
        <f t="shared" si="22"/>
        <v>78930</v>
      </c>
      <c r="D630">
        <f>IFERROR(VLOOKUP(C630,Sheet2!$C$2:$J$857,8,0),"")</f>
        <v>33</v>
      </c>
    </row>
    <row r="631" spans="1:15" x14ac:dyDescent="0.25">
      <c r="A631" s="3" t="s">
        <v>568</v>
      </c>
      <c r="B631" t="str">
        <f t="shared" si="23"/>
        <v>97572</v>
      </c>
      <c r="C631">
        <f t="shared" si="22"/>
        <v>97572</v>
      </c>
      <c r="D631">
        <f>IFERROR(VLOOKUP(C631,Sheet2!$C$2:$J$857,8,0),"")</f>
        <v>27</v>
      </c>
    </row>
    <row r="632" spans="1:15" x14ac:dyDescent="0.25">
      <c r="A632" s="3" t="s">
        <v>569</v>
      </c>
      <c r="B632" t="str">
        <f t="shared" si="23"/>
        <v>97573</v>
      </c>
      <c r="C632">
        <f t="shared" si="22"/>
        <v>97573</v>
      </c>
      <c r="D632">
        <f>IFERROR(VLOOKUP(C632,Sheet2!$C$2:$J$857,8,0),"")</f>
        <v>27</v>
      </c>
    </row>
    <row r="633" spans="1:15" x14ac:dyDescent="0.25">
      <c r="A633" s="3" t="s">
        <v>570</v>
      </c>
      <c r="B633" t="str">
        <f t="shared" si="23"/>
        <v>97574</v>
      </c>
      <c r="C633">
        <f t="shared" si="22"/>
        <v>97574</v>
      </c>
      <c r="D633">
        <f>IFERROR(VLOOKUP(C633,Sheet2!$C$2:$J$857,8,0),"")</f>
        <v>27</v>
      </c>
    </row>
    <row r="634" spans="1:15" x14ac:dyDescent="0.25">
      <c r="A634" s="3" t="s">
        <v>571</v>
      </c>
      <c r="B634" t="str">
        <f t="shared" si="23"/>
        <v>97575</v>
      </c>
      <c r="C634">
        <f t="shared" si="22"/>
        <v>97575</v>
      </c>
      <c r="D634">
        <f>IFERROR(VLOOKUP(C634,Sheet2!$C$2:$J$857,8,0),"")</f>
        <v>27</v>
      </c>
    </row>
    <row r="635" spans="1:15" x14ac:dyDescent="0.25">
      <c r="A635" s="3" t="s">
        <v>572</v>
      </c>
      <c r="B635" t="str">
        <f t="shared" si="23"/>
        <v>97576</v>
      </c>
      <c r="C635">
        <f t="shared" si="22"/>
        <v>97576</v>
      </c>
      <c r="D635">
        <f>IFERROR(VLOOKUP(C635,Sheet2!$C$2:$J$857,8,0),"")</f>
        <v>27</v>
      </c>
    </row>
    <row r="636" spans="1:15" x14ac:dyDescent="0.25">
      <c r="A636" s="3" t="s">
        <v>573</v>
      </c>
      <c r="B636" t="str">
        <f t="shared" si="23"/>
        <v>97577</v>
      </c>
      <c r="C636">
        <f t="shared" si="22"/>
        <v>97577</v>
      </c>
      <c r="D636">
        <f>IFERROR(VLOOKUP(C636,Sheet2!$C$2:$J$857,8,0),"")</f>
        <v>27</v>
      </c>
    </row>
    <row r="637" spans="1:15" x14ac:dyDescent="0.25">
      <c r="A637" s="3" t="s">
        <v>574</v>
      </c>
      <c r="B637" t="str">
        <f t="shared" si="23"/>
        <v>97578</v>
      </c>
      <c r="C637">
        <f t="shared" si="22"/>
        <v>97578</v>
      </c>
      <c r="D637">
        <f>IFERROR(VLOOKUP(C637,Sheet2!$C$2:$J$857,8,0),"")</f>
        <v>27</v>
      </c>
    </row>
    <row r="638" spans="1:15" x14ac:dyDescent="0.25">
      <c r="A638" s="3" t="s">
        <v>575</v>
      </c>
      <c r="B638" t="str">
        <f t="shared" si="23"/>
        <v>97579</v>
      </c>
      <c r="C638">
        <f t="shared" si="22"/>
        <v>97579</v>
      </c>
      <c r="D638">
        <f>IFERROR(VLOOKUP(C638,Sheet2!$C$2:$J$857,8,0),"")</f>
        <v>27</v>
      </c>
    </row>
    <row r="639" spans="1:15" x14ac:dyDescent="0.25">
      <c r="A639" s="3" t="s">
        <v>576</v>
      </c>
      <c r="B639" t="str">
        <f t="shared" si="23"/>
        <v>97580</v>
      </c>
      <c r="C639">
        <f t="shared" si="22"/>
        <v>97580</v>
      </c>
      <c r="D639">
        <f>IFERROR(VLOOKUP(C639,Sheet2!$C$2:$J$857,8,0),"")</f>
        <v>27</v>
      </c>
    </row>
    <row r="640" spans="1:15" x14ac:dyDescent="0.25">
      <c r="A640" s="3" t="s">
        <v>577</v>
      </c>
      <c r="B640" t="str">
        <f t="shared" si="23"/>
        <v>78932</v>
      </c>
      <c r="C640">
        <f t="shared" si="22"/>
        <v>78932</v>
      </c>
      <c r="D640">
        <f>IFERROR(VLOOKUP(C640,Sheet2!$C$2:$J$857,8,0),"")</f>
        <v>26</v>
      </c>
      <c r="E640" s="23">
        <v>42380</v>
      </c>
      <c r="F640" s="22" t="s">
        <v>658</v>
      </c>
      <c r="G640" s="22" t="s">
        <v>659</v>
      </c>
      <c r="H640" s="24">
        <v>58220</v>
      </c>
      <c r="I640" s="22">
        <v>0</v>
      </c>
      <c r="J640" s="22" t="s">
        <v>660</v>
      </c>
      <c r="K640" s="22"/>
      <c r="L640" s="22" t="s">
        <v>661</v>
      </c>
      <c r="M640" s="23">
        <v>42384</v>
      </c>
      <c r="N640" s="22">
        <v>22940</v>
      </c>
      <c r="O640" s="22">
        <v>6141600080</v>
      </c>
    </row>
    <row r="641" spans="1:15" x14ac:dyDescent="0.25">
      <c r="A641" s="3" t="s">
        <v>578</v>
      </c>
      <c r="B641" t="str">
        <f t="shared" si="23"/>
        <v>78933</v>
      </c>
      <c r="C641">
        <f t="shared" si="22"/>
        <v>78933</v>
      </c>
      <c r="D641">
        <f>IFERROR(VLOOKUP(C641,Sheet2!$C$2:$J$857,8,0),"")</f>
        <v>26</v>
      </c>
      <c r="E641" s="23">
        <v>42380</v>
      </c>
      <c r="F641" s="22" t="s">
        <v>658</v>
      </c>
      <c r="G641" s="22" t="s">
        <v>659</v>
      </c>
      <c r="H641" s="24">
        <v>58220</v>
      </c>
      <c r="I641" s="22">
        <v>0</v>
      </c>
      <c r="J641" s="22" t="s">
        <v>660</v>
      </c>
      <c r="K641" s="22"/>
      <c r="L641" s="22" t="s">
        <v>661</v>
      </c>
      <c r="M641" s="23">
        <v>42384</v>
      </c>
      <c r="N641" s="22">
        <v>22940</v>
      </c>
      <c r="O641" s="22">
        <v>6141600080</v>
      </c>
    </row>
    <row r="642" spans="1:15" x14ac:dyDescent="0.25">
      <c r="A642" s="3" t="s">
        <v>579</v>
      </c>
      <c r="B642" t="str">
        <f t="shared" si="23"/>
        <v>78934</v>
      </c>
      <c r="C642">
        <f t="shared" si="22"/>
        <v>78934</v>
      </c>
      <c r="D642">
        <f>IFERROR(VLOOKUP(C642,Sheet2!$C$2:$J$857,8,0),"")</f>
        <v>26</v>
      </c>
      <c r="E642" s="23">
        <v>42380</v>
      </c>
      <c r="F642" s="22" t="s">
        <v>658</v>
      </c>
      <c r="G642" s="22" t="s">
        <v>659</v>
      </c>
      <c r="H642" s="24">
        <v>58220</v>
      </c>
      <c r="I642" s="22">
        <v>0</v>
      </c>
      <c r="J642" s="22" t="s">
        <v>660</v>
      </c>
      <c r="K642" s="22"/>
      <c r="L642" s="22" t="s">
        <v>661</v>
      </c>
      <c r="M642" s="23">
        <v>42384</v>
      </c>
      <c r="N642" s="22">
        <v>22940</v>
      </c>
      <c r="O642" s="22">
        <v>6141600080</v>
      </c>
    </row>
    <row r="643" spans="1:15" x14ac:dyDescent="0.25">
      <c r="A643" s="3" t="s">
        <v>580</v>
      </c>
      <c r="B643" t="str">
        <f t="shared" si="23"/>
        <v>78935</v>
      </c>
      <c r="C643">
        <f t="shared" ref="C643:C706" si="24">VALUE(B643)</f>
        <v>78935</v>
      </c>
      <c r="D643">
        <f>IFERROR(VLOOKUP(C643,Sheet2!$C$2:$J$857,8,0),"")</f>
        <v>26</v>
      </c>
      <c r="E643" s="23">
        <v>42380</v>
      </c>
      <c r="F643" s="22" t="s">
        <v>658</v>
      </c>
      <c r="G643" s="22" t="s">
        <v>659</v>
      </c>
      <c r="H643" s="24">
        <v>58220</v>
      </c>
      <c r="I643" s="22">
        <v>0</v>
      </c>
      <c r="J643" s="22" t="s">
        <v>660</v>
      </c>
      <c r="K643" s="22"/>
      <c r="L643" s="22" t="s">
        <v>661</v>
      </c>
      <c r="M643" s="23">
        <v>42384</v>
      </c>
      <c r="N643" s="22">
        <v>22940</v>
      </c>
      <c r="O643" s="22">
        <v>6141600080</v>
      </c>
    </row>
    <row r="644" spans="1:15" x14ac:dyDescent="0.25">
      <c r="A644" s="3" t="s">
        <v>581</v>
      </c>
      <c r="B644" t="str">
        <f t="shared" si="23"/>
        <v>78936</v>
      </c>
      <c r="C644">
        <f t="shared" si="24"/>
        <v>78936</v>
      </c>
      <c r="D644">
        <f>IFERROR(VLOOKUP(C644,Sheet2!$C$2:$J$857,8,0),"")</f>
        <v>26</v>
      </c>
      <c r="E644" s="23">
        <v>42380</v>
      </c>
      <c r="F644" s="22" t="s">
        <v>658</v>
      </c>
      <c r="G644" s="22" t="s">
        <v>659</v>
      </c>
      <c r="H644" s="24">
        <v>58220</v>
      </c>
      <c r="I644" s="22">
        <v>0</v>
      </c>
      <c r="J644" s="22" t="s">
        <v>660</v>
      </c>
      <c r="K644" s="22"/>
      <c r="L644" s="22" t="s">
        <v>661</v>
      </c>
      <c r="M644" s="23">
        <v>42384</v>
      </c>
      <c r="N644" s="22">
        <v>22940</v>
      </c>
      <c r="O644" s="22">
        <v>6141600080</v>
      </c>
    </row>
    <row r="645" spans="1:15" x14ac:dyDescent="0.25">
      <c r="A645" s="3" t="s">
        <v>582</v>
      </c>
      <c r="B645" t="str">
        <f t="shared" si="23"/>
        <v>78965</v>
      </c>
      <c r="C645">
        <f t="shared" si="24"/>
        <v>78965</v>
      </c>
      <c r="D645">
        <f>IFERROR(VLOOKUP(C645,Sheet2!$C$2:$J$857,8,0),"")</f>
        <v>26</v>
      </c>
      <c r="E645" s="23">
        <v>42380</v>
      </c>
      <c r="F645" s="22" t="s">
        <v>658</v>
      </c>
      <c r="G645" s="22" t="s">
        <v>659</v>
      </c>
      <c r="H645" s="24">
        <v>58220</v>
      </c>
      <c r="I645" s="22">
        <v>0</v>
      </c>
      <c r="J645" s="22" t="s">
        <v>660</v>
      </c>
      <c r="K645" s="22"/>
      <c r="L645" s="22" t="s">
        <v>661</v>
      </c>
      <c r="M645" s="23">
        <v>42384</v>
      </c>
      <c r="N645" s="22">
        <v>22940</v>
      </c>
      <c r="O645" s="22">
        <v>6141600080</v>
      </c>
    </row>
    <row r="646" spans="1:15" x14ac:dyDescent="0.25">
      <c r="A646" s="3" t="s">
        <v>583</v>
      </c>
      <c r="B646" t="str">
        <f t="shared" si="23"/>
        <v>78966</v>
      </c>
      <c r="C646">
        <f t="shared" si="24"/>
        <v>78966</v>
      </c>
      <c r="D646">
        <f>IFERROR(VLOOKUP(C646,Sheet2!$C$2:$J$857,8,0),"")</f>
        <v>26</v>
      </c>
      <c r="E646" s="23">
        <v>42380</v>
      </c>
      <c r="F646" s="22" t="s">
        <v>658</v>
      </c>
      <c r="G646" s="22" t="s">
        <v>659</v>
      </c>
      <c r="H646" s="24">
        <v>58220</v>
      </c>
      <c r="I646" s="22">
        <v>0</v>
      </c>
      <c r="J646" s="22" t="s">
        <v>660</v>
      </c>
      <c r="K646" s="22"/>
      <c r="L646" s="22" t="s">
        <v>661</v>
      </c>
      <c r="M646" s="23">
        <v>42384</v>
      </c>
      <c r="N646" s="22">
        <v>22940</v>
      </c>
      <c r="O646" s="22">
        <v>6141600080</v>
      </c>
    </row>
    <row r="647" spans="1:15" x14ac:dyDescent="0.25">
      <c r="A647" s="3" t="s">
        <v>584</v>
      </c>
      <c r="B647" t="str">
        <f t="shared" si="23"/>
        <v>78967</v>
      </c>
      <c r="C647">
        <f t="shared" si="24"/>
        <v>78967</v>
      </c>
      <c r="D647">
        <f>IFERROR(VLOOKUP(C647,Sheet2!$C$2:$J$857,8,0),"")</f>
        <v>28</v>
      </c>
    </row>
    <row r="648" spans="1:15" x14ac:dyDescent="0.25">
      <c r="A648" s="3" t="s">
        <v>585</v>
      </c>
      <c r="B648" t="str">
        <f t="shared" si="23"/>
        <v>78973</v>
      </c>
      <c r="C648">
        <f t="shared" si="24"/>
        <v>78973</v>
      </c>
      <c r="D648">
        <f>IFERROR(VLOOKUP(C648,Sheet2!$C$2:$J$857,8,0),"")</f>
        <v>28</v>
      </c>
    </row>
    <row r="649" spans="1:15" x14ac:dyDescent="0.25">
      <c r="A649" s="3" t="s">
        <v>586</v>
      </c>
      <c r="B649" t="str">
        <f t="shared" si="23"/>
        <v>78974</v>
      </c>
      <c r="C649">
        <f t="shared" si="24"/>
        <v>78974</v>
      </c>
      <c r="D649">
        <f>IFERROR(VLOOKUP(C649,Sheet2!$C$2:$J$857,8,0),"")</f>
        <v>28</v>
      </c>
    </row>
    <row r="650" spans="1:15" x14ac:dyDescent="0.25">
      <c r="A650" s="3" t="s">
        <v>587</v>
      </c>
      <c r="B650" t="str">
        <f t="shared" si="23"/>
        <v>78975</v>
      </c>
      <c r="C650">
        <f t="shared" si="24"/>
        <v>78975</v>
      </c>
      <c r="D650">
        <f>IFERROR(VLOOKUP(C650,Sheet2!$C$2:$J$857,8,0),"")</f>
        <v>28</v>
      </c>
    </row>
    <row r="651" spans="1:15" x14ac:dyDescent="0.25">
      <c r="A651" s="3" t="s">
        <v>588</v>
      </c>
      <c r="B651" t="str">
        <f t="shared" si="23"/>
        <v>78976</v>
      </c>
      <c r="C651">
        <f t="shared" si="24"/>
        <v>78976</v>
      </c>
      <c r="D651">
        <f>IFERROR(VLOOKUP(C651,Sheet2!$C$2:$J$857,8,0),"")</f>
        <v>28</v>
      </c>
    </row>
    <row r="652" spans="1:15" x14ac:dyDescent="0.25">
      <c r="A652" s="3" t="s">
        <v>589</v>
      </c>
      <c r="B652" t="str">
        <f t="shared" si="23"/>
        <v>78977</v>
      </c>
      <c r="C652">
        <f t="shared" si="24"/>
        <v>78977</v>
      </c>
      <c r="D652">
        <f>IFERROR(VLOOKUP(C652,Sheet2!$C$2:$J$857,8,0),"")</f>
        <v>28</v>
      </c>
    </row>
    <row r="653" spans="1:15" x14ac:dyDescent="0.25">
      <c r="A653" s="3" t="s">
        <v>590</v>
      </c>
      <c r="B653" t="str">
        <f t="shared" si="23"/>
        <v>78978</v>
      </c>
      <c r="C653">
        <f t="shared" si="24"/>
        <v>78978</v>
      </c>
      <c r="D653">
        <f>IFERROR(VLOOKUP(C653,Sheet2!$C$2:$J$857,8,0),"")</f>
        <v>28</v>
      </c>
    </row>
    <row r="654" spans="1:15" x14ac:dyDescent="0.25">
      <c r="A654" s="3" t="s">
        <v>591</v>
      </c>
      <c r="B654" t="str">
        <f t="shared" si="23"/>
        <v>97657</v>
      </c>
      <c r="C654">
        <f t="shared" si="24"/>
        <v>97657</v>
      </c>
      <c r="D654" t="str">
        <f>IFERROR(VLOOKUP(C654,Sheet2!$C$2:$J$857,8,0),"")</f>
        <v/>
      </c>
    </row>
    <row r="655" spans="1:15" x14ac:dyDescent="0.25">
      <c r="A655" s="3" t="s">
        <v>592</v>
      </c>
      <c r="B655" t="str">
        <f t="shared" si="23"/>
        <v>97658</v>
      </c>
      <c r="C655">
        <f t="shared" si="24"/>
        <v>97658</v>
      </c>
      <c r="D655">
        <f>IFERROR(VLOOKUP(C655,Sheet2!$C$2:$J$857,8,0),"")</f>
        <v>28</v>
      </c>
    </row>
    <row r="656" spans="1:15" x14ac:dyDescent="0.25">
      <c r="A656" s="3" t="s">
        <v>593</v>
      </c>
      <c r="B656" t="str">
        <f t="shared" si="23"/>
        <v>97659</v>
      </c>
      <c r="C656">
        <f t="shared" si="24"/>
        <v>97659</v>
      </c>
      <c r="D656">
        <f>IFERROR(VLOOKUP(C656,Sheet2!$C$2:$J$857,8,0),"")</f>
        <v>29</v>
      </c>
    </row>
    <row r="657" spans="1:4" x14ac:dyDescent="0.25">
      <c r="A657" s="3" t="s">
        <v>594</v>
      </c>
      <c r="B657" t="str">
        <f t="shared" si="23"/>
        <v>97660</v>
      </c>
      <c r="C657">
        <f t="shared" si="24"/>
        <v>97660</v>
      </c>
      <c r="D657">
        <f>IFERROR(VLOOKUP(C657,Sheet2!$C$2:$J$857,8,0),"")</f>
        <v>29</v>
      </c>
    </row>
    <row r="658" spans="1:4" x14ac:dyDescent="0.25">
      <c r="A658" s="3" t="s">
        <v>595</v>
      </c>
      <c r="B658" t="str">
        <f t="shared" si="23"/>
        <v>97661</v>
      </c>
      <c r="C658">
        <f t="shared" si="24"/>
        <v>97661</v>
      </c>
      <c r="D658">
        <f>IFERROR(VLOOKUP(C658,Sheet2!$C$2:$J$857,8,0),"")</f>
        <v>29</v>
      </c>
    </row>
    <row r="659" spans="1:4" x14ac:dyDescent="0.25">
      <c r="A659" s="3" t="s">
        <v>596</v>
      </c>
      <c r="B659" t="str">
        <f t="shared" si="23"/>
        <v>97662</v>
      </c>
      <c r="C659">
        <f t="shared" si="24"/>
        <v>97662</v>
      </c>
      <c r="D659">
        <f>IFERROR(VLOOKUP(C659,Sheet2!$C$2:$J$857,8,0),"")</f>
        <v>29</v>
      </c>
    </row>
    <row r="660" spans="1:4" x14ac:dyDescent="0.25">
      <c r="A660" s="3" t="s">
        <v>597</v>
      </c>
      <c r="B660" t="str">
        <f t="shared" si="23"/>
        <v>78979</v>
      </c>
      <c r="C660">
        <f t="shared" si="24"/>
        <v>78979</v>
      </c>
      <c r="D660">
        <f>IFERROR(VLOOKUP(C660,Sheet2!$C$2:$J$857,8,0),"")</f>
        <v>28</v>
      </c>
    </row>
    <row r="661" spans="1:4" x14ac:dyDescent="0.25">
      <c r="A661" s="3" t="s">
        <v>598</v>
      </c>
      <c r="B661" t="str">
        <f t="shared" si="23"/>
        <v>78994</v>
      </c>
      <c r="C661">
        <f t="shared" si="24"/>
        <v>78994</v>
      </c>
      <c r="D661">
        <f>IFERROR(VLOOKUP(C661,Sheet2!$C$2:$J$857,8,0),"")</f>
        <v>28</v>
      </c>
    </row>
    <row r="662" spans="1:4" x14ac:dyDescent="0.25">
      <c r="A662" s="3" t="s">
        <v>599</v>
      </c>
      <c r="B662" t="str">
        <f t="shared" ref="B662:B725" si="25">RIGHT(A662,5)</f>
        <v>79000</v>
      </c>
      <c r="C662">
        <f t="shared" si="24"/>
        <v>79000</v>
      </c>
      <c r="D662">
        <f>IFERROR(VLOOKUP(C662,Sheet2!$C$2:$J$857,8,0),"")</f>
        <v>37</v>
      </c>
    </row>
    <row r="663" spans="1:4" x14ac:dyDescent="0.25">
      <c r="A663" s="3" t="s">
        <v>600</v>
      </c>
      <c r="B663" t="str">
        <f t="shared" si="25"/>
        <v>79002</v>
      </c>
      <c r="C663">
        <f t="shared" si="24"/>
        <v>79002</v>
      </c>
      <c r="D663">
        <f>IFERROR(VLOOKUP(C663,Sheet2!$C$2:$J$857,8,0),"")</f>
        <v>37</v>
      </c>
    </row>
    <row r="664" spans="1:4" x14ac:dyDescent="0.25">
      <c r="A664" s="3" t="s">
        <v>601</v>
      </c>
      <c r="B664" t="str">
        <f t="shared" si="25"/>
        <v>79016</v>
      </c>
      <c r="C664">
        <f t="shared" si="24"/>
        <v>79016</v>
      </c>
      <c r="D664">
        <f>IFERROR(VLOOKUP(C664,Sheet2!$C$2:$J$857,8,0),"")</f>
        <v>35</v>
      </c>
    </row>
    <row r="665" spans="1:4" x14ac:dyDescent="0.25">
      <c r="A665" s="3" t="s">
        <v>602</v>
      </c>
      <c r="B665" t="str">
        <f t="shared" si="25"/>
        <v>97677</v>
      </c>
      <c r="C665">
        <f t="shared" si="24"/>
        <v>97677</v>
      </c>
      <c r="D665">
        <f>IFERROR(VLOOKUP(C665,Sheet2!$C$2:$J$857,8,0),"")</f>
        <v>29</v>
      </c>
    </row>
    <row r="666" spans="1:4" x14ac:dyDescent="0.25">
      <c r="A666" s="3" t="s">
        <v>603</v>
      </c>
      <c r="B666" t="str">
        <f t="shared" si="25"/>
        <v>97678</v>
      </c>
      <c r="C666">
        <f t="shared" si="24"/>
        <v>97678</v>
      </c>
      <c r="D666">
        <f>IFERROR(VLOOKUP(C666,Sheet2!$C$2:$J$857,8,0),"")</f>
        <v>29</v>
      </c>
    </row>
    <row r="667" spans="1:4" x14ac:dyDescent="0.25">
      <c r="A667" s="3" t="s">
        <v>604</v>
      </c>
      <c r="B667" t="str">
        <f t="shared" si="25"/>
        <v>97679</v>
      </c>
      <c r="C667">
        <f t="shared" si="24"/>
        <v>97679</v>
      </c>
      <c r="D667">
        <f>IFERROR(VLOOKUP(C667,Sheet2!$C$2:$J$857,8,0),"")</f>
        <v>29</v>
      </c>
    </row>
    <row r="668" spans="1:4" x14ac:dyDescent="0.25">
      <c r="A668" s="3" t="s">
        <v>605</v>
      </c>
      <c r="B668" t="str">
        <f t="shared" si="25"/>
        <v>97680</v>
      </c>
      <c r="C668">
        <f t="shared" si="24"/>
        <v>97680</v>
      </c>
      <c r="D668">
        <f>IFERROR(VLOOKUP(C668,Sheet2!$C$2:$J$857,8,0),"")</f>
        <v>29</v>
      </c>
    </row>
    <row r="669" spans="1:4" x14ac:dyDescent="0.25">
      <c r="A669" s="3" t="s">
        <v>606</v>
      </c>
      <c r="B669" t="str">
        <f t="shared" si="25"/>
        <v>79017</v>
      </c>
      <c r="C669">
        <f t="shared" si="24"/>
        <v>79017</v>
      </c>
      <c r="D669">
        <f>IFERROR(VLOOKUP(C669,Sheet2!$C$2:$J$857,8,0),"")</f>
        <v>36</v>
      </c>
    </row>
    <row r="670" spans="1:4" x14ac:dyDescent="0.25">
      <c r="A670" s="3" t="s">
        <v>607</v>
      </c>
      <c r="B670" t="str">
        <f t="shared" si="25"/>
        <v>79018</v>
      </c>
      <c r="C670">
        <f t="shared" si="24"/>
        <v>79018</v>
      </c>
      <c r="D670">
        <f>IFERROR(VLOOKUP(C670,Sheet2!$C$2:$J$857,8,0),"")</f>
        <v>36</v>
      </c>
    </row>
    <row r="671" spans="1:4" x14ac:dyDescent="0.25">
      <c r="A671" s="3" t="s">
        <v>608</v>
      </c>
      <c r="B671" t="str">
        <f t="shared" si="25"/>
        <v>79019</v>
      </c>
      <c r="C671">
        <f t="shared" si="24"/>
        <v>79019</v>
      </c>
      <c r="D671">
        <f>IFERROR(VLOOKUP(C671,Sheet2!$C$2:$J$857,8,0),"")</f>
        <v>36</v>
      </c>
    </row>
    <row r="672" spans="1:4" x14ac:dyDescent="0.25">
      <c r="A672" s="3" t="s">
        <v>609</v>
      </c>
      <c r="B672" t="str">
        <f t="shared" si="25"/>
        <v>79020</v>
      </c>
      <c r="C672">
        <f t="shared" si="24"/>
        <v>79020</v>
      </c>
      <c r="D672" t="str">
        <f>IFERROR(VLOOKUP(C672,Sheet2!$C$2:$J$857,8,0),"")</f>
        <v/>
      </c>
    </row>
    <row r="673" spans="1:4" x14ac:dyDescent="0.25">
      <c r="A673" s="3" t="s">
        <v>610</v>
      </c>
      <c r="B673" t="str">
        <f t="shared" si="25"/>
        <v>79021</v>
      </c>
      <c r="C673">
        <f t="shared" si="24"/>
        <v>79021</v>
      </c>
      <c r="D673">
        <f>IFERROR(VLOOKUP(C673,Sheet2!$C$2:$J$857,8,0),"")</f>
        <v>36</v>
      </c>
    </row>
    <row r="674" spans="1:4" x14ac:dyDescent="0.25">
      <c r="A674" s="3" t="s">
        <v>611</v>
      </c>
      <c r="B674" t="str">
        <f t="shared" si="25"/>
        <v>79022</v>
      </c>
      <c r="C674">
        <f t="shared" si="24"/>
        <v>79022</v>
      </c>
      <c r="D674">
        <f>IFERROR(VLOOKUP(C674,Sheet2!$C$2:$J$857,8,0),"")</f>
        <v>36</v>
      </c>
    </row>
    <row r="675" spans="1:4" x14ac:dyDescent="0.25">
      <c r="A675" s="3" t="s">
        <v>612</v>
      </c>
      <c r="B675" t="str">
        <f t="shared" si="25"/>
        <v>79023</v>
      </c>
      <c r="C675">
        <f t="shared" si="24"/>
        <v>79023</v>
      </c>
      <c r="D675">
        <f>IFERROR(VLOOKUP(C675,Sheet2!$C$2:$J$857,8,0),"")</f>
        <v>36</v>
      </c>
    </row>
    <row r="676" spans="1:4" x14ac:dyDescent="0.25">
      <c r="A676" s="3" t="s">
        <v>613</v>
      </c>
      <c r="B676" t="str">
        <f t="shared" si="25"/>
        <v>79024</v>
      </c>
      <c r="C676">
        <f t="shared" si="24"/>
        <v>79024</v>
      </c>
      <c r="D676">
        <f>IFERROR(VLOOKUP(C676,Sheet2!$C$2:$J$857,8,0),"")</f>
        <v>36</v>
      </c>
    </row>
    <row r="677" spans="1:4" x14ac:dyDescent="0.25">
      <c r="A677" s="3" t="s">
        <v>614</v>
      </c>
      <c r="B677" t="str">
        <f t="shared" si="25"/>
        <v>79025</v>
      </c>
      <c r="C677">
        <f t="shared" si="24"/>
        <v>79025</v>
      </c>
      <c r="D677">
        <f>IFERROR(VLOOKUP(C677,Sheet2!$C$2:$J$857,8,0),"")</f>
        <v>36</v>
      </c>
    </row>
    <row r="678" spans="1:4" x14ac:dyDescent="0.25">
      <c r="A678" s="3" t="s">
        <v>615</v>
      </c>
      <c r="B678" t="str">
        <f t="shared" si="25"/>
        <v>79026</v>
      </c>
      <c r="C678">
        <f t="shared" si="24"/>
        <v>79026</v>
      </c>
      <c r="D678">
        <f>IFERROR(VLOOKUP(C678,Sheet2!$C$2:$J$857,8,0),"")</f>
        <v>36</v>
      </c>
    </row>
    <row r="679" spans="1:4" x14ac:dyDescent="0.25">
      <c r="A679" s="3" t="s">
        <v>616</v>
      </c>
      <c r="B679" t="str">
        <f t="shared" si="25"/>
        <v>79027</v>
      </c>
      <c r="C679">
        <f t="shared" si="24"/>
        <v>79027</v>
      </c>
      <c r="D679">
        <f>IFERROR(VLOOKUP(C679,Sheet2!$C$2:$J$857,8,0),"")</f>
        <v>36</v>
      </c>
    </row>
    <row r="680" spans="1:4" x14ac:dyDescent="0.25">
      <c r="A680" s="3" t="s">
        <v>617</v>
      </c>
      <c r="B680" t="str">
        <f t="shared" si="25"/>
        <v>79028</v>
      </c>
      <c r="C680">
        <f t="shared" si="24"/>
        <v>79028</v>
      </c>
      <c r="D680">
        <f>IFERROR(VLOOKUP(C680,Sheet2!$C$2:$J$857,8,0),"")</f>
        <v>37</v>
      </c>
    </row>
    <row r="681" spans="1:4" x14ac:dyDescent="0.25">
      <c r="A681" s="3" t="s">
        <v>618</v>
      </c>
      <c r="B681" t="str">
        <f t="shared" si="25"/>
        <v>79029</v>
      </c>
      <c r="C681">
        <f t="shared" si="24"/>
        <v>79029</v>
      </c>
      <c r="D681">
        <f>IFERROR(VLOOKUP(C681,Sheet2!$C$2:$J$857,8,0),"")</f>
        <v>37</v>
      </c>
    </row>
    <row r="682" spans="1:4" x14ac:dyDescent="0.25">
      <c r="A682" s="3" t="s">
        <v>619</v>
      </c>
      <c r="B682" t="str">
        <f t="shared" si="25"/>
        <v>79030</v>
      </c>
      <c r="C682">
        <f t="shared" si="24"/>
        <v>79030</v>
      </c>
      <c r="D682">
        <f>IFERROR(VLOOKUP(C682,Sheet2!$C$2:$J$857,8,0),"")</f>
        <v>37</v>
      </c>
    </row>
    <row r="683" spans="1:4" x14ac:dyDescent="0.25">
      <c r="A683" s="3" t="s">
        <v>620</v>
      </c>
      <c r="B683" t="str">
        <f t="shared" si="25"/>
        <v>79031</v>
      </c>
      <c r="C683">
        <f t="shared" si="24"/>
        <v>79031</v>
      </c>
      <c r="D683">
        <f>IFERROR(VLOOKUP(C683,Sheet2!$C$2:$J$857,8,0),"")</f>
        <v>37</v>
      </c>
    </row>
    <row r="684" spans="1:4" x14ac:dyDescent="0.25">
      <c r="A684" s="3" t="s">
        <v>621</v>
      </c>
      <c r="B684" t="str">
        <f t="shared" si="25"/>
        <v>79032</v>
      </c>
      <c r="C684">
        <f t="shared" si="24"/>
        <v>79032</v>
      </c>
      <c r="D684">
        <f>IFERROR(VLOOKUP(C684,Sheet2!$C$2:$J$857,8,0),"")</f>
        <v>37</v>
      </c>
    </row>
    <row r="685" spans="1:4" x14ac:dyDescent="0.25">
      <c r="A685" s="3" t="s">
        <v>622</v>
      </c>
      <c r="B685" t="str">
        <f t="shared" si="25"/>
        <v>79033</v>
      </c>
      <c r="C685">
        <f t="shared" si="24"/>
        <v>79033</v>
      </c>
      <c r="D685">
        <f>IFERROR(VLOOKUP(C685,Sheet2!$C$2:$J$857,8,0),"")</f>
        <v>37</v>
      </c>
    </row>
    <row r="686" spans="1:4" x14ac:dyDescent="0.25">
      <c r="A686" s="3" t="s">
        <v>623</v>
      </c>
      <c r="B686" t="str">
        <f t="shared" si="25"/>
        <v>79036</v>
      </c>
      <c r="C686">
        <f t="shared" si="24"/>
        <v>79036</v>
      </c>
      <c r="D686">
        <f>IFERROR(VLOOKUP(C686,Sheet2!$C$2:$J$857,8,0),"")</f>
        <v>35</v>
      </c>
    </row>
    <row r="687" spans="1:4" x14ac:dyDescent="0.25">
      <c r="A687" s="3" t="s">
        <v>624</v>
      </c>
      <c r="B687" t="str">
        <f t="shared" si="25"/>
        <v>79038</v>
      </c>
      <c r="C687">
        <f t="shared" si="24"/>
        <v>79038</v>
      </c>
      <c r="D687">
        <f>IFERROR(VLOOKUP(C687,Sheet2!$C$2:$J$857,8,0),"")</f>
        <v>35</v>
      </c>
    </row>
    <row r="688" spans="1:4" x14ac:dyDescent="0.25">
      <c r="A688" s="3" t="s">
        <v>625</v>
      </c>
      <c r="B688" t="str">
        <f t="shared" si="25"/>
        <v>79041</v>
      </c>
      <c r="C688">
        <f t="shared" si="24"/>
        <v>79041</v>
      </c>
      <c r="D688">
        <f>IFERROR(VLOOKUP(C688,Sheet2!$C$2:$J$857,8,0),"")</f>
        <v>35</v>
      </c>
    </row>
    <row r="689" spans="1:4" x14ac:dyDescent="0.25">
      <c r="A689" s="3" t="s">
        <v>626</v>
      </c>
      <c r="B689" t="str">
        <f t="shared" si="25"/>
        <v>79042</v>
      </c>
      <c r="C689">
        <f t="shared" si="24"/>
        <v>79042</v>
      </c>
      <c r="D689">
        <f>IFERROR(VLOOKUP(C689,Sheet2!$C$2:$J$857,8,0),"")</f>
        <v>35</v>
      </c>
    </row>
    <row r="690" spans="1:4" x14ac:dyDescent="0.25">
      <c r="A690" s="3" t="s">
        <v>627</v>
      </c>
      <c r="B690" t="str">
        <f t="shared" si="25"/>
        <v>79043</v>
      </c>
      <c r="C690">
        <f t="shared" si="24"/>
        <v>79043</v>
      </c>
      <c r="D690">
        <f>IFERROR(VLOOKUP(C690,Sheet2!$C$2:$J$857,8,0),"")</f>
        <v>35</v>
      </c>
    </row>
    <row r="691" spans="1:4" x14ac:dyDescent="0.25">
      <c r="A691" s="3" t="s">
        <v>628</v>
      </c>
      <c r="B691" t="str">
        <f t="shared" si="25"/>
        <v>79044</v>
      </c>
      <c r="C691">
        <f t="shared" si="24"/>
        <v>79044</v>
      </c>
      <c r="D691">
        <f>IFERROR(VLOOKUP(C691,Sheet2!$C$2:$J$857,8,0),"")</f>
        <v>35</v>
      </c>
    </row>
    <row r="692" spans="1:4" x14ac:dyDescent="0.25">
      <c r="A692" s="3" t="s">
        <v>629</v>
      </c>
      <c r="B692" t="str">
        <f t="shared" si="25"/>
        <v>79064</v>
      </c>
      <c r="C692">
        <f t="shared" si="24"/>
        <v>79064</v>
      </c>
      <c r="D692">
        <f>IFERROR(VLOOKUP(C692,Sheet2!$C$2:$J$857,8,0),"")</f>
        <v>35</v>
      </c>
    </row>
    <row r="693" spans="1:4" x14ac:dyDescent="0.25">
      <c r="A693" s="3" t="s">
        <v>630</v>
      </c>
      <c r="B693" t="str">
        <f t="shared" si="25"/>
        <v>79096</v>
      </c>
      <c r="C693">
        <f t="shared" si="24"/>
        <v>79096</v>
      </c>
      <c r="D693">
        <f>IFERROR(VLOOKUP(C693,Sheet2!$C$2:$J$857,8,0),"")</f>
        <v>34</v>
      </c>
    </row>
    <row r="694" spans="1:4" x14ac:dyDescent="0.25">
      <c r="A694" s="3" t="s">
        <v>631</v>
      </c>
      <c r="B694" t="str">
        <f t="shared" si="25"/>
        <v>79097</v>
      </c>
      <c r="C694">
        <f t="shared" si="24"/>
        <v>79097</v>
      </c>
      <c r="D694">
        <f>IFERROR(VLOOKUP(C694,Sheet2!$C$2:$J$857,8,0),"")</f>
        <v>34</v>
      </c>
    </row>
    <row r="695" spans="1:4" x14ac:dyDescent="0.25">
      <c r="A695" s="3" t="s">
        <v>632</v>
      </c>
      <c r="B695" t="str">
        <f t="shared" si="25"/>
        <v>79098</v>
      </c>
      <c r="C695">
        <f t="shared" si="24"/>
        <v>79098</v>
      </c>
      <c r="D695">
        <f>IFERROR(VLOOKUP(C695,Sheet2!$C$2:$J$857,8,0),"")</f>
        <v>34</v>
      </c>
    </row>
    <row r="696" spans="1:4" x14ac:dyDescent="0.25">
      <c r="A696" s="3" t="s">
        <v>633</v>
      </c>
      <c r="B696" t="str">
        <f t="shared" si="25"/>
        <v>79099</v>
      </c>
      <c r="C696">
        <f t="shared" si="24"/>
        <v>79099</v>
      </c>
      <c r="D696">
        <f>IFERROR(VLOOKUP(C696,Sheet2!$C$2:$J$857,8,0),"")</f>
        <v>34</v>
      </c>
    </row>
    <row r="697" spans="1:4" x14ac:dyDescent="0.25">
      <c r="A697" s="3" t="s">
        <v>478</v>
      </c>
      <c r="B697" t="str">
        <f t="shared" si="25"/>
        <v>12925</v>
      </c>
      <c r="C697">
        <f t="shared" si="24"/>
        <v>12925</v>
      </c>
      <c r="D697" t="str">
        <f>IFERROR(VLOOKUP(C697,Sheet2!$C$2:$J$857,8,0),"")</f>
        <v/>
      </c>
    </row>
    <row r="698" spans="1:4" x14ac:dyDescent="0.25">
      <c r="A698" s="3" t="s">
        <v>479</v>
      </c>
      <c r="B698" t="str">
        <f t="shared" si="25"/>
        <v>12926</v>
      </c>
      <c r="C698">
        <f t="shared" si="24"/>
        <v>12926</v>
      </c>
      <c r="D698" t="str">
        <f>IFERROR(VLOOKUP(C698,Sheet2!$C$2:$J$857,8,0),"")</f>
        <v/>
      </c>
    </row>
    <row r="699" spans="1:4" x14ac:dyDescent="0.25">
      <c r="A699" s="3" t="s">
        <v>480</v>
      </c>
      <c r="B699" t="str">
        <f t="shared" si="25"/>
        <v>12927</v>
      </c>
      <c r="C699">
        <f t="shared" si="24"/>
        <v>12927</v>
      </c>
      <c r="D699" t="str">
        <f>IFERROR(VLOOKUP(C699,Sheet2!$C$2:$J$857,8,0),"")</f>
        <v/>
      </c>
    </row>
    <row r="700" spans="1:4" x14ac:dyDescent="0.25">
      <c r="A700" s="3" t="s">
        <v>481</v>
      </c>
      <c r="B700" t="str">
        <f t="shared" si="25"/>
        <v>12928</v>
      </c>
      <c r="C700">
        <f t="shared" si="24"/>
        <v>12928</v>
      </c>
      <c r="D700" t="str">
        <f>IFERROR(VLOOKUP(C700,Sheet2!$C$2:$J$857,8,0),"")</f>
        <v/>
      </c>
    </row>
    <row r="701" spans="1:4" x14ac:dyDescent="0.25">
      <c r="A701" s="3" t="s">
        <v>483</v>
      </c>
      <c r="B701" t="str">
        <f t="shared" si="25"/>
        <v>79103</v>
      </c>
      <c r="C701">
        <f t="shared" si="24"/>
        <v>79103</v>
      </c>
      <c r="D701">
        <f>IFERROR(VLOOKUP(C701,Sheet2!$C$2:$J$857,8,0),"")</f>
        <v>34</v>
      </c>
    </row>
    <row r="702" spans="1:4" x14ac:dyDescent="0.25">
      <c r="A702" s="3" t="s">
        <v>484</v>
      </c>
      <c r="B702" t="str">
        <f t="shared" si="25"/>
        <v>79105</v>
      </c>
      <c r="C702">
        <f t="shared" si="24"/>
        <v>79105</v>
      </c>
      <c r="D702">
        <f>IFERROR(VLOOKUP(C702,Sheet2!$C$2:$J$857,8,0),"")</f>
        <v>34</v>
      </c>
    </row>
    <row r="703" spans="1:4" x14ac:dyDescent="0.25">
      <c r="A703" s="3" t="s">
        <v>485</v>
      </c>
      <c r="B703" t="str">
        <f t="shared" si="25"/>
        <v>79106</v>
      </c>
      <c r="C703">
        <f t="shared" si="24"/>
        <v>79106</v>
      </c>
      <c r="D703">
        <f>IFERROR(VLOOKUP(C703,Sheet2!$C$2:$J$857,8,0),"")</f>
        <v>35</v>
      </c>
    </row>
    <row r="704" spans="1:4" x14ac:dyDescent="0.25">
      <c r="A704" s="3" t="s">
        <v>486</v>
      </c>
      <c r="B704" t="str">
        <f t="shared" si="25"/>
        <v>79107</v>
      </c>
      <c r="C704">
        <f t="shared" si="24"/>
        <v>79107</v>
      </c>
      <c r="D704">
        <f>IFERROR(VLOOKUP(C704,Sheet2!$C$2:$J$857,8,0),"")</f>
        <v>35</v>
      </c>
    </row>
    <row r="705" spans="1:4" x14ac:dyDescent="0.25">
      <c r="A705" s="3" t="s">
        <v>488</v>
      </c>
      <c r="B705" t="str">
        <f t="shared" si="25"/>
        <v>79109</v>
      </c>
      <c r="C705">
        <f t="shared" si="24"/>
        <v>79109</v>
      </c>
      <c r="D705">
        <f>IFERROR(VLOOKUP(C705,Sheet2!$C$2:$J$857,8,0),"")</f>
        <v>33</v>
      </c>
    </row>
    <row r="706" spans="1:4" x14ac:dyDescent="0.25">
      <c r="A706" s="3" t="s">
        <v>489</v>
      </c>
      <c r="B706" t="str">
        <f t="shared" si="25"/>
        <v>79110</v>
      </c>
      <c r="C706">
        <f t="shared" si="24"/>
        <v>79110</v>
      </c>
      <c r="D706">
        <f>IFERROR(VLOOKUP(C706,Sheet2!$C$2:$J$857,8,0),"")</f>
        <v>34</v>
      </c>
    </row>
    <row r="707" spans="1:4" x14ac:dyDescent="0.25">
      <c r="A707" s="3" t="s">
        <v>491</v>
      </c>
      <c r="B707" t="str">
        <f t="shared" si="25"/>
        <v>79112</v>
      </c>
      <c r="C707">
        <f t="shared" ref="C707:C770" si="26">VALUE(B707)</f>
        <v>79112</v>
      </c>
      <c r="D707">
        <f>IFERROR(VLOOKUP(C707,Sheet2!$C$2:$J$857,8,0),"")</f>
        <v>34</v>
      </c>
    </row>
    <row r="708" spans="1:4" x14ac:dyDescent="0.25">
      <c r="A708" s="3" t="s">
        <v>492</v>
      </c>
      <c r="B708" t="str">
        <f t="shared" si="25"/>
        <v>79113</v>
      </c>
      <c r="C708">
        <f t="shared" si="26"/>
        <v>79113</v>
      </c>
      <c r="D708">
        <f>IFERROR(VLOOKUP(C708,Sheet2!$C$2:$J$857,8,0),"")</f>
        <v>34</v>
      </c>
    </row>
    <row r="709" spans="1:4" x14ac:dyDescent="0.25">
      <c r="A709" s="3" t="s">
        <v>493</v>
      </c>
      <c r="B709" t="str">
        <f t="shared" si="25"/>
        <v>97946</v>
      </c>
      <c r="C709">
        <f t="shared" si="26"/>
        <v>97946</v>
      </c>
      <c r="D709">
        <f>IFERROR(VLOOKUP(C709,Sheet2!$C$2:$J$857,8,0),"")</f>
        <v>32</v>
      </c>
    </row>
    <row r="710" spans="1:4" x14ac:dyDescent="0.25">
      <c r="A710" s="3" t="s">
        <v>494</v>
      </c>
      <c r="B710" t="str">
        <f t="shared" si="25"/>
        <v>97947</v>
      </c>
      <c r="C710">
        <f t="shared" si="26"/>
        <v>97947</v>
      </c>
      <c r="D710">
        <f>IFERROR(VLOOKUP(C710,Sheet2!$C$2:$J$857,8,0),"")</f>
        <v>32</v>
      </c>
    </row>
    <row r="711" spans="1:4" x14ac:dyDescent="0.25">
      <c r="A711" s="3" t="s">
        <v>495</v>
      </c>
      <c r="B711" t="str">
        <f t="shared" si="25"/>
        <v>97948</v>
      </c>
      <c r="C711">
        <f t="shared" si="26"/>
        <v>97948</v>
      </c>
      <c r="D711">
        <f>IFERROR(VLOOKUP(C711,Sheet2!$C$2:$J$857,8,0),"")</f>
        <v>32</v>
      </c>
    </row>
    <row r="712" spans="1:4" x14ac:dyDescent="0.25">
      <c r="A712" s="3" t="s">
        <v>496</v>
      </c>
      <c r="B712" t="str">
        <f t="shared" si="25"/>
        <v>97949</v>
      </c>
      <c r="C712">
        <f t="shared" si="26"/>
        <v>97949</v>
      </c>
      <c r="D712">
        <f>IFERROR(VLOOKUP(C712,Sheet2!$C$2:$J$857,8,0),"")</f>
        <v>32</v>
      </c>
    </row>
    <row r="713" spans="1:4" x14ac:dyDescent="0.25">
      <c r="A713" s="3" t="s">
        <v>498</v>
      </c>
      <c r="B713" t="str">
        <f t="shared" si="25"/>
        <v>97951</v>
      </c>
      <c r="C713">
        <f t="shared" si="26"/>
        <v>97951</v>
      </c>
      <c r="D713">
        <f>IFERROR(VLOOKUP(C713,Sheet2!$C$2:$J$857,8,0),"")</f>
        <v>32</v>
      </c>
    </row>
    <row r="714" spans="1:4" x14ac:dyDescent="0.25">
      <c r="A714" s="3" t="s">
        <v>499</v>
      </c>
      <c r="B714" t="str">
        <f t="shared" si="25"/>
        <v>97952</v>
      </c>
      <c r="C714">
        <f t="shared" si="26"/>
        <v>97952</v>
      </c>
      <c r="D714">
        <f>IFERROR(VLOOKUP(C714,Sheet2!$C$2:$J$857,8,0),"")</f>
        <v>32</v>
      </c>
    </row>
    <row r="715" spans="1:4" x14ac:dyDescent="0.25">
      <c r="A715" s="3" t="s">
        <v>501</v>
      </c>
      <c r="B715" t="str">
        <f t="shared" si="25"/>
        <v>97954</v>
      </c>
      <c r="C715">
        <f t="shared" si="26"/>
        <v>97954</v>
      </c>
      <c r="D715">
        <f>IFERROR(VLOOKUP(C715,Sheet2!$C$2:$J$857,8,0),"")</f>
        <v>33</v>
      </c>
    </row>
    <row r="716" spans="1:4" x14ac:dyDescent="0.25">
      <c r="A716" s="3" t="s">
        <v>502</v>
      </c>
      <c r="B716" t="str">
        <f t="shared" si="25"/>
        <v>97955</v>
      </c>
      <c r="C716">
        <f t="shared" si="26"/>
        <v>97955</v>
      </c>
      <c r="D716">
        <f>IFERROR(VLOOKUP(C716,Sheet2!$C$2:$J$857,8,0),"")</f>
        <v>33</v>
      </c>
    </row>
    <row r="717" spans="1:4" x14ac:dyDescent="0.25">
      <c r="A717" s="3" t="s">
        <v>503</v>
      </c>
      <c r="B717" t="str">
        <f t="shared" si="25"/>
        <v>97965</v>
      </c>
      <c r="C717">
        <f t="shared" si="26"/>
        <v>97965</v>
      </c>
      <c r="D717">
        <f>IFERROR(VLOOKUP(C717,Sheet2!$C$2:$J$857,8,0),"")</f>
        <v>33</v>
      </c>
    </row>
    <row r="718" spans="1:4" x14ac:dyDescent="0.25">
      <c r="A718" s="3" t="s">
        <v>505</v>
      </c>
      <c r="B718" t="str">
        <f t="shared" si="25"/>
        <v>97986</v>
      </c>
      <c r="C718">
        <f t="shared" si="26"/>
        <v>97986</v>
      </c>
      <c r="D718">
        <f>IFERROR(VLOOKUP(C718,Sheet2!$C$2:$J$857,8,0),"")</f>
        <v>31</v>
      </c>
    </row>
    <row r="719" spans="1:4" x14ac:dyDescent="0.25">
      <c r="A719" s="3" t="s">
        <v>506</v>
      </c>
      <c r="B719" t="str">
        <f t="shared" si="25"/>
        <v>97987</v>
      </c>
      <c r="C719">
        <f t="shared" si="26"/>
        <v>97987</v>
      </c>
      <c r="D719">
        <f>IFERROR(VLOOKUP(C719,Sheet2!$C$2:$J$857,8,0),"")</f>
        <v>31</v>
      </c>
    </row>
    <row r="720" spans="1:4" x14ac:dyDescent="0.25">
      <c r="A720" s="3" t="s">
        <v>508</v>
      </c>
      <c r="B720" t="str">
        <f t="shared" si="25"/>
        <v>97989</v>
      </c>
      <c r="C720">
        <f t="shared" si="26"/>
        <v>97989</v>
      </c>
      <c r="D720">
        <f>IFERROR(VLOOKUP(C720,Sheet2!$C$2:$J$857,8,0),"")</f>
        <v>31</v>
      </c>
    </row>
    <row r="721" spans="1:15" x14ac:dyDescent="0.25">
      <c r="A721" s="3" t="s">
        <v>509</v>
      </c>
      <c r="B721" t="str">
        <f t="shared" si="25"/>
        <v>97990</v>
      </c>
      <c r="C721">
        <f t="shared" si="26"/>
        <v>97990</v>
      </c>
      <c r="D721">
        <f>IFERROR(VLOOKUP(C721,Sheet2!$C$2:$J$857,8,0),"")</f>
        <v>31</v>
      </c>
    </row>
    <row r="722" spans="1:15" x14ac:dyDescent="0.25">
      <c r="A722" s="3" t="s">
        <v>511</v>
      </c>
      <c r="B722" t="str">
        <f t="shared" si="25"/>
        <v>97992</v>
      </c>
      <c r="C722">
        <f t="shared" si="26"/>
        <v>97992</v>
      </c>
      <c r="D722">
        <f>IFERROR(VLOOKUP(C722,Sheet2!$C$2:$J$857,8,0),"")</f>
        <v>31</v>
      </c>
    </row>
    <row r="723" spans="1:15" x14ac:dyDescent="0.25">
      <c r="A723" s="3" t="s">
        <v>512</v>
      </c>
      <c r="B723" t="str">
        <f t="shared" si="25"/>
        <v>97993</v>
      </c>
      <c r="C723">
        <f t="shared" si="26"/>
        <v>97993</v>
      </c>
      <c r="D723">
        <f>IFERROR(VLOOKUP(C723,Sheet2!$C$2:$J$857,8,0),"")</f>
        <v>31</v>
      </c>
    </row>
    <row r="724" spans="1:15" x14ac:dyDescent="0.25">
      <c r="A724" s="3" t="s">
        <v>513</v>
      </c>
      <c r="B724" t="str">
        <f t="shared" si="25"/>
        <v>97994</v>
      </c>
      <c r="C724">
        <f t="shared" si="26"/>
        <v>97994</v>
      </c>
      <c r="D724">
        <f>IFERROR(VLOOKUP(C724,Sheet2!$C$2:$J$857,8,0),"")</f>
        <v>31</v>
      </c>
    </row>
    <row r="725" spans="1:15" x14ac:dyDescent="0.25">
      <c r="A725" s="3" t="s">
        <v>514</v>
      </c>
      <c r="B725" t="str">
        <f t="shared" si="25"/>
        <v>97995</v>
      </c>
      <c r="C725">
        <f t="shared" si="26"/>
        <v>97995</v>
      </c>
      <c r="D725">
        <f>IFERROR(VLOOKUP(C725,Sheet2!$C$2:$J$857,8,0),"")</f>
        <v>32</v>
      </c>
    </row>
    <row r="726" spans="1:15" x14ac:dyDescent="0.25">
      <c r="A726" s="3" t="s">
        <v>515</v>
      </c>
      <c r="B726" t="str">
        <f t="shared" ref="B726:B789" si="27">RIGHT(A726,5)</f>
        <v>97996</v>
      </c>
      <c r="C726">
        <f t="shared" si="26"/>
        <v>97996</v>
      </c>
      <c r="D726">
        <f>IFERROR(VLOOKUP(C726,Sheet2!$C$2:$J$857,8,0),"")</f>
        <v>32</v>
      </c>
    </row>
    <row r="727" spans="1:15" x14ac:dyDescent="0.25">
      <c r="A727" s="3" t="s">
        <v>534</v>
      </c>
      <c r="B727" t="str">
        <f t="shared" si="27"/>
        <v>78662</v>
      </c>
      <c r="C727">
        <f t="shared" si="26"/>
        <v>78662</v>
      </c>
      <c r="D727">
        <f>IFERROR(VLOOKUP(C727,Sheet2!$C$2:$J$857,8,0),"")</f>
        <v>20</v>
      </c>
      <c r="E727" s="23">
        <v>42380</v>
      </c>
      <c r="F727" s="22" t="s">
        <v>658</v>
      </c>
      <c r="G727" s="22" t="s">
        <v>659</v>
      </c>
      <c r="H727" s="24">
        <v>116180</v>
      </c>
      <c r="I727" s="22">
        <v>0</v>
      </c>
      <c r="J727" s="22" t="s">
        <v>660</v>
      </c>
      <c r="K727" s="22"/>
      <c r="L727" s="22" t="s">
        <v>661</v>
      </c>
      <c r="M727" s="23">
        <v>42387</v>
      </c>
      <c r="N727" s="22">
        <v>22940</v>
      </c>
      <c r="O727" s="22">
        <v>6141600082</v>
      </c>
    </row>
    <row r="728" spans="1:15" x14ac:dyDescent="0.25">
      <c r="A728" s="3" t="s">
        <v>535</v>
      </c>
      <c r="B728" t="str">
        <f t="shared" si="27"/>
        <v>78663</v>
      </c>
      <c r="C728">
        <f t="shared" si="26"/>
        <v>78663</v>
      </c>
      <c r="D728">
        <f>IFERROR(VLOOKUP(C728,Sheet2!$C$2:$J$857,8,0),"")</f>
        <v>20</v>
      </c>
      <c r="E728" s="23">
        <v>42380</v>
      </c>
      <c r="F728" s="22" t="s">
        <v>658</v>
      </c>
      <c r="G728" s="22" t="s">
        <v>659</v>
      </c>
      <c r="H728" s="24">
        <v>116180</v>
      </c>
      <c r="I728" s="22">
        <v>0</v>
      </c>
      <c r="J728" s="22" t="s">
        <v>660</v>
      </c>
      <c r="K728" s="22"/>
      <c r="L728" s="22" t="s">
        <v>661</v>
      </c>
      <c r="M728" s="23">
        <v>42387</v>
      </c>
      <c r="N728" s="22">
        <v>22940</v>
      </c>
      <c r="O728" s="22">
        <v>6141600082</v>
      </c>
    </row>
    <row r="729" spans="1:15" x14ac:dyDescent="0.25">
      <c r="A729" s="3" t="s">
        <v>537</v>
      </c>
      <c r="B729" t="str">
        <f t="shared" si="27"/>
        <v>78665</v>
      </c>
      <c r="C729">
        <f t="shared" si="26"/>
        <v>78665</v>
      </c>
      <c r="D729">
        <f>IFERROR(VLOOKUP(C729,Sheet2!$C$2:$J$857,8,0),"")</f>
        <v>20</v>
      </c>
      <c r="E729" s="23">
        <v>42380</v>
      </c>
      <c r="F729" s="22" t="s">
        <v>658</v>
      </c>
      <c r="G729" s="22" t="s">
        <v>659</v>
      </c>
      <c r="H729" s="24">
        <v>116180</v>
      </c>
      <c r="I729" s="22">
        <v>0</v>
      </c>
      <c r="J729" s="22" t="s">
        <v>660</v>
      </c>
      <c r="K729" s="22"/>
      <c r="L729" s="22" t="s">
        <v>661</v>
      </c>
      <c r="M729" s="23">
        <v>42387</v>
      </c>
      <c r="N729" s="22">
        <v>22940</v>
      </c>
      <c r="O729" s="22">
        <v>6141600082</v>
      </c>
    </row>
    <row r="730" spans="1:15" x14ac:dyDescent="0.25">
      <c r="A730" s="3" t="s">
        <v>538</v>
      </c>
      <c r="B730" t="str">
        <f t="shared" si="27"/>
        <v>78666</v>
      </c>
      <c r="C730">
        <f t="shared" si="26"/>
        <v>78666</v>
      </c>
      <c r="D730">
        <f>IFERROR(VLOOKUP(C730,Sheet2!$C$2:$J$857,8,0),"")</f>
        <v>20</v>
      </c>
      <c r="E730" s="23">
        <v>42380</v>
      </c>
      <c r="F730" s="22" t="s">
        <v>658</v>
      </c>
      <c r="G730" s="22" t="s">
        <v>659</v>
      </c>
      <c r="H730" s="24">
        <v>116180</v>
      </c>
      <c r="I730" s="22">
        <v>0</v>
      </c>
      <c r="J730" s="22" t="s">
        <v>660</v>
      </c>
      <c r="K730" s="22"/>
      <c r="L730" s="22" t="s">
        <v>661</v>
      </c>
      <c r="M730" s="23">
        <v>42387</v>
      </c>
      <c r="N730" s="22">
        <v>22940</v>
      </c>
      <c r="O730" s="22">
        <v>6141600082</v>
      </c>
    </row>
    <row r="731" spans="1:15" x14ac:dyDescent="0.25">
      <c r="A731" s="3" t="s">
        <v>540</v>
      </c>
      <c r="B731" t="str">
        <f t="shared" si="27"/>
        <v>78668</v>
      </c>
      <c r="C731">
        <f t="shared" si="26"/>
        <v>78668</v>
      </c>
      <c r="D731">
        <f>IFERROR(VLOOKUP(C731,Sheet2!$C$2:$J$857,8,0),"")</f>
        <v>20</v>
      </c>
      <c r="E731" s="23">
        <v>42380</v>
      </c>
      <c r="F731" s="22" t="s">
        <v>658</v>
      </c>
      <c r="G731" s="22" t="s">
        <v>659</v>
      </c>
      <c r="H731" s="24">
        <v>116180</v>
      </c>
      <c r="I731" s="22">
        <v>0</v>
      </c>
      <c r="J731" s="22" t="s">
        <v>660</v>
      </c>
      <c r="K731" s="22"/>
      <c r="L731" s="22" t="s">
        <v>661</v>
      </c>
      <c r="M731" s="23">
        <v>42387</v>
      </c>
      <c r="N731" s="22">
        <v>22940</v>
      </c>
      <c r="O731" s="22">
        <v>6141600082</v>
      </c>
    </row>
    <row r="732" spans="1:15" x14ac:dyDescent="0.25">
      <c r="A732" s="3" t="s">
        <v>541</v>
      </c>
      <c r="B732" t="str">
        <f t="shared" si="27"/>
        <v>78669</v>
      </c>
      <c r="C732">
        <f t="shared" si="26"/>
        <v>78669</v>
      </c>
      <c r="D732">
        <f>IFERROR(VLOOKUP(C732,Sheet2!$C$2:$J$857,8,0),"")</f>
        <v>20</v>
      </c>
      <c r="E732" s="23">
        <v>42380</v>
      </c>
      <c r="F732" s="22" t="s">
        <v>658</v>
      </c>
      <c r="G732" s="22" t="s">
        <v>659</v>
      </c>
      <c r="H732" s="24">
        <v>116180</v>
      </c>
      <c r="I732" s="22">
        <v>0</v>
      </c>
      <c r="J732" s="22" t="s">
        <v>660</v>
      </c>
      <c r="K732" s="22"/>
      <c r="L732" s="22" t="s">
        <v>661</v>
      </c>
      <c r="M732" s="23">
        <v>42387</v>
      </c>
      <c r="N732" s="22">
        <v>22940</v>
      </c>
      <c r="O732" s="22">
        <v>6141600082</v>
      </c>
    </row>
    <row r="733" spans="1:15" x14ac:dyDescent="0.25">
      <c r="A733" s="3" t="s">
        <v>545</v>
      </c>
      <c r="B733" t="str">
        <f t="shared" si="27"/>
        <v>97570</v>
      </c>
      <c r="C733">
        <f t="shared" si="26"/>
        <v>97570</v>
      </c>
      <c r="D733">
        <f>IFERROR(VLOOKUP(C733,Sheet2!$C$2:$J$857,8,0),"")</f>
        <v>27</v>
      </c>
    </row>
    <row r="734" spans="1:15" x14ac:dyDescent="0.25">
      <c r="A734" s="3" t="s">
        <v>547</v>
      </c>
      <c r="B734" t="str">
        <f t="shared" si="27"/>
        <v>97786</v>
      </c>
      <c r="C734">
        <f t="shared" si="26"/>
        <v>97786</v>
      </c>
      <c r="D734">
        <f>IFERROR(VLOOKUP(C734,Sheet2!$C$2:$J$857,8,0),"")</f>
        <v>29</v>
      </c>
    </row>
    <row r="735" spans="1:15" x14ac:dyDescent="0.25">
      <c r="A735" s="3" t="s">
        <v>548</v>
      </c>
      <c r="B735" t="str">
        <f t="shared" si="27"/>
        <v>97787</v>
      </c>
      <c r="C735">
        <f t="shared" si="26"/>
        <v>97787</v>
      </c>
      <c r="D735">
        <f>IFERROR(VLOOKUP(C735,Sheet2!$C$2:$J$857,8,0),"")</f>
        <v>30</v>
      </c>
    </row>
    <row r="736" spans="1:15" x14ac:dyDescent="0.25">
      <c r="A736" s="3" t="s">
        <v>549</v>
      </c>
      <c r="B736" t="str">
        <f t="shared" si="27"/>
        <v>97788</v>
      </c>
      <c r="C736">
        <f t="shared" si="26"/>
        <v>97788</v>
      </c>
      <c r="D736">
        <f>IFERROR(VLOOKUP(C736,Sheet2!$C$2:$J$857,8,0),"")</f>
        <v>30</v>
      </c>
    </row>
    <row r="737" spans="1:15" x14ac:dyDescent="0.25">
      <c r="A737" s="3" t="s">
        <v>550</v>
      </c>
      <c r="B737" t="str">
        <f t="shared" si="27"/>
        <v>97789</v>
      </c>
      <c r="C737">
        <f t="shared" si="26"/>
        <v>97789</v>
      </c>
      <c r="D737">
        <f>IFERROR(VLOOKUP(C737,Sheet2!$C$2:$J$857,8,0),"")</f>
        <v>30</v>
      </c>
    </row>
    <row r="738" spans="1:15" x14ac:dyDescent="0.25">
      <c r="A738" s="3" t="s">
        <v>551</v>
      </c>
      <c r="B738" t="str">
        <f t="shared" si="27"/>
        <v>97790</v>
      </c>
      <c r="C738">
        <f t="shared" si="26"/>
        <v>97790</v>
      </c>
      <c r="D738">
        <f>IFERROR(VLOOKUP(C738,Sheet2!$C$2:$J$857,8,0),"")</f>
        <v>30</v>
      </c>
    </row>
    <row r="739" spans="1:15" x14ac:dyDescent="0.25">
      <c r="A739" s="3" t="s">
        <v>552</v>
      </c>
      <c r="B739" t="str">
        <f t="shared" si="27"/>
        <v>97791</v>
      </c>
      <c r="C739">
        <f t="shared" si="26"/>
        <v>97791</v>
      </c>
      <c r="D739">
        <f>IFERROR(VLOOKUP(C739,Sheet2!$C$2:$J$857,8,0),"")</f>
        <v>30</v>
      </c>
    </row>
    <row r="740" spans="1:15" x14ac:dyDescent="0.25">
      <c r="A740" s="3" t="s">
        <v>553</v>
      </c>
      <c r="B740" t="str">
        <f t="shared" si="27"/>
        <v>97792</v>
      </c>
      <c r="C740">
        <f t="shared" si="26"/>
        <v>97792</v>
      </c>
      <c r="D740">
        <f>IFERROR(VLOOKUP(C740,Sheet2!$C$2:$J$857,8,0),"")</f>
        <v>30</v>
      </c>
    </row>
    <row r="741" spans="1:15" x14ac:dyDescent="0.25">
      <c r="A741" s="3" t="s">
        <v>555</v>
      </c>
      <c r="B741" t="str">
        <f t="shared" si="27"/>
        <v>97794</v>
      </c>
      <c r="C741">
        <f t="shared" si="26"/>
        <v>97794</v>
      </c>
      <c r="D741">
        <f>IFERROR(VLOOKUP(C741,Sheet2!$C$2:$J$857,8,0),"")</f>
        <v>30</v>
      </c>
    </row>
    <row r="742" spans="1:15" x14ac:dyDescent="0.25">
      <c r="A742" s="3" t="s">
        <v>556</v>
      </c>
      <c r="B742" t="str">
        <f t="shared" si="27"/>
        <v>97795</v>
      </c>
      <c r="C742">
        <f t="shared" si="26"/>
        <v>97795</v>
      </c>
      <c r="D742">
        <f>IFERROR(VLOOKUP(C742,Sheet2!$C$2:$J$857,8,0),"")</f>
        <v>30</v>
      </c>
    </row>
    <row r="743" spans="1:15" x14ac:dyDescent="0.25">
      <c r="A743" s="3" t="s">
        <v>557</v>
      </c>
      <c r="B743" t="str">
        <f t="shared" si="27"/>
        <v>78911</v>
      </c>
      <c r="C743">
        <f t="shared" si="26"/>
        <v>78911</v>
      </c>
      <c r="D743">
        <f>IFERROR(VLOOKUP(C743,Sheet2!$C$2:$J$857,8,0),"")</f>
        <v>25</v>
      </c>
      <c r="E743" s="23">
        <v>42376</v>
      </c>
      <c r="F743" s="22" t="s">
        <v>658</v>
      </c>
      <c r="G743" s="22" t="s">
        <v>659</v>
      </c>
      <c r="H743" s="24">
        <v>75660</v>
      </c>
      <c r="I743" s="22">
        <v>0</v>
      </c>
      <c r="J743" s="22" t="s">
        <v>660</v>
      </c>
      <c r="K743" s="22"/>
      <c r="L743" s="22" t="s">
        <v>661</v>
      </c>
      <c r="M743" s="23">
        <v>42436</v>
      </c>
      <c r="N743" s="22">
        <v>22850</v>
      </c>
      <c r="O743" s="22">
        <v>6141600081</v>
      </c>
    </row>
    <row r="744" spans="1:15" x14ac:dyDescent="0.25">
      <c r="A744" s="3" t="s">
        <v>558</v>
      </c>
      <c r="B744" t="str">
        <f t="shared" si="27"/>
        <v>78912</v>
      </c>
      <c r="C744">
        <f t="shared" si="26"/>
        <v>78912</v>
      </c>
      <c r="D744">
        <f>IFERROR(VLOOKUP(C744,Sheet2!$C$2:$J$857,8,0),"")</f>
        <v>25</v>
      </c>
      <c r="E744" s="23">
        <v>42376</v>
      </c>
      <c r="F744" s="22" t="s">
        <v>658</v>
      </c>
      <c r="G744" s="22" t="s">
        <v>659</v>
      </c>
      <c r="H744" s="24">
        <v>75660</v>
      </c>
      <c r="I744" s="22">
        <v>0</v>
      </c>
      <c r="J744" s="22" t="s">
        <v>660</v>
      </c>
      <c r="K744" s="22"/>
      <c r="L744" s="22" t="s">
        <v>661</v>
      </c>
      <c r="M744" s="23">
        <v>42436</v>
      </c>
      <c r="N744" s="22">
        <v>22850</v>
      </c>
      <c r="O744" s="22">
        <v>6141600081</v>
      </c>
    </row>
    <row r="745" spans="1:15" x14ac:dyDescent="0.25">
      <c r="A745" s="3" t="s">
        <v>560</v>
      </c>
      <c r="B745" t="str">
        <f t="shared" si="27"/>
        <v>78914</v>
      </c>
      <c r="C745">
        <f t="shared" si="26"/>
        <v>78914</v>
      </c>
      <c r="D745">
        <f>IFERROR(VLOOKUP(C745,Sheet2!$C$2:$J$857,8,0),"")</f>
        <v>25</v>
      </c>
      <c r="E745" s="23">
        <v>42376</v>
      </c>
      <c r="F745" s="22" t="s">
        <v>658</v>
      </c>
      <c r="G745" s="22" t="s">
        <v>659</v>
      </c>
      <c r="H745" s="24">
        <v>75660</v>
      </c>
      <c r="I745" s="22">
        <v>0</v>
      </c>
      <c r="J745" s="22" t="s">
        <v>660</v>
      </c>
      <c r="K745" s="22"/>
      <c r="L745" s="22" t="s">
        <v>661</v>
      </c>
      <c r="M745" s="23">
        <v>42436</v>
      </c>
      <c r="N745" s="22">
        <v>22850</v>
      </c>
      <c r="O745" s="22">
        <v>6141600081</v>
      </c>
    </row>
    <row r="746" spans="1:15" x14ac:dyDescent="0.25">
      <c r="A746" s="3" t="s">
        <v>561</v>
      </c>
      <c r="B746" t="str">
        <f t="shared" si="27"/>
        <v>78915</v>
      </c>
      <c r="C746">
        <f t="shared" si="26"/>
        <v>78915</v>
      </c>
      <c r="D746">
        <f>IFERROR(VLOOKUP(C746,Sheet2!$C$2:$J$857,8,0),"")</f>
        <v>25</v>
      </c>
      <c r="E746" s="23">
        <v>42376</v>
      </c>
      <c r="F746" s="22" t="s">
        <v>658</v>
      </c>
      <c r="G746" s="22" t="s">
        <v>659</v>
      </c>
      <c r="H746" s="24">
        <v>75660</v>
      </c>
      <c r="I746" s="22">
        <v>0</v>
      </c>
      <c r="J746" s="22" t="s">
        <v>660</v>
      </c>
      <c r="K746" s="22"/>
      <c r="L746" s="22" t="s">
        <v>661</v>
      </c>
      <c r="M746" s="23">
        <v>42436</v>
      </c>
      <c r="N746" s="22">
        <v>22850</v>
      </c>
      <c r="O746" s="22">
        <v>6141600081</v>
      </c>
    </row>
    <row r="747" spans="1:15" x14ac:dyDescent="0.25">
      <c r="A747" s="3" t="s">
        <v>563</v>
      </c>
      <c r="B747" t="str">
        <f t="shared" si="27"/>
        <v>78917</v>
      </c>
      <c r="C747">
        <f t="shared" si="26"/>
        <v>78917</v>
      </c>
      <c r="D747">
        <f>IFERROR(VLOOKUP(C747,Sheet2!$C$2:$J$857,8,0),"")</f>
        <v>25</v>
      </c>
      <c r="E747" s="23">
        <v>42376</v>
      </c>
      <c r="F747" s="22" t="s">
        <v>658</v>
      </c>
      <c r="G747" s="22" t="s">
        <v>659</v>
      </c>
      <c r="H747" s="24">
        <v>75660</v>
      </c>
      <c r="I747" s="22">
        <v>0</v>
      </c>
      <c r="J747" s="22" t="s">
        <v>660</v>
      </c>
      <c r="K747" s="22"/>
      <c r="L747" s="22" t="s">
        <v>661</v>
      </c>
      <c r="M747" s="23">
        <v>42436</v>
      </c>
      <c r="N747" s="22">
        <v>22850</v>
      </c>
      <c r="O747" s="22">
        <v>6141600081</v>
      </c>
    </row>
    <row r="748" spans="1:15" x14ac:dyDescent="0.25">
      <c r="A748" s="3" t="s">
        <v>564</v>
      </c>
      <c r="B748" t="str">
        <f t="shared" si="27"/>
        <v>78918</v>
      </c>
      <c r="C748">
        <f t="shared" si="26"/>
        <v>78918</v>
      </c>
      <c r="D748">
        <f>IFERROR(VLOOKUP(C748,Sheet2!$C$2:$J$857,8,0),"")</f>
        <v>25</v>
      </c>
      <c r="E748" s="23">
        <v>42376</v>
      </c>
      <c r="F748" s="22" t="s">
        <v>658</v>
      </c>
      <c r="G748" s="22" t="s">
        <v>659</v>
      </c>
      <c r="H748" s="24">
        <v>75660</v>
      </c>
      <c r="I748" s="22">
        <v>0</v>
      </c>
      <c r="J748" s="22" t="s">
        <v>660</v>
      </c>
      <c r="K748" s="22"/>
      <c r="L748" s="22" t="s">
        <v>661</v>
      </c>
      <c r="M748" s="23">
        <v>42436</v>
      </c>
      <c r="N748" s="22">
        <v>22850</v>
      </c>
      <c r="O748" s="22">
        <v>6141600081</v>
      </c>
    </row>
    <row r="749" spans="1:15" x14ac:dyDescent="0.25">
      <c r="A749" s="3" t="s">
        <v>566</v>
      </c>
      <c r="B749" t="str">
        <f t="shared" si="27"/>
        <v>78929</v>
      </c>
      <c r="C749">
        <f t="shared" si="26"/>
        <v>78929</v>
      </c>
      <c r="D749">
        <f>IFERROR(VLOOKUP(C749,Sheet2!$C$2:$J$857,8,0),"")</f>
        <v>33</v>
      </c>
    </row>
    <row r="750" spans="1:15" x14ac:dyDescent="0.25">
      <c r="A750" s="3" t="s">
        <v>546</v>
      </c>
      <c r="B750" t="str">
        <f t="shared" si="27"/>
        <v>97571</v>
      </c>
      <c r="C750">
        <f t="shared" si="26"/>
        <v>97571</v>
      </c>
      <c r="D750">
        <f>IFERROR(VLOOKUP(C750,Sheet2!$C$2:$J$857,8,0),"")</f>
        <v>27</v>
      </c>
    </row>
    <row r="751" spans="1:15" x14ac:dyDescent="0.25">
      <c r="A751" s="3" t="s">
        <v>568</v>
      </c>
      <c r="B751" t="str">
        <f t="shared" si="27"/>
        <v>97572</v>
      </c>
      <c r="C751">
        <f t="shared" si="26"/>
        <v>97572</v>
      </c>
      <c r="D751">
        <f>IFERROR(VLOOKUP(C751,Sheet2!$C$2:$J$857,8,0),"")</f>
        <v>27</v>
      </c>
    </row>
    <row r="752" spans="1:15" x14ac:dyDescent="0.25">
      <c r="A752" s="3" t="s">
        <v>569</v>
      </c>
      <c r="B752" t="str">
        <f t="shared" si="27"/>
        <v>97573</v>
      </c>
      <c r="C752">
        <f t="shared" si="26"/>
        <v>97573</v>
      </c>
      <c r="D752">
        <f>IFERROR(VLOOKUP(C752,Sheet2!$C$2:$J$857,8,0),"")</f>
        <v>27</v>
      </c>
    </row>
    <row r="753" spans="1:15" x14ac:dyDescent="0.25">
      <c r="A753" s="3" t="s">
        <v>570</v>
      </c>
      <c r="B753" t="str">
        <f t="shared" si="27"/>
        <v>97574</v>
      </c>
      <c r="C753">
        <f t="shared" si="26"/>
        <v>97574</v>
      </c>
      <c r="D753">
        <f>IFERROR(VLOOKUP(C753,Sheet2!$C$2:$J$857,8,0),"")</f>
        <v>27</v>
      </c>
    </row>
    <row r="754" spans="1:15" x14ac:dyDescent="0.25">
      <c r="A754" s="3" t="s">
        <v>571</v>
      </c>
      <c r="B754" t="str">
        <f t="shared" si="27"/>
        <v>97575</v>
      </c>
      <c r="C754">
        <f t="shared" si="26"/>
        <v>97575</v>
      </c>
      <c r="D754">
        <f>IFERROR(VLOOKUP(C754,Sheet2!$C$2:$J$857,8,0),"")</f>
        <v>27</v>
      </c>
    </row>
    <row r="755" spans="1:15" x14ac:dyDescent="0.25">
      <c r="A755" s="3" t="s">
        <v>572</v>
      </c>
      <c r="B755" t="str">
        <f t="shared" si="27"/>
        <v>97576</v>
      </c>
      <c r="C755">
        <f t="shared" si="26"/>
        <v>97576</v>
      </c>
      <c r="D755">
        <f>IFERROR(VLOOKUP(C755,Sheet2!$C$2:$J$857,8,0),"")</f>
        <v>27</v>
      </c>
    </row>
    <row r="756" spans="1:15" x14ac:dyDescent="0.25">
      <c r="A756" s="3" t="s">
        <v>573</v>
      </c>
      <c r="B756" t="str">
        <f t="shared" si="27"/>
        <v>97577</v>
      </c>
      <c r="C756">
        <f t="shared" si="26"/>
        <v>97577</v>
      </c>
      <c r="D756">
        <f>IFERROR(VLOOKUP(C756,Sheet2!$C$2:$J$857,8,0),"")</f>
        <v>27</v>
      </c>
    </row>
    <row r="757" spans="1:15" x14ac:dyDescent="0.25">
      <c r="A757" s="3" t="s">
        <v>575</v>
      </c>
      <c r="B757" t="str">
        <f t="shared" si="27"/>
        <v>97579</v>
      </c>
      <c r="C757">
        <f t="shared" si="26"/>
        <v>97579</v>
      </c>
      <c r="D757">
        <f>IFERROR(VLOOKUP(C757,Sheet2!$C$2:$J$857,8,0),"")</f>
        <v>27</v>
      </c>
    </row>
    <row r="758" spans="1:15" x14ac:dyDescent="0.25">
      <c r="A758" s="3" t="s">
        <v>576</v>
      </c>
      <c r="B758" t="str">
        <f t="shared" si="27"/>
        <v>97580</v>
      </c>
      <c r="C758">
        <f t="shared" si="26"/>
        <v>97580</v>
      </c>
      <c r="D758">
        <f>IFERROR(VLOOKUP(C758,Sheet2!$C$2:$J$857,8,0),"")</f>
        <v>27</v>
      </c>
    </row>
    <row r="759" spans="1:15" x14ac:dyDescent="0.25">
      <c r="A759" s="3" t="s">
        <v>567</v>
      </c>
      <c r="B759" t="str">
        <f t="shared" si="27"/>
        <v>78930</v>
      </c>
      <c r="C759">
        <f t="shared" si="26"/>
        <v>78930</v>
      </c>
      <c r="D759">
        <f>IFERROR(VLOOKUP(C759,Sheet2!$C$2:$J$857,8,0),"")</f>
        <v>33</v>
      </c>
    </row>
    <row r="760" spans="1:15" x14ac:dyDescent="0.25">
      <c r="A760" s="3" t="s">
        <v>577</v>
      </c>
      <c r="B760" t="str">
        <f t="shared" si="27"/>
        <v>78932</v>
      </c>
      <c r="C760">
        <f t="shared" si="26"/>
        <v>78932</v>
      </c>
      <c r="D760">
        <f>IFERROR(VLOOKUP(C760,Sheet2!$C$2:$J$857,8,0),"")</f>
        <v>26</v>
      </c>
      <c r="E760" s="23">
        <v>42380</v>
      </c>
      <c r="F760" s="22" t="s">
        <v>658</v>
      </c>
      <c r="G760" s="22" t="s">
        <v>659</v>
      </c>
      <c r="H760" s="24">
        <v>58220</v>
      </c>
      <c r="I760" s="22">
        <v>0</v>
      </c>
      <c r="J760" s="22" t="s">
        <v>660</v>
      </c>
      <c r="K760" s="22"/>
      <c r="L760" s="22" t="s">
        <v>661</v>
      </c>
      <c r="M760" s="23">
        <v>42384</v>
      </c>
      <c r="N760" s="22">
        <v>22940</v>
      </c>
      <c r="O760" s="22">
        <v>6141600080</v>
      </c>
    </row>
    <row r="761" spans="1:15" x14ac:dyDescent="0.25">
      <c r="A761" s="3" t="s">
        <v>578</v>
      </c>
      <c r="B761" t="str">
        <f t="shared" si="27"/>
        <v>78933</v>
      </c>
      <c r="C761">
        <f t="shared" si="26"/>
        <v>78933</v>
      </c>
      <c r="D761">
        <f>IFERROR(VLOOKUP(C761,Sheet2!$C$2:$J$857,8,0),"")</f>
        <v>26</v>
      </c>
      <c r="E761" s="23">
        <v>42380</v>
      </c>
      <c r="F761" s="22" t="s">
        <v>658</v>
      </c>
      <c r="G761" s="22" t="s">
        <v>659</v>
      </c>
      <c r="H761" s="24">
        <v>58220</v>
      </c>
      <c r="I761" s="22">
        <v>0</v>
      </c>
      <c r="J761" s="22" t="s">
        <v>660</v>
      </c>
      <c r="K761" s="22"/>
      <c r="L761" s="22" t="s">
        <v>661</v>
      </c>
      <c r="M761" s="23">
        <v>42384</v>
      </c>
      <c r="N761" s="22">
        <v>22940</v>
      </c>
      <c r="O761" s="22">
        <v>6141600080</v>
      </c>
    </row>
    <row r="762" spans="1:15" x14ac:dyDescent="0.25">
      <c r="A762" s="3" t="s">
        <v>579</v>
      </c>
      <c r="B762" t="str">
        <f t="shared" si="27"/>
        <v>78934</v>
      </c>
      <c r="C762">
        <f t="shared" si="26"/>
        <v>78934</v>
      </c>
      <c r="D762">
        <f>IFERROR(VLOOKUP(C762,Sheet2!$C$2:$J$857,8,0),"")</f>
        <v>26</v>
      </c>
      <c r="E762" s="23">
        <v>42380</v>
      </c>
      <c r="F762" s="22" t="s">
        <v>658</v>
      </c>
      <c r="G762" s="22" t="s">
        <v>659</v>
      </c>
      <c r="H762" s="24">
        <v>58220</v>
      </c>
      <c r="I762" s="22">
        <v>0</v>
      </c>
      <c r="J762" s="22" t="s">
        <v>660</v>
      </c>
      <c r="K762" s="22"/>
      <c r="L762" s="22" t="s">
        <v>661</v>
      </c>
      <c r="M762" s="23">
        <v>42384</v>
      </c>
      <c r="N762" s="22">
        <v>22940</v>
      </c>
      <c r="O762" s="22">
        <v>6141600080</v>
      </c>
    </row>
    <row r="763" spans="1:15" x14ac:dyDescent="0.25">
      <c r="A763" s="3" t="s">
        <v>580</v>
      </c>
      <c r="B763" t="str">
        <f t="shared" si="27"/>
        <v>78935</v>
      </c>
      <c r="C763">
        <f t="shared" si="26"/>
        <v>78935</v>
      </c>
      <c r="D763">
        <f>IFERROR(VLOOKUP(C763,Sheet2!$C$2:$J$857,8,0),"")</f>
        <v>26</v>
      </c>
      <c r="E763" s="23">
        <v>42380</v>
      </c>
      <c r="F763" s="22" t="s">
        <v>658</v>
      </c>
      <c r="G763" s="22" t="s">
        <v>659</v>
      </c>
      <c r="H763" s="24">
        <v>58220</v>
      </c>
      <c r="I763" s="22">
        <v>0</v>
      </c>
      <c r="J763" s="22" t="s">
        <v>660</v>
      </c>
      <c r="K763" s="22"/>
      <c r="L763" s="22" t="s">
        <v>661</v>
      </c>
      <c r="M763" s="23">
        <v>42384</v>
      </c>
      <c r="N763" s="22">
        <v>22940</v>
      </c>
      <c r="O763" s="22">
        <v>6141600080</v>
      </c>
    </row>
    <row r="764" spans="1:15" x14ac:dyDescent="0.25">
      <c r="A764" s="3" t="s">
        <v>581</v>
      </c>
      <c r="B764" t="str">
        <f t="shared" si="27"/>
        <v>78936</v>
      </c>
      <c r="C764">
        <f t="shared" si="26"/>
        <v>78936</v>
      </c>
      <c r="D764">
        <f>IFERROR(VLOOKUP(C764,Sheet2!$C$2:$J$857,8,0),"")</f>
        <v>26</v>
      </c>
      <c r="E764" s="23">
        <v>42380</v>
      </c>
      <c r="F764" s="22" t="s">
        <v>658</v>
      </c>
      <c r="G764" s="22" t="s">
        <v>659</v>
      </c>
      <c r="H764" s="24">
        <v>58220</v>
      </c>
      <c r="I764" s="22">
        <v>0</v>
      </c>
      <c r="J764" s="22" t="s">
        <v>660</v>
      </c>
      <c r="K764" s="22"/>
      <c r="L764" s="22" t="s">
        <v>661</v>
      </c>
      <c r="M764" s="23">
        <v>42384</v>
      </c>
      <c r="N764" s="22">
        <v>22940</v>
      </c>
      <c r="O764" s="22">
        <v>6141600080</v>
      </c>
    </row>
    <row r="765" spans="1:15" x14ac:dyDescent="0.25">
      <c r="A765" s="3" t="s">
        <v>582</v>
      </c>
      <c r="B765" t="str">
        <f t="shared" si="27"/>
        <v>78965</v>
      </c>
      <c r="C765">
        <f t="shared" si="26"/>
        <v>78965</v>
      </c>
      <c r="D765">
        <f>IFERROR(VLOOKUP(C765,Sheet2!$C$2:$J$857,8,0),"")</f>
        <v>26</v>
      </c>
      <c r="E765" s="23">
        <v>42380</v>
      </c>
      <c r="F765" s="22" t="s">
        <v>658</v>
      </c>
      <c r="G765" s="22" t="s">
        <v>659</v>
      </c>
      <c r="H765" s="24">
        <v>58220</v>
      </c>
      <c r="I765" s="22">
        <v>0</v>
      </c>
      <c r="J765" s="22" t="s">
        <v>660</v>
      </c>
      <c r="K765" s="22"/>
      <c r="L765" s="22" t="s">
        <v>661</v>
      </c>
      <c r="M765" s="23">
        <v>42384</v>
      </c>
      <c r="N765" s="22">
        <v>22940</v>
      </c>
      <c r="O765" s="22">
        <v>6141600080</v>
      </c>
    </row>
    <row r="766" spans="1:15" x14ac:dyDescent="0.25">
      <c r="A766" s="3" t="s">
        <v>583</v>
      </c>
      <c r="B766" t="str">
        <f t="shared" si="27"/>
        <v>78966</v>
      </c>
      <c r="C766">
        <f t="shared" si="26"/>
        <v>78966</v>
      </c>
      <c r="D766">
        <f>IFERROR(VLOOKUP(C766,Sheet2!$C$2:$J$857,8,0),"")</f>
        <v>26</v>
      </c>
      <c r="E766" s="23">
        <v>42380</v>
      </c>
      <c r="F766" s="22" t="s">
        <v>658</v>
      </c>
      <c r="G766" s="22" t="s">
        <v>659</v>
      </c>
      <c r="H766" s="24">
        <v>58220</v>
      </c>
      <c r="I766" s="22">
        <v>0</v>
      </c>
      <c r="J766" s="22" t="s">
        <v>660</v>
      </c>
      <c r="K766" s="22"/>
      <c r="L766" s="22" t="s">
        <v>661</v>
      </c>
      <c r="M766" s="23">
        <v>42384</v>
      </c>
      <c r="N766" s="22">
        <v>22940</v>
      </c>
      <c r="O766" s="22">
        <v>6141600080</v>
      </c>
    </row>
    <row r="767" spans="1:15" x14ac:dyDescent="0.25">
      <c r="A767" s="3" t="s">
        <v>584</v>
      </c>
      <c r="B767" t="str">
        <f t="shared" si="27"/>
        <v>78967</v>
      </c>
      <c r="C767">
        <f t="shared" si="26"/>
        <v>78967</v>
      </c>
      <c r="D767">
        <f>IFERROR(VLOOKUP(C767,Sheet2!$C$2:$J$857,8,0),"")</f>
        <v>28</v>
      </c>
    </row>
    <row r="768" spans="1:15" x14ac:dyDescent="0.25">
      <c r="A768" s="3" t="s">
        <v>586</v>
      </c>
      <c r="B768" t="str">
        <f t="shared" si="27"/>
        <v>78974</v>
      </c>
      <c r="C768">
        <f t="shared" si="26"/>
        <v>78974</v>
      </c>
      <c r="D768">
        <f>IFERROR(VLOOKUP(C768,Sheet2!$C$2:$J$857,8,0),"")</f>
        <v>28</v>
      </c>
    </row>
    <row r="769" spans="1:4" x14ac:dyDescent="0.25">
      <c r="A769" s="3" t="s">
        <v>587</v>
      </c>
      <c r="B769" t="str">
        <f t="shared" si="27"/>
        <v>78975</v>
      </c>
      <c r="C769">
        <f t="shared" si="26"/>
        <v>78975</v>
      </c>
      <c r="D769">
        <f>IFERROR(VLOOKUP(C769,Sheet2!$C$2:$J$857,8,0),"")</f>
        <v>28</v>
      </c>
    </row>
    <row r="770" spans="1:4" x14ac:dyDescent="0.25">
      <c r="A770" s="3" t="s">
        <v>589</v>
      </c>
      <c r="B770" t="str">
        <f t="shared" si="27"/>
        <v>78977</v>
      </c>
      <c r="C770">
        <f t="shared" si="26"/>
        <v>78977</v>
      </c>
      <c r="D770">
        <f>IFERROR(VLOOKUP(C770,Sheet2!$C$2:$J$857,8,0),"")</f>
        <v>28</v>
      </c>
    </row>
    <row r="771" spans="1:4" x14ac:dyDescent="0.25">
      <c r="A771" s="3" t="s">
        <v>592</v>
      </c>
      <c r="B771" t="str">
        <f t="shared" si="27"/>
        <v>97658</v>
      </c>
      <c r="C771">
        <f t="shared" ref="C771:C834" si="28">VALUE(B771)</f>
        <v>97658</v>
      </c>
      <c r="D771">
        <f>IFERROR(VLOOKUP(C771,Sheet2!$C$2:$J$857,8,0),"")</f>
        <v>28</v>
      </c>
    </row>
    <row r="772" spans="1:4" x14ac:dyDescent="0.25">
      <c r="A772" s="3" t="s">
        <v>594</v>
      </c>
      <c r="B772" t="str">
        <f t="shared" si="27"/>
        <v>97660</v>
      </c>
      <c r="C772">
        <f t="shared" si="28"/>
        <v>97660</v>
      </c>
      <c r="D772">
        <f>IFERROR(VLOOKUP(C772,Sheet2!$C$2:$J$857,8,0),"")</f>
        <v>29</v>
      </c>
    </row>
    <row r="773" spans="1:4" x14ac:dyDescent="0.25">
      <c r="A773" s="3" t="s">
        <v>595</v>
      </c>
      <c r="B773" t="str">
        <f t="shared" si="27"/>
        <v>97661</v>
      </c>
      <c r="C773">
        <f t="shared" si="28"/>
        <v>97661</v>
      </c>
      <c r="D773">
        <f>IFERROR(VLOOKUP(C773,Sheet2!$C$2:$J$857,8,0),"")</f>
        <v>29</v>
      </c>
    </row>
    <row r="774" spans="1:4" x14ac:dyDescent="0.25">
      <c r="A774" s="3" t="s">
        <v>590</v>
      </c>
      <c r="B774" t="str">
        <f t="shared" si="27"/>
        <v>78978</v>
      </c>
      <c r="C774">
        <f t="shared" si="28"/>
        <v>78978</v>
      </c>
      <c r="D774">
        <f>IFERROR(VLOOKUP(C774,Sheet2!$C$2:$J$857,8,0),"")</f>
        <v>28</v>
      </c>
    </row>
    <row r="775" spans="1:4" x14ac:dyDescent="0.25">
      <c r="A775" s="3" t="s">
        <v>597</v>
      </c>
      <c r="B775" t="str">
        <f t="shared" si="27"/>
        <v>78979</v>
      </c>
      <c r="C775">
        <f t="shared" si="28"/>
        <v>78979</v>
      </c>
      <c r="D775">
        <f>IFERROR(VLOOKUP(C775,Sheet2!$C$2:$J$857,8,0),"")</f>
        <v>28</v>
      </c>
    </row>
    <row r="776" spans="1:4" x14ac:dyDescent="0.25">
      <c r="A776" s="3" t="s">
        <v>598</v>
      </c>
      <c r="B776" t="str">
        <f t="shared" si="27"/>
        <v>78994</v>
      </c>
      <c r="C776">
        <f t="shared" si="28"/>
        <v>78994</v>
      </c>
      <c r="D776">
        <f>IFERROR(VLOOKUP(C776,Sheet2!$C$2:$J$857,8,0),"")</f>
        <v>28</v>
      </c>
    </row>
    <row r="777" spans="1:4" x14ac:dyDescent="0.25">
      <c r="A777" s="3" t="s">
        <v>599</v>
      </c>
      <c r="B777" t="str">
        <f t="shared" si="27"/>
        <v>79000</v>
      </c>
      <c r="C777">
        <f t="shared" si="28"/>
        <v>79000</v>
      </c>
      <c r="D777">
        <f>IFERROR(VLOOKUP(C777,Sheet2!$C$2:$J$857,8,0),"")</f>
        <v>37</v>
      </c>
    </row>
    <row r="778" spans="1:4" x14ac:dyDescent="0.25">
      <c r="A778" s="3" t="s">
        <v>601</v>
      </c>
      <c r="B778" t="str">
        <f t="shared" si="27"/>
        <v>79016</v>
      </c>
      <c r="C778">
        <f t="shared" si="28"/>
        <v>79016</v>
      </c>
      <c r="D778">
        <f>IFERROR(VLOOKUP(C778,Sheet2!$C$2:$J$857,8,0),"")</f>
        <v>35</v>
      </c>
    </row>
    <row r="779" spans="1:4" x14ac:dyDescent="0.25">
      <c r="A779" s="3" t="s">
        <v>602</v>
      </c>
      <c r="B779" t="str">
        <f t="shared" si="27"/>
        <v>97677</v>
      </c>
      <c r="C779">
        <f t="shared" si="28"/>
        <v>97677</v>
      </c>
      <c r="D779">
        <f>IFERROR(VLOOKUP(C779,Sheet2!$C$2:$J$857,8,0),"")</f>
        <v>29</v>
      </c>
    </row>
    <row r="780" spans="1:4" x14ac:dyDescent="0.25">
      <c r="A780" s="3" t="s">
        <v>603</v>
      </c>
      <c r="B780" t="str">
        <f t="shared" si="27"/>
        <v>97678</v>
      </c>
      <c r="C780">
        <f t="shared" si="28"/>
        <v>97678</v>
      </c>
      <c r="D780">
        <f>IFERROR(VLOOKUP(C780,Sheet2!$C$2:$J$857,8,0),"")</f>
        <v>29</v>
      </c>
    </row>
    <row r="781" spans="1:4" x14ac:dyDescent="0.25">
      <c r="A781" s="3" t="s">
        <v>605</v>
      </c>
      <c r="B781" t="str">
        <f t="shared" si="27"/>
        <v>97680</v>
      </c>
      <c r="C781">
        <f t="shared" si="28"/>
        <v>97680</v>
      </c>
      <c r="D781">
        <f>IFERROR(VLOOKUP(C781,Sheet2!$C$2:$J$857,8,0),"")</f>
        <v>29</v>
      </c>
    </row>
    <row r="782" spans="1:4" x14ac:dyDescent="0.25">
      <c r="A782" s="3" t="s">
        <v>606</v>
      </c>
      <c r="B782" t="str">
        <f t="shared" si="27"/>
        <v>79017</v>
      </c>
      <c r="C782">
        <f t="shared" si="28"/>
        <v>79017</v>
      </c>
      <c r="D782">
        <f>IFERROR(VLOOKUP(C782,Sheet2!$C$2:$J$857,8,0),"")</f>
        <v>36</v>
      </c>
    </row>
    <row r="783" spans="1:4" x14ac:dyDescent="0.25">
      <c r="A783" s="3" t="s">
        <v>607</v>
      </c>
      <c r="B783" t="str">
        <f t="shared" si="27"/>
        <v>79018</v>
      </c>
      <c r="C783">
        <f t="shared" si="28"/>
        <v>79018</v>
      </c>
      <c r="D783">
        <f>IFERROR(VLOOKUP(C783,Sheet2!$C$2:$J$857,8,0),"")</f>
        <v>36</v>
      </c>
    </row>
    <row r="784" spans="1:4" x14ac:dyDescent="0.25">
      <c r="A784" s="3" t="s">
        <v>608</v>
      </c>
      <c r="B784" t="str">
        <f t="shared" si="27"/>
        <v>79019</v>
      </c>
      <c r="C784">
        <f t="shared" si="28"/>
        <v>79019</v>
      </c>
      <c r="D784">
        <f>IFERROR(VLOOKUP(C784,Sheet2!$C$2:$J$857,8,0),"")</f>
        <v>36</v>
      </c>
    </row>
    <row r="785" spans="1:4" x14ac:dyDescent="0.25">
      <c r="A785" s="3" t="s">
        <v>609</v>
      </c>
      <c r="B785" t="str">
        <f t="shared" si="27"/>
        <v>79020</v>
      </c>
      <c r="C785">
        <f t="shared" si="28"/>
        <v>79020</v>
      </c>
      <c r="D785" t="str">
        <f>IFERROR(VLOOKUP(C785,Sheet2!$C$2:$J$857,8,0),"")</f>
        <v/>
      </c>
    </row>
    <row r="786" spans="1:4" x14ac:dyDescent="0.25">
      <c r="A786" s="3" t="s">
        <v>610</v>
      </c>
      <c r="B786" t="str">
        <f t="shared" si="27"/>
        <v>79021</v>
      </c>
      <c r="C786">
        <f t="shared" si="28"/>
        <v>79021</v>
      </c>
      <c r="D786">
        <f>IFERROR(VLOOKUP(C786,Sheet2!$C$2:$J$857,8,0),"")</f>
        <v>36</v>
      </c>
    </row>
    <row r="787" spans="1:4" x14ac:dyDescent="0.25">
      <c r="A787" s="3" t="s">
        <v>611</v>
      </c>
      <c r="B787" t="str">
        <f t="shared" si="27"/>
        <v>79022</v>
      </c>
      <c r="C787">
        <f t="shared" si="28"/>
        <v>79022</v>
      </c>
      <c r="D787">
        <f>IFERROR(VLOOKUP(C787,Sheet2!$C$2:$J$857,8,0),"")</f>
        <v>36</v>
      </c>
    </row>
    <row r="788" spans="1:4" x14ac:dyDescent="0.25">
      <c r="A788" s="3" t="s">
        <v>612</v>
      </c>
      <c r="B788" t="str">
        <f t="shared" si="27"/>
        <v>79023</v>
      </c>
      <c r="C788">
        <f t="shared" si="28"/>
        <v>79023</v>
      </c>
      <c r="D788">
        <f>IFERROR(VLOOKUP(C788,Sheet2!$C$2:$J$857,8,0),"")</f>
        <v>36</v>
      </c>
    </row>
    <row r="789" spans="1:4" x14ac:dyDescent="0.25">
      <c r="A789" s="3" t="s">
        <v>614</v>
      </c>
      <c r="B789" t="str">
        <f t="shared" si="27"/>
        <v>79025</v>
      </c>
      <c r="C789">
        <f t="shared" si="28"/>
        <v>79025</v>
      </c>
      <c r="D789">
        <f>IFERROR(VLOOKUP(C789,Sheet2!$C$2:$J$857,8,0),"")</f>
        <v>36</v>
      </c>
    </row>
    <row r="790" spans="1:4" x14ac:dyDescent="0.25">
      <c r="A790" s="3" t="s">
        <v>615</v>
      </c>
      <c r="B790" t="str">
        <f t="shared" ref="B790:B834" si="29">RIGHT(A790,5)</f>
        <v>79026</v>
      </c>
      <c r="C790">
        <f t="shared" si="28"/>
        <v>79026</v>
      </c>
      <c r="D790">
        <f>IFERROR(VLOOKUP(C790,Sheet2!$C$2:$J$857,8,0),"")</f>
        <v>36</v>
      </c>
    </row>
    <row r="791" spans="1:4" x14ac:dyDescent="0.25">
      <c r="A791" s="3" t="s">
        <v>617</v>
      </c>
      <c r="B791" t="str">
        <f t="shared" si="29"/>
        <v>79028</v>
      </c>
      <c r="C791">
        <f t="shared" si="28"/>
        <v>79028</v>
      </c>
      <c r="D791">
        <f>IFERROR(VLOOKUP(C791,Sheet2!$C$2:$J$857,8,0),"")</f>
        <v>37</v>
      </c>
    </row>
    <row r="792" spans="1:4" x14ac:dyDescent="0.25">
      <c r="A792" s="3" t="s">
        <v>618</v>
      </c>
      <c r="B792" t="str">
        <f t="shared" si="29"/>
        <v>79029</v>
      </c>
      <c r="C792">
        <f t="shared" si="28"/>
        <v>79029</v>
      </c>
      <c r="D792">
        <f>IFERROR(VLOOKUP(C792,Sheet2!$C$2:$J$857,8,0),"")</f>
        <v>37</v>
      </c>
    </row>
    <row r="793" spans="1:4" x14ac:dyDescent="0.25">
      <c r="A793" s="3" t="s">
        <v>620</v>
      </c>
      <c r="B793" t="str">
        <f t="shared" si="29"/>
        <v>79031</v>
      </c>
      <c r="C793">
        <f t="shared" si="28"/>
        <v>79031</v>
      </c>
      <c r="D793">
        <f>IFERROR(VLOOKUP(C793,Sheet2!$C$2:$J$857,8,0),"")</f>
        <v>37</v>
      </c>
    </row>
    <row r="794" spans="1:4" x14ac:dyDescent="0.25">
      <c r="A794" s="3" t="s">
        <v>621</v>
      </c>
      <c r="B794" t="str">
        <f t="shared" si="29"/>
        <v>79032</v>
      </c>
      <c r="C794">
        <f t="shared" si="28"/>
        <v>79032</v>
      </c>
      <c r="D794">
        <f>IFERROR(VLOOKUP(C794,Sheet2!$C$2:$J$857,8,0),"")</f>
        <v>37</v>
      </c>
    </row>
    <row r="795" spans="1:4" x14ac:dyDescent="0.25">
      <c r="A795" s="3" t="s">
        <v>622</v>
      </c>
      <c r="B795" t="str">
        <f t="shared" si="29"/>
        <v>79033</v>
      </c>
      <c r="C795">
        <f t="shared" si="28"/>
        <v>79033</v>
      </c>
      <c r="D795">
        <f>IFERROR(VLOOKUP(C795,Sheet2!$C$2:$J$857,8,0),"")</f>
        <v>37</v>
      </c>
    </row>
    <row r="796" spans="1:4" x14ac:dyDescent="0.25">
      <c r="A796" s="3" t="s">
        <v>623</v>
      </c>
      <c r="B796" t="str">
        <f t="shared" si="29"/>
        <v>79036</v>
      </c>
      <c r="C796">
        <f t="shared" si="28"/>
        <v>79036</v>
      </c>
      <c r="D796">
        <f>IFERROR(VLOOKUP(C796,Sheet2!$C$2:$J$857,8,0),"")</f>
        <v>35</v>
      </c>
    </row>
    <row r="797" spans="1:4" x14ac:dyDescent="0.25">
      <c r="A797" s="3" t="s">
        <v>624</v>
      </c>
      <c r="B797" t="str">
        <f t="shared" si="29"/>
        <v>79038</v>
      </c>
      <c r="C797">
        <f t="shared" si="28"/>
        <v>79038</v>
      </c>
      <c r="D797">
        <f>IFERROR(VLOOKUP(C797,Sheet2!$C$2:$J$857,8,0),"")</f>
        <v>35</v>
      </c>
    </row>
    <row r="798" spans="1:4" x14ac:dyDescent="0.25">
      <c r="A798" s="3" t="s">
        <v>625</v>
      </c>
      <c r="B798" t="str">
        <f t="shared" si="29"/>
        <v>79041</v>
      </c>
      <c r="C798">
        <f t="shared" si="28"/>
        <v>79041</v>
      </c>
      <c r="D798">
        <f>IFERROR(VLOOKUP(C798,Sheet2!$C$2:$J$857,8,0),"")</f>
        <v>35</v>
      </c>
    </row>
    <row r="799" spans="1:4" x14ac:dyDescent="0.25">
      <c r="A799" s="3" t="s">
        <v>626</v>
      </c>
      <c r="B799" t="str">
        <f t="shared" si="29"/>
        <v>79042</v>
      </c>
      <c r="C799">
        <f t="shared" si="28"/>
        <v>79042</v>
      </c>
      <c r="D799">
        <f>IFERROR(VLOOKUP(C799,Sheet2!$C$2:$J$857,8,0),"")</f>
        <v>35</v>
      </c>
    </row>
    <row r="800" spans="1:4" x14ac:dyDescent="0.25">
      <c r="A800" s="3" t="s">
        <v>627</v>
      </c>
      <c r="B800" t="str">
        <f t="shared" si="29"/>
        <v>79043</v>
      </c>
      <c r="C800">
        <f t="shared" si="28"/>
        <v>79043</v>
      </c>
      <c r="D800">
        <f>IFERROR(VLOOKUP(C800,Sheet2!$C$2:$J$857,8,0),"")</f>
        <v>35</v>
      </c>
    </row>
    <row r="801" spans="1:15" x14ac:dyDescent="0.25">
      <c r="A801" s="3" t="s">
        <v>630</v>
      </c>
      <c r="B801" t="str">
        <f t="shared" si="29"/>
        <v>79096</v>
      </c>
      <c r="C801">
        <f t="shared" si="28"/>
        <v>79096</v>
      </c>
      <c r="D801">
        <f>IFERROR(VLOOKUP(C801,Sheet2!$C$2:$J$857,8,0),"")</f>
        <v>34</v>
      </c>
    </row>
    <row r="802" spans="1:15" x14ac:dyDescent="0.25">
      <c r="A802" s="3" t="s">
        <v>631</v>
      </c>
      <c r="B802" t="str">
        <f t="shared" si="29"/>
        <v>79097</v>
      </c>
      <c r="C802">
        <f t="shared" si="28"/>
        <v>79097</v>
      </c>
      <c r="D802">
        <f>IFERROR(VLOOKUP(C802,Sheet2!$C$2:$J$857,8,0),"")</f>
        <v>34</v>
      </c>
    </row>
    <row r="803" spans="1:15" x14ac:dyDescent="0.25">
      <c r="A803" s="3" t="s">
        <v>633</v>
      </c>
      <c r="B803" t="str">
        <f t="shared" si="29"/>
        <v>79099</v>
      </c>
      <c r="C803">
        <f t="shared" si="28"/>
        <v>79099</v>
      </c>
      <c r="D803">
        <f>IFERROR(VLOOKUP(C803,Sheet2!$C$2:$J$857,8,0),"")</f>
        <v>34</v>
      </c>
    </row>
    <row r="804" spans="1:15" x14ac:dyDescent="0.25">
      <c r="A804" s="3" t="s">
        <v>536</v>
      </c>
      <c r="B804" t="str">
        <f t="shared" si="29"/>
        <v>78664</v>
      </c>
      <c r="C804">
        <f t="shared" si="28"/>
        <v>78664</v>
      </c>
      <c r="D804">
        <f>IFERROR(VLOOKUP(C804,Sheet2!$C$2:$J$857,8,0),"")</f>
        <v>20</v>
      </c>
      <c r="E804" s="23">
        <v>42380</v>
      </c>
      <c r="F804" s="22" t="s">
        <v>658</v>
      </c>
      <c r="G804" s="22" t="s">
        <v>659</v>
      </c>
      <c r="H804" s="24">
        <v>116180</v>
      </c>
      <c r="I804" s="22">
        <v>0</v>
      </c>
      <c r="J804" s="22" t="s">
        <v>660</v>
      </c>
      <c r="K804" s="22"/>
      <c r="L804" s="22" t="s">
        <v>661</v>
      </c>
      <c r="M804" s="23">
        <v>42387</v>
      </c>
      <c r="N804" s="22">
        <v>22940</v>
      </c>
      <c r="O804" s="22">
        <v>6141600082</v>
      </c>
    </row>
    <row r="805" spans="1:15" x14ac:dyDescent="0.25">
      <c r="A805" s="3" t="s">
        <v>539</v>
      </c>
      <c r="B805" t="str">
        <f t="shared" si="29"/>
        <v>78667</v>
      </c>
      <c r="C805">
        <f t="shared" si="28"/>
        <v>78667</v>
      </c>
      <c r="D805">
        <f>IFERROR(VLOOKUP(C805,Sheet2!$C$2:$J$857,8,0),"")</f>
        <v>20</v>
      </c>
      <c r="E805" s="23">
        <v>42380</v>
      </c>
      <c r="F805" s="22" t="s">
        <v>658</v>
      </c>
      <c r="G805" s="22" t="s">
        <v>659</v>
      </c>
      <c r="H805" s="24">
        <v>116180</v>
      </c>
      <c r="I805" s="22">
        <v>0</v>
      </c>
      <c r="J805" s="22" t="s">
        <v>660</v>
      </c>
      <c r="K805" s="22"/>
      <c r="L805" s="22" t="s">
        <v>661</v>
      </c>
      <c r="M805" s="23">
        <v>42387</v>
      </c>
      <c r="N805" s="22">
        <v>22940</v>
      </c>
      <c r="O805" s="22">
        <v>6141600082</v>
      </c>
    </row>
    <row r="806" spans="1:15" x14ac:dyDescent="0.25">
      <c r="A806" s="3" t="s">
        <v>542</v>
      </c>
      <c r="B806" t="str">
        <f t="shared" si="29"/>
        <v>78670</v>
      </c>
      <c r="C806">
        <f t="shared" si="28"/>
        <v>78670</v>
      </c>
      <c r="D806">
        <f>IFERROR(VLOOKUP(C806,Sheet2!$C$2:$J$857,8,0),"")</f>
        <v>20</v>
      </c>
      <c r="E806" s="23">
        <v>42380</v>
      </c>
      <c r="F806" s="22" t="s">
        <v>658</v>
      </c>
      <c r="G806" s="22" t="s">
        <v>659</v>
      </c>
      <c r="H806" s="24">
        <v>116180</v>
      </c>
      <c r="I806" s="22">
        <v>0</v>
      </c>
      <c r="J806" s="22" t="s">
        <v>660</v>
      </c>
      <c r="K806" s="22"/>
      <c r="L806" s="22" t="s">
        <v>661</v>
      </c>
      <c r="M806" s="23">
        <v>42387</v>
      </c>
      <c r="N806" s="22">
        <v>22940</v>
      </c>
      <c r="O806" s="22">
        <v>6141600082</v>
      </c>
    </row>
    <row r="807" spans="1:15" x14ac:dyDescent="0.25">
      <c r="A807" s="3" t="s">
        <v>543</v>
      </c>
      <c r="B807" t="str">
        <f t="shared" si="29"/>
        <v>97780</v>
      </c>
      <c r="C807">
        <f t="shared" si="28"/>
        <v>97780</v>
      </c>
      <c r="D807">
        <f>IFERROR(VLOOKUP(C807,Sheet2!$C$2:$J$857,8,0),"")</f>
        <v>29</v>
      </c>
    </row>
    <row r="808" spans="1:15" x14ac:dyDescent="0.25">
      <c r="A808" s="3" t="s">
        <v>544</v>
      </c>
      <c r="B808" t="str">
        <f t="shared" si="29"/>
        <v>97569</v>
      </c>
      <c r="C808">
        <f t="shared" si="28"/>
        <v>97569</v>
      </c>
      <c r="D808">
        <f>IFERROR(VLOOKUP(C808,Sheet2!$C$2:$J$857,8,0),"")</f>
        <v>27</v>
      </c>
    </row>
    <row r="809" spans="1:15" x14ac:dyDescent="0.25">
      <c r="A809" s="3" t="s">
        <v>554</v>
      </c>
      <c r="B809" t="str">
        <f t="shared" si="29"/>
        <v>97793</v>
      </c>
      <c r="C809">
        <f t="shared" si="28"/>
        <v>97793</v>
      </c>
      <c r="D809">
        <f>IFERROR(VLOOKUP(C809,Sheet2!$C$2:$J$857,8,0),"")</f>
        <v>30</v>
      </c>
    </row>
    <row r="810" spans="1:15" x14ac:dyDescent="0.25">
      <c r="A810" s="3" t="s">
        <v>559</v>
      </c>
      <c r="B810" t="str">
        <f t="shared" si="29"/>
        <v>78913</v>
      </c>
      <c r="C810">
        <f t="shared" si="28"/>
        <v>78913</v>
      </c>
      <c r="D810">
        <f>IFERROR(VLOOKUP(C810,Sheet2!$C$2:$J$857,8,0),"")</f>
        <v>25</v>
      </c>
      <c r="E810" s="23">
        <v>42376</v>
      </c>
      <c r="F810" s="22" t="s">
        <v>658</v>
      </c>
      <c r="G810" s="22" t="s">
        <v>659</v>
      </c>
      <c r="H810" s="24">
        <v>75660</v>
      </c>
      <c r="I810" s="22">
        <v>0</v>
      </c>
      <c r="J810" s="22" t="s">
        <v>660</v>
      </c>
      <c r="K810" s="22"/>
      <c r="L810" s="22" t="s">
        <v>661</v>
      </c>
      <c r="M810" s="23">
        <v>42436</v>
      </c>
      <c r="N810" s="22">
        <v>22850</v>
      </c>
      <c r="O810" s="22">
        <v>6141600081</v>
      </c>
    </row>
    <row r="811" spans="1:15" x14ac:dyDescent="0.25">
      <c r="A811" s="3" t="s">
        <v>562</v>
      </c>
      <c r="B811" t="str">
        <f t="shared" si="29"/>
        <v>78916</v>
      </c>
      <c r="C811">
        <f t="shared" si="28"/>
        <v>78916</v>
      </c>
      <c r="D811">
        <f>IFERROR(VLOOKUP(C811,Sheet2!$C$2:$J$857,8,0),"")</f>
        <v>25</v>
      </c>
      <c r="E811" s="23">
        <v>42376</v>
      </c>
      <c r="F811" s="22" t="s">
        <v>658</v>
      </c>
      <c r="G811" s="22" t="s">
        <v>659</v>
      </c>
      <c r="H811" s="24">
        <v>75660</v>
      </c>
      <c r="I811" s="22">
        <v>0</v>
      </c>
      <c r="J811" s="22" t="s">
        <v>660</v>
      </c>
      <c r="K811" s="22"/>
      <c r="L811" s="22" t="s">
        <v>661</v>
      </c>
      <c r="M811" s="23">
        <v>42436</v>
      </c>
      <c r="N811" s="22">
        <v>22850</v>
      </c>
      <c r="O811" s="22">
        <v>6141600081</v>
      </c>
    </row>
    <row r="812" spans="1:15" x14ac:dyDescent="0.25">
      <c r="A812" s="3" t="s">
        <v>565</v>
      </c>
      <c r="B812" t="str">
        <f t="shared" si="29"/>
        <v>78919</v>
      </c>
      <c r="C812">
        <f t="shared" si="28"/>
        <v>78919</v>
      </c>
      <c r="D812">
        <f>IFERROR(VLOOKUP(C812,Sheet2!$C$2:$J$857,8,0),"")</f>
        <v>25</v>
      </c>
      <c r="E812" s="23">
        <v>42376</v>
      </c>
      <c r="F812" s="22" t="s">
        <v>658</v>
      </c>
      <c r="G812" s="22" t="s">
        <v>659</v>
      </c>
      <c r="H812" s="24">
        <v>75660</v>
      </c>
      <c r="I812" s="22">
        <v>0</v>
      </c>
      <c r="J812" s="22" t="s">
        <v>660</v>
      </c>
      <c r="K812" s="22"/>
      <c r="L812" s="22" t="s">
        <v>661</v>
      </c>
      <c r="M812" s="23">
        <v>42436</v>
      </c>
      <c r="N812" s="22">
        <v>22850</v>
      </c>
      <c r="O812" s="22">
        <v>6141600081</v>
      </c>
    </row>
    <row r="813" spans="1:15" x14ac:dyDescent="0.25">
      <c r="A813" s="3" t="s">
        <v>574</v>
      </c>
      <c r="B813" t="str">
        <f t="shared" si="29"/>
        <v>97578</v>
      </c>
      <c r="C813">
        <f t="shared" si="28"/>
        <v>97578</v>
      </c>
      <c r="D813">
        <f>IFERROR(VLOOKUP(C813,Sheet2!$C$2:$J$857,8,0),"")</f>
        <v>27</v>
      </c>
    </row>
    <row r="814" spans="1:15" x14ac:dyDescent="0.25">
      <c r="A814" s="3" t="s">
        <v>585</v>
      </c>
      <c r="B814" t="str">
        <f t="shared" si="29"/>
        <v>78973</v>
      </c>
      <c r="C814">
        <f t="shared" si="28"/>
        <v>78973</v>
      </c>
      <c r="D814">
        <f>IFERROR(VLOOKUP(C814,Sheet2!$C$2:$J$857,8,0),"")</f>
        <v>28</v>
      </c>
    </row>
    <row r="815" spans="1:15" x14ac:dyDescent="0.25">
      <c r="A815" s="3" t="s">
        <v>588</v>
      </c>
      <c r="B815" t="str">
        <f t="shared" si="29"/>
        <v>78976</v>
      </c>
      <c r="C815">
        <f t="shared" si="28"/>
        <v>78976</v>
      </c>
      <c r="D815">
        <f>IFERROR(VLOOKUP(C815,Sheet2!$C$2:$J$857,8,0),"")</f>
        <v>28</v>
      </c>
    </row>
    <row r="816" spans="1:15" x14ac:dyDescent="0.25">
      <c r="A816" s="3" t="s">
        <v>593</v>
      </c>
      <c r="B816" t="str">
        <f t="shared" si="29"/>
        <v>97659</v>
      </c>
      <c r="C816">
        <f t="shared" si="28"/>
        <v>97659</v>
      </c>
      <c r="D816">
        <f>IFERROR(VLOOKUP(C816,Sheet2!$C$2:$J$857,8,0),"")</f>
        <v>29</v>
      </c>
    </row>
    <row r="817" spans="1:4" x14ac:dyDescent="0.25">
      <c r="A817" s="3" t="s">
        <v>596</v>
      </c>
      <c r="B817" t="str">
        <f t="shared" si="29"/>
        <v>97662</v>
      </c>
      <c r="C817">
        <f t="shared" si="28"/>
        <v>97662</v>
      </c>
      <c r="D817">
        <f>IFERROR(VLOOKUP(C817,Sheet2!$C$2:$J$857,8,0),"")</f>
        <v>29</v>
      </c>
    </row>
    <row r="818" spans="1:4" x14ac:dyDescent="0.25">
      <c r="A818" s="3" t="s">
        <v>600</v>
      </c>
      <c r="B818" t="str">
        <f t="shared" si="29"/>
        <v>79002</v>
      </c>
      <c r="C818">
        <f t="shared" si="28"/>
        <v>79002</v>
      </c>
      <c r="D818">
        <f>IFERROR(VLOOKUP(C818,Sheet2!$C$2:$J$857,8,0),"")</f>
        <v>37</v>
      </c>
    </row>
    <row r="819" spans="1:4" x14ac:dyDescent="0.25">
      <c r="A819" s="3" t="s">
        <v>604</v>
      </c>
      <c r="B819" t="str">
        <f t="shared" si="29"/>
        <v>97679</v>
      </c>
      <c r="C819">
        <f t="shared" si="28"/>
        <v>97679</v>
      </c>
      <c r="D819">
        <f>IFERROR(VLOOKUP(C819,Sheet2!$C$2:$J$857,8,0),"")</f>
        <v>29</v>
      </c>
    </row>
    <row r="820" spans="1:4" x14ac:dyDescent="0.25">
      <c r="A820" s="3" t="s">
        <v>613</v>
      </c>
      <c r="B820" t="str">
        <f t="shared" si="29"/>
        <v>79024</v>
      </c>
      <c r="C820">
        <f t="shared" si="28"/>
        <v>79024</v>
      </c>
      <c r="D820">
        <f>IFERROR(VLOOKUP(C820,Sheet2!$C$2:$J$857,8,0),"")</f>
        <v>36</v>
      </c>
    </row>
    <row r="821" spans="1:4" x14ac:dyDescent="0.25">
      <c r="A821" s="3" t="s">
        <v>616</v>
      </c>
      <c r="B821" t="str">
        <f t="shared" si="29"/>
        <v>79027</v>
      </c>
      <c r="C821">
        <f t="shared" si="28"/>
        <v>79027</v>
      </c>
      <c r="D821">
        <f>IFERROR(VLOOKUP(C821,Sheet2!$C$2:$J$857,8,0),"")</f>
        <v>36</v>
      </c>
    </row>
    <row r="822" spans="1:4" x14ac:dyDescent="0.25">
      <c r="A822" s="3" t="s">
        <v>619</v>
      </c>
      <c r="B822" t="str">
        <f t="shared" si="29"/>
        <v>79030</v>
      </c>
      <c r="C822">
        <f t="shared" si="28"/>
        <v>79030</v>
      </c>
      <c r="D822">
        <f>IFERROR(VLOOKUP(C822,Sheet2!$C$2:$J$857,8,0),"")</f>
        <v>37</v>
      </c>
    </row>
    <row r="823" spans="1:4" x14ac:dyDescent="0.25">
      <c r="A823" s="3" t="s">
        <v>628</v>
      </c>
      <c r="B823" t="str">
        <f t="shared" si="29"/>
        <v>79044</v>
      </c>
      <c r="C823">
        <f t="shared" si="28"/>
        <v>79044</v>
      </c>
      <c r="D823">
        <f>IFERROR(VLOOKUP(C823,Sheet2!$C$2:$J$857,8,0),"")</f>
        <v>35</v>
      </c>
    </row>
    <row r="824" spans="1:4" x14ac:dyDescent="0.25">
      <c r="A824" s="3" t="s">
        <v>629</v>
      </c>
      <c r="B824" t="str">
        <f t="shared" si="29"/>
        <v>79064</v>
      </c>
      <c r="C824">
        <f t="shared" si="28"/>
        <v>79064</v>
      </c>
      <c r="D824">
        <f>IFERROR(VLOOKUP(C824,Sheet2!$C$2:$J$857,8,0),"")</f>
        <v>35</v>
      </c>
    </row>
    <row r="825" spans="1:4" x14ac:dyDescent="0.25">
      <c r="A825" s="3" t="s">
        <v>632</v>
      </c>
      <c r="B825" t="str">
        <f t="shared" si="29"/>
        <v>79098</v>
      </c>
      <c r="C825">
        <f t="shared" si="28"/>
        <v>79098</v>
      </c>
      <c r="D825">
        <f>IFERROR(VLOOKUP(C825,Sheet2!$C$2:$J$857,8,0),"")</f>
        <v>34</v>
      </c>
    </row>
    <row r="826" spans="1:4" x14ac:dyDescent="0.25">
      <c r="A826" s="3" t="s">
        <v>487</v>
      </c>
      <c r="B826" t="str">
        <f t="shared" si="29"/>
        <v>79108</v>
      </c>
      <c r="C826">
        <f t="shared" si="28"/>
        <v>79108</v>
      </c>
      <c r="D826">
        <f>IFERROR(VLOOKUP(C826,Sheet2!$C$2:$J$857,8,0),"")</f>
        <v>33</v>
      </c>
    </row>
    <row r="827" spans="1:4" x14ac:dyDescent="0.25">
      <c r="A827" s="3" t="s">
        <v>490</v>
      </c>
      <c r="B827" t="str">
        <f t="shared" si="29"/>
        <v>79111</v>
      </c>
      <c r="C827">
        <f t="shared" si="28"/>
        <v>79111</v>
      </c>
      <c r="D827">
        <f>IFERROR(VLOOKUP(C827,Sheet2!$C$2:$J$857,8,0),"")</f>
        <v>34</v>
      </c>
    </row>
    <row r="828" spans="1:4" x14ac:dyDescent="0.25">
      <c r="A828" s="3" t="s">
        <v>497</v>
      </c>
      <c r="B828" t="str">
        <f t="shared" si="29"/>
        <v>97950</v>
      </c>
      <c r="C828">
        <f t="shared" si="28"/>
        <v>97950</v>
      </c>
      <c r="D828">
        <f>IFERROR(VLOOKUP(C828,Sheet2!$C$2:$J$857,8,0),"")</f>
        <v>32</v>
      </c>
    </row>
    <row r="829" spans="1:4" x14ac:dyDescent="0.25">
      <c r="A829" s="3" t="s">
        <v>500</v>
      </c>
      <c r="B829" t="str">
        <f t="shared" si="29"/>
        <v>97953</v>
      </c>
      <c r="C829">
        <f t="shared" si="28"/>
        <v>97953</v>
      </c>
      <c r="D829">
        <f>IFERROR(VLOOKUP(C829,Sheet2!$C$2:$J$857,8,0),"")</f>
        <v>32</v>
      </c>
    </row>
    <row r="830" spans="1:4" x14ac:dyDescent="0.25">
      <c r="A830" s="3" t="s">
        <v>504</v>
      </c>
      <c r="B830" t="str">
        <f t="shared" si="29"/>
        <v>97985</v>
      </c>
      <c r="C830">
        <f t="shared" si="28"/>
        <v>97985</v>
      </c>
      <c r="D830">
        <f>IFERROR(VLOOKUP(C830,Sheet2!$C$2:$J$857,8,0),"")</f>
        <v>31</v>
      </c>
    </row>
    <row r="831" spans="1:4" x14ac:dyDescent="0.25">
      <c r="A831" s="3" t="s">
        <v>507</v>
      </c>
      <c r="B831" t="str">
        <f t="shared" si="29"/>
        <v>97988</v>
      </c>
      <c r="C831">
        <f t="shared" si="28"/>
        <v>97988</v>
      </c>
      <c r="D831">
        <f>IFERROR(VLOOKUP(C831,Sheet2!$C$2:$J$857,8,0),"")</f>
        <v>31</v>
      </c>
    </row>
    <row r="832" spans="1:4" x14ac:dyDescent="0.25">
      <c r="A832" s="3" t="s">
        <v>510</v>
      </c>
      <c r="B832" t="str">
        <f t="shared" si="29"/>
        <v>97991</v>
      </c>
      <c r="C832">
        <f t="shared" si="28"/>
        <v>97991</v>
      </c>
      <c r="D832">
        <f>IFERROR(VLOOKUP(C832,Sheet2!$C$2:$J$857,8,0),"")</f>
        <v>31</v>
      </c>
    </row>
    <row r="833" spans="1:4" x14ac:dyDescent="0.25">
      <c r="A833" s="3" t="s">
        <v>634</v>
      </c>
      <c r="B833" t="str">
        <f t="shared" si="29"/>
        <v>30136</v>
      </c>
      <c r="C833">
        <f t="shared" si="28"/>
        <v>30136</v>
      </c>
      <c r="D833" t="str">
        <f>IFERROR(VLOOKUP(C833,Sheet2!$C$2:$J$857,8,0),"")</f>
        <v/>
      </c>
    </row>
    <row r="834" spans="1:4" x14ac:dyDescent="0.25">
      <c r="A834" s="3" t="s">
        <v>635</v>
      </c>
      <c r="B834" t="str">
        <f t="shared" si="29"/>
        <v>30147</v>
      </c>
      <c r="C834">
        <f t="shared" si="28"/>
        <v>30147</v>
      </c>
      <c r="D834" t="str">
        <f>IFERROR(VLOOKUP(C834,Sheet2!$C$2:$J$857,8,0),"")</f>
        <v/>
      </c>
    </row>
  </sheetData>
  <autoFilter ref="A1:D83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9"/>
  <sheetViews>
    <sheetView workbookViewId="0">
      <selection activeCell="J6" sqref="J6"/>
    </sheetView>
  </sheetViews>
  <sheetFormatPr defaultColWidth="9.140625" defaultRowHeight="15" x14ac:dyDescent="0.25"/>
  <cols>
    <col min="1" max="2" width="9.140625" style="9"/>
    <col min="3" max="3" width="13.5703125" style="9" bestFit="1" customWidth="1"/>
    <col min="4" max="4" width="13.42578125" style="9" bestFit="1" customWidth="1"/>
    <col min="5" max="5" width="11.5703125" style="9" bestFit="1" customWidth="1"/>
    <col min="6" max="7" width="9.140625" style="9"/>
    <col min="8" max="8" width="14.28515625" style="9" bestFit="1" customWidth="1"/>
    <col min="9" max="16384" width="9.140625" style="9"/>
  </cols>
  <sheetData>
    <row r="1" spans="1:10" ht="36.75" thickBot="1" x14ac:dyDescent="0.3">
      <c r="A1" s="7" t="s">
        <v>638</v>
      </c>
      <c r="B1" s="7" t="s">
        <v>639</v>
      </c>
      <c r="C1" s="7" t="s">
        <v>637</v>
      </c>
      <c r="D1" s="7" t="s">
        <v>640</v>
      </c>
      <c r="E1" s="8" t="s">
        <v>641</v>
      </c>
      <c r="F1" s="8" t="s">
        <v>642</v>
      </c>
      <c r="G1" s="8" t="s">
        <v>643</v>
      </c>
      <c r="H1" s="8" t="s">
        <v>644</v>
      </c>
      <c r="I1" s="8" t="s">
        <v>645</v>
      </c>
      <c r="J1" s="7"/>
    </row>
    <row r="2" spans="1:10" ht="15.75" thickBot="1" x14ac:dyDescent="0.3">
      <c r="A2" s="10">
        <v>1</v>
      </c>
      <c r="B2" s="11">
        <v>744</v>
      </c>
      <c r="C2" s="11">
        <v>71604</v>
      </c>
      <c r="D2" s="11">
        <v>2</v>
      </c>
      <c r="E2" s="11">
        <v>120</v>
      </c>
      <c r="F2" s="11">
        <v>0</v>
      </c>
      <c r="G2" s="12">
        <v>520</v>
      </c>
      <c r="H2" s="11">
        <v>240</v>
      </c>
      <c r="I2" s="13">
        <f t="shared" ref="I2:I65" si="0">SUM(E2:H2)</f>
        <v>880</v>
      </c>
      <c r="J2" s="10">
        <f>A2</f>
        <v>1</v>
      </c>
    </row>
    <row r="3" spans="1:10" ht="15.75" thickBot="1" x14ac:dyDescent="0.3">
      <c r="A3" s="10">
        <v>1</v>
      </c>
      <c r="B3" s="11">
        <v>745</v>
      </c>
      <c r="C3" s="11">
        <v>71605</v>
      </c>
      <c r="D3" s="11">
        <v>30</v>
      </c>
      <c r="E3" s="11">
        <v>120</v>
      </c>
      <c r="F3" s="11">
        <v>0</v>
      </c>
      <c r="G3" s="12">
        <v>7800</v>
      </c>
      <c r="H3" s="11">
        <v>3600</v>
      </c>
      <c r="I3" s="13">
        <f t="shared" si="0"/>
        <v>11520</v>
      </c>
      <c r="J3" s="10">
        <f t="shared" ref="J3:J66" si="1">A3</f>
        <v>1</v>
      </c>
    </row>
    <row r="4" spans="1:10" ht="15.75" thickBot="1" x14ac:dyDescent="0.3">
      <c r="A4" s="10">
        <v>1</v>
      </c>
      <c r="B4" s="11">
        <v>746</v>
      </c>
      <c r="C4" s="11">
        <v>71606</v>
      </c>
      <c r="D4" s="11">
        <v>3</v>
      </c>
      <c r="E4" s="11">
        <v>120</v>
      </c>
      <c r="F4" s="11">
        <v>0</v>
      </c>
      <c r="G4" s="12">
        <v>780</v>
      </c>
      <c r="H4" s="11">
        <v>360</v>
      </c>
      <c r="I4" s="13">
        <f t="shared" si="0"/>
        <v>1260</v>
      </c>
      <c r="J4" s="10">
        <f t="shared" si="1"/>
        <v>1</v>
      </c>
    </row>
    <row r="5" spans="1:10" ht="15.75" thickBot="1" x14ac:dyDescent="0.3">
      <c r="A5" s="10">
        <v>1</v>
      </c>
      <c r="B5" s="11">
        <v>747</v>
      </c>
      <c r="C5" s="11">
        <v>71607</v>
      </c>
      <c r="D5" s="11">
        <v>2</v>
      </c>
      <c r="E5" s="11">
        <v>120</v>
      </c>
      <c r="F5" s="11">
        <v>0</v>
      </c>
      <c r="G5" s="12">
        <v>520</v>
      </c>
      <c r="H5" s="11">
        <v>240</v>
      </c>
      <c r="I5" s="13">
        <f t="shared" si="0"/>
        <v>880</v>
      </c>
      <c r="J5" s="10">
        <f t="shared" si="1"/>
        <v>1</v>
      </c>
    </row>
    <row r="6" spans="1:10" ht="15.75" thickBot="1" x14ac:dyDescent="0.3">
      <c r="A6" s="10">
        <v>1</v>
      </c>
      <c r="B6" s="11">
        <v>748</v>
      </c>
      <c r="C6" s="11">
        <v>71608</v>
      </c>
      <c r="D6" s="11">
        <v>2</v>
      </c>
      <c r="E6" s="11">
        <v>100</v>
      </c>
      <c r="F6" s="11">
        <v>0</v>
      </c>
      <c r="G6" s="12">
        <v>520</v>
      </c>
      <c r="H6" s="11">
        <v>240</v>
      </c>
      <c r="I6" s="13">
        <f t="shared" si="0"/>
        <v>860</v>
      </c>
      <c r="J6" s="10">
        <f t="shared" si="1"/>
        <v>1</v>
      </c>
    </row>
    <row r="7" spans="1:10" ht="15.75" thickBot="1" x14ac:dyDescent="0.3">
      <c r="A7" s="10">
        <v>1</v>
      </c>
      <c r="B7" s="11">
        <v>749</v>
      </c>
      <c r="C7" s="11">
        <v>71088</v>
      </c>
      <c r="D7" s="11">
        <v>21</v>
      </c>
      <c r="E7" s="11">
        <v>120</v>
      </c>
      <c r="F7" s="11">
        <v>0</v>
      </c>
      <c r="G7" s="12">
        <v>5460</v>
      </c>
      <c r="H7" s="11">
        <v>2520</v>
      </c>
      <c r="I7" s="13">
        <f t="shared" si="0"/>
        <v>8100</v>
      </c>
      <c r="J7" s="10">
        <f t="shared" si="1"/>
        <v>1</v>
      </c>
    </row>
    <row r="8" spans="1:10" ht="15.75" thickBot="1" x14ac:dyDescent="0.3">
      <c r="A8" s="10">
        <v>1</v>
      </c>
      <c r="B8" s="11">
        <v>750</v>
      </c>
      <c r="C8" s="11">
        <v>71622</v>
      </c>
      <c r="D8" s="11">
        <v>16</v>
      </c>
      <c r="E8" s="11">
        <v>120</v>
      </c>
      <c r="F8" s="11">
        <v>0</v>
      </c>
      <c r="G8" s="12">
        <v>4160</v>
      </c>
      <c r="H8" s="11">
        <v>1920</v>
      </c>
      <c r="I8" s="13">
        <f t="shared" si="0"/>
        <v>6200</v>
      </c>
      <c r="J8" s="10">
        <f t="shared" si="1"/>
        <v>1</v>
      </c>
    </row>
    <row r="9" spans="1:10" ht="15.75" thickBot="1" x14ac:dyDescent="0.3">
      <c r="A9" s="10">
        <v>1</v>
      </c>
      <c r="B9" s="11">
        <v>751</v>
      </c>
      <c r="C9" s="11">
        <v>71623</v>
      </c>
      <c r="D9" s="11">
        <v>30</v>
      </c>
      <c r="E9" s="11">
        <v>120</v>
      </c>
      <c r="F9" s="11">
        <v>0</v>
      </c>
      <c r="G9" s="12">
        <v>7800</v>
      </c>
      <c r="H9" s="11">
        <v>3600</v>
      </c>
      <c r="I9" s="13">
        <f t="shared" si="0"/>
        <v>11520</v>
      </c>
      <c r="J9" s="10">
        <f t="shared" si="1"/>
        <v>1</v>
      </c>
    </row>
    <row r="10" spans="1:10" ht="15.75" thickBot="1" x14ac:dyDescent="0.3">
      <c r="A10" s="11">
        <v>1</v>
      </c>
      <c r="B10" s="11">
        <v>752</v>
      </c>
      <c r="C10" s="11">
        <v>71624</v>
      </c>
      <c r="D10" s="11">
        <v>30</v>
      </c>
      <c r="E10" s="11">
        <v>120</v>
      </c>
      <c r="F10" s="11">
        <v>0</v>
      </c>
      <c r="G10" s="12">
        <v>7800</v>
      </c>
      <c r="H10" s="11">
        <v>3600</v>
      </c>
      <c r="I10" s="13">
        <f t="shared" si="0"/>
        <v>11520</v>
      </c>
      <c r="J10" s="10">
        <f t="shared" si="1"/>
        <v>1</v>
      </c>
    </row>
    <row r="11" spans="1:10" ht="15.75" thickBot="1" x14ac:dyDescent="0.3">
      <c r="A11" s="11">
        <v>1</v>
      </c>
      <c r="B11" s="11">
        <v>753</v>
      </c>
      <c r="C11" s="11">
        <v>71625</v>
      </c>
      <c r="D11" s="11">
        <v>21</v>
      </c>
      <c r="E11" s="11">
        <v>120</v>
      </c>
      <c r="F11" s="11">
        <v>0</v>
      </c>
      <c r="G11" s="12">
        <v>5460</v>
      </c>
      <c r="H11" s="11">
        <v>2520</v>
      </c>
      <c r="I11" s="13">
        <f t="shared" si="0"/>
        <v>8100</v>
      </c>
      <c r="J11" s="10">
        <f t="shared" si="1"/>
        <v>1</v>
      </c>
    </row>
    <row r="12" spans="1:10" ht="15.75" thickBot="1" x14ac:dyDescent="0.3">
      <c r="A12" s="11">
        <v>1</v>
      </c>
      <c r="B12" s="11">
        <v>754</v>
      </c>
      <c r="C12" s="11">
        <v>71626</v>
      </c>
      <c r="D12" s="11">
        <v>20</v>
      </c>
      <c r="E12" s="11">
        <v>135</v>
      </c>
      <c r="F12" s="11">
        <v>0</v>
      </c>
      <c r="G12" s="12">
        <v>5200</v>
      </c>
      <c r="H12" s="11">
        <v>2400</v>
      </c>
      <c r="I12" s="13">
        <f t="shared" si="0"/>
        <v>7735</v>
      </c>
      <c r="J12" s="10">
        <f t="shared" si="1"/>
        <v>1</v>
      </c>
    </row>
    <row r="13" spans="1:10" ht="15.75" thickBot="1" x14ac:dyDescent="0.3">
      <c r="A13" s="11">
        <v>1</v>
      </c>
      <c r="B13" s="11">
        <v>755</v>
      </c>
      <c r="C13" s="11">
        <v>71627</v>
      </c>
      <c r="D13" s="11">
        <v>30</v>
      </c>
      <c r="E13" s="11">
        <v>120</v>
      </c>
      <c r="F13" s="11">
        <v>0</v>
      </c>
      <c r="G13" s="12">
        <v>7800</v>
      </c>
      <c r="H13" s="11">
        <v>3600</v>
      </c>
      <c r="I13" s="13">
        <f t="shared" si="0"/>
        <v>11520</v>
      </c>
      <c r="J13" s="10">
        <f t="shared" si="1"/>
        <v>1</v>
      </c>
    </row>
    <row r="14" spans="1:10" ht="15.75" thickBot="1" x14ac:dyDescent="0.3">
      <c r="A14" s="11">
        <v>1</v>
      </c>
      <c r="B14" s="11">
        <v>756</v>
      </c>
      <c r="C14" s="11">
        <v>71628</v>
      </c>
      <c r="D14" s="11">
        <v>30</v>
      </c>
      <c r="E14" s="11">
        <v>120</v>
      </c>
      <c r="F14" s="11">
        <v>0</v>
      </c>
      <c r="G14" s="12">
        <v>7800</v>
      </c>
      <c r="H14" s="11">
        <v>3600</v>
      </c>
      <c r="I14" s="13">
        <f t="shared" si="0"/>
        <v>11520</v>
      </c>
      <c r="J14" s="10">
        <f t="shared" si="1"/>
        <v>1</v>
      </c>
    </row>
    <row r="15" spans="1:10" ht="15.75" thickBot="1" x14ac:dyDescent="0.3">
      <c r="A15" s="11">
        <v>1</v>
      </c>
      <c r="B15" s="11">
        <v>757</v>
      </c>
      <c r="C15" s="11">
        <v>71629</v>
      </c>
      <c r="D15" s="11">
        <v>12</v>
      </c>
      <c r="E15" s="11">
        <v>120</v>
      </c>
      <c r="F15" s="11">
        <v>0</v>
      </c>
      <c r="G15" s="12">
        <v>3120</v>
      </c>
      <c r="H15" s="11">
        <v>1440</v>
      </c>
      <c r="I15" s="13">
        <f t="shared" si="0"/>
        <v>4680</v>
      </c>
      <c r="J15" s="10">
        <f t="shared" si="1"/>
        <v>1</v>
      </c>
    </row>
    <row r="16" spans="1:10" ht="15.75" thickBot="1" x14ac:dyDescent="0.3">
      <c r="A16" s="11">
        <v>1</v>
      </c>
      <c r="B16" s="11">
        <v>758</v>
      </c>
      <c r="C16" s="11">
        <v>71630</v>
      </c>
      <c r="D16" s="11">
        <v>4</v>
      </c>
      <c r="E16" s="11">
        <v>120</v>
      </c>
      <c r="F16" s="11">
        <v>0</v>
      </c>
      <c r="G16" s="12">
        <v>1040</v>
      </c>
      <c r="H16" s="11">
        <v>480</v>
      </c>
      <c r="I16" s="13">
        <f t="shared" si="0"/>
        <v>1640</v>
      </c>
      <c r="J16" s="10">
        <f t="shared" si="1"/>
        <v>1</v>
      </c>
    </row>
    <row r="17" spans="1:10" ht="15.75" thickBot="1" x14ac:dyDescent="0.3">
      <c r="A17" s="11">
        <v>1</v>
      </c>
      <c r="B17" s="11">
        <v>759</v>
      </c>
      <c r="C17" s="11">
        <v>71631</v>
      </c>
      <c r="D17" s="11">
        <v>4</v>
      </c>
      <c r="E17" s="11">
        <v>120</v>
      </c>
      <c r="F17" s="11">
        <v>0</v>
      </c>
      <c r="G17" s="12">
        <v>1040</v>
      </c>
      <c r="H17" s="11">
        <v>480</v>
      </c>
      <c r="I17" s="13">
        <f t="shared" si="0"/>
        <v>1640</v>
      </c>
      <c r="J17" s="10">
        <f t="shared" si="1"/>
        <v>1</v>
      </c>
    </row>
    <row r="18" spans="1:10" ht="15.75" thickBot="1" x14ac:dyDescent="0.3">
      <c r="A18" s="11">
        <v>1</v>
      </c>
      <c r="B18" s="11">
        <v>760</v>
      </c>
      <c r="C18" s="11">
        <v>71632</v>
      </c>
      <c r="D18" s="11">
        <v>30</v>
      </c>
      <c r="E18" s="11">
        <v>120</v>
      </c>
      <c r="F18" s="11">
        <v>0</v>
      </c>
      <c r="G18" s="12">
        <v>7800</v>
      </c>
      <c r="H18" s="11">
        <v>3600</v>
      </c>
      <c r="I18" s="13">
        <f t="shared" si="0"/>
        <v>11520</v>
      </c>
      <c r="J18" s="10">
        <f t="shared" si="1"/>
        <v>1</v>
      </c>
    </row>
    <row r="19" spans="1:10" ht="15.75" thickBot="1" x14ac:dyDescent="0.3">
      <c r="A19" s="11">
        <v>1</v>
      </c>
      <c r="B19" s="11">
        <v>761</v>
      </c>
      <c r="C19" s="11">
        <v>71633</v>
      </c>
      <c r="D19" s="11">
        <v>14</v>
      </c>
      <c r="E19" s="11">
        <v>120</v>
      </c>
      <c r="F19" s="11">
        <v>0</v>
      </c>
      <c r="G19" s="12">
        <v>3640</v>
      </c>
      <c r="H19" s="11">
        <v>1680</v>
      </c>
      <c r="I19" s="13">
        <f t="shared" si="0"/>
        <v>5440</v>
      </c>
      <c r="J19" s="10">
        <f t="shared" si="1"/>
        <v>1</v>
      </c>
    </row>
    <row r="20" spans="1:10" ht="15.75" thickBot="1" x14ac:dyDescent="0.3">
      <c r="A20" s="11">
        <v>1</v>
      </c>
      <c r="B20" s="11">
        <v>762</v>
      </c>
      <c r="C20" s="11">
        <v>71634</v>
      </c>
      <c r="D20" s="11">
        <v>30</v>
      </c>
      <c r="E20" s="11">
        <v>120</v>
      </c>
      <c r="F20" s="11">
        <v>0</v>
      </c>
      <c r="G20" s="12">
        <v>7800</v>
      </c>
      <c r="H20" s="11">
        <v>3600</v>
      </c>
      <c r="I20" s="13">
        <f t="shared" si="0"/>
        <v>11520</v>
      </c>
      <c r="J20" s="10">
        <f t="shared" si="1"/>
        <v>1</v>
      </c>
    </row>
    <row r="21" spans="1:10" ht="15.75" thickBot="1" x14ac:dyDescent="0.3">
      <c r="A21" s="11">
        <v>1</v>
      </c>
      <c r="B21" s="11">
        <v>763</v>
      </c>
      <c r="C21" s="11">
        <v>71635</v>
      </c>
      <c r="D21" s="11">
        <v>21</v>
      </c>
      <c r="E21" s="11">
        <v>120</v>
      </c>
      <c r="F21" s="11">
        <v>0</v>
      </c>
      <c r="G21" s="12">
        <v>5460</v>
      </c>
      <c r="H21" s="11">
        <v>2520</v>
      </c>
      <c r="I21" s="13">
        <f t="shared" si="0"/>
        <v>8100</v>
      </c>
      <c r="J21" s="10">
        <f t="shared" si="1"/>
        <v>1</v>
      </c>
    </row>
    <row r="22" spans="1:10" ht="15.75" thickBot="1" x14ac:dyDescent="0.3">
      <c r="A22" s="11">
        <v>1</v>
      </c>
      <c r="B22" s="11">
        <v>764</v>
      </c>
      <c r="C22" s="11">
        <v>71636</v>
      </c>
      <c r="D22" s="11">
        <v>21</v>
      </c>
      <c r="E22" s="11">
        <v>120</v>
      </c>
      <c r="F22" s="11">
        <v>0</v>
      </c>
      <c r="G22" s="12">
        <v>5460</v>
      </c>
      <c r="H22" s="11">
        <v>2520</v>
      </c>
      <c r="I22" s="13">
        <f t="shared" si="0"/>
        <v>8100</v>
      </c>
      <c r="J22" s="10">
        <f t="shared" si="1"/>
        <v>1</v>
      </c>
    </row>
    <row r="23" spans="1:10" ht="15.75" thickBot="1" x14ac:dyDescent="0.3">
      <c r="A23" s="11">
        <v>1</v>
      </c>
      <c r="B23" s="11">
        <v>765</v>
      </c>
      <c r="C23" s="11">
        <v>71637</v>
      </c>
      <c r="D23" s="11">
        <v>30</v>
      </c>
      <c r="E23" s="11">
        <v>120</v>
      </c>
      <c r="F23" s="11">
        <v>0</v>
      </c>
      <c r="G23" s="12">
        <v>7800</v>
      </c>
      <c r="H23" s="11">
        <v>3600</v>
      </c>
      <c r="I23" s="13">
        <f t="shared" si="0"/>
        <v>11520</v>
      </c>
      <c r="J23" s="10">
        <f t="shared" si="1"/>
        <v>1</v>
      </c>
    </row>
    <row r="24" spans="1:10" ht="15.75" thickBot="1" x14ac:dyDescent="0.3">
      <c r="A24" s="11">
        <v>1</v>
      </c>
      <c r="B24" s="11">
        <v>766</v>
      </c>
      <c r="C24" s="11">
        <v>71609</v>
      </c>
      <c r="D24" s="11">
        <v>4</v>
      </c>
      <c r="E24" s="11">
        <v>120</v>
      </c>
      <c r="F24" s="11">
        <v>0</v>
      </c>
      <c r="G24" s="12">
        <v>1040</v>
      </c>
      <c r="H24" s="11">
        <v>480</v>
      </c>
      <c r="I24" s="13">
        <f t="shared" si="0"/>
        <v>1640</v>
      </c>
      <c r="J24" s="10">
        <f t="shared" si="1"/>
        <v>1</v>
      </c>
    </row>
    <row r="25" spans="1:10" ht="15.75" thickBot="1" x14ac:dyDescent="0.3">
      <c r="A25" s="11">
        <v>1</v>
      </c>
      <c r="B25" s="11">
        <v>767</v>
      </c>
      <c r="C25" s="11">
        <v>71610</v>
      </c>
      <c r="D25" s="11">
        <v>2</v>
      </c>
      <c r="E25" s="11">
        <v>120</v>
      </c>
      <c r="F25" s="11">
        <v>0</v>
      </c>
      <c r="G25" s="12">
        <v>520</v>
      </c>
      <c r="H25" s="11">
        <v>240</v>
      </c>
      <c r="I25" s="13">
        <f t="shared" si="0"/>
        <v>880</v>
      </c>
      <c r="J25" s="10">
        <f t="shared" si="1"/>
        <v>1</v>
      </c>
    </row>
    <row r="26" spans="1:10" ht="15.75" thickBot="1" x14ac:dyDescent="0.3">
      <c r="A26" s="11">
        <v>1</v>
      </c>
      <c r="B26" s="11">
        <v>768</v>
      </c>
      <c r="C26" s="11">
        <v>71611</v>
      </c>
      <c r="D26" s="11">
        <v>16</v>
      </c>
      <c r="E26" s="11">
        <v>120</v>
      </c>
      <c r="F26" s="11">
        <v>0</v>
      </c>
      <c r="G26" s="12">
        <v>4160</v>
      </c>
      <c r="H26" s="11">
        <v>1920</v>
      </c>
      <c r="I26" s="13">
        <f t="shared" si="0"/>
        <v>6200</v>
      </c>
      <c r="J26" s="10">
        <f t="shared" si="1"/>
        <v>1</v>
      </c>
    </row>
    <row r="27" spans="1:10" ht="15.75" thickBot="1" x14ac:dyDescent="0.3">
      <c r="A27" s="11">
        <v>1</v>
      </c>
      <c r="B27" s="11">
        <v>769</v>
      </c>
      <c r="C27" s="11">
        <v>71612</v>
      </c>
      <c r="D27" s="11">
        <v>16</v>
      </c>
      <c r="E27" s="11">
        <v>120</v>
      </c>
      <c r="F27" s="11">
        <v>0</v>
      </c>
      <c r="G27" s="12">
        <v>4160</v>
      </c>
      <c r="H27" s="11">
        <v>1920</v>
      </c>
      <c r="I27" s="13">
        <f t="shared" si="0"/>
        <v>6200</v>
      </c>
      <c r="J27" s="10">
        <f t="shared" si="1"/>
        <v>1</v>
      </c>
    </row>
    <row r="28" spans="1:10" ht="15.75" thickBot="1" x14ac:dyDescent="0.3">
      <c r="A28" s="11">
        <v>1</v>
      </c>
      <c r="B28" s="11">
        <v>770</v>
      </c>
      <c r="C28" s="11">
        <v>71613</v>
      </c>
      <c r="D28" s="11">
        <v>5</v>
      </c>
      <c r="E28" s="11">
        <v>120</v>
      </c>
      <c r="F28" s="11">
        <v>0</v>
      </c>
      <c r="G28" s="12">
        <v>1300</v>
      </c>
      <c r="H28" s="11">
        <v>600</v>
      </c>
      <c r="I28" s="13">
        <f t="shared" si="0"/>
        <v>2020</v>
      </c>
      <c r="J28" s="10">
        <f t="shared" si="1"/>
        <v>1</v>
      </c>
    </row>
    <row r="29" spans="1:10" ht="15.75" thickBot="1" x14ac:dyDescent="0.3">
      <c r="A29" s="11">
        <v>1</v>
      </c>
      <c r="B29" s="11">
        <v>771</v>
      </c>
      <c r="C29" s="11">
        <v>71614</v>
      </c>
      <c r="D29" s="11">
        <v>6</v>
      </c>
      <c r="E29" s="11">
        <v>120</v>
      </c>
      <c r="F29" s="11">
        <v>0</v>
      </c>
      <c r="G29" s="12">
        <v>1560</v>
      </c>
      <c r="H29" s="11">
        <v>720</v>
      </c>
      <c r="I29" s="13">
        <f t="shared" si="0"/>
        <v>2400</v>
      </c>
      <c r="J29" s="10">
        <f t="shared" si="1"/>
        <v>1</v>
      </c>
    </row>
    <row r="30" spans="1:10" ht="15.75" thickBot="1" x14ac:dyDescent="0.3">
      <c r="A30" s="11">
        <v>1</v>
      </c>
      <c r="B30" s="11">
        <v>772</v>
      </c>
      <c r="C30" s="11">
        <v>71615</v>
      </c>
      <c r="D30" s="11">
        <v>30</v>
      </c>
      <c r="E30" s="11">
        <v>120</v>
      </c>
      <c r="F30" s="11">
        <v>0</v>
      </c>
      <c r="G30" s="12">
        <v>7800</v>
      </c>
      <c r="H30" s="11">
        <v>3600</v>
      </c>
      <c r="I30" s="13">
        <f t="shared" si="0"/>
        <v>11520</v>
      </c>
      <c r="J30" s="10">
        <f t="shared" si="1"/>
        <v>1</v>
      </c>
    </row>
    <row r="31" spans="1:10" ht="15.75" thickBot="1" x14ac:dyDescent="0.3">
      <c r="A31" s="11">
        <v>1</v>
      </c>
      <c r="B31" s="11">
        <v>773</v>
      </c>
      <c r="C31" s="11">
        <v>71616</v>
      </c>
      <c r="D31" s="11">
        <v>30</v>
      </c>
      <c r="E31" s="11">
        <v>120</v>
      </c>
      <c r="F31" s="11">
        <v>0</v>
      </c>
      <c r="G31" s="12">
        <v>7800</v>
      </c>
      <c r="H31" s="11">
        <v>3600</v>
      </c>
      <c r="I31" s="13">
        <f t="shared" si="0"/>
        <v>11520</v>
      </c>
      <c r="J31" s="10">
        <f t="shared" si="1"/>
        <v>1</v>
      </c>
    </row>
    <row r="32" spans="1:10" ht="15.75" thickBot="1" x14ac:dyDescent="0.3">
      <c r="A32" s="11">
        <v>1</v>
      </c>
      <c r="B32" s="11">
        <v>774</v>
      </c>
      <c r="C32" s="11">
        <v>71621</v>
      </c>
      <c r="D32" s="11">
        <v>28</v>
      </c>
      <c r="E32" s="11">
        <v>120</v>
      </c>
      <c r="F32" s="11">
        <v>0</v>
      </c>
      <c r="G32" s="12">
        <v>7280</v>
      </c>
      <c r="H32" s="11">
        <v>3360</v>
      </c>
      <c r="I32" s="13">
        <f t="shared" si="0"/>
        <v>10760</v>
      </c>
      <c r="J32" s="10">
        <f t="shared" si="1"/>
        <v>1</v>
      </c>
    </row>
    <row r="33" spans="1:10" ht="15.75" thickBot="1" x14ac:dyDescent="0.3">
      <c r="A33" s="11">
        <v>1</v>
      </c>
      <c r="B33" s="11">
        <v>775</v>
      </c>
      <c r="C33" s="11">
        <v>71617</v>
      </c>
      <c r="D33" s="11">
        <v>20</v>
      </c>
      <c r="E33" s="11">
        <v>120</v>
      </c>
      <c r="F33" s="11">
        <v>0</v>
      </c>
      <c r="G33" s="12">
        <v>5200</v>
      </c>
      <c r="H33" s="11">
        <v>2400</v>
      </c>
      <c r="I33" s="13">
        <f t="shared" si="0"/>
        <v>7720</v>
      </c>
      <c r="J33" s="10">
        <f t="shared" si="1"/>
        <v>1</v>
      </c>
    </row>
    <row r="34" spans="1:10" ht="15.75" thickBot="1" x14ac:dyDescent="0.3">
      <c r="A34" s="11">
        <v>1</v>
      </c>
      <c r="B34" s="11">
        <v>776</v>
      </c>
      <c r="C34" s="11">
        <v>71618</v>
      </c>
      <c r="D34" s="11">
        <v>24</v>
      </c>
      <c r="E34" s="11">
        <v>120</v>
      </c>
      <c r="F34" s="11">
        <v>0</v>
      </c>
      <c r="G34" s="12">
        <v>6240</v>
      </c>
      <c r="H34" s="11">
        <v>2880</v>
      </c>
      <c r="I34" s="13">
        <f t="shared" si="0"/>
        <v>9240</v>
      </c>
      <c r="J34" s="10">
        <f t="shared" si="1"/>
        <v>1</v>
      </c>
    </row>
    <row r="35" spans="1:10" ht="15.75" thickBot="1" x14ac:dyDescent="0.3">
      <c r="A35" s="11">
        <v>1</v>
      </c>
      <c r="B35" s="11">
        <v>777</v>
      </c>
      <c r="C35" s="11">
        <v>71619</v>
      </c>
      <c r="D35" s="11">
        <v>30</v>
      </c>
      <c r="E35" s="11">
        <v>120</v>
      </c>
      <c r="F35" s="11">
        <v>0</v>
      </c>
      <c r="G35" s="12">
        <v>7800</v>
      </c>
      <c r="H35" s="11">
        <v>3600</v>
      </c>
      <c r="I35" s="13">
        <f t="shared" si="0"/>
        <v>11520</v>
      </c>
      <c r="J35" s="10">
        <f t="shared" si="1"/>
        <v>1</v>
      </c>
    </row>
    <row r="36" spans="1:10" ht="15.75" thickBot="1" x14ac:dyDescent="0.3">
      <c r="A36" s="11">
        <v>1</v>
      </c>
      <c r="B36" s="11">
        <v>778</v>
      </c>
      <c r="C36" s="11">
        <v>71620</v>
      </c>
      <c r="D36" s="11">
        <v>28</v>
      </c>
      <c r="E36" s="11">
        <v>120</v>
      </c>
      <c r="F36" s="11">
        <v>0</v>
      </c>
      <c r="G36" s="12">
        <v>7280</v>
      </c>
      <c r="H36" s="11">
        <v>3360</v>
      </c>
      <c r="I36" s="13">
        <f t="shared" si="0"/>
        <v>10760</v>
      </c>
      <c r="J36" s="10">
        <f t="shared" si="1"/>
        <v>1</v>
      </c>
    </row>
    <row r="37" spans="1:10" ht="15.75" thickBot="1" x14ac:dyDescent="0.3">
      <c r="A37" s="11">
        <v>1</v>
      </c>
      <c r="B37" s="11">
        <v>779</v>
      </c>
      <c r="C37" s="11">
        <v>71631</v>
      </c>
      <c r="D37" s="11">
        <v>2</v>
      </c>
      <c r="E37" s="11">
        <v>100</v>
      </c>
      <c r="F37" s="11">
        <v>0</v>
      </c>
      <c r="G37" s="12">
        <v>520</v>
      </c>
      <c r="H37" s="11">
        <v>240</v>
      </c>
      <c r="I37" s="13">
        <f t="shared" si="0"/>
        <v>860</v>
      </c>
      <c r="J37" s="10">
        <f t="shared" si="1"/>
        <v>1</v>
      </c>
    </row>
    <row r="38" spans="1:10" ht="15.75" thickBot="1" x14ac:dyDescent="0.3">
      <c r="A38" s="11">
        <v>1</v>
      </c>
      <c r="B38" s="11">
        <v>780</v>
      </c>
      <c r="C38" s="11">
        <v>71676</v>
      </c>
      <c r="D38" s="11">
        <v>2</v>
      </c>
      <c r="E38" s="11">
        <v>120</v>
      </c>
      <c r="F38" s="11">
        <v>0</v>
      </c>
      <c r="G38" s="12">
        <v>520</v>
      </c>
      <c r="H38" s="11">
        <v>240</v>
      </c>
      <c r="I38" s="13">
        <f t="shared" si="0"/>
        <v>880</v>
      </c>
      <c r="J38" s="10">
        <f t="shared" si="1"/>
        <v>1</v>
      </c>
    </row>
    <row r="39" spans="1:10" ht="15.75" thickBot="1" x14ac:dyDescent="0.3">
      <c r="A39" s="11">
        <v>1</v>
      </c>
      <c r="B39" s="11">
        <v>781</v>
      </c>
      <c r="C39" s="11">
        <v>71677</v>
      </c>
      <c r="D39" s="11">
        <v>31</v>
      </c>
      <c r="E39" s="11">
        <v>120</v>
      </c>
      <c r="F39" s="11">
        <v>0</v>
      </c>
      <c r="G39" s="12">
        <v>8060</v>
      </c>
      <c r="H39" s="11">
        <v>3720</v>
      </c>
      <c r="I39" s="13">
        <f t="shared" si="0"/>
        <v>11900</v>
      </c>
      <c r="J39" s="10">
        <f t="shared" si="1"/>
        <v>1</v>
      </c>
    </row>
    <row r="40" spans="1:10" ht="15.75" thickBot="1" x14ac:dyDescent="0.3">
      <c r="A40" s="11">
        <v>1</v>
      </c>
      <c r="B40" s="11">
        <v>782</v>
      </c>
      <c r="C40" s="11">
        <v>71678</v>
      </c>
      <c r="D40" s="11">
        <v>30</v>
      </c>
      <c r="E40" s="11">
        <v>120</v>
      </c>
      <c r="F40" s="11">
        <v>0</v>
      </c>
      <c r="G40" s="12">
        <v>7800</v>
      </c>
      <c r="H40" s="11">
        <v>3600</v>
      </c>
      <c r="I40" s="13">
        <f t="shared" si="0"/>
        <v>11520</v>
      </c>
      <c r="J40" s="10">
        <f t="shared" si="1"/>
        <v>1</v>
      </c>
    </row>
    <row r="41" spans="1:10" ht="15.75" thickBot="1" x14ac:dyDescent="0.3">
      <c r="A41" s="11">
        <v>1</v>
      </c>
      <c r="B41" s="11">
        <v>783</v>
      </c>
      <c r="C41" s="11">
        <v>71679</v>
      </c>
      <c r="D41" s="11">
        <v>31</v>
      </c>
      <c r="E41" s="11">
        <v>120</v>
      </c>
      <c r="F41" s="11">
        <v>0</v>
      </c>
      <c r="G41" s="12">
        <v>8060</v>
      </c>
      <c r="H41" s="11">
        <v>3720</v>
      </c>
      <c r="I41" s="13">
        <f t="shared" si="0"/>
        <v>11900</v>
      </c>
      <c r="J41" s="10">
        <f t="shared" si="1"/>
        <v>1</v>
      </c>
    </row>
    <row r="42" spans="1:10" ht="15.75" thickBot="1" x14ac:dyDescent="0.3">
      <c r="A42" s="11">
        <v>1</v>
      </c>
      <c r="B42" s="11">
        <v>784</v>
      </c>
      <c r="C42" s="11">
        <v>71680</v>
      </c>
      <c r="D42" s="11">
        <v>20</v>
      </c>
      <c r="E42" s="11">
        <v>120</v>
      </c>
      <c r="F42" s="11">
        <v>0</v>
      </c>
      <c r="G42" s="12">
        <v>5200</v>
      </c>
      <c r="H42" s="11">
        <v>2400</v>
      </c>
      <c r="I42" s="13">
        <f t="shared" si="0"/>
        <v>7720</v>
      </c>
      <c r="J42" s="10">
        <f t="shared" si="1"/>
        <v>1</v>
      </c>
    </row>
    <row r="43" spans="1:10" ht="15.75" thickBot="1" x14ac:dyDescent="0.3">
      <c r="A43" s="11">
        <v>1</v>
      </c>
      <c r="B43" s="11">
        <v>785</v>
      </c>
      <c r="C43" s="11">
        <v>71681</v>
      </c>
      <c r="D43" s="11">
        <v>21</v>
      </c>
      <c r="E43" s="11">
        <v>120</v>
      </c>
      <c r="F43" s="11">
        <v>0</v>
      </c>
      <c r="G43" s="12">
        <v>5460</v>
      </c>
      <c r="H43" s="11">
        <v>2520</v>
      </c>
      <c r="I43" s="13">
        <f t="shared" si="0"/>
        <v>8100</v>
      </c>
      <c r="J43" s="10">
        <f t="shared" si="1"/>
        <v>1</v>
      </c>
    </row>
    <row r="44" spans="1:10" ht="15.75" thickBot="1" x14ac:dyDescent="0.3">
      <c r="A44" s="11">
        <v>1</v>
      </c>
      <c r="B44" s="11">
        <v>786</v>
      </c>
      <c r="C44" s="11">
        <v>71682</v>
      </c>
      <c r="D44" s="11">
        <v>23</v>
      </c>
      <c r="E44" s="11">
        <v>120</v>
      </c>
      <c r="F44" s="11">
        <v>0</v>
      </c>
      <c r="G44" s="12">
        <v>5980</v>
      </c>
      <c r="H44" s="11">
        <v>2760</v>
      </c>
      <c r="I44" s="13">
        <f t="shared" si="0"/>
        <v>8860</v>
      </c>
      <c r="J44" s="10">
        <f t="shared" si="1"/>
        <v>1</v>
      </c>
    </row>
    <row r="45" spans="1:10" ht="15.75" thickBot="1" x14ac:dyDescent="0.3">
      <c r="A45" s="11">
        <v>1</v>
      </c>
      <c r="B45" s="11">
        <v>787</v>
      </c>
      <c r="C45" s="11">
        <v>71683</v>
      </c>
      <c r="D45" s="11">
        <v>16</v>
      </c>
      <c r="E45" s="11">
        <v>120</v>
      </c>
      <c r="F45" s="11">
        <v>0</v>
      </c>
      <c r="G45" s="12">
        <v>4160</v>
      </c>
      <c r="H45" s="11">
        <v>1920</v>
      </c>
      <c r="I45" s="13">
        <f t="shared" si="0"/>
        <v>6200</v>
      </c>
      <c r="J45" s="10">
        <f t="shared" si="1"/>
        <v>1</v>
      </c>
    </row>
    <row r="46" spans="1:10" ht="15.75" thickBot="1" x14ac:dyDescent="0.3">
      <c r="A46" s="11">
        <v>1</v>
      </c>
      <c r="B46" s="11">
        <v>788</v>
      </c>
      <c r="C46" s="11">
        <v>71715</v>
      </c>
      <c r="D46" s="11">
        <v>30</v>
      </c>
      <c r="E46" s="11">
        <v>120</v>
      </c>
      <c r="F46" s="11">
        <v>0</v>
      </c>
      <c r="G46" s="12">
        <v>7800</v>
      </c>
      <c r="H46" s="11">
        <v>3600</v>
      </c>
      <c r="I46" s="13">
        <f t="shared" si="0"/>
        <v>11520</v>
      </c>
      <c r="J46" s="10">
        <f t="shared" si="1"/>
        <v>1</v>
      </c>
    </row>
    <row r="47" spans="1:10" ht="15.75" thickBot="1" x14ac:dyDescent="0.3">
      <c r="A47" s="11">
        <v>1</v>
      </c>
      <c r="B47" s="11">
        <v>789</v>
      </c>
      <c r="C47" s="11">
        <v>71716</v>
      </c>
      <c r="D47" s="11">
        <v>25</v>
      </c>
      <c r="E47" s="11">
        <v>120</v>
      </c>
      <c r="F47" s="11">
        <v>0</v>
      </c>
      <c r="G47" s="12">
        <v>6500</v>
      </c>
      <c r="H47" s="11">
        <v>3000</v>
      </c>
      <c r="I47" s="13">
        <f t="shared" si="0"/>
        <v>9620</v>
      </c>
      <c r="J47" s="10">
        <f t="shared" si="1"/>
        <v>1</v>
      </c>
    </row>
    <row r="48" spans="1:10" ht="15.75" thickBot="1" x14ac:dyDescent="0.3">
      <c r="A48" s="11">
        <v>1</v>
      </c>
      <c r="B48" s="11">
        <v>790</v>
      </c>
      <c r="C48" s="11">
        <v>71684</v>
      </c>
      <c r="D48" s="11">
        <v>23</v>
      </c>
      <c r="E48" s="11">
        <v>120</v>
      </c>
      <c r="F48" s="11">
        <v>0</v>
      </c>
      <c r="G48" s="12">
        <v>5980</v>
      </c>
      <c r="H48" s="11">
        <v>2760</v>
      </c>
      <c r="I48" s="13">
        <f t="shared" si="0"/>
        <v>8860</v>
      </c>
      <c r="J48" s="10">
        <f t="shared" si="1"/>
        <v>1</v>
      </c>
    </row>
    <row r="49" spans="1:10" ht="15.75" thickBot="1" x14ac:dyDescent="0.3">
      <c r="A49" s="11">
        <v>1</v>
      </c>
      <c r="B49" s="11">
        <v>791</v>
      </c>
      <c r="C49" s="11">
        <v>71685</v>
      </c>
      <c r="D49" s="11">
        <v>16</v>
      </c>
      <c r="E49" s="11">
        <v>120</v>
      </c>
      <c r="F49" s="11">
        <v>0</v>
      </c>
      <c r="G49" s="12">
        <v>4160</v>
      </c>
      <c r="H49" s="11">
        <v>1920</v>
      </c>
      <c r="I49" s="13">
        <f t="shared" si="0"/>
        <v>6200</v>
      </c>
      <c r="J49" s="10">
        <f t="shared" si="1"/>
        <v>1</v>
      </c>
    </row>
    <row r="50" spans="1:10" ht="15.75" thickBot="1" x14ac:dyDescent="0.3">
      <c r="A50" s="11">
        <v>1</v>
      </c>
      <c r="B50" s="11">
        <v>792</v>
      </c>
      <c r="C50" s="11">
        <v>71692</v>
      </c>
      <c r="D50" s="11">
        <v>8</v>
      </c>
      <c r="E50" s="11">
        <v>120</v>
      </c>
      <c r="F50" s="11">
        <v>0</v>
      </c>
      <c r="G50" s="12">
        <v>2080</v>
      </c>
      <c r="H50" s="11">
        <v>3120</v>
      </c>
      <c r="I50" s="13">
        <f t="shared" si="0"/>
        <v>5320</v>
      </c>
      <c r="J50" s="10">
        <f t="shared" si="1"/>
        <v>1</v>
      </c>
    </row>
    <row r="51" spans="1:10" ht="15.75" thickBot="1" x14ac:dyDescent="0.3">
      <c r="A51" s="11">
        <v>1</v>
      </c>
      <c r="B51" s="11">
        <v>793</v>
      </c>
      <c r="C51" s="11">
        <v>71686</v>
      </c>
      <c r="D51" s="11">
        <v>4</v>
      </c>
      <c r="E51" s="11">
        <v>120</v>
      </c>
      <c r="F51" s="11">
        <v>0</v>
      </c>
      <c r="G51" s="12">
        <v>1040</v>
      </c>
      <c r="H51" s="11">
        <v>480</v>
      </c>
      <c r="I51" s="13">
        <f t="shared" si="0"/>
        <v>1640</v>
      </c>
      <c r="J51" s="10">
        <f t="shared" si="1"/>
        <v>1</v>
      </c>
    </row>
    <row r="52" spans="1:10" ht="15.75" thickBot="1" x14ac:dyDescent="0.3">
      <c r="A52" s="11">
        <v>1</v>
      </c>
      <c r="B52" s="11">
        <v>794</v>
      </c>
      <c r="C52" s="11">
        <v>71687</v>
      </c>
      <c r="D52" s="11">
        <v>4</v>
      </c>
      <c r="E52" s="11">
        <v>120</v>
      </c>
      <c r="F52" s="11">
        <v>0</v>
      </c>
      <c r="G52" s="12">
        <v>1040</v>
      </c>
      <c r="H52" s="11">
        <v>480</v>
      </c>
      <c r="I52" s="13">
        <f t="shared" si="0"/>
        <v>1640</v>
      </c>
      <c r="J52" s="10">
        <f t="shared" si="1"/>
        <v>1</v>
      </c>
    </row>
    <row r="53" spans="1:10" ht="15.75" thickBot="1" x14ac:dyDescent="0.3">
      <c r="A53" s="11">
        <v>1</v>
      </c>
      <c r="B53" s="11">
        <v>795</v>
      </c>
      <c r="C53" s="11">
        <v>71688</v>
      </c>
      <c r="D53" s="11">
        <v>4</v>
      </c>
      <c r="E53" s="11">
        <v>120</v>
      </c>
      <c r="F53" s="11">
        <v>0</v>
      </c>
      <c r="G53" s="12">
        <v>1040</v>
      </c>
      <c r="H53" s="11">
        <v>480</v>
      </c>
      <c r="I53" s="13">
        <f t="shared" si="0"/>
        <v>1640</v>
      </c>
      <c r="J53" s="10">
        <f t="shared" si="1"/>
        <v>1</v>
      </c>
    </row>
    <row r="54" spans="1:10" ht="15.75" thickBot="1" x14ac:dyDescent="0.3">
      <c r="A54" s="11">
        <v>1</v>
      </c>
      <c r="B54" s="11">
        <v>796</v>
      </c>
      <c r="C54" s="11">
        <v>71689</v>
      </c>
      <c r="D54" s="11">
        <v>21</v>
      </c>
      <c r="E54" s="11">
        <v>120</v>
      </c>
      <c r="F54" s="11">
        <v>0</v>
      </c>
      <c r="G54" s="12">
        <v>5460</v>
      </c>
      <c r="H54" s="11">
        <v>2520</v>
      </c>
      <c r="I54" s="13">
        <f t="shared" si="0"/>
        <v>8100</v>
      </c>
      <c r="J54" s="10">
        <f t="shared" si="1"/>
        <v>1</v>
      </c>
    </row>
    <row r="55" spans="1:10" ht="15.75" thickBot="1" x14ac:dyDescent="0.3">
      <c r="A55" s="11">
        <v>1</v>
      </c>
      <c r="B55" s="11">
        <v>797</v>
      </c>
      <c r="C55" s="11">
        <v>71690</v>
      </c>
      <c r="D55" s="11">
        <v>21</v>
      </c>
      <c r="E55" s="11">
        <v>120</v>
      </c>
      <c r="F55" s="11">
        <v>0</v>
      </c>
      <c r="G55" s="12">
        <v>5460</v>
      </c>
      <c r="H55" s="11">
        <v>2520</v>
      </c>
      <c r="I55" s="13">
        <f t="shared" si="0"/>
        <v>8100</v>
      </c>
      <c r="J55" s="10">
        <f t="shared" si="1"/>
        <v>1</v>
      </c>
    </row>
    <row r="56" spans="1:10" ht="15.75" thickBot="1" x14ac:dyDescent="0.3">
      <c r="A56" s="11">
        <v>1</v>
      </c>
      <c r="B56" s="11">
        <v>798</v>
      </c>
      <c r="C56" s="11">
        <v>71691</v>
      </c>
      <c r="D56" s="11">
        <v>21</v>
      </c>
      <c r="E56" s="11">
        <v>120</v>
      </c>
      <c r="F56" s="11">
        <v>0</v>
      </c>
      <c r="G56" s="12">
        <v>5460</v>
      </c>
      <c r="H56" s="11">
        <v>8190</v>
      </c>
      <c r="I56" s="13">
        <f t="shared" si="0"/>
        <v>13770</v>
      </c>
      <c r="J56" s="10">
        <f t="shared" si="1"/>
        <v>1</v>
      </c>
    </row>
    <row r="57" spans="1:10" ht="15.75" thickBot="1" x14ac:dyDescent="0.3">
      <c r="A57" s="11">
        <v>1</v>
      </c>
      <c r="B57" s="11">
        <v>799</v>
      </c>
      <c r="C57" s="11">
        <v>71717</v>
      </c>
      <c r="D57" s="11">
        <v>21</v>
      </c>
      <c r="E57" s="11">
        <v>120</v>
      </c>
      <c r="F57" s="11">
        <v>0</v>
      </c>
      <c r="G57" s="12">
        <v>5460</v>
      </c>
      <c r="H57" s="11">
        <v>2520</v>
      </c>
      <c r="I57" s="13">
        <f t="shared" si="0"/>
        <v>8100</v>
      </c>
      <c r="J57" s="10">
        <f t="shared" si="1"/>
        <v>1</v>
      </c>
    </row>
    <row r="58" spans="1:10" ht="15.75" thickBot="1" x14ac:dyDescent="0.3">
      <c r="A58" s="11">
        <v>1</v>
      </c>
      <c r="B58" s="11">
        <v>800</v>
      </c>
      <c r="C58" s="11">
        <v>71720</v>
      </c>
      <c r="D58" s="11">
        <v>21</v>
      </c>
      <c r="E58" s="11">
        <v>120</v>
      </c>
      <c r="F58" s="11">
        <v>0</v>
      </c>
      <c r="G58" s="12">
        <v>5460</v>
      </c>
      <c r="H58" s="11">
        <v>2520</v>
      </c>
      <c r="I58" s="13">
        <f t="shared" si="0"/>
        <v>8100</v>
      </c>
      <c r="J58" s="10">
        <f t="shared" si="1"/>
        <v>1</v>
      </c>
    </row>
    <row r="59" spans="1:10" ht="15.75" thickBot="1" x14ac:dyDescent="0.3">
      <c r="A59" s="11">
        <v>1</v>
      </c>
      <c r="B59" s="11">
        <v>801</v>
      </c>
      <c r="C59" s="11">
        <v>71721</v>
      </c>
      <c r="D59" s="11">
        <v>4</v>
      </c>
      <c r="E59" s="11">
        <v>120</v>
      </c>
      <c r="F59" s="11">
        <v>0</v>
      </c>
      <c r="G59" s="12">
        <v>1040</v>
      </c>
      <c r="H59" s="11">
        <v>480</v>
      </c>
      <c r="I59" s="13">
        <f t="shared" si="0"/>
        <v>1640</v>
      </c>
      <c r="J59" s="10">
        <f t="shared" si="1"/>
        <v>1</v>
      </c>
    </row>
    <row r="60" spans="1:10" ht="15.75" thickBot="1" x14ac:dyDescent="0.3">
      <c r="A60" s="11">
        <v>1</v>
      </c>
      <c r="B60" s="11">
        <v>802</v>
      </c>
      <c r="C60" s="11">
        <v>71718</v>
      </c>
      <c r="D60" s="11">
        <v>4</v>
      </c>
      <c r="E60" s="11">
        <v>120</v>
      </c>
      <c r="F60" s="11">
        <v>0</v>
      </c>
      <c r="G60" s="12">
        <v>1040</v>
      </c>
      <c r="H60" s="11">
        <v>480</v>
      </c>
      <c r="I60" s="13">
        <f t="shared" si="0"/>
        <v>1640</v>
      </c>
      <c r="J60" s="10">
        <f t="shared" si="1"/>
        <v>1</v>
      </c>
    </row>
    <row r="61" spans="1:10" ht="15.75" thickBot="1" x14ac:dyDescent="0.3">
      <c r="A61" s="11">
        <v>1</v>
      </c>
      <c r="B61" s="11">
        <v>803</v>
      </c>
      <c r="C61" s="11">
        <v>71719</v>
      </c>
      <c r="D61" s="11">
        <v>4</v>
      </c>
      <c r="E61" s="11">
        <v>120</v>
      </c>
      <c r="F61" s="11">
        <v>0</v>
      </c>
      <c r="G61" s="12">
        <v>1040</v>
      </c>
      <c r="H61" s="11">
        <v>480</v>
      </c>
      <c r="I61" s="13">
        <f t="shared" si="0"/>
        <v>1640</v>
      </c>
      <c r="J61" s="10">
        <f t="shared" si="1"/>
        <v>1</v>
      </c>
    </row>
    <row r="62" spans="1:10" ht="15.75" thickBot="1" x14ac:dyDescent="0.3">
      <c r="A62" s="11">
        <v>1</v>
      </c>
      <c r="B62" s="11">
        <v>804</v>
      </c>
      <c r="C62" s="11">
        <v>71930</v>
      </c>
      <c r="D62" s="11">
        <v>5</v>
      </c>
      <c r="E62" s="11">
        <v>120</v>
      </c>
      <c r="F62" s="11">
        <v>0</v>
      </c>
      <c r="G62" s="12">
        <v>1300</v>
      </c>
      <c r="H62" s="11">
        <v>600</v>
      </c>
      <c r="I62" s="13">
        <f t="shared" si="0"/>
        <v>2020</v>
      </c>
      <c r="J62" s="10">
        <f t="shared" si="1"/>
        <v>1</v>
      </c>
    </row>
    <row r="63" spans="1:10" ht="15.75" thickBot="1" x14ac:dyDescent="0.3">
      <c r="A63" s="11">
        <v>1</v>
      </c>
      <c r="B63" s="11">
        <v>805</v>
      </c>
      <c r="C63" s="11">
        <v>71722</v>
      </c>
      <c r="D63" s="11">
        <v>6</v>
      </c>
      <c r="E63" s="11">
        <v>120</v>
      </c>
      <c r="F63" s="11">
        <v>0</v>
      </c>
      <c r="G63" s="12">
        <v>1560</v>
      </c>
      <c r="H63" s="11">
        <v>720</v>
      </c>
      <c r="I63" s="13">
        <f t="shared" si="0"/>
        <v>2400</v>
      </c>
      <c r="J63" s="10">
        <f t="shared" si="1"/>
        <v>1</v>
      </c>
    </row>
    <row r="64" spans="1:10" ht="15.75" thickBot="1" x14ac:dyDescent="0.3">
      <c r="A64" s="11">
        <v>1</v>
      </c>
      <c r="B64" s="11">
        <v>806</v>
      </c>
      <c r="C64" s="11">
        <v>72014</v>
      </c>
      <c r="D64" s="11">
        <v>28</v>
      </c>
      <c r="E64" s="11">
        <v>120</v>
      </c>
      <c r="F64" s="11">
        <v>0</v>
      </c>
      <c r="G64" s="12">
        <v>7280</v>
      </c>
      <c r="H64" s="11">
        <v>3360</v>
      </c>
      <c r="I64" s="13">
        <f t="shared" si="0"/>
        <v>10760</v>
      </c>
      <c r="J64" s="10">
        <f t="shared" si="1"/>
        <v>1</v>
      </c>
    </row>
    <row r="65" spans="1:10" ht="15.75" thickBot="1" x14ac:dyDescent="0.3">
      <c r="A65" s="11">
        <v>1</v>
      </c>
      <c r="B65" s="11">
        <v>807</v>
      </c>
      <c r="C65" s="11">
        <v>72015</v>
      </c>
      <c r="D65" s="11">
        <v>24</v>
      </c>
      <c r="E65" s="11">
        <v>120</v>
      </c>
      <c r="F65" s="11">
        <v>0</v>
      </c>
      <c r="G65" s="12">
        <v>6240</v>
      </c>
      <c r="H65" s="11">
        <v>2880</v>
      </c>
      <c r="I65" s="13">
        <f t="shared" si="0"/>
        <v>9240</v>
      </c>
      <c r="J65" s="10">
        <f t="shared" si="1"/>
        <v>1</v>
      </c>
    </row>
    <row r="66" spans="1:10" ht="15.75" thickBot="1" x14ac:dyDescent="0.3">
      <c r="A66" s="11">
        <v>1</v>
      </c>
      <c r="B66" s="11">
        <v>808</v>
      </c>
      <c r="C66" s="11">
        <v>72026</v>
      </c>
      <c r="D66" s="11">
        <v>23</v>
      </c>
      <c r="E66" s="11">
        <v>120</v>
      </c>
      <c r="F66" s="11">
        <v>0</v>
      </c>
      <c r="G66" s="12">
        <v>5980</v>
      </c>
      <c r="H66" s="11">
        <v>2760</v>
      </c>
      <c r="I66" s="13">
        <f t="shared" ref="I66:I129" si="2">SUM(E66:H66)</f>
        <v>8860</v>
      </c>
      <c r="J66" s="10">
        <f t="shared" si="1"/>
        <v>1</v>
      </c>
    </row>
    <row r="67" spans="1:10" ht="15.75" thickBot="1" x14ac:dyDescent="0.3">
      <c r="A67" s="11">
        <v>1</v>
      </c>
      <c r="B67" s="11">
        <v>809</v>
      </c>
      <c r="C67" s="11">
        <v>71931</v>
      </c>
      <c r="D67" s="11">
        <v>22</v>
      </c>
      <c r="E67" s="11">
        <v>120</v>
      </c>
      <c r="F67" s="11">
        <v>0</v>
      </c>
      <c r="G67" s="12">
        <v>5720</v>
      </c>
      <c r="H67" s="11">
        <v>2640</v>
      </c>
      <c r="I67" s="13">
        <f t="shared" si="2"/>
        <v>8480</v>
      </c>
      <c r="J67" s="10">
        <f t="shared" ref="J67:J130" si="3">A67</f>
        <v>1</v>
      </c>
    </row>
    <row r="68" spans="1:10" ht="15.75" thickBot="1" x14ac:dyDescent="0.3">
      <c r="A68" s="11">
        <v>1</v>
      </c>
      <c r="B68" s="11">
        <v>810</v>
      </c>
      <c r="C68" s="11">
        <v>72016</v>
      </c>
      <c r="D68" s="11">
        <v>30</v>
      </c>
      <c r="E68" s="11">
        <v>120</v>
      </c>
      <c r="F68" s="11">
        <v>0</v>
      </c>
      <c r="G68" s="12">
        <v>7800</v>
      </c>
      <c r="H68" s="11">
        <v>3600</v>
      </c>
      <c r="I68" s="13">
        <f t="shared" si="2"/>
        <v>11520</v>
      </c>
      <c r="J68" s="10">
        <f t="shared" si="3"/>
        <v>1</v>
      </c>
    </row>
    <row r="69" spans="1:10" ht="15.75" thickBot="1" x14ac:dyDescent="0.3">
      <c r="A69" s="11">
        <v>1</v>
      </c>
      <c r="B69" s="11">
        <v>811</v>
      </c>
      <c r="C69" s="11">
        <v>72017</v>
      </c>
      <c r="D69" s="11">
        <v>30</v>
      </c>
      <c r="E69" s="11">
        <v>120</v>
      </c>
      <c r="F69" s="11">
        <v>0</v>
      </c>
      <c r="G69" s="12">
        <v>7800</v>
      </c>
      <c r="H69" s="11">
        <v>3600</v>
      </c>
      <c r="I69" s="13">
        <f t="shared" si="2"/>
        <v>11520</v>
      </c>
      <c r="J69" s="10">
        <f t="shared" si="3"/>
        <v>1</v>
      </c>
    </row>
    <row r="70" spans="1:10" ht="15.75" thickBot="1" x14ac:dyDescent="0.3">
      <c r="A70" s="11">
        <v>1</v>
      </c>
      <c r="B70" s="11">
        <v>812</v>
      </c>
      <c r="C70" s="11">
        <v>72018</v>
      </c>
      <c r="D70" s="11">
        <v>14</v>
      </c>
      <c r="E70" s="11">
        <v>120</v>
      </c>
      <c r="F70" s="11">
        <v>0</v>
      </c>
      <c r="G70" s="12">
        <v>3640</v>
      </c>
      <c r="H70" s="11">
        <v>1680</v>
      </c>
      <c r="I70" s="13">
        <f t="shared" si="2"/>
        <v>5440</v>
      </c>
      <c r="J70" s="10">
        <f t="shared" si="3"/>
        <v>1</v>
      </c>
    </row>
    <row r="71" spans="1:10" ht="15.75" thickBot="1" x14ac:dyDescent="0.3">
      <c r="A71" s="11">
        <v>1</v>
      </c>
      <c r="B71" s="11">
        <v>813</v>
      </c>
      <c r="C71" s="11">
        <v>72041</v>
      </c>
      <c r="D71" s="11">
        <v>25</v>
      </c>
      <c r="E71" s="11">
        <v>120</v>
      </c>
      <c r="F71" s="11">
        <v>0</v>
      </c>
      <c r="G71" s="12">
        <v>6500</v>
      </c>
      <c r="H71" s="11">
        <v>300</v>
      </c>
      <c r="I71" s="13">
        <f t="shared" si="2"/>
        <v>6920</v>
      </c>
      <c r="J71" s="10">
        <f t="shared" si="3"/>
        <v>1</v>
      </c>
    </row>
    <row r="72" spans="1:10" ht="15.75" thickBot="1" x14ac:dyDescent="0.3">
      <c r="A72" s="11">
        <v>1</v>
      </c>
      <c r="B72" s="11">
        <v>814</v>
      </c>
      <c r="C72" s="11">
        <v>72019</v>
      </c>
      <c r="D72" s="11">
        <v>21</v>
      </c>
      <c r="E72" s="11">
        <v>120</v>
      </c>
      <c r="F72" s="11">
        <v>0</v>
      </c>
      <c r="G72" s="12">
        <v>4560</v>
      </c>
      <c r="H72" s="11">
        <v>2520</v>
      </c>
      <c r="I72" s="13">
        <f t="shared" si="2"/>
        <v>7200</v>
      </c>
      <c r="J72" s="10">
        <f t="shared" si="3"/>
        <v>1</v>
      </c>
    </row>
    <row r="73" spans="1:10" ht="15.75" thickBot="1" x14ac:dyDescent="0.3">
      <c r="A73" s="11">
        <v>1</v>
      </c>
      <c r="B73" s="11">
        <v>815</v>
      </c>
      <c r="C73" s="11">
        <v>72020</v>
      </c>
      <c r="D73" s="11">
        <v>20</v>
      </c>
      <c r="E73" s="11">
        <v>120</v>
      </c>
      <c r="F73" s="11">
        <v>0</v>
      </c>
      <c r="G73" s="12">
        <v>5200</v>
      </c>
      <c r="H73" s="11">
        <v>2400</v>
      </c>
      <c r="I73" s="13">
        <f t="shared" si="2"/>
        <v>7720</v>
      </c>
      <c r="J73" s="10">
        <f t="shared" si="3"/>
        <v>1</v>
      </c>
    </row>
    <row r="74" spans="1:10" ht="15.75" thickBot="1" x14ac:dyDescent="0.3">
      <c r="A74" s="11">
        <v>1</v>
      </c>
      <c r="B74" s="11">
        <v>816</v>
      </c>
      <c r="C74" s="11">
        <v>72021</v>
      </c>
      <c r="D74" s="11">
        <v>14</v>
      </c>
      <c r="E74" s="11">
        <v>120</v>
      </c>
      <c r="F74" s="11">
        <v>0</v>
      </c>
      <c r="G74" s="12">
        <v>3640</v>
      </c>
      <c r="H74" s="11">
        <v>1680</v>
      </c>
      <c r="I74" s="13">
        <f t="shared" si="2"/>
        <v>5440</v>
      </c>
      <c r="J74" s="10">
        <f t="shared" si="3"/>
        <v>1</v>
      </c>
    </row>
    <row r="75" spans="1:10" ht="15.75" thickBot="1" x14ac:dyDescent="0.3">
      <c r="A75" s="11">
        <v>1</v>
      </c>
      <c r="B75" s="11">
        <v>817</v>
      </c>
      <c r="C75" s="11">
        <v>72023</v>
      </c>
      <c r="D75" s="11">
        <v>16</v>
      </c>
      <c r="E75" s="11">
        <v>120</v>
      </c>
      <c r="F75" s="11">
        <v>0</v>
      </c>
      <c r="G75" s="12">
        <v>4160</v>
      </c>
      <c r="H75" s="11">
        <v>1920</v>
      </c>
      <c r="I75" s="13">
        <f t="shared" si="2"/>
        <v>6200</v>
      </c>
      <c r="J75" s="10">
        <f t="shared" si="3"/>
        <v>1</v>
      </c>
    </row>
    <row r="76" spans="1:10" ht="15.75" thickBot="1" x14ac:dyDescent="0.3">
      <c r="A76" s="11">
        <v>1</v>
      </c>
      <c r="B76" s="11">
        <v>818</v>
      </c>
      <c r="C76" s="11">
        <v>72024</v>
      </c>
      <c r="D76" s="11">
        <v>30</v>
      </c>
      <c r="E76" s="11">
        <v>120</v>
      </c>
      <c r="F76" s="11">
        <v>0</v>
      </c>
      <c r="G76" s="12">
        <v>7800</v>
      </c>
      <c r="H76" s="11">
        <v>3600</v>
      </c>
      <c r="I76" s="13">
        <f t="shared" si="2"/>
        <v>11520</v>
      </c>
      <c r="J76" s="10">
        <f t="shared" si="3"/>
        <v>1</v>
      </c>
    </row>
    <row r="77" spans="1:10" ht="15.75" thickBot="1" x14ac:dyDescent="0.3">
      <c r="A77" s="11">
        <v>1</v>
      </c>
      <c r="B77" s="11">
        <v>819</v>
      </c>
      <c r="C77" s="11">
        <v>72025</v>
      </c>
      <c r="D77" s="11">
        <v>4</v>
      </c>
      <c r="E77" s="11">
        <v>120</v>
      </c>
      <c r="F77" s="11">
        <v>0</v>
      </c>
      <c r="G77" s="12">
        <v>1040</v>
      </c>
      <c r="H77" s="11">
        <v>480</v>
      </c>
      <c r="I77" s="13">
        <f t="shared" si="2"/>
        <v>1640</v>
      </c>
      <c r="J77" s="10">
        <f t="shared" si="3"/>
        <v>1</v>
      </c>
    </row>
    <row r="78" spans="1:10" ht="15.75" thickBot="1" x14ac:dyDescent="0.3">
      <c r="A78" s="11">
        <v>1</v>
      </c>
      <c r="B78" s="11">
        <v>820</v>
      </c>
      <c r="C78" s="11">
        <v>71932</v>
      </c>
      <c r="D78" s="11">
        <v>30</v>
      </c>
      <c r="E78" s="11">
        <v>120</v>
      </c>
      <c r="F78" s="11">
        <v>0</v>
      </c>
      <c r="G78" s="12">
        <v>7800</v>
      </c>
      <c r="H78" s="11">
        <v>3600</v>
      </c>
      <c r="I78" s="13">
        <f t="shared" si="2"/>
        <v>11520</v>
      </c>
      <c r="J78" s="10">
        <f t="shared" si="3"/>
        <v>1</v>
      </c>
    </row>
    <row r="79" spans="1:10" ht="15.75" thickBot="1" x14ac:dyDescent="0.3">
      <c r="A79" s="11">
        <v>1</v>
      </c>
      <c r="B79" s="11">
        <v>821</v>
      </c>
      <c r="C79" s="11">
        <v>71933</v>
      </c>
      <c r="D79" s="11">
        <v>24</v>
      </c>
      <c r="E79" s="11">
        <v>120</v>
      </c>
      <c r="F79" s="11">
        <v>0</v>
      </c>
      <c r="G79" s="12">
        <v>6240</v>
      </c>
      <c r="H79" s="11">
        <v>2880</v>
      </c>
      <c r="I79" s="13">
        <f t="shared" si="2"/>
        <v>9240</v>
      </c>
      <c r="J79" s="10">
        <f t="shared" si="3"/>
        <v>1</v>
      </c>
    </row>
    <row r="80" spans="1:10" ht="15.75" thickBot="1" x14ac:dyDescent="0.3">
      <c r="A80" s="11">
        <v>1</v>
      </c>
      <c r="B80" s="11">
        <v>822</v>
      </c>
      <c r="C80" s="11">
        <v>70458</v>
      </c>
      <c r="D80" s="11">
        <v>28</v>
      </c>
      <c r="E80" s="11">
        <v>120</v>
      </c>
      <c r="F80" s="11">
        <v>0</v>
      </c>
      <c r="G80" s="12">
        <v>7280</v>
      </c>
      <c r="H80" s="11">
        <v>3360</v>
      </c>
      <c r="I80" s="13">
        <f t="shared" si="2"/>
        <v>10760</v>
      </c>
      <c r="J80" s="10">
        <f t="shared" si="3"/>
        <v>1</v>
      </c>
    </row>
    <row r="81" spans="1:10" ht="15.75" thickBot="1" x14ac:dyDescent="0.3">
      <c r="A81" s="11">
        <v>1</v>
      </c>
      <c r="B81" s="11">
        <v>823</v>
      </c>
      <c r="C81" s="11">
        <v>70459</v>
      </c>
      <c r="D81" s="11">
        <v>27</v>
      </c>
      <c r="E81" s="11">
        <v>120</v>
      </c>
      <c r="F81" s="11">
        <v>0</v>
      </c>
      <c r="G81" s="12">
        <v>7020</v>
      </c>
      <c r="H81" s="11">
        <v>3240</v>
      </c>
      <c r="I81" s="13">
        <f t="shared" si="2"/>
        <v>10380</v>
      </c>
      <c r="J81" s="10">
        <f t="shared" si="3"/>
        <v>1</v>
      </c>
    </row>
    <row r="82" spans="1:10" ht="15.75" thickBot="1" x14ac:dyDescent="0.3">
      <c r="A82" s="11">
        <v>1</v>
      </c>
      <c r="B82" s="11">
        <v>824</v>
      </c>
      <c r="C82" s="11">
        <v>70460</v>
      </c>
      <c r="D82" s="11">
        <v>24</v>
      </c>
      <c r="E82" s="11">
        <v>120</v>
      </c>
      <c r="F82" s="11">
        <v>0</v>
      </c>
      <c r="G82" s="12">
        <v>6240</v>
      </c>
      <c r="H82" s="11">
        <v>2880</v>
      </c>
      <c r="I82" s="13">
        <f t="shared" si="2"/>
        <v>9240</v>
      </c>
      <c r="J82" s="10">
        <f t="shared" si="3"/>
        <v>1</v>
      </c>
    </row>
    <row r="83" spans="1:10" ht="15.75" thickBot="1" x14ac:dyDescent="0.3">
      <c r="A83" s="11">
        <v>1</v>
      </c>
      <c r="B83" s="11">
        <v>825</v>
      </c>
      <c r="C83" s="11">
        <v>70461</v>
      </c>
      <c r="D83" s="11">
        <v>16</v>
      </c>
      <c r="E83" s="11">
        <v>120</v>
      </c>
      <c r="F83" s="11">
        <v>0</v>
      </c>
      <c r="G83" s="12">
        <v>4160</v>
      </c>
      <c r="H83" s="11">
        <v>1920</v>
      </c>
      <c r="I83" s="13">
        <f t="shared" si="2"/>
        <v>6200</v>
      </c>
      <c r="J83" s="10">
        <f t="shared" si="3"/>
        <v>1</v>
      </c>
    </row>
    <row r="84" spans="1:10" ht="15.75" thickBot="1" x14ac:dyDescent="0.3">
      <c r="A84" s="11">
        <v>1</v>
      </c>
      <c r="B84" s="11">
        <v>826</v>
      </c>
      <c r="C84" s="11">
        <v>70462</v>
      </c>
      <c r="D84" s="11">
        <v>27</v>
      </c>
      <c r="E84" s="11">
        <v>120</v>
      </c>
      <c r="F84" s="11">
        <v>0</v>
      </c>
      <c r="G84" s="12">
        <v>7020</v>
      </c>
      <c r="H84" s="11">
        <v>3240</v>
      </c>
      <c r="I84" s="13">
        <f t="shared" si="2"/>
        <v>10380</v>
      </c>
      <c r="J84" s="10">
        <f t="shared" si="3"/>
        <v>1</v>
      </c>
    </row>
    <row r="85" spans="1:10" ht="15.75" thickBot="1" x14ac:dyDescent="0.3">
      <c r="A85" s="11">
        <v>1</v>
      </c>
      <c r="B85" s="11">
        <v>827</v>
      </c>
      <c r="C85" s="11">
        <v>70463</v>
      </c>
      <c r="D85" s="11">
        <v>8</v>
      </c>
      <c r="E85" s="11">
        <v>120</v>
      </c>
      <c r="F85" s="11">
        <v>0</v>
      </c>
      <c r="G85" s="12">
        <v>2080</v>
      </c>
      <c r="H85" s="11">
        <v>960</v>
      </c>
      <c r="I85" s="13">
        <f t="shared" si="2"/>
        <v>3160</v>
      </c>
      <c r="J85" s="10">
        <f t="shared" si="3"/>
        <v>1</v>
      </c>
    </row>
    <row r="86" spans="1:10" ht="15.75" thickBot="1" x14ac:dyDescent="0.3">
      <c r="A86" s="11">
        <v>1</v>
      </c>
      <c r="B86" s="11">
        <v>828</v>
      </c>
      <c r="C86" s="11">
        <v>70464</v>
      </c>
      <c r="D86" s="11">
        <v>30</v>
      </c>
      <c r="E86" s="11">
        <v>120</v>
      </c>
      <c r="F86" s="11">
        <v>0</v>
      </c>
      <c r="G86" s="12">
        <v>7800</v>
      </c>
      <c r="H86" s="11">
        <v>3600</v>
      </c>
      <c r="I86" s="13">
        <f t="shared" si="2"/>
        <v>11520</v>
      </c>
      <c r="J86" s="10">
        <f t="shared" si="3"/>
        <v>1</v>
      </c>
    </row>
    <row r="87" spans="1:10" ht="15.75" thickBot="1" x14ac:dyDescent="0.3">
      <c r="A87" s="11">
        <v>1</v>
      </c>
      <c r="B87" s="11">
        <v>829</v>
      </c>
      <c r="C87" s="11">
        <v>70465</v>
      </c>
      <c r="D87" s="11">
        <v>30</v>
      </c>
      <c r="E87" s="11">
        <v>120</v>
      </c>
      <c r="F87" s="11">
        <v>0</v>
      </c>
      <c r="G87" s="12">
        <v>7800</v>
      </c>
      <c r="H87" s="11">
        <v>3600</v>
      </c>
      <c r="I87" s="13">
        <f t="shared" si="2"/>
        <v>11520</v>
      </c>
      <c r="J87" s="10">
        <f t="shared" si="3"/>
        <v>1</v>
      </c>
    </row>
    <row r="88" spans="1:10" ht="15.75" thickBot="1" x14ac:dyDescent="0.3">
      <c r="A88" s="11">
        <v>1</v>
      </c>
      <c r="B88" s="11">
        <v>830</v>
      </c>
      <c r="C88" s="11">
        <v>70466</v>
      </c>
      <c r="D88" s="11">
        <v>15</v>
      </c>
      <c r="E88" s="11">
        <v>120</v>
      </c>
      <c r="F88" s="11">
        <v>0</v>
      </c>
      <c r="G88" s="12">
        <v>3900</v>
      </c>
      <c r="H88" s="11">
        <v>1800</v>
      </c>
      <c r="I88" s="13">
        <f t="shared" si="2"/>
        <v>5820</v>
      </c>
      <c r="J88" s="10">
        <f t="shared" si="3"/>
        <v>1</v>
      </c>
    </row>
    <row r="89" spans="1:10" ht="15.75" thickBot="1" x14ac:dyDescent="0.3">
      <c r="A89" s="11">
        <v>1</v>
      </c>
      <c r="B89" s="11">
        <v>831</v>
      </c>
      <c r="C89" s="11">
        <v>70467</v>
      </c>
      <c r="D89" s="11">
        <v>12</v>
      </c>
      <c r="E89" s="11">
        <v>120</v>
      </c>
      <c r="F89" s="11">
        <v>0</v>
      </c>
      <c r="G89" s="12">
        <v>3120</v>
      </c>
      <c r="H89" s="11">
        <v>1440</v>
      </c>
      <c r="I89" s="13">
        <f t="shared" si="2"/>
        <v>4680</v>
      </c>
      <c r="J89" s="10">
        <f t="shared" si="3"/>
        <v>1</v>
      </c>
    </row>
    <row r="90" spans="1:10" ht="15.75" thickBot="1" x14ac:dyDescent="0.3">
      <c r="A90" s="11">
        <v>1</v>
      </c>
      <c r="B90" s="11">
        <v>832</v>
      </c>
      <c r="C90" s="11">
        <v>70768</v>
      </c>
      <c r="D90" s="11">
        <v>4</v>
      </c>
      <c r="E90" s="11">
        <v>120</v>
      </c>
      <c r="F90" s="11">
        <v>0</v>
      </c>
      <c r="G90" s="12">
        <v>1040</v>
      </c>
      <c r="H90" s="11">
        <v>480</v>
      </c>
      <c r="I90" s="13">
        <f t="shared" si="2"/>
        <v>1640</v>
      </c>
      <c r="J90" s="10">
        <f t="shared" si="3"/>
        <v>1</v>
      </c>
    </row>
    <row r="91" spans="1:10" ht="15.75" thickBot="1" x14ac:dyDescent="0.3">
      <c r="A91" s="11">
        <v>1</v>
      </c>
      <c r="B91" s="11">
        <v>833</v>
      </c>
      <c r="C91" s="11">
        <v>70469</v>
      </c>
      <c r="D91" s="11">
        <v>4</v>
      </c>
      <c r="E91" s="11">
        <v>120</v>
      </c>
      <c r="F91" s="11">
        <v>0</v>
      </c>
      <c r="G91" s="12">
        <v>1040</v>
      </c>
      <c r="H91" s="11">
        <v>480</v>
      </c>
      <c r="I91" s="13">
        <f t="shared" si="2"/>
        <v>1640</v>
      </c>
      <c r="J91" s="10">
        <f t="shared" si="3"/>
        <v>1</v>
      </c>
    </row>
    <row r="92" spans="1:10" ht="15.75" thickBot="1" x14ac:dyDescent="0.3">
      <c r="A92" s="11">
        <v>1</v>
      </c>
      <c r="B92" s="11">
        <v>834</v>
      </c>
      <c r="C92" s="11">
        <v>70470</v>
      </c>
      <c r="D92" s="11">
        <v>30</v>
      </c>
      <c r="E92" s="11">
        <v>120</v>
      </c>
      <c r="F92" s="11">
        <v>0</v>
      </c>
      <c r="G92" s="12">
        <v>7800</v>
      </c>
      <c r="H92" s="11">
        <v>3600</v>
      </c>
      <c r="I92" s="13">
        <f t="shared" si="2"/>
        <v>11520</v>
      </c>
      <c r="J92" s="10">
        <f t="shared" si="3"/>
        <v>1</v>
      </c>
    </row>
    <row r="93" spans="1:10" ht="15.75" thickBot="1" x14ac:dyDescent="0.3">
      <c r="A93" s="11">
        <v>1</v>
      </c>
      <c r="B93" s="11">
        <v>835</v>
      </c>
      <c r="C93" s="11">
        <v>70471</v>
      </c>
      <c r="D93" s="11">
        <v>30</v>
      </c>
      <c r="E93" s="11">
        <v>120</v>
      </c>
      <c r="F93" s="11">
        <v>0</v>
      </c>
      <c r="G93" s="12">
        <v>7800</v>
      </c>
      <c r="H93" s="11">
        <v>3600</v>
      </c>
      <c r="I93" s="13">
        <f t="shared" si="2"/>
        <v>11520</v>
      </c>
      <c r="J93" s="10">
        <f t="shared" si="3"/>
        <v>1</v>
      </c>
    </row>
    <row r="94" spans="1:10" ht="15.75" thickBot="1" x14ac:dyDescent="0.3">
      <c r="A94" s="11">
        <v>1</v>
      </c>
      <c r="B94" s="11">
        <v>836</v>
      </c>
      <c r="C94" s="11">
        <v>70472</v>
      </c>
      <c r="D94" s="11">
        <v>30</v>
      </c>
      <c r="E94" s="11">
        <v>120</v>
      </c>
      <c r="F94" s="11">
        <v>0</v>
      </c>
      <c r="G94" s="12">
        <v>7800</v>
      </c>
      <c r="H94" s="11">
        <v>3600</v>
      </c>
      <c r="I94" s="13">
        <f t="shared" si="2"/>
        <v>11520</v>
      </c>
      <c r="J94" s="10">
        <f t="shared" si="3"/>
        <v>1</v>
      </c>
    </row>
    <row r="95" spans="1:10" ht="15.75" thickBot="1" x14ac:dyDescent="0.3">
      <c r="A95" s="11">
        <v>1</v>
      </c>
      <c r="B95" s="11">
        <v>837</v>
      </c>
      <c r="C95" s="11">
        <v>70473</v>
      </c>
      <c r="D95" s="11">
        <v>16</v>
      </c>
      <c r="E95" s="11">
        <v>120</v>
      </c>
      <c r="F95" s="11">
        <v>0</v>
      </c>
      <c r="G95" s="12">
        <v>4160</v>
      </c>
      <c r="H95" s="11">
        <v>1920</v>
      </c>
      <c r="I95" s="13">
        <f t="shared" si="2"/>
        <v>6200</v>
      </c>
      <c r="J95" s="10">
        <f t="shared" si="3"/>
        <v>1</v>
      </c>
    </row>
    <row r="96" spans="1:10" ht="15.75" thickBot="1" x14ac:dyDescent="0.3">
      <c r="A96" s="11">
        <v>1</v>
      </c>
      <c r="B96" s="11">
        <v>838</v>
      </c>
      <c r="C96" s="11">
        <v>70474</v>
      </c>
      <c r="D96" s="11">
        <v>30</v>
      </c>
      <c r="E96" s="11">
        <v>120</v>
      </c>
      <c r="F96" s="11">
        <v>0</v>
      </c>
      <c r="G96" s="12">
        <v>7800</v>
      </c>
      <c r="H96" s="11">
        <v>3600</v>
      </c>
      <c r="I96" s="13">
        <f t="shared" si="2"/>
        <v>11520</v>
      </c>
      <c r="J96" s="10">
        <f t="shared" si="3"/>
        <v>1</v>
      </c>
    </row>
    <row r="97" spans="1:10" ht="15.75" thickBot="1" x14ac:dyDescent="0.3">
      <c r="A97" s="11">
        <v>1</v>
      </c>
      <c r="B97" s="11">
        <v>839</v>
      </c>
      <c r="C97" s="11">
        <v>70475</v>
      </c>
      <c r="D97" s="11">
        <v>30</v>
      </c>
      <c r="E97" s="11">
        <v>120</v>
      </c>
      <c r="F97" s="11">
        <v>0</v>
      </c>
      <c r="G97" s="12">
        <v>7800</v>
      </c>
      <c r="H97" s="11">
        <v>3600</v>
      </c>
      <c r="I97" s="13">
        <f t="shared" si="2"/>
        <v>11520</v>
      </c>
      <c r="J97" s="10">
        <f t="shared" si="3"/>
        <v>1</v>
      </c>
    </row>
    <row r="98" spans="1:10" ht="15.75" thickBot="1" x14ac:dyDescent="0.3">
      <c r="A98" s="11">
        <v>1</v>
      </c>
      <c r="B98" s="11">
        <v>840</v>
      </c>
      <c r="C98" s="11">
        <v>70476</v>
      </c>
      <c r="D98" s="11">
        <v>30</v>
      </c>
      <c r="E98" s="11">
        <v>120</v>
      </c>
      <c r="F98" s="11">
        <v>0</v>
      </c>
      <c r="G98" s="12">
        <v>7800</v>
      </c>
      <c r="H98" s="11">
        <v>3600</v>
      </c>
      <c r="I98" s="13">
        <f t="shared" si="2"/>
        <v>11520</v>
      </c>
      <c r="J98" s="10">
        <f t="shared" si="3"/>
        <v>1</v>
      </c>
    </row>
    <row r="99" spans="1:10" ht="15.75" thickBot="1" x14ac:dyDescent="0.3">
      <c r="A99" s="11">
        <v>1</v>
      </c>
      <c r="B99" s="11">
        <v>841</v>
      </c>
      <c r="C99" s="11">
        <v>70477</v>
      </c>
      <c r="D99" s="11">
        <v>24</v>
      </c>
      <c r="E99" s="11">
        <v>120</v>
      </c>
      <c r="F99" s="11">
        <v>0</v>
      </c>
      <c r="G99" s="12">
        <v>6240</v>
      </c>
      <c r="H99" s="11">
        <v>2880</v>
      </c>
      <c r="I99" s="13">
        <f t="shared" si="2"/>
        <v>9240</v>
      </c>
      <c r="J99" s="10">
        <f t="shared" si="3"/>
        <v>1</v>
      </c>
    </row>
    <row r="100" spans="1:10" ht="15.75" thickBot="1" x14ac:dyDescent="0.3">
      <c r="A100" s="11">
        <v>1</v>
      </c>
      <c r="B100" s="11">
        <v>842</v>
      </c>
      <c r="C100" s="11">
        <v>71086</v>
      </c>
      <c r="D100" s="11">
        <v>3</v>
      </c>
      <c r="E100" s="11">
        <v>120</v>
      </c>
      <c r="F100" s="11">
        <v>0</v>
      </c>
      <c r="G100" s="12">
        <v>780</v>
      </c>
      <c r="H100" s="11">
        <v>360</v>
      </c>
      <c r="I100" s="13">
        <f t="shared" si="2"/>
        <v>1260</v>
      </c>
      <c r="J100" s="10">
        <f t="shared" si="3"/>
        <v>1</v>
      </c>
    </row>
    <row r="101" spans="1:10" ht="15.75" thickBot="1" x14ac:dyDescent="0.3">
      <c r="A101" s="11">
        <v>1</v>
      </c>
      <c r="B101" s="11">
        <v>843</v>
      </c>
      <c r="C101" s="11">
        <v>71087</v>
      </c>
      <c r="D101" s="11">
        <v>2</v>
      </c>
      <c r="E101" s="11">
        <v>100</v>
      </c>
      <c r="F101" s="11">
        <v>0</v>
      </c>
      <c r="G101" s="12">
        <v>520</v>
      </c>
      <c r="H101" s="11">
        <v>240</v>
      </c>
      <c r="I101" s="13">
        <f t="shared" si="2"/>
        <v>860</v>
      </c>
      <c r="J101" s="10">
        <f t="shared" si="3"/>
        <v>1</v>
      </c>
    </row>
    <row r="102" spans="1:10" ht="15.75" thickBot="1" x14ac:dyDescent="0.3">
      <c r="A102" s="11">
        <v>1</v>
      </c>
      <c r="B102" s="11">
        <v>844</v>
      </c>
      <c r="C102" s="11">
        <v>70923</v>
      </c>
      <c r="D102" s="11">
        <v>24</v>
      </c>
      <c r="E102" s="11">
        <v>120</v>
      </c>
      <c r="F102" s="11">
        <v>0</v>
      </c>
      <c r="G102" s="12">
        <v>6240</v>
      </c>
      <c r="H102" s="11">
        <v>2880</v>
      </c>
      <c r="I102" s="13">
        <f t="shared" si="2"/>
        <v>9240</v>
      </c>
      <c r="J102" s="10">
        <f t="shared" si="3"/>
        <v>1</v>
      </c>
    </row>
    <row r="103" spans="1:10" ht="15.75" thickBot="1" x14ac:dyDescent="0.3">
      <c r="A103" s="11">
        <v>1</v>
      </c>
      <c r="B103" s="11">
        <v>845</v>
      </c>
      <c r="C103" s="11">
        <v>70924</v>
      </c>
      <c r="D103" s="11">
        <v>47</v>
      </c>
      <c r="E103" s="11">
        <v>120</v>
      </c>
      <c r="F103" s="11">
        <v>0</v>
      </c>
      <c r="G103" s="12">
        <v>12220</v>
      </c>
      <c r="H103" s="11">
        <v>5640</v>
      </c>
      <c r="I103" s="13">
        <f t="shared" si="2"/>
        <v>17980</v>
      </c>
      <c r="J103" s="10">
        <f t="shared" si="3"/>
        <v>1</v>
      </c>
    </row>
    <row r="104" spans="1:10" ht="15.75" thickBot="1" x14ac:dyDescent="0.3">
      <c r="A104" s="11">
        <v>1</v>
      </c>
      <c r="B104" s="11">
        <v>846</v>
      </c>
      <c r="C104" s="11">
        <v>70935</v>
      </c>
      <c r="D104" s="11">
        <v>4</v>
      </c>
      <c r="E104" s="11">
        <v>120</v>
      </c>
      <c r="F104" s="11">
        <v>0</v>
      </c>
      <c r="G104" s="12">
        <v>1040</v>
      </c>
      <c r="H104" s="11">
        <v>480</v>
      </c>
      <c r="I104" s="13">
        <f t="shared" si="2"/>
        <v>1640</v>
      </c>
      <c r="J104" s="10">
        <f t="shared" si="3"/>
        <v>1</v>
      </c>
    </row>
    <row r="105" spans="1:10" ht="15.75" thickBot="1" x14ac:dyDescent="0.3">
      <c r="A105" s="11">
        <v>1</v>
      </c>
      <c r="B105" s="11">
        <v>847</v>
      </c>
      <c r="C105" s="11">
        <v>70926</v>
      </c>
      <c r="D105" s="11">
        <v>4</v>
      </c>
      <c r="E105" s="11">
        <v>120</v>
      </c>
      <c r="F105" s="11">
        <v>0</v>
      </c>
      <c r="G105" s="12">
        <v>1040</v>
      </c>
      <c r="H105" s="11">
        <v>480</v>
      </c>
      <c r="I105" s="13">
        <f t="shared" si="2"/>
        <v>1640</v>
      </c>
      <c r="J105" s="10">
        <f t="shared" si="3"/>
        <v>1</v>
      </c>
    </row>
    <row r="106" spans="1:10" ht="15.75" thickBot="1" x14ac:dyDescent="0.3">
      <c r="A106" s="11">
        <v>1</v>
      </c>
      <c r="B106" s="11">
        <v>848</v>
      </c>
      <c r="C106" s="11">
        <v>70927</v>
      </c>
      <c r="D106" s="11">
        <v>14</v>
      </c>
      <c r="E106" s="11">
        <v>120</v>
      </c>
      <c r="F106" s="11">
        <v>0</v>
      </c>
      <c r="G106" s="12">
        <v>3640</v>
      </c>
      <c r="H106" s="11">
        <v>1680</v>
      </c>
      <c r="I106" s="13">
        <f t="shared" si="2"/>
        <v>5440</v>
      </c>
      <c r="J106" s="10">
        <f t="shared" si="3"/>
        <v>1</v>
      </c>
    </row>
    <row r="107" spans="1:10" ht="15.75" thickBot="1" x14ac:dyDescent="0.3">
      <c r="A107" s="11">
        <v>1</v>
      </c>
      <c r="B107" s="11">
        <v>849</v>
      </c>
      <c r="C107" s="11">
        <v>70928</v>
      </c>
      <c r="D107" s="11">
        <v>10</v>
      </c>
      <c r="E107" s="11">
        <v>120</v>
      </c>
      <c r="F107" s="11">
        <v>0</v>
      </c>
      <c r="G107" s="12">
        <v>2600</v>
      </c>
      <c r="H107" s="11">
        <v>1200</v>
      </c>
      <c r="I107" s="13">
        <f t="shared" si="2"/>
        <v>3920</v>
      </c>
      <c r="J107" s="10">
        <f t="shared" si="3"/>
        <v>1</v>
      </c>
    </row>
    <row r="108" spans="1:10" ht="15.75" thickBot="1" x14ac:dyDescent="0.3">
      <c r="A108" s="11">
        <v>1</v>
      </c>
      <c r="B108" s="11">
        <v>850</v>
      </c>
      <c r="C108" s="11">
        <v>70929</v>
      </c>
      <c r="D108" s="11">
        <v>4</v>
      </c>
      <c r="E108" s="11">
        <v>120</v>
      </c>
      <c r="F108" s="11">
        <v>0</v>
      </c>
      <c r="G108" s="12">
        <v>1040</v>
      </c>
      <c r="H108" s="11">
        <v>480</v>
      </c>
      <c r="I108" s="13">
        <f t="shared" si="2"/>
        <v>1640</v>
      </c>
      <c r="J108" s="10">
        <f t="shared" si="3"/>
        <v>1</v>
      </c>
    </row>
    <row r="109" spans="1:10" ht="15.75" thickBot="1" x14ac:dyDescent="0.3">
      <c r="A109" s="11">
        <v>1</v>
      </c>
      <c r="B109" s="11">
        <v>851</v>
      </c>
      <c r="C109" s="11">
        <v>70931</v>
      </c>
      <c r="D109" s="11">
        <v>17</v>
      </c>
      <c r="E109" s="11">
        <v>120</v>
      </c>
      <c r="F109" s="11">
        <v>0</v>
      </c>
      <c r="G109" s="12">
        <v>4420</v>
      </c>
      <c r="H109" s="11">
        <v>2040</v>
      </c>
      <c r="I109" s="13">
        <f t="shared" si="2"/>
        <v>6580</v>
      </c>
      <c r="J109" s="10">
        <f t="shared" si="3"/>
        <v>1</v>
      </c>
    </row>
    <row r="110" spans="1:10" ht="15.75" thickBot="1" x14ac:dyDescent="0.3">
      <c r="A110" s="11">
        <v>1</v>
      </c>
      <c r="B110" s="11">
        <v>852</v>
      </c>
      <c r="C110" s="11">
        <v>70932</v>
      </c>
      <c r="D110" s="11">
        <v>10</v>
      </c>
      <c r="E110" s="11">
        <v>120</v>
      </c>
      <c r="F110" s="11">
        <v>0</v>
      </c>
      <c r="G110" s="12">
        <v>2600</v>
      </c>
      <c r="H110" s="11">
        <v>1200</v>
      </c>
      <c r="I110" s="13">
        <f t="shared" si="2"/>
        <v>3920</v>
      </c>
      <c r="J110" s="10">
        <f t="shared" si="3"/>
        <v>1</v>
      </c>
    </row>
    <row r="111" spans="1:10" ht="15.75" thickBot="1" x14ac:dyDescent="0.3">
      <c r="A111" s="11">
        <v>1</v>
      </c>
      <c r="B111" s="11">
        <v>853</v>
      </c>
      <c r="C111" s="11">
        <v>70933</v>
      </c>
      <c r="D111" s="11">
        <v>4</v>
      </c>
      <c r="E111" s="11">
        <v>120</v>
      </c>
      <c r="F111" s="11">
        <v>0</v>
      </c>
      <c r="G111" s="12">
        <v>1040</v>
      </c>
      <c r="H111" s="11">
        <v>480</v>
      </c>
      <c r="I111" s="13">
        <f t="shared" si="2"/>
        <v>1640</v>
      </c>
      <c r="J111" s="10">
        <f t="shared" si="3"/>
        <v>1</v>
      </c>
    </row>
    <row r="112" spans="1:10" ht="15.75" thickBot="1" x14ac:dyDescent="0.3">
      <c r="A112" s="11">
        <v>1</v>
      </c>
      <c r="B112" s="11">
        <v>854</v>
      </c>
      <c r="C112" s="11">
        <v>70934</v>
      </c>
      <c r="D112" s="11">
        <v>4</v>
      </c>
      <c r="E112" s="11">
        <v>120</v>
      </c>
      <c r="F112" s="11">
        <v>0</v>
      </c>
      <c r="G112" s="12">
        <v>1040</v>
      </c>
      <c r="H112" s="11">
        <v>480</v>
      </c>
      <c r="I112" s="13">
        <f t="shared" si="2"/>
        <v>1640</v>
      </c>
      <c r="J112" s="10">
        <f t="shared" si="3"/>
        <v>1</v>
      </c>
    </row>
    <row r="113" spans="1:10" ht="15.75" thickBot="1" x14ac:dyDescent="0.3">
      <c r="A113" s="11">
        <v>1</v>
      </c>
      <c r="B113" s="11">
        <v>855</v>
      </c>
      <c r="C113" s="11">
        <v>70930</v>
      </c>
      <c r="D113" s="11">
        <v>4</v>
      </c>
      <c r="E113" s="11">
        <v>120</v>
      </c>
      <c r="F113" s="11">
        <v>0</v>
      </c>
      <c r="G113" s="12">
        <v>1040</v>
      </c>
      <c r="H113" s="11">
        <v>480</v>
      </c>
      <c r="I113" s="13">
        <f t="shared" si="2"/>
        <v>1640</v>
      </c>
      <c r="J113" s="10">
        <f t="shared" si="3"/>
        <v>1</v>
      </c>
    </row>
    <row r="114" spans="1:10" ht="15.75" thickBot="1" x14ac:dyDescent="0.3">
      <c r="A114" s="11">
        <v>1</v>
      </c>
      <c r="B114" s="11">
        <v>856</v>
      </c>
      <c r="C114" s="11">
        <v>70925</v>
      </c>
      <c r="D114" s="11">
        <v>8</v>
      </c>
      <c r="E114" s="11">
        <v>120</v>
      </c>
      <c r="F114" s="11">
        <v>0</v>
      </c>
      <c r="G114" s="12">
        <v>2080</v>
      </c>
      <c r="H114" s="11">
        <v>960</v>
      </c>
      <c r="I114" s="13">
        <f t="shared" si="2"/>
        <v>3160</v>
      </c>
      <c r="J114" s="10">
        <f t="shared" si="3"/>
        <v>1</v>
      </c>
    </row>
    <row r="115" spans="1:10" ht="15.75" thickBot="1" x14ac:dyDescent="0.3">
      <c r="A115" s="11">
        <v>2</v>
      </c>
      <c r="B115" s="11">
        <v>695</v>
      </c>
      <c r="C115" s="11">
        <v>72122</v>
      </c>
      <c r="D115" s="11">
        <v>1</v>
      </c>
      <c r="E115" s="11">
        <v>60</v>
      </c>
      <c r="F115" s="11">
        <v>0</v>
      </c>
      <c r="G115" s="12">
        <v>260</v>
      </c>
      <c r="H115" s="11">
        <v>0</v>
      </c>
      <c r="I115" s="13">
        <f t="shared" si="2"/>
        <v>320</v>
      </c>
      <c r="J115" s="10">
        <f t="shared" si="3"/>
        <v>2</v>
      </c>
    </row>
    <row r="116" spans="1:10" ht="15.75" thickBot="1" x14ac:dyDescent="0.3">
      <c r="A116" s="11">
        <v>2</v>
      </c>
      <c r="B116" s="11">
        <v>696</v>
      </c>
      <c r="C116" s="11">
        <v>72123</v>
      </c>
      <c r="D116" s="11">
        <v>4</v>
      </c>
      <c r="E116" s="11">
        <v>120</v>
      </c>
      <c r="F116" s="11">
        <v>0</v>
      </c>
      <c r="G116" s="12">
        <v>1040</v>
      </c>
      <c r="H116" s="11">
        <v>480</v>
      </c>
      <c r="I116" s="13">
        <f t="shared" si="2"/>
        <v>1640</v>
      </c>
      <c r="J116" s="10">
        <f t="shared" si="3"/>
        <v>2</v>
      </c>
    </row>
    <row r="117" spans="1:10" ht="15.75" thickBot="1" x14ac:dyDescent="0.3">
      <c r="A117" s="11">
        <v>2</v>
      </c>
      <c r="B117" s="11">
        <v>697</v>
      </c>
      <c r="C117" s="11">
        <v>72124</v>
      </c>
      <c r="D117" s="11">
        <v>3</v>
      </c>
      <c r="E117" s="11">
        <v>120</v>
      </c>
      <c r="F117" s="11">
        <v>0</v>
      </c>
      <c r="G117" s="12">
        <v>780</v>
      </c>
      <c r="H117" s="11">
        <v>840</v>
      </c>
      <c r="I117" s="13">
        <f t="shared" si="2"/>
        <v>1740</v>
      </c>
      <c r="J117" s="10">
        <f t="shared" si="3"/>
        <v>2</v>
      </c>
    </row>
    <row r="118" spans="1:10" ht="15.75" thickBot="1" x14ac:dyDescent="0.3">
      <c r="A118" s="11">
        <v>2</v>
      </c>
      <c r="B118" s="11">
        <v>698</v>
      </c>
      <c r="C118" s="11">
        <v>72336</v>
      </c>
      <c r="D118" s="11">
        <v>15</v>
      </c>
      <c r="E118" s="11">
        <v>120</v>
      </c>
      <c r="F118" s="11">
        <v>0</v>
      </c>
      <c r="G118" s="12">
        <v>3900</v>
      </c>
      <c r="H118" s="11">
        <v>1800</v>
      </c>
      <c r="I118" s="13">
        <f t="shared" si="2"/>
        <v>5820</v>
      </c>
      <c r="J118" s="10">
        <f t="shared" si="3"/>
        <v>2</v>
      </c>
    </row>
    <row r="119" spans="1:10" ht="15.75" thickBot="1" x14ac:dyDescent="0.3">
      <c r="A119" s="11">
        <v>2</v>
      </c>
      <c r="B119" s="11">
        <v>699</v>
      </c>
      <c r="C119" s="11">
        <v>72401</v>
      </c>
      <c r="D119" s="11">
        <v>2</v>
      </c>
      <c r="E119" s="11">
        <v>100</v>
      </c>
      <c r="F119" s="11">
        <v>0</v>
      </c>
      <c r="G119" s="12">
        <v>520</v>
      </c>
      <c r="H119" s="11">
        <v>240</v>
      </c>
      <c r="I119" s="13">
        <f t="shared" si="2"/>
        <v>860</v>
      </c>
      <c r="J119" s="10">
        <f t="shared" si="3"/>
        <v>2</v>
      </c>
    </row>
    <row r="120" spans="1:10" ht="15.75" thickBot="1" x14ac:dyDescent="0.3">
      <c r="A120" s="11">
        <v>2</v>
      </c>
      <c r="B120" s="11">
        <v>700</v>
      </c>
      <c r="C120" s="11">
        <v>72125</v>
      </c>
      <c r="D120" s="11">
        <v>21</v>
      </c>
      <c r="E120" s="11">
        <v>135</v>
      </c>
      <c r="F120" s="11">
        <v>0</v>
      </c>
      <c r="G120" s="12">
        <v>5460</v>
      </c>
      <c r="H120" s="11">
        <v>2520</v>
      </c>
      <c r="I120" s="13">
        <f t="shared" si="2"/>
        <v>8115</v>
      </c>
      <c r="J120" s="10">
        <f t="shared" si="3"/>
        <v>2</v>
      </c>
    </row>
    <row r="121" spans="1:10" ht="15.75" thickBot="1" x14ac:dyDescent="0.3">
      <c r="A121" s="11">
        <v>2</v>
      </c>
      <c r="B121" s="11">
        <v>701</v>
      </c>
      <c r="C121" s="11">
        <v>72126</v>
      </c>
      <c r="D121" s="11">
        <v>28</v>
      </c>
      <c r="E121" s="11">
        <v>120</v>
      </c>
      <c r="F121" s="11">
        <v>0</v>
      </c>
      <c r="G121" s="12">
        <v>7280</v>
      </c>
      <c r="H121" s="11">
        <v>3360</v>
      </c>
      <c r="I121" s="13">
        <f t="shared" si="2"/>
        <v>10760</v>
      </c>
      <c r="J121" s="10">
        <f t="shared" si="3"/>
        <v>2</v>
      </c>
    </row>
    <row r="122" spans="1:10" ht="15.75" thickBot="1" x14ac:dyDescent="0.3">
      <c r="A122" s="11">
        <v>2</v>
      </c>
      <c r="B122" s="11">
        <v>702</v>
      </c>
      <c r="C122" s="11">
        <v>72127</v>
      </c>
      <c r="D122" s="11">
        <v>28</v>
      </c>
      <c r="E122" s="11">
        <v>120</v>
      </c>
      <c r="F122" s="11">
        <v>0</v>
      </c>
      <c r="G122" s="12">
        <v>7280</v>
      </c>
      <c r="H122" s="11">
        <v>3360</v>
      </c>
      <c r="I122" s="13">
        <f t="shared" si="2"/>
        <v>10760</v>
      </c>
      <c r="J122" s="10">
        <f t="shared" si="3"/>
        <v>2</v>
      </c>
    </row>
    <row r="123" spans="1:10" ht="15.75" thickBot="1" x14ac:dyDescent="0.3">
      <c r="A123" s="11">
        <v>2</v>
      </c>
      <c r="B123" s="11">
        <v>703</v>
      </c>
      <c r="C123" s="11">
        <v>72128</v>
      </c>
      <c r="D123" s="11">
        <v>26</v>
      </c>
      <c r="E123" s="11">
        <v>120</v>
      </c>
      <c r="F123" s="11">
        <v>0</v>
      </c>
      <c r="G123" s="12">
        <v>6760</v>
      </c>
      <c r="H123" s="11">
        <v>3120</v>
      </c>
      <c r="I123" s="13">
        <f t="shared" si="2"/>
        <v>10000</v>
      </c>
      <c r="J123" s="10">
        <f t="shared" si="3"/>
        <v>2</v>
      </c>
    </row>
    <row r="124" spans="1:10" ht="15.75" thickBot="1" x14ac:dyDescent="0.3">
      <c r="A124" s="11">
        <v>2</v>
      </c>
      <c r="B124" s="11">
        <v>704</v>
      </c>
      <c r="C124" s="11">
        <v>72129</v>
      </c>
      <c r="D124" s="11">
        <v>22</v>
      </c>
      <c r="E124" s="11">
        <v>120</v>
      </c>
      <c r="F124" s="11">
        <v>0</v>
      </c>
      <c r="G124" s="12">
        <v>5720</v>
      </c>
      <c r="H124" s="11">
        <v>2640</v>
      </c>
      <c r="I124" s="13">
        <f t="shared" si="2"/>
        <v>8480</v>
      </c>
      <c r="J124" s="10">
        <f t="shared" si="3"/>
        <v>2</v>
      </c>
    </row>
    <row r="125" spans="1:10" ht="15.75" thickBot="1" x14ac:dyDescent="0.3">
      <c r="A125" s="11">
        <v>2</v>
      </c>
      <c r="B125" s="11">
        <v>705</v>
      </c>
      <c r="C125" s="11">
        <v>72537</v>
      </c>
      <c r="D125" s="11">
        <v>28</v>
      </c>
      <c r="E125" s="11">
        <v>120</v>
      </c>
      <c r="F125" s="11">
        <v>0</v>
      </c>
      <c r="G125" s="12">
        <v>7280</v>
      </c>
      <c r="H125" s="11">
        <v>3360</v>
      </c>
      <c r="I125" s="13">
        <f t="shared" si="2"/>
        <v>10760</v>
      </c>
      <c r="J125" s="10">
        <f t="shared" si="3"/>
        <v>2</v>
      </c>
    </row>
    <row r="126" spans="1:10" ht="15.75" thickBot="1" x14ac:dyDescent="0.3">
      <c r="A126" s="11">
        <v>2</v>
      </c>
      <c r="B126" s="11">
        <v>706</v>
      </c>
      <c r="C126" s="11">
        <v>72130</v>
      </c>
      <c r="D126" s="11">
        <v>20</v>
      </c>
      <c r="E126" s="11">
        <v>120</v>
      </c>
      <c r="F126" s="11">
        <v>0</v>
      </c>
      <c r="G126" s="12">
        <v>5200</v>
      </c>
      <c r="H126" s="11">
        <v>2400</v>
      </c>
      <c r="I126" s="13">
        <f t="shared" si="2"/>
        <v>7720</v>
      </c>
      <c r="J126" s="10">
        <f t="shared" si="3"/>
        <v>2</v>
      </c>
    </row>
    <row r="127" spans="1:10" ht="15.75" thickBot="1" x14ac:dyDescent="0.3">
      <c r="A127" s="11">
        <v>2</v>
      </c>
      <c r="B127" s="11">
        <v>707</v>
      </c>
      <c r="C127" s="11">
        <v>72131</v>
      </c>
      <c r="D127" s="11">
        <v>4</v>
      </c>
      <c r="E127" s="11">
        <v>120</v>
      </c>
      <c r="F127" s="11">
        <v>0</v>
      </c>
      <c r="G127" s="12">
        <v>1040</v>
      </c>
      <c r="H127" s="11">
        <v>480</v>
      </c>
      <c r="I127" s="13">
        <f t="shared" si="2"/>
        <v>1640</v>
      </c>
      <c r="J127" s="10">
        <f t="shared" si="3"/>
        <v>2</v>
      </c>
    </row>
    <row r="128" spans="1:10" ht="15.75" thickBot="1" x14ac:dyDescent="0.3">
      <c r="A128" s="11">
        <v>2</v>
      </c>
      <c r="B128" s="11">
        <v>708</v>
      </c>
      <c r="C128" s="11">
        <v>72132</v>
      </c>
      <c r="D128" s="11">
        <v>42</v>
      </c>
      <c r="E128" s="11">
        <v>120</v>
      </c>
      <c r="F128" s="11">
        <v>0</v>
      </c>
      <c r="G128" s="12">
        <v>10920</v>
      </c>
      <c r="H128" s="11">
        <v>5040</v>
      </c>
      <c r="I128" s="13">
        <f t="shared" si="2"/>
        <v>16080</v>
      </c>
      <c r="J128" s="10">
        <f t="shared" si="3"/>
        <v>2</v>
      </c>
    </row>
    <row r="129" spans="1:10" ht="15.75" thickBot="1" x14ac:dyDescent="0.3">
      <c r="A129" s="11">
        <v>2</v>
      </c>
      <c r="B129" s="11">
        <v>709</v>
      </c>
      <c r="C129" s="11">
        <v>72133</v>
      </c>
      <c r="D129" s="11">
        <v>12</v>
      </c>
      <c r="E129" s="11">
        <v>120</v>
      </c>
      <c r="F129" s="11">
        <v>0</v>
      </c>
      <c r="G129" s="12">
        <v>3120</v>
      </c>
      <c r="H129" s="11">
        <v>1440</v>
      </c>
      <c r="I129" s="13">
        <f t="shared" si="2"/>
        <v>4680</v>
      </c>
      <c r="J129" s="10">
        <f t="shared" si="3"/>
        <v>2</v>
      </c>
    </row>
    <row r="130" spans="1:10" ht="15.75" thickBot="1" x14ac:dyDescent="0.3">
      <c r="A130" s="11">
        <v>2</v>
      </c>
      <c r="B130" s="11">
        <v>710</v>
      </c>
      <c r="C130" s="11">
        <v>72408</v>
      </c>
      <c r="D130" s="11">
        <v>4</v>
      </c>
      <c r="E130" s="11">
        <v>120</v>
      </c>
      <c r="F130" s="11">
        <v>0</v>
      </c>
      <c r="G130" s="12">
        <v>1040</v>
      </c>
      <c r="H130" s="11">
        <v>480</v>
      </c>
      <c r="I130" s="13">
        <f t="shared" ref="I130:I193" si="4">SUM(E130:H130)</f>
        <v>1640</v>
      </c>
      <c r="J130" s="10">
        <f t="shared" si="3"/>
        <v>2</v>
      </c>
    </row>
    <row r="131" spans="1:10" ht="15.75" thickBot="1" x14ac:dyDescent="0.3">
      <c r="A131" s="11">
        <v>2</v>
      </c>
      <c r="B131" s="11">
        <v>711</v>
      </c>
      <c r="C131" s="11">
        <v>72402</v>
      </c>
      <c r="D131" s="11">
        <v>21</v>
      </c>
      <c r="E131" s="11">
        <v>120</v>
      </c>
      <c r="F131" s="11">
        <v>0</v>
      </c>
      <c r="G131" s="12">
        <v>5460</v>
      </c>
      <c r="H131" s="11">
        <v>2520</v>
      </c>
      <c r="I131" s="13">
        <f t="shared" si="4"/>
        <v>8100</v>
      </c>
      <c r="J131" s="10">
        <f t="shared" ref="J131:J194" si="5">A131</f>
        <v>2</v>
      </c>
    </row>
    <row r="132" spans="1:10" ht="15.75" thickBot="1" x14ac:dyDescent="0.3">
      <c r="A132" s="11">
        <v>2</v>
      </c>
      <c r="B132" s="11">
        <v>712</v>
      </c>
      <c r="C132" s="11">
        <v>72403</v>
      </c>
      <c r="D132" s="11">
        <v>30</v>
      </c>
      <c r="E132" s="11">
        <v>120</v>
      </c>
      <c r="F132" s="11">
        <v>0</v>
      </c>
      <c r="G132" s="12">
        <v>7800</v>
      </c>
      <c r="H132" s="11">
        <v>3600</v>
      </c>
      <c r="I132" s="13">
        <f t="shared" si="4"/>
        <v>11520</v>
      </c>
      <c r="J132" s="10">
        <f t="shared" si="5"/>
        <v>2</v>
      </c>
    </row>
    <row r="133" spans="1:10" ht="15.75" thickBot="1" x14ac:dyDescent="0.3">
      <c r="A133" s="11">
        <v>2</v>
      </c>
      <c r="B133" s="11">
        <v>713</v>
      </c>
      <c r="C133" s="11">
        <v>72404</v>
      </c>
      <c r="D133" s="11">
        <v>30</v>
      </c>
      <c r="E133" s="11">
        <v>120</v>
      </c>
      <c r="F133" s="11">
        <v>0</v>
      </c>
      <c r="G133" s="12">
        <v>7800</v>
      </c>
      <c r="H133" s="11">
        <v>3600</v>
      </c>
      <c r="I133" s="13">
        <f t="shared" si="4"/>
        <v>11520</v>
      </c>
      <c r="J133" s="10">
        <f t="shared" si="5"/>
        <v>2</v>
      </c>
    </row>
    <row r="134" spans="1:10" ht="15.75" thickBot="1" x14ac:dyDescent="0.3">
      <c r="A134" s="11">
        <v>2</v>
      </c>
      <c r="B134" s="11">
        <v>714</v>
      </c>
      <c r="C134" s="11">
        <v>72405</v>
      </c>
      <c r="D134" s="11">
        <v>12</v>
      </c>
      <c r="E134" s="11">
        <v>120</v>
      </c>
      <c r="F134" s="11">
        <v>0</v>
      </c>
      <c r="G134" s="12">
        <v>3120</v>
      </c>
      <c r="H134" s="11">
        <v>1440</v>
      </c>
      <c r="I134" s="13">
        <f t="shared" si="4"/>
        <v>4680</v>
      </c>
      <c r="J134" s="10">
        <f t="shared" si="5"/>
        <v>2</v>
      </c>
    </row>
    <row r="135" spans="1:10" ht="15.75" thickBot="1" x14ac:dyDescent="0.3">
      <c r="A135" s="11">
        <v>2</v>
      </c>
      <c r="B135" s="11">
        <v>715</v>
      </c>
      <c r="C135" s="11">
        <v>72406</v>
      </c>
      <c r="D135" s="11">
        <v>4</v>
      </c>
      <c r="E135" s="11">
        <v>120</v>
      </c>
      <c r="F135" s="11">
        <v>0</v>
      </c>
      <c r="G135" s="12">
        <v>1040</v>
      </c>
      <c r="H135" s="11">
        <v>480</v>
      </c>
      <c r="I135" s="13">
        <f t="shared" si="4"/>
        <v>1640</v>
      </c>
      <c r="J135" s="10">
        <f t="shared" si="5"/>
        <v>2</v>
      </c>
    </row>
    <row r="136" spans="1:10" ht="15.75" thickBot="1" x14ac:dyDescent="0.3">
      <c r="A136" s="11">
        <v>2</v>
      </c>
      <c r="B136" s="11">
        <v>716</v>
      </c>
      <c r="C136" s="11">
        <v>72407</v>
      </c>
      <c r="D136" s="11">
        <v>4</v>
      </c>
      <c r="E136" s="11">
        <v>120</v>
      </c>
      <c r="F136" s="11">
        <v>0</v>
      </c>
      <c r="G136" s="12">
        <v>1040</v>
      </c>
      <c r="H136" s="11">
        <v>480</v>
      </c>
      <c r="I136" s="13">
        <f t="shared" si="4"/>
        <v>1640</v>
      </c>
      <c r="J136" s="10">
        <f t="shared" si="5"/>
        <v>2</v>
      </c>
    </row>
    <row r="137" spans="1:10" ht="15.75" thickBot="1" x14ac:dyDescent="0.3">
      <c r="A137" s="11">
        <v>2</v>
      </c>
      <c r="B137" s="11">
        <v>717</v>
      </c>
      <c r="C137" s="11">
        <v>72400</v>
      </c>
      <c r="D137" s="11">
        <v>4</v>
      </c>
      <c r="E137" s="11">
        <v>120</v>
      </c>
      <c r="F137" s="11">
        <v>0</v>
      </c>
      <c r="G137" s="12">
        <v>1040</v>
      </c>
      <c r="H137" s="11">
        <v>480</v>
      </c>
      <c r="I137" s="13">
        <f t="shared" si="4"/>
        <v>1640</v>
      </c>
      <c r="J137" s="10">
        <f t="shared" si="5"/>
        <v>2</v>
      </c>
    </row>
    <row r="138" spans="1:10" ht="15.75" thickBot="1" x14ac:dyDescent="0.3">
      <c r="A138" s="11">
        <v>2</v>
      </c>
      <c r="B138" s="11">
        <v>718</v>
      </c>
      <c r="C138" s="11">
        <v>72538</v>
      </c>
      <c r="D138" s="11">
        <v>21</v>
      </c>
      <c r="E138" s="11">
        <v>120</v>
      </c>
      <c r="F138" s="11">
        <v>0</v>
      </c>
      <c r="G138" s="12">
        <v>5460</v>
      </c>
      <c r="H138" s="11">
        <v>2520</v>
      </c>
      <c r="I138" s="13">
        <f t="shared" si="4"/>
        <v>8100</v>
      </c>
      <c r="J138" s="10">
        <f t="shared" si="5"/>
        <v>2</v>
      </c>
    </row>
    <row r="139" spans="1:10" ht="15.75" thickBot="1" x14ac:dyDescent="0.3">
      <c r="A139" s="11">
        <v>2</v>
      </c>
      <c r="B139" s="11">
        <v>719</v>
      </c>
      <c r="C139" s="11">
        <v>72539</v>
      </c>
      <c r="D139" s="11">
        <v>8</v>
      </c>
      <c r="E139" s="11">
        <v>120</v>
      </c>
      <c r="F139" s="11">
        <v>0</v>
      </c>
      <c r="G139" s="12">
        <v>2080</v>
      </c>
      <c r="H139" s="11">
        <v>960</v>
      </c>
      <c r="I139" s="13">
        <f t="shared" si="4"/>
        <v>3160</v>
      </c>
      <c r="J139" s="10">
        <f t="shared" si="5"/>
        <v>2</v>
      </c>
    </row>
    <row r="140" spans="1:10" ht="15.75" thickBot="1" x14ac:dyDescent="0.3">
      <c r="A140" s="11">
        <v>2</v>
      </c>
      <c r="B140" s="11">
        <v>720</v>
      </c>
      <c r="C140" s="11">
        <v>72540</v>
      </c>
      <c r="D140" s="11">
        <v>8</v>
      </c>
      <c r="E140" s="11">
        <v>120</v>
      </c>
      <c r="F140" s="11">
        <v>0</v>
      </c>
      <c r="G140" s="12">
        <v>2080</v>
      </c>
      <c r="H140" s="11">
        <v>960</v>
      </c>
      <c r="I140" s="13">
        <f t="shared" si="4"/>
        <v>3160</v>
      </c>
      <c r="J140" s="10">
        <f t="shared" si="5"/>
        <v>2</v>
      </c>
    </row>
    <row r="141" spans="1:10" ht="15.75" thickBot="1" x14ac:dyDescent="0.3">
      <c r="A141" s="11">
        <v>2</v>
      </c>
      <c r="B141" s="11">
        <v>721</v>
      </c>
      <c r="C141" s="11">
        <v>72541</v>
      </c>
      <c r="D141" s="11">
        <v>4</v>
      </c>
      <c r="E141" s="11">
        <v>120</v>
      </c>
      <c r="F141" s="11">
        <v>0</v>
      </c>
      <c r="G141" s="12">
        <v>1040</v>
      </c>
      <c r="H141" s="11">
        <v>480</v>
      </c>
      <c r="I141" s="13">
        <f t="shared" si="4"/>
        <v>1640</v>
      </c>
      <c r="J141" s="10">
        <f t="shared" si="5"/>
        <v>2</v>
      </c>
    </row>
    <row r="142" spans="1:10" ht="15.75" thickBot="1" x14ac:dyDescent="0.3">
      <c r="A142" s="11">
        <v>2</v>
      </c>
      <c r="B142" s="11">
        <v>722</v>
      </c>
      <c r="C142" s="11">
        <v>72542</v>
      </c>
      <c r="D142" s="11">
        <v>4</v>
      </c>
      <c r="E142" s="11">
        <v>120</v>
      </c>
      <c r="F142" s="11">
        <v>0</v>
      </c>
      <c r="G142" s="12">
        <v>1040</v>
      </c>
      <c r="H142" s="11">
        <v>480</v>
      </c>
      <c r="I142" s="13">
        <f t="shared" si="4"/>
        <v>1640</v>
      </c>
      <c r="J142" s="10">
        <f t="shared" si="5"/>
        <v>2</v>
      </c>
    </row>
    <row r="143" spans="1:10" ht="15.75" thickBot="1" x14ac:dyDescent="0.3">
      <c r="A143" s="11">
        <v>2</v>
      </c>
      <c r="B143" s="11">
        <v>723</v>
      </c>
      <c r="C143" s="11">
        <v>72543</v>
      </c>
      <c r="D143" s="11">
        <v>10</v>
      </c>
      <c r="E143" s="11">
        <v>80</v>
      </c>
      <c r="F143" s="11">
        <v>0</v>
      </c>
      <c r="G143" s="12">
        <v>2600</v>
      </c>
      <c r="H143" s="11">
        <v>1200</v>
      </c>
      <c r="I143" s="13">
        <f t="shared" si="4"/>
        <v>3880</v>
      </c>
      <c r="J143" s="10">
        <f t="shared" si="5"/>
        <v>2</v>
      </c>
    </row>
    <row r="144" spans="1:10" ht="15.75" thickBot="1" x14ac:dyDescent="0.3">
      <c r="A144" s="11">
        <v>2</v>
      </c>
      <c r="B144" s="11">
        <v>724</v>
      </c>
      <c r="C144" s="11">
        <v>72544</v>
      </c>
      <c r="D144" s="11">
        <v>15</v>
      </c>
      <c r="E144" s="11">
        <v>120</v>
      </c>
      <c r="F144" s="11">
        <v>0</v>
      </c>
      <c r="G144" s="12">
        <v>3900</v>
      </c>
      <c r="H144" s="11">
        <v>1800</v>
      </c>
      <c r="I144" s="13">
        <f t="shared" si="4"/>
        <v>5820</v>
      </c>
      <c r="J144" s="10">
        <f t="shared" si="5"/>
        <v>2</v>
      </c>
    </row>
    <row r="145" spans="1:10" ht="15.75" thickBot="1" x14ac:dyDescent="0.3">
      <c r="A145" s="11">
        <v>2</v>
      </c>
      <c r="B145" s="11">
        <v>725</v>
      </c>
      <c r="C145" s="11">
        <v>72545</v>
      </c>
      <c r="D145" s="11">
        <v>4</v>
      </c>
      <c r="E145" s="11">
        <v>120</v>
      </c>
      <c r="F145" s="11">
        <v>0</v>
      </c>
      <c r="G145" s="12">
        <v>1040</v>
      </c>
      <c r="H145" s="11">
        <v>480</v>
      </c>
      <c r="I145" s="13">
        <f t="shared" si="4"/>
        <v>1640</v>
      </c>
      <c r="J145" s="10">
        <f t="shared" si="5"/>
        <v>2</v>
      </c>
    </row>
    <row r="146" spans="1:10" ht="15.75" thickBot="1" x14ac:dyDescent="0.3">
      <c r="A146" s="11">
        <v>2</v>
      </c>
      <c r="B146" s="11">
        <v>726</v>
      </c>
      <c r="C146" s="11">
        <v>72546</v>
      </c>
      <c r="D146" s="11">
        <v>31</v>
      </c>
      <c r="E146" s="11">
        <v>120</v>
      </c>
      <c r="F146" s="11">
        <v>0</v>
      </c>
      <c r="G146" s="12">
        <v>8060</v>
      </c>
      <c r="H146" s="11">
        <v>3720</v>
      </c>
      <c r="I146" s="13">
        <f t="shared" si="4"/>
        <v>11900</v>
      </c>
      <c r="J146" s="10">
        <f t="shared" si="5"/>
        <v>2</v>
      </c>
    </row>
    <row r="147" spans="1:10" ht="15.75" thickBot="1" x14ac:dyDescent="0.3">
      <c r="A147" s="11">
        <v>2</v>
      </c>
      <c r="B147" s="11">
        <v>727</v>
      </c>
      <c r="C147" s="11">
        <v>72547</v>
      </c>
      <c r="D147" s="11">
        <v>31</v>
      </c>
      <c r="E147" s="11">
        <v>120</v>
      </c>
      <c r="F147" s="11">
        <v>0</v>
      </c>
      <c r="G147" s="12">
        <v>8060</v>
      </c>
      <c r="H147" s="11">
        <v>3720</v>
      </c>
      <c r="I147" s="13">
        <f t="shared" si="4"/>
        <v>11900</v>
      </c>
      <c r="J147" s="10">
        <f t="shared" si="5"/>
        <v>2</v>
      </c>
    </row>
    <row r="148" spans="1:10" ht="15.75" thickBot="1" x14ac:dyDescent="0.3">
      <c r="A148" s="11">
        <v>2</v>
      </c>
      <c r="B148" s="11">
        <v>728</v>
      </c>
      <c r="C148" s="11">
        <v>72548</v>
      </c>
      <c r="D148" s="11">
        <v>21</v>
      </c>
      <c r="E148" s="11">
        <v>120</v>
      </c>
      <c r="F148" s="11">
        <v>0</v>
      </c>
      <c r="G148" s="12">
        <v>5460</v>
      </c>
      <c r="H148" s="11">
        <v>2520</v>
      </c>
      <c r="I148" s="13">
        <f t="shared" si="4"/>
        <v>8100</v>
      </c>
      <c r="J148" s="10">
        <f t="shared" si="5"/>
        <v>2</v>
      </c>
    </row>
    <row r="149" spans="1:10" ht="15.75" thickBot="1" x14ac:dyDescent="0.3">
      <c r="A149" s="11">
        <v>2</v>
      </c>
      <c r="B149" s="11">
        <v>729</v>
      </c>
      <c r="C149" s="11">
        <v>72549</v>
      </c>
      <c r="D149" s="11">
        <v>21</v>
      </c>
      <c r="E149" s="11">
        <v>120</v>
      </c>
      <c r="F149" s="11">
        <v>0</v>
      </c>
      <c r="G149" s="12">
        <v>5460</v>
      </c>
      <c r="H149" s="11">
        <v>2520</v>
      </c>
      <c r="I149" s="13">
        <f t="shared" si="4"/>
        <v>8100</v>
      </c>
      <c r="J149" s="10">
        <f t="shared" si="5"/>
        <v>2</v>
      </c>
    </row>
    <row r="150" spans="1:10" ht="15.75" thickBot="1" x14ac:dyDescent="0.3">
      <c r="A150" s="11">
        <v>2</v>
      </c>
      <c r="B150" s="11">
        <v>730</v>
      </c>
      <c r="C150" s="11">
        <v>72550</v>
      </c>
      <c r="D150" s="11">
        <v>28</v>
      </c>
      <c r="E150" s="11">
        <v>120</v>
      </c>
      <c r="F150" s="11">
        <v>0</v>
      </c>
      <c r="G150" s="12">
        <v>7280</v>
      </c>
      <c r="H150" s="11">
        <v>3360</v>
      </c>
      <c r="I150" s="13">
        <f t="shared" si="4"/>
        <v>10760</v>
      </c>
      <c r="J150" s="10">
        <f t="shared" si="5"/>
        <v>2</v>
      </c>
    </row>
    <row r="151" spans="1:10" ht="15.75" thickBot="1" x14ac:dyDescent="0.3">
      <c r="A151" s="11">
        <v>2</v>
      </c>
      <c r="B151" s="11">
        <v>731</v>
      </c>
      <c r="C151" s="11">
        <v>72551</v>
      </c>
      <c r="D151" s="11">
        <v>28</v>
      </c>
      <c r="E151" s="11">
        <v>135</v>
      </c>
      <c r="F151" s="11">
        <v>0</v>
      </c>
      <c r="G151" s="12">
        <v>7280</v>
      </c>
      <c r="H151" s="11">
        <v>3360</v>
      </c>
      <c r="I151" s="13">
        <f t="shared" si="4"/>
        <v>10775</v>
      </c>
      <c r="J151" s="10">
        <f t="shared" si="5"/>
        <v>2</v>
      </c>
    </row>
    <row r="152" spans="1:10" ht="15.75" thickBot="1" x14ac:dyDescent="0.3">
      <c r="A152" s="11">
        <v>2</v>
      </c>
      <c r="B152" s="11">
        <v>732</v>
      </c>
      <c r="C152" s="11">
        <v>72552</v>
      </c>
      <c r="D152" s="11">
        <v>29</v>
      </c>
      <c r="E152" s="11">
        <v>120</v>
      </c>
      <c r="F152" s="11">
        <v>0</v>
      </c>
      <c r="G152" s="12">
        <v>7540</v>
      </c>
      <c r="H152" s="11">
        <v>3480</v>
      </c>
      <c r="I152" s="13">
        <f t="shared" si="4"/>
        <v>11140</v>
      </c>
      <c r="J152" s="10">
        <f t="shared" si="5"/>
        <v>2</v>
      </c>
    </row>
    <row r="153" spans="1:10" ht="15.75" thickBot="1" x14ac:dyDescent="0.3">
      <c r="A153" s="11">
        <v>2</v>
      </c>
      <c r="B153" s="11">
        <v>733</v>
      </c>
      <c r="C153" s="11">
        <v>72553</v>
      </c>
      <c r="D153" s="11">
        <v>21</v>
      </c>
      <c r="E153" s="11">
        <v>120</v>
      </c>
      <c r="F153" s="11">
        <v>0</v>
      </c>
      <c r="G153" s="12">
        <v>5460</v>
      </c>
      <c r="H153" s="11">
        <v>2520</v>
      </c>
      <c r="I153" s="13">
        <f t="shared" si="4"/>
        <v>8100</v>
      </c>
      <c r="J153" s="10">
        <f t="shared" si="5"/>
        <v>2</v>
      </c>
    </row>
    <row r="154" spans="1:10" ht="15.75" thickBot="1" x14ac:dyDescent="0.3">
      <c r="A154" s="11">
        <v>2</v>
      </c>
      <c r="B154" s="11">
        <v>734</v>
      </c>
      <c r="C154" s="11">
        <v>72766</v>
      </c>
      <c r="D154" s="11">
        <v>4</v>
      </c>
      <c r="E154" s="11">
        <v>120</v>
      </c>
      <c r="F154" s="11">
        <v>0</v>
      </c>
      <c r="G154" s="12">
        <v>1040</v>
      </c>
      <c r="H154" s="11">
        <v>480</v>
      </c>
      <c r="I154" s="13">
        <f t="shared" si="4"/>
        <v>1640</v>
      </c>
      <c r="J154" s="10">
        <f t="shared" si="5"/>
        <v>2</v>
      </c>
    </row>
    <row r="155" spans="1:10" ht="15.75" thickBot="1" x14ac:dyDescent="0.3">
      <c r="A155" s="11">
        <v>2</v>
      </c>
      <c r="B155" s="11">
        <v>735</v>
      </c>
      <c r="C155" s="11">
        <v>72767</v>
      </c>
      <c r="D155" s="11">
        <v>12</v>
      </c>
      <c r="E155" s="11">
        <v>120</v>
      </c>
      <c r="F155" s="11">
        <v>0</v>
      </c>
      <c r="G155" s="12">
        <v>3120</v>
      </c>
      <c r="H155" s="11">
        <v>1440</v>
      </c>
      <c r="I155" s="13">
        <f t="shared" si="4"/>
        <v>4680</v>
      </c>
      <c r="J155" s="10">
        <f t="shared" si="5"/>
        <v>2</v>
      </c>
    </row>
    <row r="156" spans="1:10" ht="15.75" thickBot="1" x14ac:dyDescent="0.3">
      <c r="A156" s="11">
        <v>2</v>
      </c>
      <c r="B156" s="11">
        <v>736</v>
      </c>
      <c r="C156" s="11">
        <v>72768</v>
      </c>
      <c r="D156" s="11">
        <v>12</v>
      </c>
      <c r="E156" s="11">
        <v>120</v>
      </c>
      <c r="F156" s="11">
        <v>0</v>
      </c>
      <c r="G156" s="12">
        <v>3120</v>
      </c>
      <c r="H156" s="11">
        <v>1440</v>
      </c>
      <c r="I156" s="13">
        <f t="shared" si="4"/>
        <v>4680</v>
      </c>
      <c r="J156" s="10">
        <f t="shared" si="5"/>
        <v>2</v>
      </c>
    </row>
    <row r="157" spans="1:10" ht="15.75" thickBot="1" x14ac:dyDescent="0.3">
      <c r="A157" s="11">
        <v>2</v>
      </c>
      <c r="B157" s="11">
        <v>737</v>
      </c>
      <c r="C157" s="11">
        <v>72769</v>
      </c>
      <c r="D157" s="11">
        <v>14</v>
      </c>
      <c r="E157" s="11">
        <v>120</v>
      </c>
      <c r="F157" s="11">
        <v>0</v>
      </c>
      <c r="G157" s="12">
        <v>3640</v>
      </c>
      <c r="H157" s="11">
        <v>1680</v>
      </c>
      <c r="I157" s="13">
        <f t="shared" si="4"/>
        <v>5440</v>
      </c>
      <c r="J157" s="10">
        <f t="shared" si="5"/>
        <v>2</v>
      </c>
    </row>
    <row r="158" spans="1:10" ht="15.75" thickBot="1" x14ac:dyDescent="0.3">
      <c r="A158" s="11">
        <v>2</v>
      </c>
      <c r="B158" s="11">
        <v>738</v>
      </c>
      <c r="C158" s="11">
        <v>72770</v>
      </c>
      <c r="D158" s="11">
        <v>24</v>
      </c>
      <c r="E158" s="11">
        <v>120</v>
      </c>
      <c r="F158" s="11">
        <v>0</v>
      </c>
      <c r="G158" s="12">
        <v>6240</v>
      </c>
      <c r="H158" s="11">
        <v>2880</v>
      </c>
      <c r="I158" s="13">
        <f t="shared" si="4"/>
        <v>9240</v>
      </c>
      <c r="J158" s="10">
        <f t="shared" si="5"/>
        <v>2</v>
      </c>
    </row>
    <row r="159" spans="1:10" ht="15.75" thickBot="1" x14ac:dyDescent="0.3">
      <c r="A159" s="11">
        <v>2</v>
      </c>
      <c r="B159" s="11">
        <v>739</v>
      </c>
      <c r="C159" s="11">
        <v>72775</v>
      </c>
      <c r="D159" s="11">
        <v>30</v>
      </c>
      <c r="E159" s="11">
        <v>120</v>
      </c>
      <c r="F159" s="11">
        <v>0</v>
      </c>
      <c r="G159" s="12">
        <v>7800</v>
      </c>
      <c r="H159" s="11">
        <v>3600</v>
      </c>
      <c r="I159" s="13">
        <f t="shared" si="4"/>
        <v>11520</v>
      </c>
      <c r="J159" s="10">
        <f t="shared" si="5"/>
        <v>2</v>
      </c>
    </row>
    <row r="160" spans="1:10" ht="15.75" thickBot="1" x14ac:dyDescent="0.3">
      <c r="A160" s="11">
        <v>2</v>
      </c>
      <c r="B160" s="11">
        <v>740</v>
      </c>
      <c r="C160" s="11">
        <v>72771</v>
      </c>
      <c r="D160" s="11">
        <v>24</v>
      </c>
      <c r="E160" s="11">
        <v>120</v>
      </c>
      <c r="F160" s="11">
        <v>0</v>
      </c>
      <c r="G160" s="12">
        <v>6240</v>
      </c>
      <c r="H160" s="11">
        <v>2880</v>
      </c>
      <c r="I160" s="13">
        <f t="shared" si="4"/>
        <v>9240</v>
      </c>
      <c r="J160" s="10">
        <f t="shared" si="5"/>
        <v>2</v>
      </c>
    </row>
    <row r="161" spans="1:10" ht="15.75" thickBot="1" x14ac:dyDescent="0.3">
      <c r="A161" s="11">
        <v>2</v>
      </c>
      <c r="B161" s="11">
        <v>741</v>
      </c>
      <c r="C161" s="11">
        <v>72772</v>
      </c>
      <c r="D161" s="11">
        <v>14</v>
      </c>
      <c r="E161" s="11">
        <v>120</v>
      </c>
      <c r="F161" s="11">
        <v>0</v>
      </c>
      <c r="G161" s="12">
        <v>3640</v>
      </c>
      <c r="H161" s="11">
        <v>1680</v>
      </c>
      <c r="I161" s="13">
        <f t="shared" si="4"/>
        <v>5440</v>
      </c>
      <c r="J161" s="10">
        <f t="shared" si="5"/>
        <v>2</v>
      </c>
    </row>
    <row r="162" spans="1:10" ht="15.75" thickBot="1" x14ac:dyDescent="0.3">
      <c r="A162" s="11">
        <v>2</v>
      </c>
      <c r="B162" s="11">
        <v>742</v>
      </c>
      <c r="C162" s="11">
        <v>72773</v>
      </c>
      <c r="D162" s="11">
        <v>5</v>
      </c>
      <c r="E162" s="11">
        <v>120</v>
      </c>
      <c r="F162" s="11">
        <v>0</v>
      </c>
      <c r="G162" s="12">
        <v>1300</v>
      </c>
      <c r="H162" s="11">
        <v>600</v>
      </c>
      <c r="I162" s="13">
        <f t="shared" si="4"/>
        <v>2020</v>
      </c>
      <c r="J162" s="10">
        <f t="shared" si="5"/>
        <v>2</v>
      </c>
    </row>
    <row r="163" spans="1:10" ht="15.75" thickBot="1" x14ac:dyDescent="0.3">
      <c r="A163" s="11">
        <v>2</v>
      </c>
      <c r="B163" s="11">
        <v>743</v>
      </c>
      <c r="C163" s="11">
        <v>72774</v>
      </c>
      <c r="D163" s="11">
        <v>29</v>
      </c>
      <c r="E163" s="11">
        <v>120</v>
      </c>
      <c r="F163" s="11">
        <v>0</v>
      </c>
      <c r="G163" s="12">
        <v>7540</v>
      </c>
      <c r="H163" s="11">
        <v>3480</v>
      </c>
      <c r="I163" s="13">
        <f t="shared" si="4"/>
        <v>11140</v>
      </c>
      <c r="J163" s="10">
        <f t="shared" si="5"/>
        <v>2</v>
      </c>
    </row>
    <row r="164" spans="1:10" ht="15.75" thickBot="1" x14ac:dyDescent="0.3">
      <c r="A164" s="11">
        <v>3</v>
      </c>
      <c r="B164" s="11">
        <v>655</v>
      </c>
      <c r="C164" s="11">
        <v>72841</v>
      </c>
      <c r="D164" s="11">
        <v>14</v>
      </c>
      <c r="E164" s="11">
        <v>120</v>
      </c>
      <c r="F164" s="11">
        <v>0</v>
      </c>
      <c r="G164" s="12">
        <v>3640</v>
      </c>
      <c r="H164" s="11">
        <v>1680</v>
      </c>
      <c r="I164" s="13">
        <f t="shared" si="4"/>
        <v>5440</v>
      </c>
      <c r="J164" s="10">
        <f t="shared" si="5"/>
        <v>3</v>
      </c>
    </row>
    <row r="165" spans="1:10" ht="15.75" thickBot="1" x14ac:dyDescent="0.3">
      <c r="A165" s="11">
        <v>3</v>
      </c>
      <c r="B165" s="11">
        <v>656</v>
      </c>
      <c r="C165" s="11">
        <v>72842</v>
      </c>
      <c r="D165" s="11">
        <v>32</v>
      </c>
      <c r="E165" s="11">
        <v>120</v>
      </c>
      <c r="F165" s="11">
        <v>0</v>
      </c>
      <c r="G165" s="12">
        <v>8320</v>
      </c>
      <c r="H165" s="11">
        <v>3840</v>
      </c>
      <c r="I165" s="13">
        <f t="shared" si="4"/>
        <v>12280</v>
      </c>
      <c r="J165" s="10">
        <f t="shared" si="5"/>
        <v>3</v>
      </c>
    </row>
    <row r="166" spans="1:10" ht="15.75" thickBot="1" x14ac:dyDescent="0.3">
      <c r="A166" s="11">
        <v>3</v>
      </c>
      <c r="B166" s="11">
        <v>657</v>
      </c>
      <c r="C166" s="11">
        <v>72843</v>
      </c>
      <c r="D166" s="11">
        <v>30</v>
      </c>
      <c r="E166" s="11">
        <v>120</v>
      </c>
      <c r="F166" s="11">
        <v>0</v>
      </c>
      <c r="G166" s="12">
        <v>7800</v>
      </c>
      <c r="H166" s="11">
        <v>3600</v>
      </c>
      <c r="I166" s="13">
        <f t="shared" si="4"/>
        <v>11520</v>
      </c>
      <c r="J166" s="10">
        <f t="shared" si="5"/>
        <v>3</v>
      </c>
    </row>
    <row r="167" spans="1:10" ht="15.75" thickBot="1" x14ac:dyDescent="0.3">
      <c r="A167" s="11">
        <v>3</v>
      </c>
      <c r="B167" s="11">
        <v>658</v>
      </c>
      <c r="C167" s="11">
        <v>72920</v>
      </c>
      <c r="D167" s="11">
        <v>31</v>
      </c>
      <c r="E167" s="11">
        <v>120</v>
      </c>
      <c r="F167" s="11">
        <v>0</v>
      </c>
      <c r="G167" s="12">
        <v>8060</v>
      </c>
      <c r="H167" s="11">
        <v>3720</v>
      </c>
      <c r="I167" s="13">
        <f t="shared" si="4"/>
        <v>11900</v>
      </c>
      <c r="J167" s="10">
        <f t="shared" si="5"/>
        <v>3</v>
      </c>
    </row>
    <row r="168" spans="1:10" ht="15.75" thickBot="1" x14ac:dyDescent="0.3">
      <c r="A168" s="11">
        <v>3</v>
      </c>
      <c r="B168" s="11">
        <v>659</v>
      </c>
      <c r="C168" s="11">
        <v>72904</v>
      </c>
      <c r="D168" s="11">
        <v>4</v>
      </c>
      <c r="E168" s="11">
        <v>120</v>
      </c>
      <c r="F168" s="11">
        <v>0</v>
      </c>
      <c r="G168" s="12">
        <v>1040</v>
      </c>
      <c r="H168" s="11">
        <v>480</v>
      </c>
      <c r="I168" s="13">
        <f t="shared" si="4"/>
        <v>1640</v>
      </c>
      <c r="J168" s="10">
        <f t="shared" si="5"/>
        <v>3</v>
      </c>
    </row>
    <row r="169" spans="1:10" ht="15.75" thickBot="1" x14ac:dyDescent="0.3">
      <c r="A169" s="11">
        <v>3</v>
      </c>
      <c r="B169" s="11">
        <v>660</v>
      </c>
      <c r="C169" s="11">
        <v>72905</v>
      </c>
      <c r="D169" s="11">
        <v>4</v>
      </c>
      <c r="E169" s="11">
        <v>120</v>
      </c>
      <c r="F169" s="11">
        <v>0</v>
      </c>
      <c r="G169" s="12">
        <v>1040</v>
      </c>
      <c r="H169" s="11">
        <v>480</v>
      </c>
      <c r="I169" s="13">
        <f t="shared" si="4"/>
        <v>1640</v>
      </c>
      <c r="J169" s="10">
        <f t="shared" si="5"/>
        <v>3</v>
      </c>
    </row>
    <row r="170" spans="1:10" ht="15.75" thickBot="1" x14ac:dyDescent="0.3">
      <c r="A170" s="11">
        <v>3</v>
      </c>
      <c r="B170" s="11">
        <v>661</v>
      </c>
      <c r="C170" s="11">
        <v>72906</v>
      </c>
      <c r="D170" s="11">
        <v>24</v>
      </c>
      <c r="E170" s="11">
        <v>120</v>
      </c>
      <c r="F170" s="11">
        <v>0</v>
      </c>
      <c r="G170" s="12">
        <v>6240</v>
      </c>
      <c r="H170" s="11">
        <v>2880</v>
      </c>
      <c r="I170" s="13">
        <f t="shared" si="4"/>
        <v>9240</v>
      </c>
      <c r="J170" s="10">
        <f t="shared" si="5"/>
        <v>3</v>
      </c>
    </row>
    <row r="171" spans="1:10" ht="15.75" thickBot="1" x14ac:dyDescent="0.3">
      <c r="A171" s="11">
        <v>3</v>
      </c>
      <c r="B171" s="11">
        <v>662</v>
      </c>
      <c r="C171" s="11">
        <v>72907</v>
      </c>
      <c r="D171" s="11">
        <v>31</v>
      </c>
      <c r="E171" s="11">
        <v>120</v>
      </c>
      <c r="F171" s="11">
        <v>0</v>
      </c>
      <c r="G171" s="12">
        <v>8060</v>
      </c>
      <c r="H171" s="11">
        <v>3720</v>
      </c>
      <c r="I171" s="13">
        <f t="shared" si="4"/>
        <v>11900</v>
      </c>
      <c r="J171" s="10">
        <f t="shared" si="5"/>
        <v>3</v>
      </c>
    </row>
    <row r="172" spans="1:10" ht="15.75" thickBot="1" x14ac:dyDescent="0.3">
      <c r="A172" s="11">
        <v>3</v>
      </c>
      <c r="B172" s="11">
        <v>663</v>
      </c>
      <c r="C172" s="11">
        <v>72844</v>
      </c>
      <c r="D172" s="11">
        <v>26</v>
      </c>
      <c r="E172" s="11">
        <v>120</v>
      </c>
      <c r="F172" s="11">
        <v>0</v>
      </c>
      <c r="G172" s="12">
        <v>6760</v>
      </c>
      <c r="H172" s="11">
        <v>3120</v>
      </c>
      <c r="I172" s="13">
        <f t="shared" si="4"/>
        <v>10000</v>
      </c>
      <c r="J172" s="10">
        <f t="shared" si="5"/>
        <v>3</v>
      </c>
    </row>
    <row r="173" spans="1:10" ht="15.75" thickBot="1" x14ac:dyDescent="0.3">
      <c r="A173" s="11">
        <v>3</v>
      </c>
      <c r="B173" s="11">
        <v>664</v>
      </c>
      <c r="C173" s="11">
        <v>72845</v>
      </c>
      <c r="D173" s="11">
        <v>24</v>
      </c>
      <c r="E173" s="11">
        <v>120</v>
      </c>
      <c r="F173" s="11">
        <v>0</v>
      </c>
      <c r="G173" s="12">
        <v>6240</v>
      </c>
      <c r="H173" s="11">
        <v>2880</v>
      </c>
      <c r="I173" s="13">
        <f t="shared" si="4"/>
        <v>9240</v>
      </c>
      <c r="J173" s="10">
        <f t="shared" si="5"/>
        <v>3</v>
      </c>
    </row>
    <row r="174" spans="1:10" ht="15.75" thickBot="1" x14ac:dyDescent="0.3">
      <c r="A174" s="11">
        <v>3</v>
      </c>
      <c r="B174" s="11">
        <v>665</v>
      </c>
      <c r="C174" s="11">
        <v>73222</v>
      </c>
      <c r="D174" s="11">
        <v>4</v>
      </c>
      <c r="E174" s="11">
        <v>120</v>
      </c>
      <c r="F174" s="11">
        <v>0</v>
      </c>
      <c r="G174" s="12">
        <v>1040</v>
      </c>
      <c r="H174" s="11">
        <v>480</v>
      </c>
      <c r="I174" s="13">
        <f t="shared" si="4"/>
        <v>1640</v>
      </c>
      <c r="J174" s="10">
        <f t="shared" si="5"/>
        <v>3</v>
      </c>
    </row>
    <row r="175" spans="1:10" ht="15.75" thickBot="1" x14ac:dyDescent="0.3">
      <c r="A175" s="11">
        <v>3</v>
      </c>
      <c r="B175" s="11">
        <v>666</v>
      </c>
      <c r="C175" s="11">
        <v>72921</v>
      </c>
      <c r="D175" s="11">
        <v>2</v>
      </c>
      <c r="E175" s="11">
        <v>120</v>
      </c>
      <c r="F175" s="11">
        <v>0</v>
      </c>
      <c r="G175" s="12">
        <v>520</v>
      </c>
      <c r="H175" s="11">
        <v>240</v>
      </c>
      <c r="I175" s="13">
        <f t="shared" si="4"/>
        <v>880</v>
      </c>
      <c r="J175" s="10">
        <f t="shared" si="5"/>
        <v>3</v>
      </c>
    </row>
    <row r="176" spans="1:10" ht="15.75" thickBot="1" x14ac:dyDescent="0.3">
      <c r="A176" s="11">
        <v>3</v>
      </c>
      <c r="B176" s="11">
        <v>667</v>
      </c>
      <c r="C176" s="11">
        <v>72922</v>
      </c>
      <c r="D176" s="11">
        <v>2</v>
      </c>
      <c r="E176" s="11">
        <v>120</v>
      </c>
      <c r="F176" s="11">
        <v>0</v>
      </c>
      <c r="G176" s="12">
        <v>520</v>
      </c>
      <c r="H176" s="11">
        <v>240</v>
      </c>
      <c r="I176" s="13">
        <f t="shared" si="4"/>
        <v>880</v>
      </c>
      <c r="J176" s="10">
        <f t="shared" si="5"/>
        <v>3</v>
      </c>
    </row>
    <row r="177" spans="1:10" ht="15.75" thickBot="1" x14ac:dyDescent="0.3">
      <c r="A177" s="11">
        <v>3</v>
      </c>
      <c r="B177" s="11">
        <v>668</v>
      </c>
      <c r="C177" s="11">
        <v>73242</v>
      </c>
      <c r="D177" s="11">
        <v>3</v>
      </c>
      <c r="E177" s="11">
        <v>120</v>
      </c>
      <c r="F177" s="11">
        <v>0</v>
      </c>
      <c r="G177" s="12">
        <v>780</v>
      </c>
      <c r="H177" s="11">
        <v>360</v>
      </c>
      <c r="I177" s="13">
        <f t="shared" si="4"/>
        <v>1260</v>
      </c>
      <c r="J177" s="10">
        <f t="shared" si="5"/>
        <v>3</v>
      </c>
    </row>
    <row r="178" spans="1:10" ht="15.75" thickBot="1" x14ac:dyDescent="0.3">
      <c r="A178" s="11">
        <v>3</v>
      </c>
      <c r="B178" s="11">
        <v>669</v>
      </c>
      <c r="C178" s="11">
        <v>73240</v>
      </c>
      <c r="D178" s="11">
        <v>32</v>
      </c>
      <c r="E178" s="11">
        <v>120</v>
      </c>
      <c r="F178" s="11">
        <v>0</v>
      </c>
      <c r="G178" s="12">
        <v>8320</v>
      </c>
      <c r="H178" s="11">
        <v>3840</v>
      </c>
      <c r="I178" s="13">
        <f t="shared" si="4"/>
        <v>12280</v>
      </c>
      <c r="J178" s="10">
        <f t="shared" si="5"/>
        <v>3</v>
      </c>
    </row>
    <row r="179" spans="1:10" ht="15.75" thickBot="1" x14ac:dyDescent="0.3">
      <c r="A179" s="11">
        <v>3</v>
      </c>
      <c r="B179" s="11">
        <v>670</v>
      </c>
      <c r="C179" s="11">
        <v>73235</v>
      </c>
      <c r="D179" s="11">
        <v>4</v>
      </c>
      <c r="E179" s="11">
        <v>120</v>
      </c>
      <c r="F179" s="11">
        <v>0</v>
      </c>
      <c r="G179" s="12">
        <v>1040</v>
      </c>
      <c r="H179" s="11">
        <v>480</v>
      </c>
      <c r="I179" s="13">
        <f t="shared" si="4"/>
        <v>1640</v>
      </c>
      <c r="J179" s="10">
        <f t="shared" si="5"/>
        <v>3</v>
      </c>
    </row>
    <row r="180" spans="1:10" ht="15.75" thickBot="1" x14ac:dyDescent="0.3">
      <c r="A180" s="11">
        <v>3</v>
      </c>
      <c r="B180" s="11">
        <v>671</v>
      </c>
      <c r="C180" s="11">
        <v>73239</v>
      </c>
      <c r="D180" s="11">
        <v>4</v>
      </c>
      <c r="E180" s="11">
        <v>120</v>
      </c>
      <c r="F180" s="11">
        <v>0</v>
      </c>
      <c r="G180" s="12">
        <v>1040</v>
      </c>
      <c r="H180" s="11">
        <v>480</v>
      </c>
      <c r="I180" s="13">
        <f t="shared" si="4"/>
        <v>1640</v>
      </c>
      <c r="J180" s="10">
        <f t="shared" si="5"/>
        <v>3</v>
      </c>
    </row>
    <row r="181" spans="1:10" ht="15.75" thickBot="1" x14ac:dyDescent="0.3">
      <c r="A181" s="11">
        <v>3</v>
      </c>
      <c r="B181" s="11">
        <v>672</v>
      </c>
      <c r="C181" s="11">
        <v>73237</v>
      </c>
      <c r="D181" s="11">
        <v>4</v>
      </c>
      <c r="E181" s="11">
        <v>120</v>
      </c>
      <c r="F181" s="11">
        <v>0</v>
      </c>
      <c r="G181" s="12">
        <v>1040</v>
      </c>
      <c r="H181" s="11">
        <v>480</v>
      </c>
      <c r="I181" s="13">
        <f t="shared" si="4"/>
        <v>1640</v>
      </c>
      <c r="J181" s="10">
        <f t="shared" si="5"/>
        <v>3</v>
      </c>
    </row>
    <row r="182" spans="1:10" ht="15.75" thickBot="1" x14ac:dyDescent="0.3">
      <c r="A182" s="11">
        <v>3</v>
      </c>
      <c r="B182" s="11">
        <v>673</v>
      </c>
      <c r="C182" s="11">
        <v>73236</v>
      </c>
      <c r="D182" s="11">
        <v>30</v>
      </c>
      <c r="E182" s="11">
        <v>120</v>
      </c>
      <c r="F182" s="11">
        <v>0</v>
      </c>
      <c r="G182" s="12">
        <v>7800</v>
      </c>
      <c r="H182" s="11">
        <v>3600</v>
      </c>
      <c r="I182" s="13">
        <f t="shared" si="4"/>
        <v>11520</v>
      </c>
      <c r="J182" s="10">
        <f t="shared" si="5"/>
        <v>3</v>
      </c>
    </row>
    <row r="183" spans="1:10" ht="15.75" thickBot="1" x14ac:dyDescent="0.3">
      <c r="A183" s="11">
        <v>3</v>
      </c>
      <c r="B183" s="11">
        <v>674</v>
      </c>
      <c r="C183" s="11">
        <v>73238</v>
      </c>
      <c r="D183" s="11">
        <v>30</v>
      </c>
      <c r="E183" s="11">
        <v>120</v>
      </c>
      <c r="F183" s="11">
        <v>0</v>
      </c>
      <c r="G183" s="12">
        <v>7800</v>
      </c>
      <c r="H183" s="11">
        <v>3600</v>
      </c>
      <c r="I183" s="13">
        <f t="shared" si="4"/>
        <v>11520</v>
      </c>
      <c r="J183" s="10">
        <f t="shared" si="5"/>
        <v>3</v>
      </c>
    </row>
    <row r="184" spans="1:10" ht="15.75" thickBot="1" x14ac:dyDescent="0.3">
      <c r="A184" s="11">
        <v>3</v>
      </c>
      <c r="B184" s="11">
        <v>675</v>
      </c>
      <c r="C184" s="11">
        <v>73232</v>
      </c>
      <c r="D184" s="11">
        <v>30</v>
      </c>
      <c r="E184" s="11">
        <v>120</v>
      </c>
      <c r="F184" s="11">
        <v>0</v>
      </c>
      <c r="G184" s="12">
        <v>7800</v>
      </c>
      <c r="H184" s="11">
        <v>3600</v>
      </c>
      <c r="I184" s="13">
        <f t="shared" si="4"/>
        <v>11520</v>
      </c>
      <c r="J184" s="10">
        <f t="shared" si="5"/>
        <v>3</v>
      </c>
    </row>
    <row r="185" spans="1:10" ht="15.75" thickBot="1" x14ac:dyDescent="0.3">
      <c r="A185" s="11">
        <v>3</v>
      </c>
      <c r="B185" s="11">
        <v>676</v>
      </c>
      <c r="C185" s="11">
        <v>73231</v>
      </c>
      <c r="D185" s="11">
        <v>26</v>
      </c>
      <c r="E185" s="11">
        <v>120</v>
      </c>
      <c r="F185" s="11">
        <v>0</v>
      </c>
      <c r="G185" s="12">
        <v>6760</v>
      </c>
      <c r="H185" s="11">
        <v>3120</v>
      </c>
      <c r="I185" s="13">
        <f t="shared" si="4"/>
        <v>10000</v>
      </c>
      <c r="J185" s="10">
        <f t="shared" si="5"/>
        <v>3</v>
      </c>
    </row>
    <row r="186" spans="1:10" ht="15.75" thickBot="1" x14ac:dyDescent="0.3">
      <c r="A186" s="11">
        <v>3</v>
      </c>
      <c r="B186" s="11">
        <v>677</v>
      </c>
      <c r="C186" s="11">
        <v>73241</v>
      </c>
      <c r="D186" s="11">
        <v>30</v>
      </c>
      <c r="E186" s="11">
        <v>120</v>
      </c>
      <c r="F186" s="11">
        <v>0</v>
      </c>
      <c r="G186" s="12">
        <v>7800</v>
      </c>
      <c r="H186" s="11">
        <v>3600</v>
      </c>
      <c r="I186" s="13">
        <f t="shared" si="4"/>
        <v>11520</v>
      </c>
      <c r="J186" s="10">
        <f t="shared" si="5"/>
        <v>3</v>
      </c>
    </row>
    <row r="187" spans="1:10" ht="15.75" thickBot="1" x14ac:dyDescent="0.3">
      <c r="A187" s="11">
        <v>3</v>
      </c>
      <c r="B187" s="11">
        <v>678</v>
      </c>
      <c r="C187" s="11">
        <v>73290</v>
      </c>
      <c r="D187" s="11">
        <v>30</v>
      </c>
      <c r="E187" s="11">
        <v>120</v>
      </c>
      <c r="F187" s="11">
        <v>0</v>
      </c>
      <c r="G187" s="12">
        <v>7800</v>
      </c>
      <c r="H187" s="11">
        <v>3600</v>
      </c>
      <c r="I187" s="13">
        <f t="shared" si="4"/>
        <v>11520</v>
      </c>
      <c r="J187" s="10">
        <f t="shared" si="5"/>
        <v>3</v>
      </c>
    </row>
    <row r="188" spans="1:10" ht="15.75" thickBot="1" x14ac:dyDescent="0.3">
      <c r="A188" s="11">
        <v>3</v>
      </c>
      <c r="B188" s="11">
        <v>679</v>
      </c>
      <c r="C188" s="11">
        <v>73230</v>
      </c>
      <c r="D188" s="11">
        <v>30</v>
      </c>
      <c r="E188" s="11">
        <v>120</v>
      </c>
      <c r="F188" s="11">
        <v>0</v>
      </c>
      <c r="G188" s="12">
        <v>7800</v>
      </c>
      <c r="H188" s="11">
        <v>3600</v>
      </c>
      <c r="I188" s="13">
        <f t="shared" si="4"/>
        <v>11520</v>
      </c>
      <c r="J188" s="10">
        <f t="shared" si="5"/>
        <v>3</v>
      </c>
    </row>
    <row r="189" spans="1:10" ht="15.75" thickBot="1" x14ac:dyDescent="0.3">
      <c r="A189" s="11">
        <v>3</v>
      </c>
      <c r="B189" s="11">
        <v>680</v>
      </c>
      <c r="C189" s="11">
        <v>73915</v>
      </c>
      <c r="D189" s="11">
        <v>21</v>
      </c>
      <c r="E189" s="11">
        <v>120</v>
      </c>
      <c r="F189" s="11">
        <v>0</v>
      </c>
      <c r="G189" s="12">
        <v>5460</v>
      </c>
      <c r="H189" s="11">
        <v>2520</v>
      </c>
      <c r="I189" s="13">
        <f t="shared" si="4"/>
        <v>8100</v>
      </c>
      <c r="J189" s="10">
        <f t="shared" si="5"/>
        <v>3</v>
      </c>
    </row>
    <row r="190" spans="1:10" ht="15.75" thickBot="1" x14ac:dyDescent="0.3">
      <c r="A190" s="11">
        <v>3</v>
      </c>
      <c r="B190" s="11">
        <v>681</v>
      </c>
      <c r="C190" s="11">
        <v>73234</v>
      </c>
      <c r="D190" s="11">
        <v>21</v>
      </c>
      <c r="E190" s="11">
        <v>120</v>
      </c>
      <c r="F190" s="11">
        <v>0</v>
      </c>
      <c r="G190" s="12">
        <v>5460</v>
      </c>
      <c r="H190" s="11">
        <v>2520</v>
      </c>
      <c r="I190" s="13">
        <f t="shared" si="4"/>
        <v>8100</v>
      </c>
      <c r="J190" s="10">
        <f t="shared" si="5"/>
        <v>3</v>
      </c>
    </row>
    <row r="191" spans="1:10" ht="15.75" thickBot="1" x14ac:dyDescent="0.3">
      <c r="A191" s="11">
        <v>3</v>
      </c>
      <c r="B191" s="11">
        <v>682</v>
      </c>
      <c r="C191" s="11">
        <v>73233</v>
      </c>
      <c r="D191" s="11">
        <v>21</v>
      </c>
      <c r="E191" s="11">
        <v>120</v>
      </c>
      <c r="F191" s="11">
        <v>0</v>
      </c>
      <c r="G191" s="12">
        <v>5460</v>
      </c>
      <c r="H191" s="11">
        <v>2520</v>
      </c>
      <c r="I191" s="13">
        <f t="shared" si="4"/>
        <v>8100</v>
      </c>
      <c r="J191" s="10">
        <f t="shared" si="5"/>
        <v>3</v>
      </c>
    </row>
    <row r="192" spans="1:10" ht="15.75" thickBot="1" x14ac:dyDescent="0.3">
      <c r="A192" s="11">
        <v>3</v>
      </c>
      <c r="B192" s="11">
        <v>683</v>
      </c>
      <c r="C192" s="11">
        <v>73289</v>
      </c>
      <c r="D192" s="11">
        <v>30</v>
      </c>
      <c r="E192" s="11">
        <v>120</v>
      </c>
      <c r="F192" s="11">
        <v>0</v>
      </c>
      <c r="G192" s="12">
        <v>7800</v>
      </c>
      <c r="H192" s="11">
        <v>3600</v>
      </c>
      <c r="I192" s="13">
        <f t="shared" si="4"/>
        <v>11520</v>
      </c>
      <c r="J192" s="10">
        <f t="shared" si="5"/>
        <v>3</v>
      </c>
    </row>
    <row r="193" spans="1:10" ht="15.75" thickBot="1" x14ac:dyDescent="0.3">
      <c r="A193" s="11">
        <v>3</v>
      </c>
      <c r="B193" s="11">
        <v>684</v>
      </c>
      <c r="C193" s="11">
        <v>73229</v>
      </c>
      <c r="D193" s="11">
        <v>14</v>
      </c>
      <c r="E193" s="11">
        <v>120</v>
      </c>
      <c r="F193" s="11">
        <v>0</v>
      </c>
      <c r="G193" s="12">
        <v>3640</v>
      </c>
      <c r="H193" s="11">
        <v>1680</v>
      </c>
      <c r="I193" s="13">
        <f t="shared" si="4"/>
        <v>5440</v>
      </c>
      <c r="J193" s="10">
        <f t="shared" si="5"/>
        <v>3</v>
      </c>
    </row>
    <row r="194" spans="1:10" ht="15.75" thickBot="1" x14ac:dyDescent="0.3">
      <c r="A194" s="11">
        <v>3</v>
      </c>
      <c r="B194" s="11">
        <v>685</v>
      </c>
      <c r="C194" s="11">
        <v>73221</v>
      </c>
      <c r="D194" s="11">
        <v>4</v>
      </c>
      <c r="E194" s="11">
        <v>120</v>
      </c>
      <c r="F194" s="11">
        <v>0</v>
      </c>
      <c r="G194" s="12">
        <v>1040</v>
      </c>
      <c r="H194" s="11">
        <v>480</v>
      </c>
      <c r="I194" s="13">
        <f t="shared" ref="I194:I257" si="6">SUM(E194:H194)</f>
        <v>1640</v>
      </c>
      <c r="J194" s="10">
        <f t="shared" si="5"/>
        <v>3</v>
      </c>
    </row>
    <row r="195" spans="1:10" ht="15.75" thickBot="1" x14ac:dyDescent="0.3">
      <c r="A195" s="11">
        <v>3</v>
      </c>
      <c r="B195" s="11">
        <v>686</v>
      </c>
      <c r="C195" s="11">
        <v>73243</v>
      </c>
      <c r="D195" s="11">
        <v>2</v>
      </c>
      <c r="E195" s="11">
        <v>100</v>
      </c>
      <c r="F195" s="11">
        <v>0</v>
      </c>
      <c r="G195" s="12">
        <v>520</v>
      </c>
      <c r="H195" s="11">
        <v>240</v>
      </c>
      <c r="I195" s="13">
        <f t="shared" si="6"/>
        <v>860</v>
      </c>
      <c r="J195" s="10">
        <f t="shared" ref="J195:J258" si="7">A195</f>
        <v>3</v>
      </c>
    </row>
    <row r="196" spans="1:10" ht="15.75" thickBot="1" x14ac:dyDescent="0.3">
      <c r="A196" s="11">
        <v>3</v>
      </c>
      <c r="B196" s="11">
        <v>687</v>
      </c>
      <c r="C196" s="11">
        <v>73226</v>
      </c>
      <c r="D196" s="11">
        <v>30</v>
      </c>
      <c r="E196" s="11">
        <v>120</v>
      </c>
      <c r="F196" s="11">
        <v>0</v>
      </c>
      <c r="G196" s="12">
        <v>7800</v>
      </c>
      <c r="H196" s="11">
        <v>3600</v>
      </c>
      <c r="I196" s="13">
        <f t="shared" si="6"/>
        <v>11520</v>
      </c>
      <c r="J196" s="10">
        <f t="shared" si="7"/>
        <v>3</v>
      </c>
    </row>
    <row r="197" spans="1:10" ht="15.75" thickBot="1" x14ac:dyDescent="0.3">
      <c r="A197" s="11">
        <v>3</v>
      </c>
      <c r="B197" s="11">
        <v>688</v>
      </c>
      <c r="C197" s="11">
        <v>73227</v>
      </c>
      <c r="D197" s="11">
        <v>30</v>
      </c>
      <c r="E197" s="11">
        <v>120</v>
      </c>
      <c r="F197" s="11">
        <v>0</v>
      </c>
      <c r="G197" s="12">
        <v>7800</v>
      </c>
      <c r="H197" s="11">
        <v>3600</v>
      </c>
      <c r="I197" s="13">
        <f t="shared" si="6"/>
        <v>11520</v>
      </c>
      <c r="J197" s="10">
        <f t="shared" si="7"/>
        <v>3</v>
      </c>
    </row>
    <row r="198" spans="1:10" ht="15.75" thickBot="1" x14ac:dyDescent="0.3">
      <c r="A198" s="11">
        <v>3</v>
      </c>
      <c r="B198" s="11">
        <v>689</v>
      </c>
      <c r="C198" s="11">
        <v>73225</v>
      </c>
      <c r="D198" s="11">
        <v>42</v>
      </c>
      <c r="E198" s="11">
        <v>120</v>
      </c>
      <c r="F198" s="11">
        <v>0</v>
      </c>
      <c r="G198" s="12">
        <v>10920</v>
      </c>
      <c r="H198" s="11">
        <v>5040</v>
      </c>
      <c r="I198" s="13">
        <f t="shared" si="6"/>
        <v>16080</v>
      </c>
      <c r="J198" s="10">
        <f t="shared" si="7"/>
        <v>3</v>
      </c>
    </row>
    <row r="199" spans="1:10" ht="15.75" thickBot="1" x14ac:dyDescent="0.3">
      <c r="A199" s="11">
        <v>3</v>
      </c>
      <c r="B199" s="11">
        <v>690</v>
      </c>
      <c r="C199" s="11">
        <v>73223</v>
      </c>
      <c r="D199" s="11">
        <v>7</v>
      </c>
      <c r="E199" s="11">
        <v>120</v>
      </c>
      <c r="F199" s="11">
        <v>0</v>
      </c>
      <c r="G199" s="12">
        <v>1820</v>
      </c>
      <c r="H199" s="11">
        <v>840</v>
      </c>
      <c r="I199" s="13">
        <f t="shared" si="6"/>
        <v>2780</v>
      </c>
      <c r="J199" s="10">
        <f t="shared" si="7"/>
        <v>3</v>
      </c>
    </row>
    <row r="200" spans="1:10" ht="15.75" thickBot="1" x14ac:dyDescent="0.3">
      <c r="A200" s="11">
        <v>3</v>
      </c>
      <c r="B200" s="11">
        <v>691</v>
      </c>
      <c r="C200" s="11">
        <v>73224</v>
      </c>
      <c r="D200" s="11">
        <v>4</v>
      </c>
      <c r="E200" s="11">
        <v>120</v>
      </c>
      <c r="F200" s="11">
        <v>0</v>
      </c>
      <c r="G200" s="12">
        <v>1040</v>
      </c>
      <c r="H200" s="11">
        <v>480</v>
      </c>
      <c r="I200" s="13">
        <f t="shared" si="6"/>
        <v>1640</v>
      </c>
      <c r="J200" s="10">
        <f t="shared" si="7"/>
        <v>3</v>
      </c>
    </row>
    <row r="201" spans="1:10" ht="15.75" thickBot="1" x14ac:dyDescent="0.3">
      <c r="A201" s="11">
        <v>3</v>
      </c>
      <c r="B201" s="11">
        <v>692</v>
      </c>
      <c r="C201" s="11">
        <v>73228</v>
      </c>
      <c r="D201" s="11">
        <v>22</v>
      </c>
      <c r="E201" s="11">
        <v>120</v>
      </c>
      <c r="F201" s="11">
        <v>0</v>
      </c>
      <c r="G201" s="12">
        <v>5720</v>
      </c>
      <c r="H201" s="11">
        <v>2640</v>
      </c>
      <c r="I201" s="13">
        <f t="shared" si="6"/>
        <v>8480</v>
      </c>
      <c r="J201" s="10">
        <f t="shared" si="7"/>
        <v>3</v>
      </c>
    </row>
    <row r="202" spans="1:10" ht="15.75" thickBot="1" x14ac:dyDescent="0.3">
      <c r="A202" s="11">
        <v>3</v>
      </c>
      <c r="B202" s="11">
        <v>693</v>
      </c>
      <c r="C202" s="11">
        <v>73287</v>
      </c>
      <c r="D202" s="11">
        <v>5</v>
      </c>
      <c r="E202" s="11">
        <v>120</v>
      </c>
      <c r="F202" s="11">
        <v>0</v>
      </c>
      <c r="G202" s="12">
        <v>1300</v>
      </c>
      <c r="H202" s="11">
        <v>600</v>
      </c>
      <c r="I202" s="13">
        <f t="shared" si="6"/>
        <v>2020</v>
      </c>
      <c r="J202" s="10">
        <f t="shared" si="7"/>
        <v>3</v>
      </c>
    </row>
    <row r="203" spans="1:10" ht="15.75" thickBot="1" x14ac:dyDescent="0.3">
      <c r="A203" s="11">
        <v>3</v>
      </c>
      <c r="B203" s="11">
        <v>694</v>
      </c>
      <c r="C203" s="11">
        <v>73288</v>
      </c>
      <c r="D203" s="11">
        <v>1</v>
      </c>
      <c r="E203" s="11">
        <v>80</v>
      </c>
      <c r="F203" s="11">
        <v>0</v>
      </c>
      <c r="G203" s="12">
        <v>260</v>
      </c>
      <c r="H203" s="11">
        <v>120</v>
      </c>
      <c r="I203" s="13">
        <f t="shared" si="6"/>
        <v>460</v>
      </c>
      <c r="J203" s="10">
        <f t="shared" si="7"/>
        <v>3</v>
      </c>
    </row>
    <row r="204" spans="1:10" ht="15.75" thickBot="1" x14ac:dyDescent="0.3">
      <c r="A204" s="11">
        <v>4</v>
      </c>
      <c r="B204" s="11">
        <v>621</v>
      </c>
      <c r="C204" s="11">
        <v>73284</v>
      </c>
      <c r="D204" s="11">
        <v>25</v>
      </c>
      <c r="E204" s="11">
        <v>120</v>
      </c>
      <c r="F204" s="11">
        <v>0</v>
      </c>
      <c r="G204" s="12">
        <v>6500</v>
      </c>
      <c r="H204" s="11">
        <v>3000</v>
      </c>
      <c r="I204" s="13">
        <f t="shared" si="6"/>
        <v>9620</v>
      </c>
      <c r="J204" s="10">
        <f t="shared" si="7"/>
        <v>4</v>
      </c>
    </row>
    <row r="205" spans="1:10" ht="15.75" thickBot="1" x14ac:dyDescent="0.3">
      <c r="A205" s="11">
        <v>4</v>
      </c>
      <c r="B205" s="11">
        <v>622</v>
      </c>
      <c r="C205" s="11">
        <v>73286</v>
      </c>
      <c r="D205" s="11">
        <v>11</v>
      </c>
      <c r="E205" s="11">
        <v>120</v>
      </c>
      <c r="F205" s="11">
        <v>0</v>
      </c>
      <c r="G205" s="12">
        <v>2860</v>
      </c>
      <c r="H205" s="11">
        <v>1320</v>
      </c>
      <c r="I205" s="13">
        <f t="shared" si="6"/>
        <v>4300</v>
      </c>
      <c r="J205" s="10">
        <f t="shared" si="7"/>
        <v>4</v>
      </c>
    </row>
    <row r="206" spans="1:10" ht="15.75" thickBot="1" x14ac:dyDescent="0.3">
      <c r="A206" s="11">
        <v>4</v>
      </c>
      <c r="B206" s="11">
        <v>623</v>
      </c>
      <c r="C206" s="11">
        <v>73633</v>
      </c>
      <c r="D206" s="11">
        <v>22</v>
      </c>
      <c r="E206" s="11">
        <v>120</v>
      </c>
      <c r="F206" s="11">
        <v>0</v>
      </c>
      <c r="G206" s="12">
        <v>5720</v>
      </c>
      <c r="H206" s="11">
        <v>2640</v>
      </c>
      <c r="I206" s="13">
        <f t="shared" si="6"/>
        <v>8480</v>
      </c>
      <c r="J206" s="10">
        <f t="shared" si="7"/>
        <v>4</v>
      </c>
    </row>
    <row r="207" spans="1:10" ht="15.75" thickBot="1" x14ac:dyDescent="0.3">
      <c r="A207" s="11">
        <v>4</v>
      </c>
      <c r="B207" s="11">
        <v>624</v>
      </c>
      <c r="C207" s="11">
        <v>73281</v>
      </c>
      <c r="D207" s="11">
        <v>30</v>
      </c>
      <c r="E207" s="11">
        <v>120</v>
      </c>
      <c r="F207" s="11">
        <v>0</v>
      </c>
      <c r="G207" s="12">
        <v>7800</v>
      </c>
      <c r="H207" s="11">
        <v>3600</v>
      </c>
      <c r="I207" s="13">
        <f t="shared" si="6"/>
        <v>11520</v>
      </c>
      <c r="J207" s="10">
        <f t="shared" si="7"/>
        <v>4</v>
      </c>
    </row>
    <row r="208" spans="1:10" ht="15.75" thickBot="1" x14ac:dyDescent="0.3">
      <c r="A208" s="11">
        <v>4</v>
      </c>
      <c r="B208" s="11">
        <v>625</v>
      </c>
      <c r="C208" s="11">
        <v>73280</v>
      </c>
      <c r="D208" s="11">
        <v>30</v>
      </c>
      <c r="E208" s="11">
        <v>120</v>
      </c>
      <c r="F208" s="11">
        <v>0</v>
      </c>
      <c r="G208" s="12">
        <v>7800</v>
      </c>
      <c r="H208" s="11">
        <v>3600</v>
      </c>
      <c r="I208" s="13">
        <f t="shared" si="6"/>
        <v>11520</v>
      </c>
      <c r="J208" s="10">
        <f t="shared" si="7"/>
        <v>4</v>
      </c>
    </row>
    <row r="209" spans="1:10" ht="15.75" thickBot="1" x14ac:dyDescent="0.3">
      <c r="A209" s="11">
        <v>4</v>
      </c>
      <c r="B209" s="11">
        <v>626</v>
      </c>
      <c r="C209" s="11">
        <v>73285</v>
      </c>
      <c r="D209" s="11">
        <v>23</v>
      </c>
      <c r="E209" s="11">
        <v>120</v>
      </c>
      <c r="F209" s="11">
        <v>0</v>
      </c>
      <c r="G209" s="12">
        <v>5980</v>
      </c>
      <c r="H209" s="11">
        <v>2760</v>
      </c>
      <c r="I209" s="13">
        <f t="shared" si="6"/>
        <v>8860</v>
      </c>
      <c r="J209" s="10">
        <f t="shared" si="7"/>
        <v>4</v>
      </c>
    </row>
    <row r="210" spans="1:10" ht="15.75" thickBot="1" x14ac:dyDescent="0.3">
      <c r="A210" s="11">
        <v>4</v>
      </c>
      <c r="B210" s="11">
        <v>627</v>
      </c>
      <c r="C210" s="11">
        <v>73278</v>
      </c>
      <c r="D210" s="11">
        <v>14</v>
      </c>
      <c r="E210" s="11">
        <v>120</v>
      </c>
      <c r="F210" s="11">
        <v>0</v>
      </c>
      <c r="G210" s="12">
        <v>3640</v>
      </c>
      <c r="H210" s="11">
        <v>1680</v>
      </c>
      <c r="I210" s="13">
        <f t="shared" si="6"/>
        <v>5440</v>
      </c>
      <c r="J210" s="10">
        <f t="shared" si="7"/>
        <v>4</v>
      </c>
    </row>
    <row r="211" spans="1:10" ht="15.75" thickBot="1" x14ac:dyDescent="0.3">
      <c r="A211" s="11">
        <v>4</v>
      </c>
      <c r="B211" s="11">
        <v>628</v>
      </c>
      <c r="C211" s="11">
        <v>73282</v>
      </c>
      <c r="D211" s="11">
        <v>13</v>
      </c>
      <c r="E211" s="11">
        <v>120</v>
      </c>
      <c r="F211" s="11">
        <v>0</v>
      </c>
      <c r="G211" s="12">
        <v>3380</v>
      </c>
      <c r="H211" s="11">
        <v>1560</v>
      </c>
      <c r="I211" s="13">
        <f t="shared" si="6"/>
        <v>5060</v>
      </c>
      <c r="J211" s="10">
        <f t="shared" si="7"/>
        <v>4</v>
      </c>
    </row>
    <row r="212" spans="1:10" ht="15.75" thickBot="1" x14ac:dyDescent="0.3">
      <c r="A212" s="11">
        <v>4</v>
      </c>
      <c r="B212" s="11">
        <v>629</v>
      </c>
      <c r="C212" s="11">
        <v>73283</v>
      </c>
      <c r="D212" s="11">
        <v>14</v>
      </c>
      <c r="E212" s="11">
        <v>120</v>
      </c>
      <c r="F212" s="11">
        <v>0</v>
      </c>
      <c r="G212" s="12">
        <v>3640</v>
      </c>
      <c r="H212" s="11">
        <v>1680</v>
      </c>
      <c r="I212" s="13">
        <f t="shared" si="6"/>
        <v>5440</v>
      </c>
      <c r="J212" s="10">
        <f t="shared" si="7"/>
        <v>4</v>
      </c>
    </row>
    <row r="213" spans="1:10" ht="15.75" thickBot="1" x14ac:dyDescent="0.3">
      <c r="A213" s="11">
        <v>4</v>
      </c>
      <c r="B213" s="11">
        <v>630</v>
      </c>
      <c r="C213" s="11">
        <v>73279</v>
      </c>
      <c r="D213" s="11">
        <v>9</v>
      </c>
      <c r="E213" s="11">
        <v>120</v>
      </c>
      <c r="F213" s="11">
        <v>0</v>
      </c>
      <c r="G213" s="12">
        <v>2340</v>
      </c>
      <c r="H213" s="11">
        <v>1080</v>
      </c>
      <c r="I213" s="13">
        <f t="shared" si="6"/>
        <v>3540</v>
      </c>
      <c r="J213" s="10">
        <f t="shared" si="7"/>
        <v>4</v>
      </c>
    </row>
    <row r="214" spans="1:10" ht="15.75" thickBot="1" x14ac:dyDescent="0.3">
      <c r="A214" s="11">
        <v>4</v>
      </c>
      <c r="B214" s="11">
        <v>631</v>
      </c>
      <c r="C214" s="11">
        <v>73634</v>
      </c>
      <c r="D214" s="11">
        <v>10</v>
      </c>
      <c r="E214" s="11">
        <v>120</v>
      </c>
      <c r="F214" s="11">
        <v>0</v>
      </c>
      <c r="G214" s="12">
        <v>2600</v>
      </c>
      <c r="H214" s="11">
        <v>1200</v>
      </c>
      <c r="I214" s="13">
        <f t="shared" si="6"/>
        <v>3920</v>
      </c>
      <c r="J214" s="10">
        <f t="shared" si="7"/>
        <v>4</v>
      </c>
    </row>
    <row r="215" spans="1:10" ht="15.75" thickBot="1" x14ac:dyDescent="0.3">
      <c r="A215" s="11">
        <v>4</v>
      </c>
      <c r="B215" s="11">
        <v>632</v>
      </c>
      <c r="C215" s="11">
        <v>73635</v>
      </c>
      <c r="D215" s="11">
        <v>24</v>
      </c>
      <c r="E215" s="11">
        <v>120</v>
      </c>
      <c r="F215" s="11">
        <v>0</v>
      </c>
      <c r="G215" s="12">
        <v>6240</v>
      </c>
      <c r="H215" s="11">
        <v>2880</v>
      </c>
      <c r="I215" s="13">
        <f t="shared" si="6"/>
        <v>9240</v>
      </c>
      <c r="J215" s="10">
        <f t="shared" si="7"/>
        <v>4</v>
      </c>
    </row>
    <row r="216" spans="1:10" ht="15.75" thickBot="1" x14ac:dyDescent="0.3">
      <c r="A216" s="11">
        <v>4</v>
      </c>
      <c r="B216" s="11">
        <v>633</v>
      </c>
      <c r="C216" s="11">
        <v>73636</v>
      </c>
      <c r="D216" s="11">
        <v>21</v>
      </c>
      <c r="E216" s="11">
        <v>120</v>
      </c>
      <c r="F216" s="11">
        <v>0</v>
      </c>
      <c r="G216" s="12">
        <v>5460</v>
      </c>
      <c r="H216" s="11">
        <v>2520</v>
      </c>
      <c r="I216" s="13">
        <f t="shared" si="6"/>
        <v>8100</v>
      </c>
      <c r="J216" s="10">
        <f t="shared" si="7"/>
        <v>4</v>
      </c>
    </row>
    <row r="217" spans="1:10" ht="15.75" thickBot="1" x14ac:dyDescent="0.3">
      <c r="A217" s="11">
        <v>4</v>
      </c>
      <c r="B217" s="11">
        <v>634</v>
      </c>
      <c r="C217" s="11">
        <v>73637</v>
      </c>
      <c r="D217" s="11">
        <v>23</v>
      </c>
      <c r="E217" s="11">
        <v>120</v>
      </c>
      <c r="F217" s="11">
        <v>0</v>
      </c>
      <c r="G217" s="12">
        <v>5980</v>
      </c>
      <c r="H217" s="11">
        <v>2760</v>
      </c>
      <c r="I217" s="13">
        <f t="shared" si="6"/>
        <v>8860</v>
      </c>
      <c r="J217" s="10">
        <f t="shared" si="7"/>
        <v>4</v>
      </c>
    </row>
    <row r="218" spans="1:10" ht="15.75" thickBot="1" x14ac:dyDescent="0.3">
      <c r="A218" s="11">
        <v>4</v>
      </c>
      <c r="B218" s="11">
        <v>635</v>
      </c>
      <c r="C218" s="11">
        <v>73638</v>
      </c>
      <c r="D218" s="11">
        <v>28</v>
      </c>
      <c r="E218" s="11">
        <v>120</v>
      </c>
      <c r="F218" s="11">
        <v>0</v>
      </c>
      <c r="G218" s="12">
        <v>7280</v>
      </c>
      <c r="H218" s="11">
        <v>3360</v>
      </c>
      <c r="I218" s="13">
        <f t="shared" si="6"/>
        <v>10760</v>
      </c>
      <c r="J218" s="10">
        <f t="shared" si="7"/>
        <v>4</v>
      </c>
    </row>
    <row r="219" spans="1:10" ht="15.75" thickBot="1" x14ac:dyDescent="0.3">
      <c r="A219" s="11">
        <v>4</v>
      </c>
      <c r="B219" s="11">
        <v>636</v>
      </c>
      <c r="C219" s="11">
        <v>73644</v>
      </c>
      <c r="D219" s="11">
        <v>10</v>
      </c>
      <c r="E219" s="11">
        <v>120</v>
      </c>
      <c r="F219" s="11">
        <v>0</v>
      </c>
      <c r="G219" s="12">
        <v>2340</v>
      </c>
      <c r="H219" s="11">
        <v>1080</v>
      </c>
      <c r="I219" s="13">
        <f t="shared" si="6"/>
        <v>3540</v>
      </c>
      <c r="J219" s="10">
        <f t="shared" si="7"/>
        <v>4</v>
      </c>
    </row>
    <row r="220" spans="1:10" ht="15.75" thickBot="1" x14ac:dyDescent="0.3">
      <c r="A220" s="11">
        <v>4</v>
      </c>
      <c r="B220" s="11">
        <v>637</v>
      </c>
      <c r="C220" s="11">
        <v>73714</v>
      </c>
      <c r="D220" s="11">
        <v>30</v>
      </c>
      <c r="E220" s="11">
        <v>120</v>
      </c>
      <c r="F220" s="11">
        <v>0</v>
      </c>
      <c r="G220" s="12">
        <v>7800</v>
      </c>
      <c r="H220" s="11">
        <v>3600</v>
      </c>
      <c r="I220" s="13">
        <f t="shared" si="6"/>
        <v>11520</v>
      </c>
      <c r="J220" s="10">
        <f t="shared" si="7"/>
        <v>4</v>
      </c>
    </row>
    <row r="221" spans="1:10" ht="15.75" thickBot="1" x14ac:dyDescent="0.3">
      <c r="A221" s="11">
        <v>4</v>
      </c>
      <c r="B221" s="11">
        <v>638</v>
      </c>
      <c r="C221" s="11">
        <v>73715</v>
      </c>
      <c r="D221" s="11">
        <v>30</v>
      </c>
      <c r="E221" s="11">
        <v>120</v>
      </c>
      <c r="F221" s="11">
        <v>0</v>
      </c>
      <c r="G221" s="12">
        <v>7800</v>
      </c>
      <c r="H221" s="11">
        <v>3600</v>
      </c>
      <c r="I221" s="13">
        <f t="shared" si="6"/>
        <v>11520</v>
      </c>
      <c r="J221" s="10">
        <f t="shared" si="7"/>
        <v>4</v>
      </c>
    </row>
    <row r="222" spans="1:10" ht="15.75" thickBot="1" x14ac:dyDescent="0.3">
      <c r="A222" s="11">
        <v>4</v>
      </c>
      <c r="B222" s="11">
        <v>639</v>
      </c>
      <c r="C222" s="11">
        <v>73716</v>
      </c>
      <c r="D222" s="11">
        <v>30</v>
      </c>
      <c r="E222" s="11">
        <v>120</v>
      </c>
      <c r="F222" s="11">
        <v>0</v>
      </c>
      <c r="G222" s="12">
        <v>7800</v>
      </c>
      <c r="H222" s="11">
        <v>3600</v>
      </c>
      <c r="I222" s="13">
        <f t="shared" si="6"/>
        <v>11520</v>
      </c>
      <c r="J222" s="10">
        <f t="shared" si="7"/>
        <v>4</v>
      </c>
    </row>
    <row r="223" spans="1:10" ht="15.75" thickBot="1" x14ac:dyDescent="0.3">
      <c r="A223" s="11">
        <v>4</v>
      </c>
      <c r="B223" s="11">
        <v>640</v>
      </c>
      <c r="C223" s="11">
        <v>73639</v>
      </c>
      <c r="D223" s="11">
        <v>22</v>
      </c>
      <c r="E223" s="11">
        <v>120</v>
      </c>
      <c r="F223" s="11">
        <v>0</v>
      </c>
      <c r="G223" s="12">
        <v>5720</v>
      </c>
      <c r="H223" s="11">
        <v>2640</v>
      </c>
      <c r="I223" s="13">
        <f t="shared" si="6"/>
        <v>8480</v>
      </c>
      <c r="J223" s="10">
        <f t="shared" si="7"/>
        <v>4</v>
      </c>
    </row>
    <row r="224" spans="1:10" ht="15.75" thickBot="1" x14ac:dyDescent="0.3">
      <c r="A224" s="11">
        <v>4</v>
      </c>
      <c r="B224" s="11">
        <v>641</v>
      </c>
      <c r="C224" s="11">
        <v>73640</v>
      </c>
      <c r="D224" s="11">
        <v>30</v>
      </c>
      <c r="E224" s="11">
        <v>120</v>
      </c>
      <c r="F224" s="11">
        <v>0</v>
      </c>
      <c r="G224" s="12">
        <v>7800</v>
      </c>
      <c r="H224" s="11">
        <v>3600</v>
      </c>
      <c r="I224" s="13">
        <f t="shared" si="6"/>
        <v>11520</v>
      </c>
      <c r="J224" s="10">
        <f t="shared" si="7"/>
        <v>4</v>
      </c>
    </row>
    <row r="225" spans="1:10" ht="15.75" thickBot="1" x14ac:dyDescent="0.3">
      <c r="A225" s="11">
        <v>4</v>
      </c>
      <c r="B225" s="11">
        <v>642</v>
      </c>
      <c r="C225" s="11">
        <v>73641</v>
      </c>
      <c r="D225" s="11">
        <v>30</v>
      </c>
      <c r="E225" s="11">
        <v>120</v>
      </c>
      <c r="F225" s="11">
        <v>0</v>
      </c>
      <c r="G225" s="12">
        <v>7800</v>
      </c>
      <c r="H225" s="11">
        <v>3600</v>
      </c>
      <c r="I225" s="13">
        <f t="shared" si="6"/>
        <v>11520</v>
      </c>
      <c r="J225" s="10">
        <f t="shared" si="7"/>
        <v>4</v>
      </c>
    </row>
    <row r="226" spans="1:10" ht="15.75" thickBot="1" x14ac:dyDescent="0.3">
      <c r="A226" s="11">
        <v>4</v>
      </c>
      <c r="B226" s="11">
        <v>643</v>
      </c>
      <c r="C226" s="11">
        <v>73642</v>
      </c>
      <c r="D226" s="11">
        <v>30</v>
      </c>
      <c r="E226" s="11">
        <v>120</v>
      </c>
      <c r="F226" s="11">
        <v>0</v>
      </c>
      <c r="G226" s="12">
        <v>7800</v>
      </c>
      <c r="H226" s="11">
        <v>3600</v>
      </c>
      <c r="I226" s="13">
        <f t="shared" si="6"/>
        <v>11520</v>
      </c>
      <c r="J226" s="10">
        <f t="shared" si="7"/>
        <v>4</v>
      </c>
    </row>
    <row r="227" spans="1:10" ht="15.75" thickBot="1" x14ac:dyDescent="0.3">
      <c r="A227" s="11">
        <v>4</v>
      </c>
      <c r="B227" s="11">
        <v>644</v>
      </c>
      <c r="C227" s="11">
        <v>73643</v>
      </c>
      <c r="D227" s="11">
        <v>30</v>
      </c>
      <c r="E227" s="11">
        <v>120</v>
      </c>
      <c r="F227" s="11">
        <v>0</v>
      </c>
      <c r="G227" s="12">
        <v>700</v>
      </c>
      <c r="H227" s="11">
        <v>3600</v>
      </c>
      <c r="I227" s="13">
        <f t="shared" si="6"/>
        <v>4420</v>
      </c>
      <c r="J227" s="10">
        <f t="shared" si="7"/>
        <v>4</v>
      </c>
    </row>
    <row r="228" spans="1:10" ht="15.75" thickBot="1" x14ac:dyDescent="0.3">
      <c r="A228" s="11">
        <v>4</v>
      </c>
      <c r="B228" s="11">
        <v>645</v>
      </c>
      <c r="C228" s="11">
        <v>73717</v>
      </c>
      <c r="D228" s="11">
        <v>30</v>
      </c>
      <c r="E228" s="11">
        <v>120</v>
      </c>
      <c r="F228" s="11">
        <v>0</v>
      </c>
      <c r="G228" s="12">
        <v>7800</v>
      </c>
      <c r="H228" s="11">
        <v>3600</v>
      </c>
      <c r="I228" s="13">
        <f t="shared" si="6"/>
        <v>11520</v>
      </c>
      <c r="J228" s="10">
        <f t="shared" si="7"/>
        <v>4</v>
      </c>
    </row>
    <row r="229" spans="1:10" ht="15.75" thickBot="1" x14ac:dyDescent="0.3">
      <c r="A229" s="11">
        <v>4</v>
      </c>
      <c r="B229" s="11">
        <v>646</v>
      </c>
      <c r="C229" s="11">
        <v>73718</v>
      </c>
      <c r="D229" s="11">
        <v>30</v>
      </c>
      <c r="E229" s="11">
        <v>120</v>
      </c>
      <c r="F229" s="11">
        <v>0</v>
      </c>
      <c r="G229" s="12">
        <v>7800</v>
      </c>
      <c r="H229" s="11">
        <v>3600</v>
      </c>
      <c r="I229" s="13">
        <f t="shared" si="6"/>
        <v>11520</v>
      </c>
      <c r="J229" s="10">
        <f t="shared" si="7"/>
        <v>4</v>
      </c>
    </row>
    <row r="230" spans="1:10" ht="15.75" thickBot="1" x14ac:dyDescent="0.3">
      <c r="A230" s="11">
        <v>4</v>
      </c>
      <c r="B230" s="11">
        <v>647</v>
      </c>
      <c r="C230" s="11">
        <v>73885</v>
      </c>
      <c r="D230" s="11">
        <v>1</v>
      </c>
      <c r="E230" s="11">
        <v>105</v>
      </c>
      <c r="F230" s="11">
        <v>0</v>
      </c>
      <c r="G230" s="12">
        <v>260</v>
      </c>
      <c r="H230" s="11">
        <v>360</v>
      </c>
      <c r="I230" s="13">
        <f t="shared" si="6"/>
        <v>725</v>
      </c>
      <c r="J230" s="10">
        <f t="shared" si="7"/>
        <v>4</v>
      </c>
    </row>
    <row r="231" spans="1:10" ht="15.75" thickBot="1" x14ac:dyDescent="0.3">
      <c r="A231" s="11">
        <v>4</v>
      </c>
      <c r="B231" s="11">
        <v>648</v>
      </c>
      <c r="C231" s="11">
        <v>73772</v>
      </c>
      <c r="D231" s="11">
        <v>8</v>
      </c>
      <c r="E231" s="11">
        <v>120</v>
      </c>
      <c r="F231" s="11">
        <v>0</v>
      </c>
      <c r="G231" s="12">
        <v>2080</v>
      </c>
      <c r="H231" s="11">
        <v>960</v>
      </c>
      <c r="I231" s="13">
        <f t="shared" si="6"/>
        <v>3160</v>
      </c>
      <c r="J231" s="10">
        <f t="shared" si="7"/>
        <v>4</v>
      </c>
    </row>
    <row r="232" spans="1:10" ht="15.75" thickBot="1" x14ac:dyDescent="0.3">
      <c r="A232" s="11">
        <v>4</v>
      </c>
      <c r="B232" s="11">
        <v>649</v>
      </c>
      <c r="C232" s="11">
        <v>73773</v>
      </c>
      <c r="D232" s="11">
        <v>34</v>
      </c>
      <c r="E232" s="11">
        <v>120</v>
      </c>
      <c r="F232" s="11">
        <v>0</v>
      </c>
      <c r="G232" s="12">
        <v>8840</v>
      </c>
      <c r="H232" s="11">
        <v>4080</v>
      </c>
      <c r="I232" s="13">
        <f t="shared" si="6"/>
        <v>13040</v>
      </c>
      <c r="J232" s="10">
        <f t="shared" si="7"/>
        <v>4</v>
      </c>
    </row>
    <row r="233" spans="1:10" ht="15.75" thickBot="1" x14ac:dyDescent="0.3">
      <c r="A233" s="11">
        <v>4</v>
      </c>
      <c r="B233" s="11">
        <v>650</v>
      </c>
      <c r="C233" s="11">
        <v>73805</v>
      </c>
      <c r="D233" s="11">
        <v>14</v>
      </c>
      <c r="E233" s="11">
        <v>120</v>
      </c>
      <c r="F233" s="11">
        <v>0</v>
      </c>
      <c r="G233" s="12">
        <v>3640</v>
      </c>
      <c r="H233" s="11">
        <v>1680</v>
      </c>
      <c r="I233" s="13">
        <f t="shared" si="6"/>
        <v>5440</v>
      </c>
      <c r="J233" s="10">
        <f t="shared" si="7"/>
        <v>4</v>
      </c>
    </row>
    <row r="234" spans="1:10" ht="15.75" thickBot="1" x14ac:dyDescent="0.3">
      <c r="A234" s="11">
        <v>4</v>
      </c>
      <c r="B234" s="11">
        <v>651</v>
      </c>
      <c r="C234" s="11">
        <v>73806</v>
      </c>
      <c r="D234" s="11">
        <v>30</v>
      </c>
      <c r="E234" s="11">
        <v>120</v>
      </c>
      <c r="F234" s="11">
        <v>0</v>
      </c>
      <c r="G234" s="12">
        <v>7800</v>
      </c>
      <c r="H234" s="11">
        <v>3600</v>
      </c>
      <c r="I234" s="13">
        <f t="shared" si="6"/>
        <v>11520</v>
      </c>
      <c r="J234" s="10">
        <f t="shared" si="7"/>
        <v>4</v>
      </c>
    </row>
    <row r="235" spans="1:10" ht="15.75" thickBot="1" x14ac:dyDescent="0.3">
      <c r="A235" s="11">
        <v>4</v>
      </c>
      <c r="B235" s="11">
        <v>652</v>
      </c>
      <c r="C235" s="11">
        <v>73807</v>
      </c>
      <c r="D235" s="11">
        <v>30</v>
      </c>
      <c r="E235" s="11">
        <v>120</v>
      </c>
      <c r="F235" s="11">
        <v>0</v>
      </c>
      <c r="G235" s="12">
        <v>7800</v>
      </c>
      <c r="H235" s="11">
        <v>3600</v>
      </c>
      <c r="I235" s="13">
        <f t="shared" si="6"/>
        <v>11520</v>
      </c>
      <c r="J235" s="10">
        <f t="shared" si="7"/>
        <v>4</v>
      </c>
    </row>
    <row r="236" spans="1:10" ht="15.75" thickBot="1" x14ac:dyDescent="0.3">
      <c r="A236" s="11">
        <v>4</v>
      </c>
      <c r="B236" s="11">
        <v>653</v>
      </c>
      <c r="C236" s="11">
        <v>73808</v>
      </c>
      <c r="D236" s="11">
        <v>10</v>
      </c>
      <c r="E236" s="11">
        <v>120</v>
      </c>
      <c r="F236" s="11">
        <v>0</v>
      </c>
      <c r="G236" s="12">
        <v>2600</v>
      </c>
      <c r="H236" s="11">
        <v>1200</v>
      </c>
      <c r="I236" s="13">
        <f t="shared" si="6"/>
        <v>3920</v>
      </c>
      <c r="J236" s="10">
        <f t="shared" si="7"/>
        <v>4</v>
      </c>
    </row>
    <row r="237" spans="1:10" ht="15.75" thickBot="1" x14ac:dyDescent="0.3">
      <c r="A237" s="11">
        <v>4</v>
      </c>
      <c r="B237" s="11">
        <v>654</v>
      </c>
      <c r="C237" s="11">
        <v>73809</v>
      </c>
      <c r="D237" s="11">
        <v>30</v>
      </c>
      <c r="E237" s="11">
        <v>120</v>
      </c>
      <c r="F237" s="11">
        <v>0</v>
      </c>
      <c r="G237" s="12">
        <v>7800</v>
      </c>
      <c r="H237" s="11">
        <v>3600</v>
      </c>
      <c r="I237" s="13">
        <f t="shared" si="6"/>
        <v>11520</v>
      </c>
      <c r="J237" s="10">
        <f t="shared" si="7"/>
        <v>4</v>
      </c>
    </row>
    <row r="238" spans="1:10" ht="15.75" thickBot="1" x14ac:dyDescent="0.3">
      <c r="A238" s="11">
        <v>5</v>
      </c>
      <c r="B238" s="11">
        <v>578</v>
      </c>
      <c r="C238" s="11">
        <v>73916</v>
      </c>
      <c r="D238" s="11">
        <v>31</v>
      </c>
      <c r="E238" s="11">
        <v>120</v>
      </c>
      <c r="F238" s="11">
        <v>0</v>
      </c>
      <c r="G238" s="12">
        <v>8060</v>
      </c>
      <c r="H238" s="11">
        <v>3720</v>
      </c>
      <c r="I238" s="13">
        <f t="shared" si="6"/>
        <v>11900</v>
      </c>
      <c r="J238" s="10">
        <f t="shared" si="7"/>
        <v>5</v>
      </c>
    </row>
    <row r="239" spans="1:10" ht="15.75" thickBot="1" x14ac:dyDescent="0.3">
      <c r="A239" s="11">
        <v>5</v>
      </c>
      <c r="B239" s="11">
        <v>579</v>
      </c>
      <c r="C239" s="11">
        <v>73917</v>
      </c>
      <c r="D239" s="11">
        <v>19</v>
      </c>
      <c r="E239" s="11">
        <v>120</v>
      </c>
      <c r="F239" s="11">
        <v>0</v>
      </c>
      <c r="G239" s="12">
        <v>4940</v>
      </c>
      <c r="H239" s="11">
        <v>2280</v>
      </c>
      <c r="I239" s="13">
        <f t="shared" si="6"/>
        <v>7340</v>
      </c>
      <c r="J239" s="10">
        <f t="shared" si="7"/>
        <v>5</v>
      </c>
    </row>
    <row r="240" spans="1:10" ht="15.75" thickBot="1" x14ac:dyDescent="0.3">
      <c r="A240" s="11">
        <v>5</v>
      </c>
      <c r="B240" s="11">
        <v>580</v>
      </c>
      <c r="C240" s="11">
        <v>73918</v>
      </c>
      <c r="D240" s="11">
        <v>3</v>
      </c>
      <c r="E240" s="11">
        <v>135</v>
      </c>
      <c r="F240" s="11">
        <v>0</v>
      </c>
      <c r="G240" s="12">
        <v>780</v>
      </c>
      <c r="H240" s="11">
        <v>1170</v>
      </c>
      <c r="I240" s="13">
        <f t="shared" si="6"/>
        <v>2085</v>
      </c>
      <c r="J240" s="10">
        <f t="shared" si="7"/>
        <v>5</v>
      </c>
    </row>
    <row r="241" spans="1:10" ht="15.75" thickBot="1" x14ac:dyDescent="0.3">
      <c r="A241" s="11">
        <v>5</v>
      </c>
      <c r="B241" s="11">
        <v>581</v>
      </c>
      <c r="C241" s="11">
        <v>73919</v>
      </c>
      <c r="D241" s="11">
        <v>30</v>
      </c>
      <c r="E241" s="11">
        <v>120</v>
      </c>
      <c r="F241" s="11">
        <v>0</v>
      </c>
      <c r="G241" s="12">
        <v>7800</v>
      </c>
      <c r="H241" s="11">
        <v>3600</v>
      </c>
      <c r="I241" s="13">
        <f t="shared" si="6"/>
        <v>11520</v>
      </c>
      <c r="J241" s="10">
        <f t="shared" si="7"/>
        <v>5</v>
      </c>
    </row>
    <row r="242" spans="1:10" ht="15.75" thickBot="1" x14ac:dyDescent="0.3">
      <c r="A242" s="11">
        <v>5</v>
      </c>
      <c r="B242" s="11">
        <v>582</v>
      </c>
      <c r="C242" s="11">
        <v>73920</v>
      </c>
      <c r="D242" s="11">
        <v>17</v>
      </c>
      <c r="E242" s="11">
        <v>120</v>
      </c>
      <c r="F242" s="11">
        <v>0</v>
      </c>
      <c r="G242" s="12">
        <v>4420</v>
      </c>
      <c r="H242" s="11">
        <v>2040</v>
      </c>
      <c r="I242" s="13">
        <f t="shared" si="6"/>
        <v>6580</v>
      </c>
      <c r="J242" s="10">
        <f t="shared" si="7"/>
        <v>5</v>
      </c>
    </row>
    <row r="243" spans="1:10" ht="15.75" thickBot="1" x14ac:dyDescent="0.3">
      <c r="A243" s="11">
        <v>5</v>
      </c>
      <c r="B243" s="11">
        <v>583</v>
      </c>
      <c r="C243" s="11">
        <v>74088</v>
      </c>
      <c r="D243" s="11">
        <v>23</v>
      </c>
      <c r="E243" s="11">
        <v>120</v>
      </c>
      <c r="F243" s="11">
        <v>0</v>
      </c>
      <c r="G243" s="12">
        <v>5980</v>
      </c>
      <c r="H243" s="11">
        <v>2760</v>
      </c>
      <c r="I243" s="13">
        <f t="shared" si="6"/>
        <v>8860</v>
      </c>
      <c r="J243" s="10">
        <f t="shared" si="7"/>
        <v>5</v>
      </c>
    </row>
    <row r="244" spans="1:10" ht="15.75" thickBot="1" x14ac:dyDescent="0.3">
      <c r="A244" s="11">
        <v>5</v>
      </c>
      <c r="B244" s="11">
        <v>584</v>
      </c>
      <c r="C244" s="11">
        <v>74089</v>
      </c>
      <c r="D244" s="11">
        <v>5</v>
      </c>
      <c r="E244" s="11">
        <v>120</v>
      </c>
      <c r="F244" s="11">
        <v>0</v>
      </c>
      <c r="G244" s="12">
        <v>1300</v>
      </c>
      <c r="H244" s="11">
        <v>600</v>
      </c>
      <c r="I244" s="13">
        <f t="shared" si="6"/>
        <v>2020</v>
      </c>
      <c r="J244" s="10">
        <f t="shared" si="7"/>
        <v>5</v>
      </c>
    </row>
    <row r="245" spans="1:10" ht="15.75" thickBot="1" x14ac:dyDescent="0.3">
      <c r="A245" s="11">
        <v>5</v>
      </c>
      <c r="B245" s="11">
        <v>585</v>
      </c>
      <c r="C245" s="11">
        <v>74197</v>
      </c>
      <c r="D245" s="11">
        <v>30</v>
      </c>
      <c r="E245" s="11">
        <v>120</v>
      </c>
      <c r="F245" s="11">
        <v>0</v>
      </c>
      <c r="G245" s="12">
        <v>7800</v>
      </c>
      <c r="H245" s="11">
        <v>3600</v>
      </c>
      <c r="I245" s="13">
        <f t="shared" si="6"/>
        <v>11520</v>
      </c>
      <c r="J245" s="10">
        <f t="shared" si="7"/>
        <v>5</v>
      </c>
    </row>
    <row r="246" spans="1:10" ht="15.75" thickBot="1" x14ac:dyDescent="0.3">
      <c r="A246" s="11">
        <v>5</v>
      </c>
      <c r="B246" s="11">
        <v>586</v>
      </c>
      <c r="C246" s="11">
        <v>74198</v>
      </c>
      <c r="D246" s="11">
        <v>30</v>
      </c>
      <c r="E246" s="11">
        <v>120</v>
      </c>
      <c r="F246" s="11">
        <v>0</v>
      </c>
      <c r="G246" s="12">
        <v>7800</v>
      </c>
      <c r="H246" s="11">
        <v>3600</v>
      </c>
      <c r="I246" s="13">
        <f t="shared" si="6"/>
        <v>11520</v>
      </c>
      <c r="J246" s="10">
        <f t="shared" si="7"/>
        <v>5</v>
      </c>
    </row>
    <row r="247" spans="1:10" ht="15.75" thickBot="1" x14ac:dyDescent="0.3">
      <c r="A247" s="11">
        <v>5</v>
      </c>
      <c r="B247" s="11">
        <v>587</v>
      </c>
      <c r="C247" s="11">
        <v>74090</v>
      </c>
      <c r="D247" s="11">
        <v>30</v>
      </c>
      <c r="E247" s="11">
        <v>120</v>
      </c>
      <c r="F247" s="11">
        <v>0</v>
      </c>
      <c r="G247" s="12">
        <v>7800</v>
      </c>
      <c r="H247" s="11">
        <v>3600</v>
      </c>
      <c r="I247" s="13">
        <f t="shared" si="6"/>
        <v>11520</v>
      </c>
      <c r="J247" s="10">
        <f t="shared" si="7"/>
        <v>5</v>
      </c>
    </row>
    <row r="248" spans="1:10" ht="15.75" thickBot="1" x14ac:dyDescent="0.3">
      <c r="A248" s="11">
        <v>5</v>
      </c>
      <c r="B248" s="11">
        <v>588</v>
      </c>
      <c r="C248" s="11">
        <v>74091</v>
      </c>
      <c r="D248" s="11">
        <v>30</v>
      </c>
      <c r="E248" s="11">
        <v>120</v>
      </c>
      <c r="F248" s="11">
        <v>0</v>
      </c>
      <c r="G248" s="12">
        <v>7800</v>
      </c>
      <c r="H248" s="11">
        <v>3600</v>
      </c>
      <c r="I248" s="13">
        <f t="shared" si="6"/>
        <v>11520</v>
      </c>
      <c r="J248" s="10">
        <f t="shared" si="7"/>
        <v>5</v>
      </c>
    </row>
    <row r="249" spans="1:10" ht="15.75" thickBot="1" x14ac:dyDescent="0.3">
      <c r="A249" s="11">
        <v>5</v>
      </c>
      <c r="B249" s="11">
        <v>589</v>
      </c>
      <c r="C249" s="11">
        <v>74093</v>
      </c>
      <c r="D249" s="11">
        <v>12</v>
      </c>
      <c r="E249" s="11">
        <v>120</v>
      </c>
      <c r="F249" s="11">
        <v>0</v>
      </c>
      <c r="G249" s="12">
        <v>3120</v>
      </c>
      <c r="H249" s="11">
        <v>1440</v>
      </c>
      <c r="I249" s="13">
        <f t="shared" si="6"/>
        <v>4680</v>
      </c>
      <c r="J249" s="10">
        <f t="shared" si="7"/>
        <v>5</v>
      </c>
    </row>
    <row r="250" spans="1:10" ht="15.75" thickBot="1" x14ac:dyDescent="0.3">
      <c r="A250" s="11">
        <v>5</v>
      </c>
      <c r="B250" s="11">
        <v>590</v>
      </c>
      <c r="C250" s="11">
        <v>74094</v>
      </c>
      <c r="D250" s="11">
        <v>8</v>
      </c>
      <c r="E250" s="11">
        <v>120</v>
      </c>
      <c r="F250" s="11">
        <v>0</v>
      </c>
      <c r="G250" s="12">
        <v>2080</v>
      </c>
      <c r="H250" s="11">
        <v>960</v>
      </c>
      <c r="I250" s="13">
        <f t="shared" si="6"/>
        <v>3160</v>
      </c>
      <c r="J250" s="10">
        <f t="shared" si="7"/>
        <v>5</v>
      </c>
    </row>
    <row r="251" spans="1:10" ht="15.75" thickBot="1" x14ac:dyDescent="0.3">
      <c r="A251" s="11">
        <v>5</v>
      </c>
      <c r="B251" s="11">
        <v>591</v>
      </c>
      <c r="C251" s="11">
        <v>74199</v>
      </c>
      <c r="D251" s="11">
        <v>30</v>
      </c>
      <c r="E251" s="11">
        <v>120</v>
      </c>
      <c r="F251" s="11">
        <v>0</v>
      </c>
      <c r="G251" s="12">
        <v>7800</v>
      </c>
      <c r="H251" s="11">
        <v>3600</v>
      </c>
      <c r="I251" s="13">
        <f t="shared" si="6"/>
        <v>11520</v>
      </c>
      <c r="J251" s="10">
        <f t="shared" si="7"/>
        <v>5</v>
      </c>
    </row>
    <row r="252" spans="1:10" ht="15.75" thickBot="1" x14ac:dyDescent="0.3">
      <c r="A252" s="11">
        <v>5</v>
      </c>
      <c r="B252" s="11">
        <v>592</v>
      </c>
      <c r="C252" s="11">
        <v>74200</v>
      </c>
      <c r="D252" s="11">
        <v>30</v>
      </c>
      <c r="E252" s="11">
        <v>120</v>
      </c>
      <c r="F252" s="11">
        <v>0</v>
      </c>
      <c r="G252" s="12">
        <v>7800</v>
      </c>
      <c r="H252" s="11">
        <v>3600</v>
      </c>
      <c r="I252" s="13">
        <f t="shared" si="6"/>
        <v>11520</v>
      </c>
      <c r="J252" s="10">
        <f t="shared" si="7"/>
        <v>5</v>
      </c>
    </row>
    <row r="253" spans="1:10" ht="15.75" thickBot="1" x14ac:dyDescent="0.3">
      <c r="A253" s="11">
        <v>5</v>
      </c>
      <c r="B253" s="11">
        <v>593</v>
      </c>
      <c r="C253" s="11">
        <v>74333</v>
      </c>
      <c r="D253" s="11">
        <v>30</v>
      </c>
      <c r="E253" s="11">
        <v>120</v>
      </c>
      <c r="F253" s="11">
        <v>0</v>
      </c>
      <c r="G253" s="12">
        <v>7800</v>
      </c>
      <c r="H253" s="11">
        <v>3600</v>
      </c>
      <c r="I253" s="13">
        <f t="shared" si="6"/>
        <v>11520</v>
      </c>
      <c r="J253" s="10">
        <f t="shared" si="7"/>
        <v>5</v>
      </c>
    </row>
    <row r="254" spans="1:10" ht="15.75" thickBot="1" x14ac:dyDescent="0.3">
      <c r="A254" s="11">
        <v>5</v>
      </c>
      <c r="B254" s="11">
        <v>594</v>
      </c>
      <c r="C254" s="11">
        <v>74201</v>
      </c>
      <c r="D254" s="11">
        <v>15</v>
      </c>
      <c r="E254" s="11">
        <v>120</v>
      </c>
      <c r="F254" s="11">
        <v>0</v>
      </c>
      <c r="G254" s="12">
        <v>3900</v>
      </c>
      <c r="H254" s="11">
        <v>1800</v>
      </c>
      <c r="I254" s="13">
        <f t="shared" si="6"/>
        <v>5820</v>
      </c>
      <c r="J254" s="10">
        <f t="shared" si="7"/>
        <v>5</v>
      </c>
    </row>
    <row r="255" spans="1:10" ht="15.75" thickBot="1" x14ac:dyDescent="0.3">
      <c r="A255" s="11">
        <v>5</v>
      </c>
      <c r="B255" s="11">
        <v>595</v>
      </c>
      <c r="C255" s="11">
        <v>74202</v>
      </c>
      <c r="D255" s="11">
        <v>16</v>
      </c>
      <c r="E255" s="11">
        <v>120</v>
      </c>
      <c r="F255" s="11">
        <v>0</v>
      </c>
      <c r="G255" s="12">
        <v>4160</v>
      </c>
      <c r="H255" s="11">
        <v>1920</v>
      </c>
      <c r="I255" s="13">
        <f t="shared" si="6"/>
        <v>6200</v>
      </c>
      <c r="J255" s="10">
        <f t="shared" si="7"/>
        <v>5</v>
      </c>
    </row>
    <row r="256" spans="1:10" ht="15.75" thickBot="1" x14ac:dyDescent="0.3">
      <c r="A256" s="11">
        <v>5</v>
      </c>
      <c r="B256" s="11">
        <v>596</v>
      </c>
      <c r="C256" s="11">
        <v>74203</v>
      </c>
      <c r="D256" s="11">
        <v>20</v>
      </c>
      <c r="E256" s="11">
        <v>120</v>
      </c>
      <c r="F256" s="11">
        <v>0</v>
      </c>
      <c r="G256" s="12">
        <v>5200</v>
      </c>
      <c r="H256" s="11">
        <v>2400</v>
      </c>
      <c r="I256" s="13">
        <f t="shared" si="6"/>
        <v>7720</v>
      </c>
      <c r="J256" s="10">
        <f t="shared" si="7"/>
        <v>5</v>
      </c>
    </row>
    <row r="257" spans="1:10" ht="15.75" thickBot="1" x14ac:dyDescent="0.3">
      <c r="A257" s="11">
        <v>5</v>
      </c>
      <c r="B257" s="11">
        <v>597</v>
      </c>
      <c r="C257" s="11">
        <v>74204</v>
      </c>
      <c r="D257" s="11">
        <v>11</v>
      </c>
      <c r="E257" s="11">
        <v>120</v>
      </c>
      <c r="F257" s="11">
        <v>0</v>
      </c>
      <c r="G257" s="12">
        <v>2860</v>
      </c>
      <c r="H257" s="11">
        <v>1320</v>
      </c>
      <c r="I257" s="13">
        <f t="shared" si="6"/>
        <v>4300</v>
      </c>
      <c r="J257" s="10">
        <f t="shared" si="7"/>
        <v>5</v>
      </c>
    </row>
    <row r="258" spans="1:10" ht="15.75" thickBot="1" x14ac:dyDescent="0.3">
      <c r="A258" s="11">
        <v>5</v>
      </c>
      <c r="B258" s="11">
        <v>598</v>
      </c>
      <c r="C258" s="11">
        <v>74205</v>
      </c>
      <c r="D258" s="11">
        <v>30</v>
      </c>
      <c r="E258" s="11">
        <v>120</v>
      </c>
      <c r="F258" s="11">
        <v>0</v>
      </c>
      <c r="G258" s="12">
        <v>7800</v>
      </c>
      <c r="H258" s="11">
        <v>3600</v>
      </c>
      <c r="I258" s="13">
        <f t="shared" ref="I258:I321" si="8">SUM(E258:H258)</f>
        <v>11520</v>
      </c>
      <c r="J258" s="10">
        <f t="shared" si="7"/>
        <v>5</v>
      </c>
    </row>
    <row r="259" spans="1:10" ht="15.75" thickBot="1" x14ac:dyDescent="0.3">
      <c r="A259" s="11">
        <v>5</v>
      </c>
      <c r="B259" s="11">
        <v>599</v>
      </c>
      <c r="C259" s="11">
        <v>74206</v>
      </c>
      <c r="D259" s="11">
        <v>23</v>
      </c>
      <c r="E259" s="11">
        <v>120</v>
      </c>
      <c r="F259" s="11">
        <v>0</v>
      </c>
      <c r="G259" s="12">
        <v>5980</v>
      </c>
      <c r="H259" s="11">
        <v>2760</v>
      </c>
      <c r="I259" s="13">
        <f t="shared" si="8"/>
        <v>8860</v>
      </c>
      <c r="J259" s="10">
        <f t="shared" ref="J259:J322" si="9">A259</f>
        <v>5</v>
      </c>
    </row>
    <row r="260" spans="1:10" ht="15.75" thickBot="1" x14ac:dyDescent="0.3">
      <c r="A260" s="11">
        <v>5</v>
      </c>
      <c r="B260" s="11">
        <v>600</v>
      </c>
      <c r="C260" s="11">
        <v>74207</v>
      </c>
      <c r="D260" s="11">
        <v>9</v>
      </c>
      <c r="E260" s="11">
        <v>120</v>
      </c>
      <c r="F260" s="11">
        <v>0</v>
      </c>
      <c r="G260" s="12">
        <v>2340</v>
      </c>
      <c r="H260" s="11">
        <v>1080</v>
      </c>
      <c r="I260" s="13">
        <f t="shared" si="8"/>
        <v>3540</v>
      </c>
      <c r="J260" s="10">
        <f t="shared" si="9"/>
        <v>5</v>
      </c>
    </row>
    <row r="261" spans="1:10" ht="15.75" thickBot="1" x14ac:dyDescent="0.3">
      <c r="A261" s="11">
        <v>5</v>
      </c>
      <c r="B261" s="11">
        <v>601</v>
      </c>
      <c r="C261" s="11">
        <v>74208</v>
      </c>
      <c r="D261" s="11">
        <v>8</v>
      </c>
      <c r="E261" s="11">
        <v>120</v>
      </c>
      <c r="F261" s="11">
        <v>0</v>
      </c>
      <c r="G261" s="12">
        <v>2080</v>
      </c>
      <c r="H261" s="11">
        <v>960</v>
      </c>
      <c r="I261" s="13">
        <f t="shared" si="8"/>
        <v>3160</v>
      </c>
      <c r="J261" s="10">
        <f t="shared" si="9"/>
        <v>5</v>
      </c>
    </row>
    <row r="262" spans="1:10" ht="15.75" thickBot="1" x14ac:dyDescent="0.3">
      <c r="A262" s="11">
        <v>5</v>
      </c>
      <c r="B262" s="11">
        <v>602</v>
      </c>
      <c r="C262" s="11">
        <v>74209</v>
      </c>
      <c r="D262" s="11">
        <v>14</v>
      </c>
      <c r="E262" s="11">
        <v>135</v>
      </c>
      <c r="F262" s="11">
        <v>0</v>
      </c>
      <c r="G262" s="12">
        <v>3640</v>
      </c>
      <c r="H262" s="11">
        <v>1680</v>
      </c>
      <c r="I262" s="13">
        <f t="shared" si="8"/>
        <v>5455</v>
      </c>
      <c r="J262" s="10">
        <f t="shared" si="9"/>
        <v>5</v>
      </c>
    </row>
    <row r="263" spans="1:10" ht="15.75" thickBot="1" x14ac:dyDescent="0.3">
      <c r="A263" s="11">
        <v>5</v>
      </c>
      <c r="B263" s="11">
        <v>603</v>
      </c>
      <c r="C263" s="11">
        <v>74334</v>
      </c>
      <c r="D263" s="11">
        <v>18</v>
      </c>
      <c r="E263" s="11">
        <v>120</v>
      </c>
      <c r="F263" s="11">
        <v>0</v>
      </c>
      <c r="G263" s="12">
        <v>4680</v>
      </c>
      <c r="H263" s="11">
        <v>2160</v>
      </c>
      <c r="I263" s="13">
        <f t="shared" si="8"/>
        <v>6960</v>
      </c>
      <c r="J263" s="10">
        <f t="shared" si="9"/>
        <v>5</v>
      </c>
    </row>
    <row r="264" spans="1:10" ht="15.75" thickBot="1" x14ac:dyDescent="0.3">
      <c r="A264" s="11">
        <v>5</v>
      </c>
      <c r="B264" s="11">
        <v>604</v>
      </c>
      <c r="C264" s="11">
        <v>74336</v>
      </c>
      <c r="D264" s="11">
        <v>14</v>
      </c>
      <c r="E264" s="11">
        <v>120</v>
      </c>
      <c r="F264" s="11">
        <v>0</v>
      </c>
      <c r="G264" s="12">
        <v>3640</v>
      </c>
      <c r="H264" s="11">
        <v>1680</v>
      </c>
      <c r="I264" s="13">
        <f t="shared" si="8"/>
        <v>5440</v>
      </c>
      <c r="J264" s="10">
        <f t="shared" si="9"/>
        <v>5</v>
      </c>
    </row>
    <row r="265" spans="1:10" ht="15.75" thickBot="1" x14ac:dyDescent="0.3">
      <c r="A265" s="11">
        <v>5</v>
      </c>
      <c r="B265" s="11">
        <v>605</v>
      </c>
      <c r="C265" s="11">
        <v>74337</v>
      </c>
      <c r="D265" s="11">
        <v>23</v>
      </c>
      <c r="E265" s="11">
        <v>120</v>
      </c>
      <c r="F265" s="11">
        <v>0</v>
      </c>
      <c r="G265" s="12">
        <v>5980</v>
      </c>
      <c r="H265" s="11">
        <v>2760</v>
      </c>
      <c r="I265" s="13">
        <f t="shared" si="8"/>
        <v>8860</v>
      </c>
      <c r="J265" s="10">
        <f t="shared" si="9"/>
        <v>5</v>
      </c>
    </row>
    <row r="266" spans="1:10" ht="15.75" thickBot="1" x14ac:dyDescent="0.3">
      <c r="A266" s="11">
        <v>5</v>
      </c>
      <c r="B266" s="11">
        <v>606</v>
      </c>
      <c r="C266" s="11">
        <v>74338</v>
      </c>
      <c r="D266" s="11">
        <v>23</v>
      </c>
      <c r="E266" s="11">
        <v>120</v>
      </c>
      <c r="F266" s="11">
        <v>0</v>
      </c>
      <c r="G266" s="12">
        <v>5980</v>
      </c>
      <c r="H266" s="11">
        <v>2760</v>
      </c>
      <c r="I266" s="13">
        <f t="shared" si="8"/>
        <v>8860</v>
      </c>
      <c r="J266" s="10">
        <f t="shared" si="9"/>
        <v>5</v>
      </c>
    </row>
    <row r="267" spans="1:10" ht="15.75" thickBot="1" x14ac:dyDescent="0.3">
      <c r="A267" s="11">
        <v>5</v>
      </c>
      <c r="B267" s="11">
        <v>607</v>
      </c>
      <c r="C267" s="11">
        <v>74339</v>
      </c>
      <c r="D267" s="11">
        <v>23</v>
      </c>
      <c r="E267" s="11">
        <v>120</v>
      </c>
      <c r="F267" s="11">
        <v>0</v>
      </c>
      <c r="G267" s="12">
        <v>5980</v>
      </c>
      <c r="H267" s="11">
        <v>2760</v>
      </c>
      <c r="I267" s="13">
        <f t="shared" si="8"/>
        <v>8860</v>
      </c>
      <c r="J267" s="10">
        <f t="shared" si="9"/>
        <v>5</v>
      </c>
    </row>
    <row r="268" spans="1:10" ht="15.75" thickBot="1" x14ac:dyDescent="0.3">
      <c r="A268" s="11">
        <v>5</v>
      </c>
      <c r="B268" s="11">
        <v>608</v>
      </c>
      <c r="C268" s="11">
        <v>74340</v>
      </c>
      <c r="D268" s="11">
        <v>23</v>
      </c>
      <c r="E268" s="11">
        <v>120</v>
      </c>
      <c r="F268" s="11">
        <v>0</v>
      </c>
      <c r="G268" s="12">
        <v>5980</v>
      </c>
      <c r="H268" s="11">
        <v>2760</v>
      </c>
      <c r="I268" s="13">
        <f t="shared" si="8"/>
        <v>8860</v>
      </c>
      <c r="J268" s="10">
        <f t="shared" si="9"/>
        <v>5</v>
      </c>
    </row>
    <row r="269" spans="1:10" ht="15.75" thickBot="1" x14ac:dyDescent="0.3">
      <c r="A269" s="11">
        <v>5</v>
      </c>
      <c r="B269" s="11">
        <v>609</v>
      </c>
      <c r="C269" s="11">
        <v>74341</v>
      </c>
      <c r="D269" s="11">
        <v>23</v>
      </c>
      <c r="E269" s="11">
        <v>120</v>
      </c>
      <c r="F269" s="11">
        <v>0</v>
      </c>
      <c r="G269" s="12">
        <v>5980</v>
      </c>
      <c r="H269" s="11">
        <v>2760</v>
      </c>
      <c r="I269" s="13">
        <f t="shared" si="8"/>
        <v>8860</v>
      </c>
      <c r="J269" s="10">
        <f t="shared" si="9"/>
        <v>5</v>
      </c>
    </row>
    <row r="270" spans="1:10" ht="15.75" thickBot="1" x14ac:dyDescent="0.3">
      <c r="A270" s="11">
        <v>5</v>
      </c>
      <c r="B270" s="11">
        <v>610</v>
      </c>
      <c r="C270" s="11">
        <v>74342</v>
      </c>
      <c r="D270" s="11">
        <v>23</v>
      </c>
      <c r="E270" s="11">
        <v>120</v>
      </c>
      <c r="F270" s="11">
        <v>0</v>
      </c>
      <c r="G270" s="12">
        <v>5980</v>
      </c>
      <c r="H270" s="11">
        <v>2760</v>
      </c>
      <c r="I270" s="13">
        <f t="shared" si="8"/>
        <v>8860</v>
      </c>
      <c r="J270" s="10">
        <f t="shared" si="9"/>
        <v>5</v>
      </c>
    </row>
    <row r="271" spans="1:10" ht="15.75" thickBot="1" x14ac:dyDescent="0.3">
      <c r="A271" s="11">
        <v>5</v>
      </c>
      <c r="B271" s="11">
        <v>611</v>
      </c>
      <c r="C271" s="11">
        <v>74343</v>
      </c>
      <c r="D271" s="11">
        <v>23</v>
      </c>
      <c r="E271" s="11">
        <v>120</v>
      </c>
      <c r="F271" s="11">
        <v>0</v>
      </c>
      <c r="G271" s="12">
        <v>5980</v>
      </c>
      <c r="H271" s="11">
        <v>2760</v>
      </c>
      <c r="I271" s="13">
        <f t="shared" si="8"/>
        <v>8860</v>
      </c>
      <c r="J271" s="10">
        <f t="shared" si="9"/>
        <v>5</v>
      </c>
    </row>
    <row r="272" spans="1:10" ht="15.75" thickBot="1" x14ac:dyDescent="0.3">
      <c r="A272" s="11">
        <v>5</v>
      </c>
      <c r="B272" s="11">
        <v>612</v>
      </c>
      <c r="C272" s="11">
        <v>74344</v>
      </c>
      <c r="D272" s="11">
        <v>23</v>
      </c>
      <c r="E272" s="11">
        <v>120</v>
      </c>
      <c r="F272" s="11">
        <v>0</v>
      </c>
      <c r="G272" s="12">
        <v>5980</v>
      </c>
      <c r="H272" s="11">
        <v>2760</v>
      </c>
      <c r="I272" s="13">
        <f t="shared" si="8"/>
        <v>8860</v>
      </c>
      <c r="J272" s="10">
        <f t="shared" si="9"/>
        <v>5</v>
      </c>
    </row>
    <row r="273" spans="1:10" ht="15.75" thickBot="1" x14ac:dyDescent="0.3">
      <c r="A273" s="11">
        <v>5</v>
      </c>
      <c r="B273" s="11">
        <v>613</v>
      </c>
      <c r="C273" s="11">
        <v>74345</v>
      </c>
      <c r="D273" s="11">
        <v>2</v>
      </c>
      <c r="E273" s="11">
        <v>100</v>
      </c>
      <c r="F273" s="11">
        <v>0</v>
      </c>
      <c r="G273" s="12">
        <v>520</v>
      </c>
      <c r="H273" s="11">
        <v>240</v>
      </c>
      <c r="I273" s="13">
        <f t="shared" si="8"/>
        <v>860</v>
      </c>
      <c r="J273" s="10">
        <f t="shared" si="9"/>
        <v>5</v>
      </c>
    </row>
    <row r="274" spans="1:10" ht="15.75" thickBot="1" x14ac:dyDescent="0.3">
      <c r="A274" s="11">
        <v>5</v>
      </c>
      <c r="B274" s="11">
        <v>614</v>
      </c>
      <c r="C274" s="11">
        <v>74368</v>
      </c>
      <c r="D274" s="11">
        <v>28</v>
      </c>
      <c r="E274" s="11">
        <v>120</v>
      </c>
      <c r="F274" s="11">
        <v>0</v>
      </c>
      <c r="G274" s="12">
        <v>7280</v>
      </c>
      <c r="H274" s="11">
        <v>3360</v>
      </c>
      <c r="I274" s="13">
        <f t="shared" si="8"/>
        <v>10760</v>
      </c>
      <c r="J274" s="10">
        <f t="shared" si="9"/>
        <v>5</v>
      </c>
    </row>
    <row r="275" spans="1:10" ht="15.75" thickBot="1" x14ac:dyDescent="0.3">
      <c r="A275" s="11">
        <v>5</v>
      </c>
      <c r="B275" s="11">
        <v>615</v>
      </c>
      <c r="C275" s="11">
        <v>74369</v>
      </c>
      <c r="D275" s="11">
        <v>28</v>
      </c>
      <c r="E275" s="11">
        <v>120</v>
      </c>
      <c r="F275" s="11">
        <v>0</v>
      </c>
      <c r="G275" s="12">
        <v>7280</v>
      </c>
      <c r="H275" s="11">
        <v>3360</v>
      </c>
      <c r="I275" s="13">
        <f t="shared" si="8"/>
        <v>10760</v>
      </c>
      <c r="J275" s="10">
        <f t="shared" si="9"/>
        <v>5</v>
      </c>
    </row>
    <row r="276" spans="1:10" ht="15.75" thickBot="1" x14ac:dyDescent="0.3">
      <c r="A276" s="11">
        <v>5</v>
      </c>
      <c r="B276" s="11">
        <v>616</v>
      </c>
      <c r="C276" s="11">
        <v>74370</v>
      </c>
      <c r="D276" s="11">
        <v>7</v>
      </c>
      <c r="E276" s="11">
        <v>120</v>
      </c>
      <c r="F276" s="11">
        <v>0</v>
      </c>
      <c r="G276" s="12">
        <v>1820</v>
      </c>
      <c r="H276" s="11">
        <v>840</v>
      </c>
      <c r="I276" s="13">
        <f t="shared" si="8"/>
        <v>2780</v>
      </c>
      <c r="J276" s="10">
        <f t="shared" si="9"/>
        <v>5</v>
      </c>
    </row>
    <row r="277" spans="1:10" ht="15.75" thickBot="1" x14ac:dyDescent="0.3">
      <c r="A277" s="11">
        <v>5</v>
      </c>
      <c r="B277" s="11">
        <v>617</v>
      </c>
      <c r="C277" s="11">
        <v>74371</v>
      </c>
      <c r="D277" s="11">
        <v>6</v>
      </c>
      <c r="E277" s="11">
        <v>120</v>
      </c>
      <c r="F277" s="11">
        <v>0</v>
      </c>
      <c r="G277" s="12">
        <v>1560</v>
      </c>
      <c r="H277" s="11">
        <v>720</v>
      </c>
      <c r="I277" s="13">
        <f t="shared" si="8"/>
        <v>2400</v>
      </c>
      <c r="J277" s="10">
        <f t="shared" si="9"/>
        <v>5</v>
      </c>
    </row>
    <row r="278" spans="1:10" ht="15.75" thickBot="1" x14ac:dyDescent="0.3">
      <c r="A278" s="11">
        <v>5</v>
      </c>
      <c r="B278" s="11">
        <v>618</v>
      </c>
      <c r="C278" s="11">
        <v>74527</v>
      </c>
      <c r="D278" s="11">
        <v>18</v>
      </c>
      <c r="E278" s="11">
        <v>120</v>
      </c>
      <c r="F278" s="11">
        <v>0</v>
      </c>
      <c r="G278" s="12">
        <v>4680</v>
      </c>
      <c r="H278" s="11">
        <v>2160</v>
      </c>
      <c r="I278" s="13">
        <f t="shared" si="8"/>
        <v>6960</v>
      </c>
      <c r="J278" s="10">
        <f t="shared" si="9"/>
        <v>5</v>
      </c>
    </row>
    <row r="279" spans="1:10" ht="15.75" thickBot="1" x14ac:dyDescent="0.3">
      <c r="A279" s="11">
        <v>5</v>
      </c>
      <c r="B279" s="11">
        <v>619</v>
      </c>
      <c r="C279" s="11">
        <v>74529</v>
      </c>
      <c r="D279" s="11">
        <v>24</v>
      </c>
      <c r="E279" s="11">
        <v>120</v>
      </c>
      <c r="F279" s="11">
        <v>0</v>
      </c>
      <c r="G279" s="12">
        <v>5980</v>
      </c>
      <c r="H279" s="11">
        <v>2760</v>
      </c>
      <c r="I279" s="13">
        <f t="shared" si="8"/>
        <v>8860</v>
      </c>
      <c r="J279" s="10">
        <f t="shared" si="9"/>
        <v>5</v>
      </c>
    </row>
    <row r="280" spans="1:10" ht="15.75" thickBot="1" x14ac:dyDescent="0.3">
      <c r="A280" s="11">
        <v>5</v>
      </c>
      <c r="B280" s="11">
        <v>620</v>
      </c>
      <c r="C280" s="11">
        <v>74528</v>
      </c>
      <c r="D280" s="11">
        <v>22</v>
      </c>
      <c r="E280" s="11">
        <v>120</v>
      </c>
      <c r="F280" s="11">
        <v>0</v>
      </c>
      <c r="G280" s="12">
        <v>5720</v>
      </c>
      <c r="H280" s="11">
        <v>2640</v>
      </c>
      <c r="I280" s="13">
        <f t="shared" si="8"/>
        <v>8480</v>
      </c>
      <c r="J280" s="10">
        <f t="shared" si="9"/>
        <v>5</v>
      </c>
    </row>
    <row r="281" spans="1:10" ht="15.75" thickBot="1" x14ac:dyDescent="0.3">
      <c r="A281" s="11">
        <v>6</v>
      </c>
      <c r="B281" s="11">
        <v>562</v>
      </c>
      <c r="C281" s="11">
        <v>74738</v>
      </c>
      <c r="D281" s="11">
        <v>19</v>
      </c>
      <c r="E281" s="11">
        <v>120</v>
      </c>
      <c r="F281" s="11">
        <v>0</v>
      </c>
      <c r="G281" s="12">
        <v>4940</v>
      </c>
      <c r="H281" s="11">
        <v>2280</v>
      </c>
      <c r="I281" s="13">
        <f t="shared" si="8"/>
        <v>7340</v>
      </c>
      <c r="J281" s="10">
        <f t="shared" si="9"/>
        <v>6</v>
      </c>
    </row>
    <row r="282" spans="1:10" ht="15.75" thickBot="1" x14ac:dyDescent="0.3">
      <c r="A282" s="11">
        <v>6</v>
      </c>
      <c r="B282" s="11">
        <v>563</v>
      </c>
      <c r="C282" s="11">
        <v>74739</v>
      </c>
      <c r="D282" s="11">
        <v>19</v>
      </c>
      <c r="E282" s="11">
        <v>120</v>
      </c>
      <c r="F282" s="11">
        <v>0</v>
      </c>
      <c r="G282" s="12">
        <v>4940</v>
      </c>
      <c r="H282" s="11">
        <v>2280</v>
      </c>
      <c r="I282" s="13">
        <f t="shared" si="8"/>
        <v>7340</v>
      </c>
      <c r="J282" s="10">
        <f t="shared" si="9"/>
        <v>6</v>
      </c>
    </row>
    <row r="283" spans="1:10" ht="15.75" thickBot="1" x14ac:dyDescent="0.3">
      <c r="A283" s="11">
        <v>6</v>
      </c>
      <c r="B283" s="11">
        <v>564</v>
      </c>
      <c r="C283" s="11">
        <v>74740</v>
      </c>
      <c r="D283" s="11">
        <v>23</v>
      </c>
      <c r="E283" s="11">
        <v>120</v>
      </c>
      <c r="F283" s="11">
        <v>0</v>
      </c>
      <c r="G283" s="12">
        <v>5980</v>
      </c>
      <c r="H283" s="11">
        <v>2760</v>
      </c>
      <c r="I283" s="13">
        <f t="shared" si="8"/>
        <v>8860</v>
      </c>
      <c r="J283" s="10">
        <f t="shared" si="9"/>
        <v>6</v>
      </c>
    </row>
    <row r="284" spans="1:10" ht="15.75" thickBot="1" x14ac:dyDescent="0.3">
      <c r="A284" s="11">
        <v>6</v>
      </c>
      <c r="B284" s="11">
        <v>565</v>
      </c>
      <c r="C284" s="11">
        <v>74741</v>
      </c>
      <c r="D284" s="11">
        <v>18</v>
      </c>
      <c r="E284" s="11">
        <v>120</v>
      </c>
      <c r="F284" s="11">
        <v>0</v>
      </c>
      <c r="G284" s="12">
        <v>4680</v>
      </c>
      <c r="H284" s="11">
        <v>2160</v>
      </c>
      <c r="I284" s="13">
        <f t="shared" si="8"/>
        <v>6960</v>
      </c>
      <c r="J284" s="10">
        <f t="shared" si="9"/>
        <v>6</v>
      </c>
    </row>
    <row r="285" spans="1:10" ht="15.75" thickBot="1" x14ac:dyDescent="0.3">
      <c r="A285" s="11">
        <v>6</v>
      </c>
      <c r="B285" s="11">
        <v>566</v>
      </c>
      <c r="C285" s="11">
        <v>74742</v>
      </c>
      <c r="D285" s="11">
        <v>14</v>
      </c>
      <c r="E285" s="11">
        <v>120</v>
      </c>
      <c r="F285" s="11">
        <v>0</v>
      </c>
      <c r="G285" s="12">
        <v>3640</v>
      </c>
      <c r="H285" s="11">
        <v>1680</v>
      </c>
      <c r="I285" s="13">
        <f t="shared" si="8"/>
        <v>5440</v>
      </c>
      <c r="J285" s="10">
        <f t="shared" si="9"/>
        <v>6</v>
      </c>
    </row>
    <row r="286" spans="1:10" ht="15.75" thickBot="1" x14ac:dyDescent="0.3">
      <c r="A286" s="11">
        <v>6</v>
      </c>
      <c r="B286" s="11">
        <v>567</v>
      </c>
      <c r="C286" s="11">
        <v>74743</v>
      </c>
      <c r="D286" s="11">
        <v>5</v>
      </c>
      <c r="E286" s="11">
        <v>120</v>
      </c>
      <c r="F286" s="11">
        <v>0</v>
      </c>
      <c r="G286" s="12">
        <v>1300</v>
      </c>
      <c r="H286" s="11">
        <v>600</v>
      </c>
      <c r="I286" s="13">
        <f t="shared" si="8"/>
        <v>2020</v>
      </c>
      <c r="J286" s="10">
        <f t="shared" si="9"/>
        <v>6</v>
      </c>
    </row>
    <row r="287" spans="1:10" ht="15.75" thickBot="1" x14ac:dyDescent="0.3">
      <c r="A287" s="11">
        <v>6</v>
      </c>
      <c r="B287" s="11">
        <v>568</v>
      </c>
      <c r="C287" s="11">
        <v>74744</v>
      </c>
      <c r="D287" s="11">
        <v>8</v>
      </c>
      <c r="E287" s="11">
        <v>120</v>
      </c>
      <c r="F287" s="11">
        <v>0</v>
      </c>
      <c r="G287" s="12">
        <v>2080</v>
      </c>
      <c r="H287" s="11">
        <v>960</v>
      </c>
      <c r="I287" s="13">
        <f t="shared" si="8"/>
        <v>3160</v>
      </c>
      <c r="J287" s="10">
        <f t="shared" si="9"/>
        <v>6</v>
      </c>
    </row>
    <row r="288" spans="1:10" ht="15.75" thickBot="1" x14ac:dyDescent="0.3">
      <c r="A288" s="11">
        <v>6</v>
      </c>
      <c r="B288" s="11">
        <v>569</v>
      </c>
      <c r="C288" s="11">
        <v>74875</v>
      </c>
      <c r="D288" s="11">
        <v>23</v>
      </c>
      <c r="E288" s="11">
        <v>120</v>
      </c>
      <c r="F288" s="11">
        <v>0</v>
      </c>
      <c r="G288" s="12">
        <v>5980</v>
      </c>
      <c r="H288" s="11">
        <v>2760</v>
      </c>
      <c r="I288" s="13">
        <f t="shared" si="8"/>
        <v>8860</v>
      </c>
      <c r="J288" s="10">
        <f t="shared" si="9"/>
        <v>6</v>
      </c>
    </row>
    <row r="289" spans="1:10" ht="15.75" thickBot="1" x14ac:dyDescent="0.3">
      <c r="A289" s="11">
        <v>6</v>
      </c>
      <c r="B289" s="11">
        <v>570</v>
      </c>
      <c r="C289" s="11">
        <v>74876</v>
      </c>
      <c r="D289" s="11">
        <v>14</v>
      </c>
      <c r="E289" s="11">
        <v>120</v>
      </c>
      <c r="F289" s="11">
        <v>0</v>
      </c>
      <c r="G289" s="12">
        <v>3640</v>
      </c>
      <c r="H289" s="11">
        <v>1680</v>
      </c>
      <c r="I289" s="13">
        <f t="shared" si="8"/>
        <v>5440</v>
      </c>
      <c r="J289" s="10">
        <f t="shared" si="9"/>
        <v>6</v>
      </c>
    </row>
    <row r="290" spans="1:10" ht="15.75" thickBot="1" x14ac:dyDescent="0.3">
      <c r="A290" s="11">
        <v>6</v>
      </c>
      <c r="B290" s="11">
        <v>571</v>
      </c>
      <c r="C290" s="11">
        <v>74877</v>
      </c>
      <c r="D290" s="11">
        <v>23</v>
      </c>
      <c r="E290" s="11">
        <v>120</v>
      </c>
      <c r="F290" s="11">
        <v>0</v>
      </c>
      <c r="G290" s="12">
        <v>5980</v>
      </c>
      <c r="H290" s="11">
        <v>2760</v>
      </c>
      <c r="I290" s="13">
        <f t="shared" si="8"/>
        <v>8860</v>
      </c>
      <c r="J290" s="10">
        <f t="shared" si="9"/>
        <v>6</v>
      </c>
    </row>
    <row r="291" spans="1:10" ht="15.75" thickBot="1" x14ac:dyDescent="0.3">
      <c r="A291" s="11">
        <v>6</v>
      </c>
      <c r="B291" s="11">
        <v>572</v>
      </c>
      <c r="C291" s="11">
        <v>74745</v>
      </c>
      <c r="D291" s="11">
        <v>16</v>
      </c>
      <c r="E291" s="11">
        <v>120</v>
      </c>
      <c r="F291" s="11">
        <v>0</v>
      </c>
      <c r="G291" s="12">
        <v>4160</v>
      </c>
      <c r="H291" s="11">
        <v>1920</v>
      </c>
      <c r="I291" s="13">
        <f t="shared" si="8"/>
        <v>6200</v>
      </c>
      <c r="J291" s="10">
        <f t="shared" si="9"/>
        <v>6</v>
      </c>
    </row>
    <row r="292" spans="1:10" ht="15.75" thickBot="1" x14ac:dyDescent="0.3">
      <c r="A292" s="11">
        <v>6</v>
      </c>
      <c r="B292" s="11">
        <v>573</v>
      </c>
      <c r="C292" s="11">
        <v>74878</v>
      </c>
      <c r="D292" s="11">
        <v>30</v>
      </c>
      <c r="E292" s="11">
        <v>120</v>
      </c>
      <c r="F292" s="11">
        <v>0</v>
      </c>
      <c r="G292" s="12">
        <v>7800</v>
      </c>
      <c r="H292" s="11">
        <v>3600</v>
      </c>
      <c r="I292" s="13">
        <f t="shared" si="8"/>
        <v>11520</v>
      </c>
      <c r="J292" s="10">
        <f t="shared" si="9"/>
        <v>6</v>
      </c>
    </row>
    <row r="293" spans="1:10" ht="15.75" thickBot="1" x14ac:dyDescent="0.3">
      <c r="A293" s="11">
        <v>6</v>
      </c>
      <c r="B293" s="11">
        <v>574</v>
      </c>
      <c r="C293" s="11">
        <v>74879</v>
      </c>
      <c r="D293" s="11">
        <v>30</v>
      </c>
      <c r="E293" s="11">
        <v>120</v>
      </c>
      <c r="F293" s="11">
        <v>0</v>
      </c>
      <c r="G293" s="12">
        <v>7800</v>
      </c>
      <c r="H293" s="11">
        <v>3600</v>
      </c>
      <c r="I293" s="13">
        <f t="shared" si="8"/>
        <v>11520</v>
      </c>
      <c r="J293" s="10">
        <f t="shared" si="9"/>
        <v>6</v>
      </c>
    </row>
    <row r="294" spans="1:10" ht="15.75" thickBot="1" x14ac:dyDescent="0.3">
      <c r="A294" s="11">
        <v>6</v>
      </c>
      <c r="B294" s="11">
        <v>575</v>
      </c>
      <c r="C294" s="11">
        <v>74880</v>
      </c>
      <c r="D294" s="11">
        <v>11</v>
      </c>
      <c r="E294" s="11">
        <v>120</v>
      </c>
      <c r="F294" s="11">
        <v>0</v>
      </c>
      <c r="G294" s="12">
        <v>2860</v>
      </c>
      <c r="H294" s="11">
        <v>1320</v>
      </c>
      <c r="I294" s="13">
        <f t="shared" si="8"/>
        <v>4300</v>
      </c>
      <c r="J294" s="10">
        <f t="shared" si="9"/>
        <v>6</v>
      </c>
    </row>
    <row r="295" spans="1:10" ht="15.75" thickBot="1" x14ac:dyDescent="0.3">
      <c r="A295" s="11">
        <v>6</v>
      </c>
      <c r="B295" s="11">
        <v>576</v>
      </c>
      <c r="C295" s="11">
        <v>74881</v>
      </c>
      <c r="D295" s="11">
        <v>22</v>
      </c>
      <c r="E295" s="11">
        <v>120</v>
      </c>
      <c r="F295" s="11">
        <v>0</v>
      </c>
      <c r="G295" s="12">
        <v>5720</v>
      </c>
      <c r="H295" s="11">
        <v>2640</v>
      </c>
      <c r="I295" s="13">
        <f t="shared" si="8"/>
        <v>8480</v>
      </c>
      <c r="J295" s="10">
        <f t="shared" si="9"/>
        <v>6</v>
      </c>
    </row>
    <row r="296" spans="1:10" ht="15.75" thickBot="1" x14ac:dyDescent="0.3">
      <c r="A296" s="11">
        <v>6</v>
      </c>
      <c r="B296" s="11">
        <v>577</v>
      </c>
      <c r="C296" s="11">
        <v>74882</v>
      </c>
      <c r="D296" s="11">
        <v>23</v>
      </c>
      <c r="E296" s="11">
        <v>120</v>
      </c>
      <c r="F296" s="11">
        <v>0</v>
      </c>
      <c r="G296" s="12">
        <v>5980</v>
      </c>
      <c r="H296" s="11">
        <v>2760</v>
      </c>
      <c r="I296" s="13">
        <f t="shared" si="8"/>
        <v>8860</v>
      </c>
      <c r="J296" s="10">
        <f t="shared" si="9"/>
        <v>6</v>
      </c>
    </row>
    <row r="297" spans="1:10" ht="15.75" thickBot="1" x14ac:dyDescent="0.3">
      <c r="A297" s="11">
        <v>7</v>
      </c>
      <c r="B297" s="11">
        <v>559</v>
      </c>
      <c r="C297" s="11">
        <v>74958</v>
      </c>
      <c r="D297" s="11">
        <v>9</v>
      </c>
      <c r="E297" s="11">
        <v>120</v>
      </c>
      <c r="F297" s="11">
        <v>0</v>
      </c>
      <c r="G297" s="11">
        <v>2340</v>
      </c>
      <c r="H297" s="11">
        <v>1080</v>
      </c>
      <c r="I297" s="13">
        <f t="shared" si="8"/>
        <v>3540</v>
      </c>
      <c r="J297" s="10">
        <f t="shared" si="9"/>
        <v>7</v>
      </c>
    </row>
    <row r="298" spans="1:10" ht="15.75" thickBot="1" x14ac:dyDescent="0.3">
      <c r="A298" s="11">
        <v>7</v>
      </c>
      <c r="B298" s="11">
        <v>560</v>
      </c>
      <c r="C298" s="11">
        <v>74959</v>
      </c>
      <c r="D298" s="11">
        <v>60</v>
      </c>
      <c r="E298" s="11">
        <v>120</v>
      </c>
      <c r="F298" s="11">
        <v>0</v>
      </c>
      <c r="G298" s="11">
        <v>15600</v>
      </c>
      <c r="H298" s="11">
        <v>7200</v>
      </c>
      <c r="I298" s="13">
        <f t="shared" si="8"/>
        <v>22920</v>
      </c>
      <c r="J298" s="10">
        <f t="shared" si="9"/>
        <v>7</v>
      </c>
    </row>
    <row r="299" spans="1:10" ht="15.75" thickBot="1" x14ac:dyDescent="0.3">
      <c r="A299" s="11">
        <v>7</v>
      </c>
      <c r="B299" s="11">
        <v>561</v>
      </c>
      <c r="C299" s="11">
        <v>74960</v>
      </c>
      <c r="D299" s="11">
        <v>60</v>
      </c>
      <c r="E299" s="11">
        <v>120</v>
      </c>
      <c r="F299" s="11">
        <v>0</v>
      </c>
      <c r="G299" s="11">
        <v>15600</v>
      </c>
      <c r="H299" s="11">
        <v>7200</v>
      </c>
      <c r="I299" s="13">
        <f t="shared" si="8"/>
        <v>22920</v>
      </c>
      <c r="J299" s="10">
        <f t="shared" si="9"/>
        <v>7</v>
      </c>
    </row>
    <row r="300" spans="1:10" ht="15.75" thickBot="1" x14ac:dyDescent="0.3">
      <c r="A300" s="11">
        <v>8</v>
      </c>
      <c r="B300" s="11">
        <v>526</v>
      </c>
      <c r="C300" s="11">
        <v>75120</v>
      </c>
      <c r="D300" s="11">
        <v>60</v>
      </c>
      <c r="E300" s="11">
        <v>120</v>
      </c>
      <c r="F300" s="11">
        <v>0</v>
      </c>
      <c r="G300" s="11">
        <v>15600</v>
      </c>
      <c r="H300" s="11">
        <v>7200</v>
      </c>
      <c r="I300" s="13">
        <f t="shared" si="8"/>
        <v>22920</v>
      </c>
      <c r="J300" s="10">
        <f t="shared" si="9"/>
        <v>8</v>
      </c>
    </row>
    <row r="301" spans="1:10" ht="15.75" thickBot="1" x14ac:dyDescent="0.3">
      <c r="A301" s="11">
        <v>8</v>
      </c>
      <c r="B301" s="11">
        <v>527</v>
      </c>
      <c r="C301" s="11">
        <v>75121</v>
      </c>
      <c r="D301" s="11">
        <v>60</v>
      </c>
      <c r="E301" s="11">
        <v>120</v>
      </c>
      <c r="F301" s="11">
        <v>0</v>
      </c>
      <c r="G301" s="11">
        <v>15600</v>
      </c>
      <c r="H301" s="11">
        <v>7200</v>
      </c>
      <c r="I301" s="13">
        <f t="shared" si="8"/>
        <v>22920</v>
      </c>
      <c r="J301" s="10">
        <f t="shared" si="9"/>
        <v>8</v>
      </c>
    </row>
    <row r="302" spans="1:10" ht="15.75" thickBot="1" x14ac:dyDescent="0.3">
      <c r="A302" s="11">
        <v>8</v>
      </c>
      <c r="B302" s="11">
        <v>528</v>
      </c>
      <c r="C302" s="11">
        <v>75328</v>
      </c>
      <c r="D302" s="11">
        <v>30</v>
      </c>
      <c r="E302" s="11">
        <v>120</v>
      </c>
      <c r="F302" s="11">
        <v>0</v>
      </c>
      <c r="G302" s="11">
        <v>7800</v>
      </c>
      <c r="H302" s="11">
        <v>3600</v>
      </c>
      <c r="I302" s="13">
        <f t="shared" si="8"/>
        <v>11520</v>
      </c>
      <c r="J302" s="10">
        <f t="shared" si="9"/>
        <v>8</v>
      </c>
    </row>
    <row r="303" spans="1:10" ht="15.75" thickBot="1" x14ac:dyDescent="0.3">
      <c r="A303" s="11">
        <v>8</v>
      </c>
      <c r="B303" s="11">
        <v>529</v>
      </c>
      <c r="C303" s="11">
        <v>75329</v>
      </c>
      <c r="D303" s="11">
        <v>30</v>
      </c>
      <c r="E303" s="11">
        <v>120</v>
      </c>
      <c r="F303" s="11">
        <v>0</v>
      </c>
      <c r="G303" s="11">
        <v>7800</v>
      </c>
      <c r="H303" s="11">
        <v>3600</v>
      </c>
      <c r="I303" s="13">
        <f t="shared" si="8"/>
        <v>11520</v>
      </c>
      <c r="J303" s="10">
        <f t="shared" si="9"/>
        <v>8</v>
      </c>
    </row>
    <row r="304" spans="1:10" ht="15.75" thickBot="1" x14ac:dyDescent="0.3">
      <c r="A304" s="11">
        <v>8</v>
      </c>
      <c r="B304" s="11">
        <v>530</v>
      </c>
      <c r="C304" s="11">
        <v>75330</v>
      </c>
      <c r="D304" s="11">
        <v>30</v>
      </c>
      <c r="E304" s="11">
        <v>120</v>
      </c>
      <c r="F304" s="11">
        <v>0</v>
      </c>
      <c r="G304" s="11">
        <v>7800</v>
      </c>
      <c r="H304" s="11">
        <v>3600</v>
      </c>
      <c r="I304" s="13">
        <f t="shared" si="8"/>
        <v>11520</v>
      </c>
      <c r="J304" s="10">
        <f t="shared" si="9"/>
        <v>8</v>
      </c>
    </row>
    <row r="305" spans="1:10" ht="15.75" thickBot="1" x14ac:dyDescent="0.3">
      <c r="A305" s="11">
        <v>8</v>
      </c>
      <c r="B305" s="11">
        <v>531</v>
      </c>
      <c r="C305" s="11">
        <v>75249</v>
      </c>
      <c r="D305" s="11">
        <v>12</v>
      </c>
      <c r="E305" s="11">
        <v>120</v>
      </c>
      <c r="F305" s="11">
        <v>500</v>
      </c>
      <c r="G305" s="11">
        <v>3120</v>
      </c>
      <c r="H305" s="11">
        <v>1440</v>
      </c>
      <c r="I305" s="13">
        <f t="shared" si="8"/>
        <v>5180</v>
      </c>
      <c r="J305" s="10">
        <f t="shared" si="9"/>
        <v>8</v>
      </c>
    </row>
    <row r="306" spans="1:10" ht="15.75" thickBot="1" x14ac:dyDescent="0.3">
      <c r="A306" s="11">
        <v>8</v>
      </c>
      <c r="B306" s="11">
        <v>532</v>
      </c>
      <c r="C306" s="11">
        <v>75331</v>
      </c>
      <c r="D306" s="11">
        <v>10</v>
      </c>
      <c r="E306" s="11">
        <v>120</v>
      </c>
      <c r="F306" s="11">
        <v>0</v>
      </c>
      <c r="G306" s="11">
        <v>2600</v>
      </c>
      <c r="H306" s="11">
        <v>1200</v>
      </c>
      <c r="I306" s="13">
        <f t="shared" si="8"/>
        <v>3920</v>
      </c>
      <c r="J306" s="10">
        <f t="shared" si="9"/>
        <v>8</v>
      </c>
    </row>
    <row r="307" spans="1:10" ht="15.75" thickBot="1" x14ac:dyDescent="0.3">
      <c r="A307" s="11">
        <v>8</v>
      </c>
      <c r="B307" s="11">
        <v>533</v>
      </c>
      <c r="C307" s="11">
        <v>75332</v>
      </c>
      <c r="D307" s="11">
        <v>9</v>
      </c>
      <c r="E307" s="11">
        <v>120</v>
      </c>
      <c r="F307" s="11">
        <v>0</v>
      </c>
      <c r="G307" s="11">
        <v>2340</v>
      </c>
      <c r="H307" s="11">
        <v>1080</v>
      </c>
      <c r="I307" s="13">
        <f t="shared" si="8"/>
        <v>3540</v>
      </c>
      <c r="J307" s="10">
        <f t="shared" si="9"/>
        <v>8</v>
      </c>
    </row>
    <row r="308" spans="1:10" ht="15.75" thickBot="1" x14ac:dyDescent="0.3">
      <c r="A308" s="11">
        <v>8</v>
      </c>
      <c r="B308" s="11">
        <v>534</v>
      </c>
      <c r="C308" s="11">
        <v>75333</v>
      </c>
      <c r="D308" s="11">
        <v>4</v>
      </c>
      <c r="E308" s="11">
        <v>120</v>
      </c>
      <c r="F308" s="11">
        <v>0</v>
      </c>
      <c r="G308" s="11">
        <v>1040</v>
      </c>
      <c r="H308" s="11">
        <v>480</v>
      </c>
      <c r="I308" s="13">
        <f t="shared" si="8"/>
        <v>1640</v>
      </c>
      <c r="J308" s="10">
        <f t="shared" si="9"/>
        <v>8</v>
      </c>
    </row>
    <row r="309" spans="1:10" ht="15.75" thickBot="1" x14ac:dyDescent="0.3">
      <c r="A309" s="11">
        <v>8</v>
      </c>
      <c r="B309" s="11">
        <v>535</v>
      </c>
      <c r="C309" s="11">
        <v>75334</v>
      </c>
      <c r="D309" s="11">
        <v>4</v>
      </c>
      <c r="E309" s="11">
        <v>120</v>
      </c>
      <c r="F309" s="11">
        <v>0</v>
      </c>
      <c r="G309" s="11">
        <v>1040</v>
      </c>
      <c r="H309" s="11">
        <v>480</v>
      </c>
      <c r="I309" s="13">
        <f t="shared" si="8"/>
        <v>1640</v>
      </c>
      <c r="J309" s="10">
        <f t="shared" si="9"/>
        <v>8</v>
      </c>
    </row>
    <row r="310" spans="1:10" ht="15.75" thickBot="1" x14ac:dyDescent="0.3">
      <c r="A310" s="11">
        <v>8</v>
      </c>
      <c r="B310" s="11">
        <v>536</v>
      </c>
      <c r="C310" s="11">
        <v>7524</v>
      </c>
      <c r="D310" s="11">
        <v>30</v>
      </c>
      <c r="E310" s="11">
        <v>120</v>
      </c>
      <c r="F310" s="11">
        <v>0</v>
      </c>
      <c r="G310" s="11">
        <v>7800</v>
      </c>
      <c r="H310" s="11">
        <v>3600</v>
      </c>
      <c r="I310" s="13">
        <f t="shared" si="8"/>
        <v>11520</v>
      </c>
      <c r="J310" s="10">
        <f t="shared" si="9"/>
        <v>8</v>
      </c>
    </row>
    <row r="311" spans="1:10" ht="15.75" thickBot="1" x14ac:dyDescent="0.3">
      <c r="A311" s="11">
        <v>8</v>
      </c>
      <c r="B311" s="11">
        <v>537</v>
      </c>
      <c r="C311" s="11">
        <v>75241</v>
      </c>
      <c r="D311" s="11">
        <v>30</v>
      </c>
      <c r="E311" s="11">
        <v>120</v>
      </c>
      <c r="F311" s="11">
        <v>0</v>
      </c>
      <c r="G311" s="11">
        <v>7800</v>
      </c>
      <c r="H311" s="11">
        <v>3600</v>
      </c>
      <c r="I311" s="13">
        <f t="shared" si="8"/>
        <v>11520</v>
      </c>
      <c r="J311" s="10">
        <f t="shared" si="9"/>
        <v>8</v>
      </c>
    </row>
    <row r="312" spans="1:10" ht="15.75" thickBot="1" x14ac:dyDescent="0.3">
      <c r="A312" s="11">
        <v>8</v>
      </c>
      <c r="B312" s="11">
        <v>538</v>
      </c>
      <c r="C312" s="11">
        <v>75242</v>
      </c>
      <c r="D312" s="11">
        <v>30</v>
      </c>
      <c r="E312" s="11">
        <v>120</v>
      </c>
      <c r="F312" s="11">
        <v>0</v>
      </c>
      <c r="G312" s="11">
        <v>7800</v>
      </c>
      <c r="H312" s="11">
        <v>3600</v>
      </c>
      <c r="I312" s="13">
        <f t="shared" si="8"/>
        <v>11520</v>
      </c>
      <c r="J312" s="10">
        <f t="shared" si="9"/>
        <v>8</v>
      </c>
    </row>
    <row r="313" spans="1:10" ht="15.75" thickBot="1" x14ac:dyDescent="0.3">
      <c r="A313" s="11">
        <v>8</v>
      </c>
      <c r="B313" s="11">
        <v>539</v>
      </c>
      <c r="C313" s="11">
        <v>75243</v>
      </c>
      <c r="D313" s="11">
        <v>30</v>
      </c>
      <c r="E313" s="11">
        <v>120</v>
      </c>
      <c r="F313" s="11">
        <v>0</v>
      </c>
      <c r="G313" s="11">
        <v>7800</v>
      </c>
      <c r="H313" s="11">
        <v>3600</v>
      </c>
      <c r="I313" s="13">
        <f t="shared" si="8"/>
        <v>11520</v>
      </c>
      <c r="J313" s="10">
        <f t="shared" si="9"/>
        <v>8</v>
      </c>
    </row>
    <row r="314" spans="1:10" ht="15.75" thickBot="1" x14ac:dyDescent="0.3">
      <c r="A314" s="11">
        <v>8</v>
      </c>
      <c r="B314" s="11">
        <v>540</v>
      </c>
      <c r="C314" s="11">
        <v>75244</v>
      </c>
      <c r="D314" s="11">
        <v>17</v>
      </c>
      <c r="E314" s="11">
        <v>120</v>
      </c>
      <c r="F314" s="11">
        <v>0</v>
      </c>
      <c r="G314" s="11">
        <v>4420</v>
      </c>
      <c r="H314" s="11">
        <v>2040</v>
      </c>
      <c r="I314" s="13">
        <f t="shared" si="8"/>
        <v>6580</v>
      </c>
      <c r="J314" s="10">
        <f t="shared" si="9"/>
        <v>8</v>
      </c>
    </row>
    <row r="315" spans="1:10" ht="15.75" thickBot="1" x14ac:dyDescent="0.3">
      <c r="A315" s="11">
        <v>8</v>
      </c>
      <c r="B315" s="11">
        <v>541</v>
      </c>
      <c r="C315" s="11">
        <v>75250</v>
      </c>
      <c r="D315" s="11">
        <v>3</v>
      </c>
      <c r="E315" s="11">
        <v>40</v>
      </c>
      <c r="F315" s="11">
        <v>500</v>
      </c>
      <c r="G315" s="11">
        <v>780</v>
      </c>
      <c r="H315" s="11">
        <v>1170</v>
      </c>
      <c r="I315" s="13">
        <f t="shared" si="8"/>
        <v>2490</v>
      </c>
      <c r="J315" s="10">
        <f t="shared" si="9"/>
        <v>8</v>
      </c>
    </row>
    <row r="316" spans="1:10" ht="15.75" thickBot="1" x14ac:dyDescent="0.3">
      <c r="A316" s="11">
        <v>8</v>
      </c>
      <c r="B316" s="11">
        <v>542</v>
      </c>
      <c r="C316" s="11">
        <v>75245</v>
      </c>
      <c r="D316" s="11">
        <v>30</v>
      </c>
      <c r="E316" s="11">
        <v>120</v>
      </c>
      <c r="F316" s="11">
        <v>0</v>
      </c>
      <c r="G316" s="11">
        <v>7800</v>
      </c>
      <c r="H316" s="11">
        <v>3600</v>
      </c>
      <c r="I316" s="13">
        <f t="shared" si="8"/>
        <v>11520</v>
      </c>
      <c r="J316" s="10">
        <f t="shared" si="9"/>
        <v>8</v>
      </c>
    </row>
    <row r="317" spans="1:10" ht="15.75" thickBot="1" x14ac:dyDescent="0.3">
      <c r="A317" s="11">
        <v>8</v>
      </c>
      <c r="B317" s="11">
        <v>543</v>
      </c>
      <c r="C317" s="11">
        <v>75246</v>
      </c>
      <c r="D317" s="11">
        <v>13</v>
      </c>
      <c r="E317" s="11">
        <v>120</v>
      </c>
      <c r="F317" s="11">
        <v>0</v>
      </c>
      <c r="G317" s="11">
        <v>3380</v>
      </c>
      <c r="H317" s="11">
        <v>1560</v>
      </c>
      <c r="I317" s="13">
        <f t="shared" si="8"/>
        <v>5060</v>
      </c>
      <c r="J317" s="10">
        <f t="shared" si="9"/>
        <v>8</v>
      </c>
    </row>
    <row r="318" spans="1:10" ht="15.75" thickBot="1" x14ac:dyDescent="0.3">
      <c r="A318" s="11">
        <v>8</v>
      </c>
      <c r="B318" s="11">
        <v>544</v>
      </c>
      <c r="C318" s="11">
        <v>75247</v>
      </c>
      <c r="D318" s="11">
        <v>30</v>
      </c>
      <c r="E318" s="11">
        <v>120</v>
      </c>
      <c r="F318" s="11">
        <v>0</v>
      </c>
      <c r="G318" s="11">
        <v>7800</v>
      </c>
      <c r="H318" s="11">
        <v>3600</v>
      </c>
      <c r="I318" s="13">
        <f t="shared" si="8"/>
        <v>11520</v>
      </c>
      <c r="J318" s="10">
        <f t="shared" si="9"/>
        <v>8</v>
      </c>
    </row>
    <row r="319" spans="1:10" ht="15.75" thickBot="1" x14ac:dyDescent="0.3">
      <c r="A319" s="11">
        <v>8</v>
      </c>
      <c r="B319" s="11">
        <v>545</v>
      </c>
      <c r="C319" s="11">
        <v>75248</v>
      </c>
      <c r="D319" s="11">
        <v>30</v>
      </c>
      <c r="E319" s="11">
        <v>120</v>
      </c>
      <c r="F319" s="11">
        <v>0</v>
      </c>
      <c r="G319" s="11">
        <v>7800</v>
      </c>
      <c r="H319" s="11">
        <v>3600</v>
      </c>
      <c r="I319" s="13">
        <f t="shared" si="8"/>
        <v>11520</v>
      </c>
      <c r="J319" s="10">
        <f t="shared" si="9"/>
        <v>8</v>
      </c>
    </row>
    <row r="320" spans="1:10" ht="15.75" thickBot="1" x14ac:dyDescent="0.3">
      <c r="A320" s="11">
        <v>8</v>
      </c>
      <c r="B320" s="11">
        <v>546</v>
      </c>
      <c r="C320" s="11">
        <v>75251</v>
      </c>
      <c r="D320" s="11">
        <v>8</v>
      </c>
      <c r="E320" s="11">
        <v>120</v>
      </c>
      <c r="F320" s="11">
        <v>0</v>
      </c>
      <c r="G320" s="11">
        <v>2080</v>
      </c>
      <c r="H320" s="11">
        <v>960</v>
      </c>
      <c r="I320" s="13">
        <f t="shared" si="8"/>
        <v>3160</v>
      </c>
      <c r="J320" s="10">
        <f t="shared" si="9"/>
        <v>8</v>
      </c>
    </row>
    <row r="321" spans="1:10" ht="15.75" thickBot="1" x14ac:dyDescent="0.3">
      <c r="A321" s="11">
        <v>8</v>
      </c>
      <c r="B321" s="11">
        <v>547</v>
      </c>
      <c r="C321" s="11">
        <v>75252</v>
      </c>
      <c r="D321" s="11">
        <v>42</v>
      </c>
      <c r="E321" s="11">
        <v>120</v>
      </c>
      <c r="F321" s="11">
        <v>0</v>
      </c>
      <c r="G321" s="11">
        <v>10920</v>
      </c>
      <c r="H321" s="11">
        <v>5040</v>
      </c>
      <c r="I321" s="13">
        <f t="shared" si="8"/>
        <v>16080</v>
      </c>
      <c r="J321" s="10">
        <f t="shared" si="9"/>
        <v>8</v>
      </c>
    </row>
    <row r="322" spans="1:10" ht="15.75" thickBot="1" x14ac:dyDescent="0.3">
      <c r="A322" s="11">
        <v>8</v>
      </c>
      <c r="B322" s="11">
        <v>548</v>
      </c>
      <c r="C322" s="11">
        <v>75253</v>
      </c>
      <c r="D322" s="11">
        <v>42</v>
      </c>
      <c r="E322" s="11">
        <v>120</v>
      </c>
      <c r="F322" s="11">
        <v>0</v>
      </c>
      <c r="G322" s="11">
        <v>10920</v>
      </c>
      <c r="H322" s="11">
        <v>5040</v>
      </c>
      <c r="I322" s="13">
        <f t="shared" ref="I322:I385" si="10">SUM(E322:H322)</f>
        <v>16080</v>
      </c>
      <c r="J322" s="10">
        <f t="shared" si="9"/>
        <v>8</v>
      </c>
    </row>
    <row r="323" spans="1:10" ht="15.75" thickBot="1" x14ac:dyDescent="0.3">
      <c r="A323" s="11">
        <v>8</v>
      </c>
      <c r="B323" s="11">
        <v>549</v>
      </c>
      <c r="C323" s="11">
        <v>75254</v>
      </c>
      <c r="D323" s="11">
        <v>6</v>
      </c>
      <c r="E323" s="11">
        <v>120</v>
      </c>
      <c r="F323" s="11">
        <v>0</v>
      </c>
      <c r="G323" s="11">
        <v>1560</v>
      </c>
      <c r="H323" s="11">
        <v>720</v>
      </c>
      <c r="I323" s="13">
        <f t="shared" si="10"/>
        <v>2400</v>
      </c>
      <c r="J323" s="10">
        <f t="shared" ref="J323:J386" si="11">A323</f>
        <v>8</v>
      </c>
    </row>
    <row r="324" spans="1:10" ht="15.75" thickBot="1" x14ac:dyDescent="0.3">
      <c r="A324" s="11">
        <v>8</v>
      </c>
      <c r="B324" s="11">
        <v>550</v>
      </c>
      <c r="C324" s="11">
        <v>75255</v>
      </c>
      <c r="D324" s="11">
        <v>4</v>
      </c>
      <c r="E324" s="11">
        <v>120</v>
      </c>
      <c r="F324" s="11">
        <v>0</v>
      </c>
      <c r="G324" s="11">
        <v>1040</v>
      </c>
      <c r="H324" s="11">
        <v>480</v>
      </c>
      <c r="I324" s="13">
        <f t="shared" si="10"/>
        <v>1640</v>
      </c>
      <c r="J324" s="10">
        <f t="shared" si="11"/>
        <v>8</v>
      </c>
    </row>
    <row r="325" spans="1:10" ht="15.75" thickBot="1" x14ac:dyDescent="0.3">
      <c r="A325" s="11">
        <v>8</v>
      </c>
      <c r="B325" s="11">
        <v>551</v>
      </c>
      <c r="C325" s="11">
        <v>75256</v>
      </c>
      <c r="D325" s="11">
        <v>8</v>
      </c>
      <c r="E325" s="11">
        <v>80</v>
      </c>
      <c r="F325" s="11">
        <v>0</v>
      </c>
      <c r="G325" s="11">
        <v>2080</v>
      </c>
      <c r="H325" s="11">
        <v>960</v>
      </c>
      <c r="I325" s="13">
        <f t="shared" si="10"/>
        <v>3120</v>
      </c>
      <c r="J325" s="10">
        <f t="shared" si="11"/>
        <v>8</v>
      </c>
    </row>
    <row r="326" spans="1:10" ht="15.75" thickBot="1" x14ac:dyDescent="0.3">
      <c r="A326" s="11">
        <v>8</v>
      </c>
      <c r="B326" s="11">
        <v>552</v>
      </c>
      <c r="C326" s="11">
        <v>75257</v>
      </c>
      <c r="D326" s="11">
        <v>4</v>
      </c>
      <c r="E326" s="11">
        <v>120</v>
      </c>
      <c r="F326" s="11">
        <v>0</v>
      </c>
      <c r="G326" s="11">
        <v>1040</v>
      </c>
      <c r="H326" s="11">
        <v>1640</v>
      </c>
      <c r="I326" s="13">
        <f t="shared" si="10"/>
        <v>2800</v>
      </c>
      <c r="J326" s="10">
        <f t="shared" si="11"/>
        <v>8</v>
      </c>
    </row>
    <row r="327" spans="1:10" ht="15.75" thickBot="1" x14ac:dyDescent="0.3">
      <c r="A327" s="11">
        <v>8</v>
      </c>
      <c r="B327" s="11">
        <v>553</v>
      </c>
      <c r="C327" s="11">
        <v>75258</v>
      </c>
      <c r="D327" s="11">
        <v>4</v>
      </c>
      <c r="E327" s="11">
        <v>120</v>
      </c>
      <c r="F327" s="11">
        <v>0</v>
      </c>
      <c r="G327" s="11">
        <v>1040</v>
      </c>
      <c r="H327" s="11">
        <v>480</v>
      </c>
      <c r="I327" s="13">
        <f t="shared" si="10"/>
        <v>1640</v>
      </c>
      <c r="J327" s="10">
        <f t="shared" si="11"/>
        <v>8</v>
      </c>
    </row>
    <row r="328" spans="1:10" ht="15.75" thickBot="1" x14ac:dyDescent="0.3">
      <c r="A328" s="11">
        <v>8</v>
      </c>
      <c r="B328" s="11">
        <v>554</v>
      </c>
      <c r="C328" s="11">
        <v>75259</v>
      </c>
      <c r="D328" s="11">
        <v>4</v>
      </c>
      <c r="E328" s="11">
        <v>120</v>
      </c>
      <c r="F328" s="11">
        <v>0</v>
      </c>
      <c r="G328" s="11">
        <v>1040</v>
      </c>
      <c r="H328" s="11">
        <v>480</v>
      </c>
      <c r="I328" s="13">
        <f t="shared" si="10"/>
        <v>1640</v>
      </c>
      <c r="J328" s="10">
        <f t="shared" si="11"/>
        <v>8</v>
      </c>
    </row>
    <row r="329" spans="1:10" ht="15.75" thickBot="1" x14ac:dyDescent="0.3">
      <c r="A329" s="11">
        <v>8</v>
      </c>
      <c r="B329" s="11">
        <v>555</v>
      </c>
      <c r="C329" s="11">
        <v>75260</v>
      </c>
      <c r="D329" s="11">
        <v>4</v>
      </c>
      <c r="E329" s="11">
        <v>120</v>
      </c>
      <c r="F329" s="11">
        <v>0</v>
      </c>
      <c r="G329" s="11">
        <v>1040</v>
      </c>
      <c r="H329" s="11">
        <v>480</v>
      </c>
      <c r="I329" s="13">
        <f t="shared" si="10"/>
        <v>1640</v>
      </c>
      <c r="J329" s="10">
        <f t="shared" si="11"/>
        <v>8</v>
      </c>
    </row>
    <row r="330" spans="1:10" ht="15.75" thickBot="1" x14ac:dyDescent="0.3">
      <c r="A330" s="11">
        <v>8</v>
      </c>
      <c r="B330" s="11">
        <v>556</v>
      </c>
      <c r="C330" s="11">
        <v>75261</v>
      </c>
      <c r="D330" s="11">
        <v>12</v>
      </c>
      <c r="E330" s="11">
        <v>120</v>
      </c>
      <c r="F330" s="11">
        <v>0</v>
      </c>
      <c r="G330" s="11">
        <v>3120</v>
      </c>
      <c r="H330" s="11">
        <v>1440</v>
      </c>
      <c r="I330" s="13">
        <f t="shared" si="10"/>
        <v>4680</v>
      </c>
      <c r="J330" s="10">
        <f t="shared" si="11"/>
        <v>8</v>
      </c>
    </row>
    <row r="331" spans="1:10" ht="15.75" thickBot="1" x14ac:dyDescent="0.3">
      <c r="A331" s="11">
        <v>8</v>
      </c>
      <c r="B331" s="11">
        <v>557</v>
      </c>
      <c r="C331" s="11">
        <v>75262</v>
      </c>
      <c r="D331" s="11">
        <v>4</v>
      </c>
      <c r="E331" s="11">
        <v>120</v>
      </c>
      <c r="F331" s="11">
        <v>0</v>
      </c>
      <c r="G331" s="11">
        <v>1040</v>
      </c>
      <c r="H331" s="11">
        <v>480</v>
      </c>
      <c r="I331" s="13">
        <f t="shared" si="10"/>
        <v>1640</v>
      </c>
      <c r="J331" s="10">
        <f t="shared" si="11"/>
        <v>8</v>
      </c>
    </row>
    <row r="332" spans="1:10" ht="15.75" thickBot="1" x14ac:dyDescent="0.3">
      <c r="A332" s="11">
        <v>8</v>
      </c>
      <c r="B332" s="11">
        <v>558</v>
      </c>
      <c r="C332" s="11">
        <v>75263</v>
      </c>
      <c r="D332" s="11">
        <v>4</v>
      </c>
      <c r="E332" s="11">
        <v>120</v>
      </c>
      <c r="F332" s="11">
        <v>0</v>
      </c>
      <c r="G332" s="11">
        <v>1040</v>
      </c>
      <c r="H332" s="11">
        <v>480</v>
      </c>
      <c r="I332" s="13">
        <f t="shared" si="10"/>
        <v>1640</v>
      </c>
      <c r="J332" s="10">
        <f t="shared" si="11"/>
        <v>8</v>
      </c>
    </row>
    <row r="333" spans="1:10" ht="15.75" thickBot="1" x14ac:dyDescent="0.3">
      <c r="A333" s="11">
        <v>9</v>
      </c>
      <c r="B333" s="11">
        <v>500</v>
      </c>
      <c r="C333" s="11">
        <v>75433</v>
      </c>
      <c r="D333" s="11">
        <v>12</v>
      </c>
      <c r="E333" s="11">
        <v>120</v>
      </c>
      <c r="F333" s="11">
        <v>0</v>
      </c>
      <c r="G333" s="11">
        <v>3120</v>
      </c>
      <c r="H333" s="11">
        <v>1440</v>
      </c>
      <c r="I333" s="13">
        <f t="shared" si="10"/>
        <v>4680</v>
      </c>
      <c r="J333" s="10">
        <f t="shared" si="11"/>
        <v>9</v>
      </c>
    </row>
    <row r="334" spans="1:10" ht="15.75" thickBot="1" x14ac:dyDescent="0.3">
      <c r="A334" s="11">
        <v>9</v>
      </c>
      <c r="B334" s="11">
        <v>501</v>
      </c>
      <c r="C334" s="11">
        <v>75434</v>
      </c>
      <c r="D334" s="11">
        <v>16</v>
      </c>
      <c r="E334" s="11">
        <v>120</v>
      </c>
      <c r="F334" s="11">
        <v>0</v>
      </c>
      <c r="G334" s="11">
        <v>4160</v>
      </c>
      <c r="H334" s="11">
        <v>1920</v>
      </c>
      <c r="I334" s="13">
        <f t="shared" si="10"/>
        <v>6200</v>
      </c>
      <c r="J334" s="10">
        <f t="shared" si="11"/>
        <v>9</v>
      </c>
    </row>
    <row r="335" spans="1:10" ht="15.75" thickBot="1" x14ac:dyDescent="0.3">
      <c r="A335" s="11">
        <v>9</v>
      </c>
      <c r="B335" s="11">
        <v>502</v>
      </c>
      <c r="C335" s="11">
        <v>75435</v>
      </c>
      <c r="D335" s="11">
        <v>8</v>
      </c>
      <c r="E335" s="11">
        <v>120</v>
      </c>
      <c r="F335" s="11">
        <v>0</v>
      </c>
      <c r="G335" s="11">
        <v>2080</v>
      </c>
      <c r="H335" s="11">
        <v>960</v>
      </c>
      <c r="I335" s="13">
        <f t="shared" si="10"/>
        <v>3160</v>
      </c>
      <c r="J335" s="10">
        <f t="shared" si="11"/>
        <v>9</v>
      </c>
    </row>
    <row r="336" spans="1:10" ht="15.75" thickBot="1" x14ac:dyDescent="0.3">
      <c r="A336" s="11">
        <v>9</v>
      </c>
      <c r="B336" s="11">
        <v>503</v>
      </c>
      <c r="C336" s="11">
        <v>75436</v>
      </c>
      <c r="D336" s="11">
        <v>4</v>
      </c>
      <c r="E336" s="11">
        <v>120</v>
      </c>
      <c r="F336" s="11">
        <v>0</v>
      </c>
      <c r="G336" s="11">
        <v>1040</v>
      </c>
      <c r="H336" s="11">
        <v>480</v>
      </c>
      <c r="I336" s="13">
        <f t="shared" si="10"/>
        <v>1640</v>
      </c>
      <c r="J336" s="10">
        <f t="shared" si="11"/>
        <v>9</v>
      </c>
    </row>
    <row r="337" spans="1:10" ht="15.75" thickBot="1" x14ac:dyDescent="0.3">
      <c r="A337" s="11">
        <v>9</v>
      </c>
      <c r="B337" s="11">
        <v>504</v>
      </c>
      <c r="C337" s="11">
        <v>75437</v>
      </c>
      <c r="D337" s="11">
        <v>4</v>
      </c>
      <c r="E337" s="11">
        <v>120</v>
      </c>
      <c r="F337" s="11">
        <v>0</v>
      </c>
      <c r="G337" s="11">
        <v>1040</v>
      </c>
      <c r="H337" s="11">
        <v>480</v>
      </c>
      <c r="I337" s="13">
        <f t="shared" si="10"/>
        <v>1640</v>
      </c>
      <c r="J337" s="10">
        <f t="shared" si="11"/>
        <v>9</v>
      </c>
    </row>
    <row r="338" spans="1:10" ht="15.75" thickBot="1" x14ac:dyDescent="0.3">
      <c r="A338" s="11">
        <v>9</v>
      </c>
      <c r="B338" s="11">
        <v>505</v>
      </c>
      <c r="C338" s="11">
        <v>75438</v>
      </c>
      <c r="D338" s="11">
        <v>4</v>
      </c>
      <c r="E338" s="11">
        <v>120</v>
      </c>
      <c r="F338" s="11">
        <v>0</v>
      </c>
      <c r="G338" s="11">
        <v>1040</v>
      </c>
      <c r="H338" s="11">
        <v>480</v>
      </c>
      <c r="I338" s="13">
        <f t="shared" si="10"/>
        <v>1640</v>
      </c>
      <c r="J338" s="10">
        <f t="shared" si="11"/>
        <v>9</v>
      </c>
    </row>
    <row r="339" spans="1:10" ht="15.75" thickBot="1" x14ac:dyDescent="0.3">
      <c r="A339" s="11">
        <v>9</v>
      </c>
      <c r="B339" s="11">
        <v>506</v>
      </c>
      <c r="C339" s="11">
        <v>75439</v>
      </c>
      <c r="D339" s="11">
        <v>4</v>
      </c>
      <c r="E339" s="11">
        <v>120</v>
      </c>
      <c r="F339" s="11">
        <v>0</v>
      </c>
      <c r="G339" s="11">
        <v>1040</v>
      </c>
      <c r="H339" s="11">
        <v>480</v>
      </c>
      <c r="I339" s="13">
        <f t="shared" si="10"/>
        <v>1640</v>
      </c>
      <c r="J339" s="10">
        <f t="shared" si="11"/>
        <v>9</v>
      </c>
    </row>
    <row r="340" spans="1:10" ht="15.75" thickBot="1" x14ac:dyDescent="0.3">
      <c r="A340" s="11">
        <v>9</v>
      </c>
      <c r="B340" s="11">
        <v>507</v>
      </c>
      <c r="C340" s="11">
        <v>75440</v>
      </c>
      <c r="D340" s="11">
        <v>4</v>
      </c>
      <c r="E340" s="11">
        <v>120</v>
      </c>
      <c r="F340" s="11">
        <v>0</v>
      </c>
      <c r="G340" s="11">
        <v>1040</v>
      </c>
      <c r="H340" s="11">
        <v>480</v>
      </c>
      <c r="I340" s="13">
        <f t="shared" si="10"/>
        <v>1640</v>
      </c>
      <c r="J340" s="10">
        <f t="shared" si="11"/>
        <v>9</v>
      </c>
    </row>
    <row r="341" spans="1:10" ht="15.75" thickBot="1" x14ac:dyDescent="0.3">
      <c r="A341" s="11">
        <v>9</v>
      </c>
      <c r="B341" s="11">
        <v>508</v>
      </c>
      <c r="C341" s="11">
        <v>75441</v>
      </c>
      <c r="D341" s="11">
        <v>4</v>
      </c>
      <c r="E341" s="11">
        <v>120</v>
      </c>
      <c r="F341" s="11">
        <v>0</v>
      </c>
      <c r="G341" s="11">
        <v>1040</v>
      </c>
      <c r="H341" s="11">
        <v>480</v>
      </c>
      <c r="I341" s="13">
        <f t="shared" si="10"/>
        <v>1640</v>
      </c>
      <c r="J341" s="10">
        <f t="shared" si="11"/>
        <v>9</v>
      </c>
    </row>
    <row r="342" spans="1:10" ht="15.75" thickBot="1" x14ac:dyDescent="0.3">
      <c r="A342" s="11">
        <v>9</v>
      </c>
      <c r="B342" s="11">
        <v>509</v>
      </c>
      <c r="C342" s="11">
        <v>75442</v>
      </c>
      <c r="D342" s="11">
        <v>14</v>
      </c>
      <c r="E342" s="11">
        <v>135</v>
      </c>
      <c r="F342" s="11">
        <v>0</v>
      </c>
      <c r="G342" s="11">
        <v>3640</v>
      </c>
      <c r="H342" s="11">
        <v>1680</v>
      </c>
      <c r="I342" s="13">
        <f t="shared" si="10"/>
        <v>5455</v>
      </c>
      <c r="J342" s="10">
        <f t="shared" si="11"/>
        <v>9</v>
      </c>
    </row>
    <row r="343" spans="1:10" ht="15.75" thickBot="1" x14ac:dyDescent="0.3">
      <c r="A343" s="11">
        <v>9</v>
      </c>
      <c r="B343" s="11">
        <v>510</v>
      </c>
      <c r="C343" s="11">
        <v>75443</v>
      </c>
      <c r="D343" s="11">
        <v>3</v>
      </c>
      <c r="E343" s="11">
        <v>120</v>
      </c>
      <c r="F343" s="11">
        <v>0</v>
      </c>
      <c r="G343" s="11">
        <v>780</v>
      </c>
      <c r="H343" s="11">
        <v>360</v>
      </c>
      <c r="I343" s="13">
        <f t="shared" si="10"/>
        <v>1260</v>
      </c>
      <c r="J343" s="10">
        <f t="shared" si="11"/>
        <v>9</v>
      </c>
    </row>
    <row r="344" spans="1:10" ht="15.75" thickBot="1" x14ac:dyDescent="0.3">
      <c r="A344" s="11">
        <v>9</v>
      </c>
      <c r="B344" s="11">
        <v>511</v>
      </c>
      <c r="C344" s="11">
        <v>75444</v>
      </c>
      <c r="D344" s="11">
        <v>14</v>
      </c>
      <c r="E344" s="11">
        <v>120</v>
      </c>
      <c r="F344" s="11">
        <v>0</v>
      </c>
      <c r="G344" s="11">
        <v>3640</v>
      </c>
      <c r="H344" s="11">
        <v>1680</v>
      </c>
      <c r="I344" s="13">
        <f t="shared" si="10"/>
        <v>5440</v>
      </c>
      <c r="J344" s="10">
        <f t="shared" si="11"/>
        <v>9</v>
      </c>
    </row>
    <row r="345" spans="1:10" ht="15.75" thickBot="1" x14ac:dyDescent="0.3">
      <c r="A345" s="11">
        <v>9</v>
      </c>
      <c r="B345" s="11">
        <v>512</v>
      </c>
      <c r="C345" s="11">
        <v>75445</v>
      </c>
      <c r="D345" s="11">
        <v>40</v>
      </c>
      <c r="E345" s="11">
        <v>120</v>
      </c>
      <c r="F345" s="11">
        <v>0</v>
      </c>
      <c r="G345" s="11">
        <v>10400</v>
      </c>
      <c r="H345" s="11">
        <v>4800</v>
      </c>
      <c r="I345" s="13">
        <f t="shared" si="10"/>
        <v>15320</v>
      </c>
      <c r="J345" s="10">
        <f t="shared" si="11"/>
        <v>9</v>
      </c>
    </row>
    <row r="346" spans="1:10" ht="15.75" thickBot="1" x14ac:dyDescent="0.3">
      <c r="A346" s="11">
        <v>9</v>
      </c>
      <c r="B346" s="11">
        <v>513</v>
      </c>
      <c r="C346" s="11">
        <v>75446</v>
      </c>
      <c r="D346" s="11">
        <v>14</v>
      </c>
      <c r="E346" s="11">
        <v>120</v>
      </c>
      <c r="F346" s="11">
        <v>0</v>
      </c>
      <c r="G346" s="11">
        <v>3640</v>
      </c>
      <c r="H346" s="11">
        <v>1680</v>
      </c>
      <c r="I346" s="13">
        <f t="shared" si="10"/>
        <v>5440</v>
      </c>
      <c r="J346" s="10">
        <f t="shared" si="11"/>
        <v>9</v>
      </c>
    </row>
    <row r="347" spans="1:10" ht="15.75" thickBot="1" x14ac:dyDescent="0.3">
      <c r="A347" s="11">
        <v>9</v>
      </c>
      <c r="B347" s="11">
        <v>514</v>
      </c>
      <c r="C347" s="11">
        <v>75447</v>
      </c>
      <c r="D347" s="11">
        <v>40</v>
      </c>
      <c r="E347" s="11">
        <v>135</v>
      </c>
      <c r="F347" s="11">
        <v>0</v>
      </c>
      <c r="G347" s="11">
        <v>10400</v>
      </c>
      <c r="H347" s="11">
        <v>0</v>
      </c>
      <c r="I347" s="13">
        <f t="shared" si="10"/>
        <v>10535</v>
      </c>
      <c r="J347" s="10">
        <f t="shared" si="11"/>
        <v>9</v>
      </c>
    </row>
    <row r="348" spans="1:10" ht="15.75" thickBot="1" x14ac:dyDescent="0.3">
      <c r="A348" s="11">
        <v>9</v>
      </c>
      <c r="B348" s="11">
        <v>515</v>
      </c>
      <c r="C348" s="11">
        <v>75448</v>
      </c>
      <c r="D348" s="11">
        <v>30</v>
      </c>
      <c r="E348" s="11">
        <v>120</v>
      </c>
      <c r="F348" s="11">
        <v>0</v>
      </c>
      <c r="G348" s="11">
        <v>7800</v>
      </c>
      <c r="H348" s="11">
        <v>3600</v>
      </c>
      <c r="I348" s="13">
        <f t="shared" si="10"/>
        <v>11520</v>
      </c>
      <c r="J348" s="10">
        <f t="shared" si="11"/>
        <v>9</v>
      </c>
    </row>
    <row r="349" spans="1:10" ht="15.75" thickBot="1" x14ac:dyDescent="0.3">
      <c r="A349" s="11">
        <v>9</v>
      </c>
      <c r="B349" s="11">
        <v>516</v>
      </c>
      <c r="C349" s="11">
        <v>75602</v>
      </c>
      <c r="D349" s="11">
        <v>30</v>
      </c>
      <c r="E349" s="11">
        <v>120</v>
      </c>
      <c r="F349" s="11">
        <v>0</v>
      </c>
      <c r="G349" s="11">
        <v>7800</v>
      </c>
      <c r="H349" s="11">
        <v>3600</v>
      </c>
      <c r="I349" s="13">
        <f t="shared" si="10"/>
        <v>11520</v>
      </c>
      <c r="J349" s="10">
        <f t="shared" si="11"/>
        <v>9</v>
      </c>
    </row>
    <row r="350" spans="1:10" ht="15.75" thickBot="1" x14ac:dyDescent="0.3">
      <c r="A350" s="11">
        <v>9</v>
      </c>
      <c r="B350" s="11">
        <v>517</v>
      </c>
      <c r="C350" s="11">
        <v>75449</v>
      </c>
      <c r="D350" s="11">
        <v>30</v>
      </c>
      <c r="E350" s="11">
        <v>120</v>
      </c>
      <c r="F350" s="11">
        <v>0</v>
      </c>
      <c r="G350" s="11">
        <v>7800</v>
      </c>
      <c r="H350" s="11">
        <v>3600</v>
      </c>
      <c r="I350" s="13">
        <f t="shared" si="10"/>
        <v>11520</v>
      </c>
      <c r="J350" s="10">
        <f t="shared" si="11"/>
        <v>9</v>
      </c>
    </row>
    <row r="351" spans="1:10" ht="15.75" thickBot="1" x14ac:dyDescent="0.3">
      <c r="A351" s="11">
        <v>9</v>
      </c>
      <c r="B351" s="11">
        <v>518</v>
      </c>
      <c r="C351" s="11">
        <v>75450</v>
      </c>
      <c r="D351" s="11">
        <v>30</v>
      </c>
      <c r="E351" s="11">
        <v>120</v>
      </c>
      <c r="F351" s="11">
        <v>0</v>
      </c>
      <c r="G351" s="11">
        <v>7800</v>
      </c>
      <c r="H351" s="11">
        <v>3600</v>
      </c>
      <c r="I351" s="13">
        <f t="shared" si="10"/>
        <v>11520</v>
      </c>
      <c r="J351" s="10">
        <f t="shared" si="11"/>
        <v>9</v>
      </c>
    </row>
    <row r="352" spans="1:10" ht="15.75" thickBot="1" x14ac:dyDescent="0.3">
      <c r="A352" s="11">
        <v>9</v>
      </c>
      <c r="B352" s="11">
        <v>519</v>
      </c>
      <c r="C352" s="11">
        <v>75451</v>
      </c>
      <c r="D352" s="11">
        <v>30</v>
      </c>
      <c r="E352" s="11">
        <v>120</v>
      </c>
      <c r="F352" s="11">
        <v>0</v>
      </c>
      <c r="G352" s="11">
        <v>7800</v>
      </c>
      <c r="H352" s="11">
        <v>3600</v>
      </c>
      <c r="I352" s="13">
        <f t="shared" si="10"/>
        <v>11520</v>
      </c>
      <c r="J352" s="10">
        <f t="shared" si="11"/>
        <v>9</v>
      </c>
    </row>
    <row r="353" spans="1:10" ht="15.75" thickBot="1" x14ac:dyDescent="0.3">
      <c r="A353" s="11">
        <v>9</v>
      </c>
      <c r="B353" s="11">
        <v>520</v>
      </c>
      <c r="C353" s="11">
        <v>75452</v>
      </c>
      <c r="D353" s="11">
        <v>30</v>
      </c>
      <c r="E353" s="11">
        <v>120</v>
      </c>
      <c r="F353" s="11">
        <v>0</v>
      </c>
      <c r="G353" s="11">
        <v>7800</v>
      </c>
      <c r="H353" s="11">
        <v>3600</v>
      </c>
      <c r="I353" s="13">
        <f t="shared" si="10"/>
        <v>11520</v>
      </c>
      <c r="J353" s="10">
        <f t="shared" si="11"/>
        <v>9</v>
      </c>
    </row>
    <row r="354" spans="1:10" ht="15.75" thickBot="1" x14ac:dyDescent="0.3">
      <c r="A354" s="11">
        <v>9</v>
      </c>
      <c r="B354" s="11">
        <v>521</v>
      </c>
      <c r="C354" s="11">
        <v>75597</v>
      </c>
      <c r="D354" s="11">
        <v>23</v>
      </c>
      <c r="E354" s="11">
        <v>120</v>
      </c>
      <c r="F354" s="11">
        <v>0</v>
      </c>
      <c r="G354" s="11">
        <v>5980</v>
      </c>
      <c r="H354" s="11">
        <v>2760</v>
      </c>
      <c r="I354" s="13">
        <f t="shared" si="10"/>
        <v>8860</v>
      </c>
      <c r="J354" s="10">
        <f t="shared" si="11"/>
        <v>9</v>
      </c>
    </row>
    <row r="355" spans="1:10" ht="15.75" thickBot="1" x14ac:dyDescent="0.3">
      <c r="A355" s="11">
        <v>9</v>
      </c>
      <c r="B355" s="11">
        <v>522</v>
      </c>
      <c r="C355" s="11">
        <v>75598</v>
      </c>
      <c r="D355" s="11">
        <v>22</v>
      </c>
      <c r="E355" s="11">
        <v>120</v>
      </c>
      <c r="F355" s="11">
        <v>0</v>
      </c>
      <c r="G355" s="11">
        <v>5720</v>
      </c>
      <c r="H355" s="11">
        <v>2640</v>
      </c>
      <c r="I355" s="13">
        <f t="shared" si="10"/>
        <v>8480</v>
      </c>
      <c r="J355" s="10">
        <f t="shared" si="11"/>
        <v>9</v>
      </c>
    </row>
    <row r="356" spans="1:10" ht="15.75" thickBot="1" x14ac:dyDescent="0.3">
      <c r="A356" s="11">
        <v>9</v>
      </c>
      <c r="B356" s="11">
        <v>523</v>
      </c>
      <c r="C356" s="11">
        <v>75599</v>
      </c>
      <c r="D356" s="11">
        <v>22</v>
      </c>
      <c r="E356" s="11">
        <v>120</v>
      </c>
      <c r="F356" s="11">
        <v>0</v>
      </c>
      <c r="G356" s="11">
        <v>5720</v>
      </c>
      <c r="H356" s="11">
        <v>2640</v>
      </c>
      <c r="I356" s="13">
        <f t="shared" si="10"/>
        <v>8480</v>
      </c>
      <c r="J356" s="10">
        <f t="shared" si="11"/>
        <v>9</v>
      </c>
    </row>
    <row r="357" spans="1:10" ht="15.75" thickBot="1" x14ac:dyDescent="0.3">
      <c r="A357" s="11">
        <v>9</v>
      </c>
      <c r="B357" s="11">
        <v>524</v>
      </c>
      <c r="C357" s="11">
        <v>75600</v>
      </c>
      <c r="D357" s="11">
        <v>19</v>
      </c>
      <c r="E357" s="11">
        <v>120</v>
      </c>
      <c r="F357" s="11">
        <v>0</v>
      </c>
      <c r="G357" s="11">
        <v>4940</v>
      </c>
      <c r="H357" s="11">
        <v>2280</v>
      </c>
      <c r="I357" s="13">
        <f t="shared" si="10"/>
        <v>7340</v>
      </c>
      <c r="J357" s="10">
        <f t="shared" si="11"/>
        <v>9</v>
      </c>
    </row>
    <row r="358" spans="1:10" ht="15.75" thickBot="1" x14ac:dyDescent="0.3">
      <c r="A358" s="11">
        <v>9</v>
      </c>
      <c r="B358" s="11">
        <v>525</v>
      </c>
      <c r="C358" s="11">
        <v>75601</v>
      </c>
      <c r="D358" s="11">
        <v>14</v>
      </c>
      <c r="E358" s="11">
        <v>120</v>
      </c>
      <c r="F358" s="11">
        <v>0</v>
      </c>
      <c r="G358" s="11">
        <v>3640</v>
      </c>
      <c r="H358" s="11">
        <v>1680</v>
      </c>
      <c r="I358" s="13">
        <f t="shared" si="10"/>
        <v>5440</v>
      </c>
      <c r="J358" s="10">
        <f t="shared" si="11"/>
        <v>9</v>
      </c>
    </row>
    <row r="359" spans="1:10" ht="15.75" thickBot="1" x14ac:dyDescent="0.3">
      <c r="A359" s="11">
        <v>10</v>
      </c>
      <c r="B359" s="11">
        <v>447</v>
      </c>
      <c r="C359" s="11">
        <v>75948</v>
      </c>
      <c r="D359" s="11">
        <v>8</v>
      </c>
      <c r="E359" s="11">
        <v>120</v>
      </c>
      <c r="F359" s="11">
        <v>0</v>
      </c>
      <c r="G359" s="11">
        <v>2080</v>
      </c>
      <c r="H359" s="11">
        <v>960</v>
      </c>
      <c r="I359" s="13">
        <f t="shared" si="10"/>
        <v>3160</v>
      </c>
      <c r="J359" s="10">
        <f t="shared" si="11"/>
        <v>10</v>
      </c>
    </row>
    <row r="360" spans="1:10" ht="15.75" thickBot="1" x14ac:dyDescent="0.3">
      <c r="A360" s="11">
        <v>10</v>
      </c>
      <c r="B360" s="11">
        <v>448</v>
      </c>
      <c r="C360" s="11">
        <v>75950</v>
      </c>
      <c r="D360" s="11">
        <v>8</v>
      </c>
      <c r="E360" s="11">
        <v>120</v>
      </c>
      <c r="F360" s="11">
        <v>0</v>
      </c>
      <c r="G360" s="11">
        <v>2080</v>
      </c>
      <c r="H360" s="11">
        <v>960</v>
      </c>
      <c r="I360" s="13">
        <f t="shared" si="10"/>
        <v>3160</v>
      </c>
      <c r="J360" s="10">
        <f t="shared" si="11"/>
        <v>10</v>
      </c>
    </row>
    <row r="361" spans="1:10" ht="15.75" thickBot="1" x14ac:dyDescent="0.3">
      <c r="A361" s="11">
        <v>10</v>
      </c>
      <c r="B361" s="11">
        <v>449</v>
      </c>
      <c r="C361" s="11">
        <v>75951</v>
      </c>
      <c r="D361" s="11">
        <v>4</v>
      </c>
      <c r="E361" s="11">
        <v>120</v>
      </c>
      <c r="F361" s="11">
        <v>0</v>
      </c>
      <c r="G361" s="11">
        <v>1040</v>
      </c>
      <c r="H361" s="11">
        <v>480</v>
      </c>
      <c r="I361" s="13">
        <f t="shared" si="10"/>
        <v>1640</v>
      </c>
      <c r="J361" s="10">
        <f t="shared" si="11"/>
        <v>10</v>
      </c>
    </row>
    <row r="362" spans="1:10" ht="15.75" thickBot="1" x14ac:dyDescent="0.3">
      <c r="A362" s="11">
        <v>10</v>
      </c>
      <c r="B362" s="11">
        <v>450</v>
      </c>
      <c r="C362" s="11">
        <v>75952</v>
      </c>
      <c r="D362" s="11">
        <v>4</v>
      </c>
      <c r="E362" s="11">
        <v>120</v>
      </c>
      <c r="F362" s="11">
        <v>0</v>
      </c>
      <c r="G362" s="11">
        <v>1040</v>
      </c>
      <c r="H362" s="11">
        <v>480</v>
      </c>
      <c r="I362" s="13">
        <f t="shared" si="10"/>
        <v>1640</v>
      </c>
      <c r="J362" s="10">
        <f t="shared" si="11"/>
        <v>10</v>
      </c>
    </row>
    <row r="363" spans="1:10" ht="15.75" thickBot="1" x14ac:dyDescent="0.3">
      <c r="A363" s="11">
        <v>10</v>
      </c>
      <c r="B363" s="11">
        <v>451</v>
      </c>
      <c r="C363" s="11">
        <v>75953</v>
      </c>
      <c r="D363" s="11">
        <v>4</v>
      </c>
      <c r="E363" s="11">
        <v>120</v>
      </c>
      <c r="F363" s="11">
        <v>0</v>
      </c>
      <c r="G363" s="11">
        <v>1040</v>
      </c>
      <c r="H363" s="11">
        <v>480</v>
      </c>
      <c r="I363" s="13">
        <f t="shared" si="10"/>
        <v>1640</v>
      </c>
      <c r="J363" s="10">
        <f t="shared" si="11"/>
        <v>10</v>
      </c>
    </row>
    <row r="364" spans="1:10" ht="15.75" thickBot="1" x14ac:dyDescent="0.3">
      <c r="A364" s="11">
        <v>10</v>
      </c>
      <c r="B364" s="11">
        <v>452</v>
      </c>
      <c r="C364" s="11">
        <v>75954</v>
      </c>
      <c r="D364" s="11">
        <v>8</v>
      </c>
      <c r="E364" s="11">
        <v>120</v>
      </c>
      <c r="F364" s="11">
        <v>0</v>
      </c>
      <c r="G364" s="11">
        <v>2080</v>
      </c>
      <c r="H364" s="11">
        <v>960</v>
      </c>
      <c r="I364" s="13">
        <f t="shared" si="10"/>
        <v>3160</v>
      </c>
      <c r="J364" s="10">
        <f t="shared" si="11"/>
        <v>10</v>
      </c>
    </row>
    <row r="365" spans="1:10" ht="15.75" thickBot="1" x14ac:dyDescent="0.3">
      <c r="A365" s="11">
        <v>10</v>
      </c>
      <c r="B365" s="11">
        <v>453</v>
      </c>
      <c r="C365" s="11">
        <v>75700</v>
      </c>
      <c r="D365" s="11">
        <v>2</v>
      </c>
      <c r="E365" s="11">
        <v>100</v>
      </c>
      <c r="F365" s="11">
        <v>0</v>
      </c>
      <c r="G365" s="11">
        <v>520</v>
      </c>
      <c r="H365" s="11">
        <v>780</v>
      </c>
      <c r="I365" s="13">
        <f t="shared" si="10"/>
        <v>1400</v>
      </c>
      <c r="J365" s="10">
        <f t="shared" si="11"/>
        <v>10</v>
      </c>
    </row>
    <row r="366" spans="1:10" ht="15.75" thickBot="1" x14ac:dyDescent="0.3">
      <c r="A366" s="11">
        <v>10</v>
      </c>
      <c r="B366" s="11">
        <v>454</v>
      </c>
      <c r="C366" s="11">
        <v>75882</v>
      </c>
      <c r="D366" s="11">
        <v>32</v>
      </c>
      <c r="E366" s="11">
        <v>120</v>
      </c>
      <c r="F366" s="11">
        <v>0</v>
      </c>
      <c r="G366" s="11">
        <v>8320</v>
      </c>
      <c r="H366" s="11">
        <v>3840</v>
      </c>
      <c r="I366" s="13">
        <f t="shared" si="10"/>
        <v>12280</v>
      </c>
      <c r="J366" s="10">
        <f t="shared" si="11"/>
        <v>10</v>
      </c>
    </row>
    <row r="367" spans="1:10" ht="15.75" thickBot="1" x14ac:dyDescent="0.3">
      <c r="A367" s="11">
        <v>10</v>
      </c>
      <c r="B367" s="11">
        <v>455</v>
      </c>
      <c r="C367" s="11">
        <v>75883</v>
      </c>
      <c r="D367" s="11">
        <v>18</v>
      </c>
      <c r="E367" s="11">
        <v>120</v>
      </c>
      <c r="F367" s="11">
        <v>0</v>
      </c>
      <c r="G367" s="11">
        <v>4680</v>
      </c>
      <c r="H367" s="11">
        <v>2160</v>
      </c>
      <c r="I367" s="13">
        <f t="shared" si="10"/>
        <v>6960</v>
      </c>
      <c r="J367" s="10">
        <f t="shared" si="11"/>
        <v>10</v>
      </c>
    </row>
    <row r="368" spans="1:10" ht="15.75" thickBot="1" x14ac:dyDescent="0.3">
      <c r="A368" s="11">
        <v>10</v>
      </c>
      <c r="B368" s="11">
        <v>456</v>
      </c>
      <c r="C368" s="11">
        <v>75884</v>
      </c>
      <c r="D368" s="11">
        <v>9</v>
      </c>
      <c r="E368" s="11">
        <v>120</v>
      </c>
      <c r="F368" s="11">
        <v>0</v>
      </c>
      <c r="G368" s="11">
        <v>2340</v>
      </c>
      <c r="H368" s="11">
        <v>1080</v>
      </c>
      <c r="I368" s="13">
        <f t="shared" si="10"/>
        <v>3540</v>
      </c>
      <c r="J368" s="10">
        <f t="shared" si="11"/>
        <v>10</v>
      </c>
    </row>
    <row r="369" spans="1:10" ht="15.75" thickBot="1" x14ac:dyDescent="0.3">
      <c r="A369" s="11">
        <v>10</v>
      </c>
      <c r="B369" s="11">
        <v>457</v>
      </c>
      <c r="C369" s="11">
        <v>75696</v>
      </c>
      <c r="D369" s="11">
        <v>30</v>
      </c>
      <c r="E369" s="11">
        <v>120</v>
      </c>
      <c r="F369" s="11">
        <v>0</v>
      </c>
      <c r="G369" s="11">
        <v>7800</v>
      </c>
      <c r="H369" s="11">
        <v>3600</v>
      </c>
      <c r="I369" s="13">
        <f t="shared" si="10"/>
        <v>11520</v>
      </c>
      <c r="J369" s="10">
        <f t="shared" si="11"/>
        <v>10</v>
      </c>
    </row>
    <row r="370" spans="1:10" ht="15.75" thickBot="1" x14ac:dyDescent="0.3">
      <c r="A370" s="11">
        <v>10</v>
      </c>
      <c r="B370" s="11">
        <v>458</v>
      </c>
      <c r="C370" s="11">
        <v>75697</v>
      </c>
      <c r="D370" s="11">
        <v>30</v>
      </c>
      <c r="E370" s="11">
        <v>120</v>
      </c>
      <c r="F370" s="11">
        <v>0</v>
      </c>
      <c r="G370" s="11">
        <v>7800</v>
      </c>
      <c r="H370" s="11">
        <v>3600</v>
      </c>
      <c r="I370" s="13">
        <f t="shared" si="10"/>
        <v>11520</v>
      </c>
      <c r="J370" s="10">
        <f t="shared" si="11"/>
        <v>10</v>
      </c>
    </row>
    <row r="371" spans="1:10" ht="15.75" thickBot="1" x14ac:dyDescent="0.3">
      <c r="A371" s="11">
        <v>10</v>
      </c>
      <c r="B371" s="11">
        <v>459</v>
      </c>
      <c r="C371" s="11">
        <v>75698</v>
      </c>
      <c r="D371" s="11">
        <v>30</v>
      </c>
      <c r="E371" s="11">
        <v>120</v>
      </c>
      <c r="F371" s="11">
        <v>0</v>
      </c>
      <c r="G371" s="11">
        <v>7800</v>
      </c>
      <c r="H371" s="11">
        <v>3600</v>
      </c>
      <c r="I371" s="13">
        <f t="shared" si="10"/>
        <v>11520</v>
      </c>
      <c r="J371" s="10">
        <f t="shared" si="11"/>
        <v>10</v>
      </c>
    </row>
    <row r="372" spans="1:10" ht="15.75" thickBot="1" x14ac:dyDescent="0.3">
      <c r="A372" s="11">
        <v>10</v>
      </c>
      <c r="B372" s="11">
        <v>460</v>
      </c>
      <c r="C372" s="11">
        <v>75832</v>
      </c>
      <c r="D372" s="11">
        <v>23</v>
      </c>
      <c r="E372" s="11">
        <v>120</v>
      </c>
      <c r="F372" s="11">
        <v>0</v>
      </c>
      <c r="G372" s="11">
        <v>5980</v>
      </c>
      <c r="H372" s="11">
        <v>2760</v>
      </c>
      <c r="I372" s="13">
        <f t="shared" si="10"/>
        <v>8860</v>
      </c>
      <c r="J372" s="10">
        <f t="shared" si="11"/>
        <v>10</v>
      </c>
    </row>
    <row r="373" spans="1:10" ht="15.75" thickBot="1" x14ac:dyDescent="0.3">
      <c r="A373" s="11">
        <v>10</v>
      </c>
      <c r="B373" s="11">
        <v>461</v>
      </c>
      <c r="C373" s="11">
        <v>75833</v>
      </c>
      <c r="D373" s="11">
        <v>19</v>
      </c>
      <c r="E373" s="11">
        <v>120</v>
      </c>
      <c r="F373" s="11">
        <v>0</v>
      </c>
      <c r="G373" s="11">
        <v>4940</v>
      </c>
      <c r="H373" s="11">
        <v>2280</v>
      </c>
      <c r="I373" s="13">
        <f t="shared" si="10"/>
        <v>7340</v>
      </c>
      <c r="J373" s="10">
        <f t="shared" si="11"/>
        <v>10</v>
      </c>
    </row>
    <row r="374" spans="1:10" ht="15.75" thickBot="1" x14ac:dyDescent="0.3">
      <c r="A374" s="11">
        <v>10</v>
      </c>
      <c r="B374" s="11">
        <v>462</v>
      </c>
      <c r="C374" s="11">
        <v>76061</v>
      </c>
      <c r="D374" s="11">
        <v>25</v>
      </c>
      <c r="E374" s="11">
        <v>120</v>
      </c>
      <c r="F374" s="11">
        <v>0</v>
      </c>
      <c r="G374" s="11">
        <v>6500</v>
      </c>
      <c r="H374" s="11">
        <v>3000</v>
      </c>
      <c r="I374" s="13">
        <f t="shared" si="10"/>
        <v>9620</v>
      </c>
      <c r="J374" s="10">
        <f t="shared" si="11"/>
        <v>10</v>
      </c>
    </row>
    <row r="375" spans="1:10" ht="15.75" thickBot="1" x14ac:dyDescent="0.3">
      <c r="A375" s="11">
        <v>10</v>
      </c>
      <c r="B375" s="11">
        <v>463</v>
      </c>
      <c r="C375" s="11">
        <v>75886</v>
      </c>
      <c r="D375" s="11">
        <v>30</v>
      </c>
      <c r="E375" s="11">
        <v>120</v>
      </c>
      <c r="F375" s="11">
        <v>0</v>
      </c>
      <c r="G375" s="11">
        <v>7800</v>
      </c>
      <c r="H375" s="11">
        <v>3600</v>
      </c>
      <c r="I375" s="13">
        <f t="shared" si="10"/>
        <v>11520</v>
      </c>
      <c r="J375" s="10">
        <f t="shared" si="11"/>
        <v>10</v>
      </c>
    </row>
    <row r="376" spans="1:10" ht="15.75" thickBot="1" x14ac:dyDescent="0.3">
      <c r="A376" s="11">
        <v>10</v>
      </c>
      <c r="B376" s="11">
        <v>464</v>
      </c>
      <c r="C376" s="11">
        <v>75887</v>
      </c>
      <c r="D376" s="11">
        <v>30</v>
      </c>
      <c r="E376" s="11">
        <v>120</v>
      </c>
      <c r="F376" s="11">
        <v>0</v>
      </c>
      <c r="G376" s="11">
        <v>7800</v>
      </c>
      <c r="H376" s="11">
        <v>3600</v>
      </c>
      <c r="I376" s="13">
        <f t="shared" si="10"/>
        <v>11520</v>
      </c>
      <c r="J376" s="10">
        <f t="shared" si="11"/>
        <v>10</v>
      </c>
    </row>
    <row r="377" spans="1:10" ht="15.75" thickBot="1" x14ac:dyDescent="0.3">
      <c r="A377" s="11">
        <v>10</v>
      </c>
      <c r="B377" s="11">
        <v>465</v>
      </c>
      <c r="C377" s="11">
        <v>75888</v>
      </c>
      <c r="D377" s="11">
        <v>30</v>
      </c>
      <c r="E377" s="11">
        <v>120</v>
      </c>
      <c r="F377" s="11">
        <v>0</v>
      </c>
      <c r="G377" s="11">
        <v>7800</v>
      </c>
      <c r="H377" s="11">
        <v>3600</v>
      </c>
      <c r="I377" s="13">
        <f t="shared" si="10"/>
        <v>11520</v>
      </c>
      <c r="J377" s="10">
        <f t="shared" si="11"/>
        <v>10</v>
      </c>
    </row>
    <row r="378" spans="1:10" ht="15.75" thickBot="1" x14ac:dyDescent="0.3">
      <c r="A378" s="11">
        <v>10</v>
      </c>
      <c r="B378" s="11">
        <v>466</v>
      </c>
      <c r="C378" s="11">
        <v>75889</v>
      </c>
      <c r="D378" s="11">
        <v>6</v>
      </c>
      <c r="E378" s="11">
        <v>120</v>
      </c>
      <c r="F378" s="11">
        <v>0</v>
      </c>
      <c r="G378" s="11">
        <v>1560</v>
      </c>
      <c r="H378" s="11">
        <v>720</v>
      </c>
      <c r="I378" s="13">
        <f t="shared" si="10"/>
        <v>2400</v>
      </c>
      <c r="J378" s="10">
        <f t="shared" si="11"/>
        <v>10</v>
      </c>
    </row>
    <row r="379" spans="1:10" ht="15.75" thickBot="1" x14ac:dyDescent="0.3">
      <c r="A379" s="11">
        <v>10</v>
      </c>
      <c r="B379" s="11">
        <v>467</v>
      </c>
      <c r="C379" s="11">
        <v>75890</v>
      </c>
      <c r="D379" s="11">
        <v>4</v>
      </c>
      <c r="E379" s="11">
        <v>120</v>
      </c>
      <c r="F379" s="11">
        <v>0</v>
      </c>
      <c r="G379" s="11">
        <v>1040</v>
      </c>
      <c r="H379" s="11">
        <v>480</v>
      </c>
      <c r="I379" s="13">
        <f t="shared" si="10"/>
        <v>1640</v>
      </c>
      <c r="J379" s="10">
        <f t="shared" si="11"/>
        <v>10</v>
      </c>
    </row>
    <row r="380" spans="1:10" ht="15.75" thickBot="1" x14ac:dyDescent="0.3">
      <c r="A380" s="11">
        <v>10</v>
      </c>
      <c r="B380" s="11">
        <v>468</v>
      </c>
      <c r="C380" s="11">
        <v>75891</v>
      </c>
      <c r="D380" s="11">
        <v>4</v>
      </c>
      <c r="E380" s="11">
        <v>120</v>
      </c>
      <c r="F380" s="11">
        <v>0</v>
      </c>
      <c r="G380" s="11">
        <v>1040</v>
      </c>
      <c r="H380" s="11">
        <v>480</v>
      </c>
      <c r="I380" s="13">
        <f t="shared" si="10"/>
        <v>1640</v>
      </c>
      <c r="J380" s="10">
        <f t="shared" si="11"/>
        <v>10</v>
      </c>
    </row>
    <row r="381" spans="1:10" ht="15.75" thickBot="1" x14ac:dyDescent="0.3">
      <c r="A381" s="11">
        <v>10</v>
      </c>
      <c r="B381" s="11">
        <v>469</v>
      </c>
      <c r="C381" s="11">
        <v>75892</v>
      </c>
      <c r="D381" s="11">
        <v>4</v>
      </c>
      <c r="E381" s="11">
        <v>120</v>
      </c>
      <c r="F381" s="11">
        <v>0</v>
      </c>
      <c r="G381" s="11">
        <v>1040</v>
      </c>
      <c r="H381" s="11">
        <v>480</v>
      </c>
      <c r="I381" s="13">
        <f t="shared" si="10"/>
        <v>1640</v>
      </c>
      <c r="J381" s="10">
        <f t="shared" si="11"/>
        <v>10</v>
      </c>
    </row>
    <row r="382" spans="1:10" ht="15.75" thickBot="1" x14ac:dyDescent="0.3">
      <c r="A382" s="11">
        <v>10</v>
      </c>
      <c r="B382" s="11">
        <v>470</v>
      </c>
      <c r="C382" s="11">
        <v>75893</v>
      </c>
      <c r="D382" s="11">
        <v>8</v>
      </c>
      <c r="E382" s="11">
        <v>120</v>
      </c>
      <c r="F382" s="11">
        <v>0</v>
      </c>
      <c r="G382" s="11">
        <v>2080</v>
      </c>
      <c r="H382" s="11">
        <v>960</v>
      </c>
      <c r="I382" s="13">
        <f t="shared" si="10"/>
        <v>3160</v>
      </c>
      <c r="J382" s="10">
        <f t="shared" si="11"/>
        <v>10</v>
      </c>
    </row>
    <row r="383" spans="1:10" ht="15.75" thickBot="1" x14ac:dyDescent="0.3">
      <c r="A383" s="11">
        <v>10</v>
      </c>
      <c r="B383" s="11">
        <v>471</v>
      </c>
      <c r="C383" s="11">
        <v>76016</v>
      </c>
      <c r="D383" s="11">
        <v>25</v>
      </c>
      <c r="E383" s="11">
        <v>120</v>
      </c>
      <c r="F383" s="11">
        <v>0</v>
      </c>
      <c r="G383" s="11">
        <v>6500</v>
      </c>
      <c r="H383" s="11">
        <v>3000</v>
      </c>
      <c r="I383" s="13">
        <f t="shared" si="10"/>
        <v>9620</v>
      </c>
      <c r="J383" s="10">
        <f t="shared" si="11"/>
        <v>10</v>
      </c>
    </row>
    <row r="384" spans="1:10" ht="15.75" thickBot="1" x14ac:dyDescent="0.3">
      <c r="A384" s="11">
        <v>10</v>
      </c>
      <c r="B384" s="11">
        <v>472</v>
      </c>
      <c r="C384" s="11">
        <v>76017</v>
      </c>
      <c r="D384" s="11">
        <v>4</v>
      </c>
      <c r="E384" s="11">
        <v>120</v>
      </c>
      <c r="F384" s="11">
        <v>0</v>
      </c>
      <c r="G384" s="11">
        <v>1040</v>
      </c>
      <c r="H384" s="11">
        <v>480</v>
      </c>
      <c r="I384" s="13">
        <f t="shared" si="10"/>
        <v>1640</v>
      </c>
      <c r="J384" s="10">
        <f t="shared" si="11"/>
        <v>10</v>
      </c>
    </row>
    <row r="385" spans="1:10" ht="15.75" thickBot="1" x14ac:dyDescent="0.3">
      <c r="A385" s="11">
        <v>10</v>
      </c>
      <c r="B385" s="11">
        <v>473</v>
      </c>
      <c r="C385" s="11">
        <v>76018</v>
      </c>
      <c r="D385" s="11">
        <v>16</v>
      </c>
      <c r="E385" s="11">
        <v>120</v>
      </c>
      <c r="F385" s="11">
        <v>0</v>
      </c>
      <c r="G385" s="11">
        <v>4160</v>
      </c>
      <c r="H385" s="11">
        <v>1920</v>
      </c>
      <c r="I385" s="13">
        <f t="shared" si="10"/>
        <v>6200</v>
      </c>
      <c r="J385" s="10">
        <f t="shared" si="11"/>
        <v>10</v>
      </c>
    </row>
    <row r="386" spans="1:10" ht="15.75" thickBot="1" x14ac:dyDescent="0.3">
      <c r="A386" s="11">
        <v>10</v>
      </c>
      <c r="B386" s="11">
        <v>474</v>
      </c>
      <c r="C386" s="11">
        <v>76019</v>
      </c>
      <c r="D386" s="11">
        <v>4</v>
      </c>
      <c r="E386" s="11">
        <v>120</v>
      </c>
      <c r="F386" s="11">
        <v>0</v>
      </c>
      <c r="G386" s="11">
        <v>1040</v>
      </c>
      <c r="H386" s="11">
        <v>480</v>
      </c>
      <c r="I386" s="13">
        <f t="shared" ref="I386:I449" si="12">SUM(E386:H386)</f>
        <v>1640</v>
      </c>
      <c r="J386" s="10">
        <f t="shared" si="11"/>
        <v>10</v>
      </c>
    </row>
    <row r="387" spans="1:10" ht="15.75" thickBot="1" x14ac:dyDescent="0.3">
      <c r="A387" s="11">
        <v>10</v>
      </c>
      <c r="B387" s="11">
        <v>475</v>
      </c>
      <c r="C387" s="11">
        <v>76010</v>
      </c>
      <c r="D387" s="11">
        <v>3</v>
      </c>
      <c r="E387" s="11">
        <v>120</v>
      </c>
      <c r="F387" s="11">
        <v>0</v>
      </c>
      <c r="G387" s="11">
        <v>780</v>
      </c>
      <c r="H387" s="11">
        <v>360</v>
      </c>
      <c r="I387" s="13">
        <f t="shared" si="12"/>
        <v>1260</v>
      </c>
      <c r="J387" s="10">
        <f t="shared" ref="J387:J450" si="13">A387</f>
        <v>10</v>
      </c>
    </row>
    <row r="388" spans="1:10" ht="15.75" thickBot="1" x14ac:dyDescent="0.3">
      <c r="A388" s="11">
        <v>10</v>
      </c>
      <c r="B388" s="11">
        <v>476</v>
      </c>
      <c r="C388" s="11">
        <v>76011</v>
      </c>
      <c r="D388" s="11">
        <v>2</v>
      </c>
      <c r="E388" s="11">
        <v>120</v>
      </c>
      <c r="F388" s="11">
        <v>0</v>
      </c>
      <c r="G388" s="11">
        <v>520</v>
      </c>
      <c r="H388" s="11">
        <v>240</v>
      </c>
      <c r="I388" s="13">
        <f t="shared" si="12"/>
        <v>880</v>
      </c>
      <c r="J388" s="10">
        <f t="shared" si="13"/>
        <v>10</v>
      </c>
    </row>
    <row r="389" spans="1:10" ht="15.75" thickBot="1" x14ac:dyDescent="0.3">
      <c r="A389" s="11">
        <v>10</v>
      </c>
      <c r="B389" s="11">
        <v>477</v>
      </c>
      <c r="C389" s="11">
        <v>76012</v>
      </c>
      <c r="D389" s="11">
        <v>13</v>
      </c>
      <c r="E389" s="11">
        <v>120</v>
      </c>
      <c r="F389" s="11">
        <v>0</v>
      </c>
      <c r="G389" s="11">
        <v>3380</v>
      </c>
      <c r="H389" s="11">
        <v>1560</v>
      </c>
      <c r="I389" s="13">
        <f t="shared" si="12"/>
        <v>5060</v>
      </c>
      <c r="J389" s="10">
        <f t="shared" si="13"/>
        <v>10</v>
      </c>
    </row>
    <row r="390" spans="1:10" ht="15.75" thickBot="1" x14ac:dyDescent="0.3">
      <c r="A390" s="11">
        <v>10</v>
      </c>
      <c r="B390" s="11">
        <v>478</v>
      </c>
      <c r="C390" s="11">
        <v>76013</v>
      </c>
      <c r="D390" s="11">
        <v>12</v>
      </c>
      <c r="E390" s="11">
        <v>120</v>
      </c>
      <c r="F390" s="11">
        <v>0</v>
      </c>
      <c r="G390" s="11">
        <v>3120</v>
      </c>
      <c r="H390" s="11">
        <v>1440</v>
      </c>
      <c r="I390" s="13">
        <f t="shared" si="12"/>
        <v>4680</v>
      </c>
      <c r="J390" s="10">
        <f t="shared" si="13"/>
        <v>10</v>
      </c>
    </row>
    <row r="391" spans="1:10" ht="15.75" thickBot="1" x14ac:dyDescent="0.3">
      <c r="A391" s="11">
        <v>10</v>
      </c>
      <c r="B391" s="11">
        <v>479</v>
      </c>
      <c r="C391" s="11">
        <v>76014</v>
      </c>
      <c r="D391" s="11">
        <v>30</v>
      </c>
      <c r="E391" s="11">
        <v>120</v>
      </c>
      <c r="F391" s="11">
        <v>0</v>
      </c>
      <c r="G391" s="11">
        <v>7800</v>
      </c>
      <c r="H391" s="11">
        <v>3600</v>
      </c>
      <c r="I391" s="13">
        <f t="shared" si="12"/>
        <v>11520</v>
      </c>
      <c r="J391" s="10">
        <f t="shared" si="13"/>
        <v>10</v>
      </c>
    </row>
    <row r="392" spans="1:10" ht="15.75" thickBot="1" x14ac:dyDescent="0.3">
      <c r="A392" s="11">
        <v>10</v>
      </c>
      <c r="B392" s="11">
        <v>480</v>
      </c>
      <c r="C392" s="11">
        <v>76015</v>
      </c>
      <c r="D392" s="11">
        <v>35</v>
      </c>
      <c r="E392" s="11">
        <v>120</v>
      </c>
      <c r="F392" s="11">
        <v>0</v>
      </c>
      <c r="G392" s="11">
        <v>9100</v>
      </c>
      <c r="H392" s="11">
        <v>4200</v>
      </c>
      <c r="I392" s="13">
        <f t="shared" si="12"/>
        <v>13420</v>
      </c>
      <c r="J392" s="10">
        <f t="shared" si="13"/>
        <v>10</v>
      </c>
    </row>
    <row r="393" spans="1:10" ht="15.75" thickBot="1" x14ac:dyDescent="0.3">
      <c r="A393" s="11">
        <v>10</v>
      </c>
      <c r="B393" s="11">
        <v>481</v>
      </c>
      <c r="C393" s="11">
        <v>75958</v>
      </c>
      <c r="D393" s="11">
        <v>23</v>
      </c>
      <c r="E393" s="11">
        <v>120</v>
      </c>
      <c r="F393" s="11">
        <v>0</v>
      </c>
      <c r="G393" s="11">
        <v>5980</v>
      </c>
      <c r="H393" s="11">
        <v>2760</v>
      </c>
      <c r="I393" s="13">
        <f t="shared" si="12"/>
        <v>8860</v>
      </c>
      <c r="J393" s="10">
        <f t="shared" si="13"/>
        <v>10</v>
      </c>
    </row>
    <row r="394" spans="1:10" ht="15.75" thickBot="1" x14ac:dyDescent="0.3">
      <c r="A394" s="11">
        <v>10</v>
      </c>
      <c r="B394" s="11">
        <v>482</v>
      </c>
      <c r="C394" s="11">
        <v>75959</v>
      </c>
      <c r="D394" s="11">
        <v>22</v>
      </c>
      <c r="E394" s="11">
        <v>120</v>
      </c>
      <c r="F394" s="11">
        <v>0</v>
      </c>
      <c r="G394" s="11">
        <v>5720</v>
      </c>
      <c r="H394" s="11">
        <v>2640</v>
      </c>
      <c r="I394" s="13">
        <f t="shared" si="12"/>
        <v>8480</v>
      </c>
      <c r="J394" s="10">
        <f t="shared" si="13"/>
        <v>10</v>
      </c>
    </row>
    <row r="395" spans="1:10" ht="15.75" thickBot="1" x14ac:dyDescent="0.3">
      <c r="A395" s="11">
        <v>10</v>
      </c>
      <c r="B395" s="11">
        <v>483</v>
      </c>
      <c r="C395" s="11">
        <v>75972</v>
      </c>
      <c r="D395" s="11">
        <v>5</v>
      </c>
      <c r="E395" s="11">
        <v>120</v>
      </c>
      <c r="F395" s="11">
        <v>0</v>
      </c>
      <c r="G395" s="11">
        <v>1300</v>
      </c>
      <c r="H395" s="11">
        <v>600</v>
      </c>
      <c r="I395" s="13">
        <f t="shared" si="12"/>
        <v>2020</v>
      </c>
      <c r="J395" s="10">
        <f t="shared" si="13"/>
        <v>10</v>
      </c>
    </row>
    <row r="396" spans="1:10" ht="15.75" thickBot="1" x14ac:dyDescent="0.3">
      <c r="A396" s="11">
        <v>10</v>
      </c>
      <c r="B396" s="11">
        <v>484</v>
      </c>
      <c r="C396" s="11">
        <v>75969</v>
      </c>
      <c r="D396" s="11">
        <v>13</v>
      </c>
      <c r="E396" s="11">
        <v>120</v>
      </c>
      <c r="F396" s="11">
        <v>0</v>
      </c>
      <c r="G396" s="11">
        <v>3380</v>
      </c>
      <c r="H396" s="11">
        <v>1560</v>
      </c>
      <c r="I396" s="13">
        <f t="shared" si="12"/>
        <v>5060</v>
      </c>
      <c r="J396" s="10">
        <f t="shared" si="13"/>
        <v>10</v>
      </c>
    </row>
    <row r="397" spans="1:10" ht="15.75" thickBot="1" x14ac:dyDescent="0.3">
      <c r="A397" s="11">
        <v>10</v>
      </c>
      <c r="B397" s="11">
        <v>485</v>
      </c>
      <c r="C397" s="11">
        <v>75970</v>
      </c>
      <c r="D397" s="11">
        <v>14</v>
      </c>
      <c r="E397" s="11">
        <v>120</v>
      </c>
      <c r="F397" s="11">
        <v>0</v>
      </c>
      <c r="G397" s="11">
        <v>3640</v>
      </c>
      <c r="H397" s="11">
        <v>1680</v>
      </c>
      <c r="I397" s="13">
        <f t="shared" si="12"/>
        <v>5440</v>
      </c>
      <c r="J397" s="10">
        <f t="shared" si="13"/>
        <v>10</v>
      </c>
    </row>
    <row r="398" spans="1:10" ht="15.75" thickBot="1" x14ac:dyDescent="0.3">
      <c r="A398" s="11">
        <v>10</v>
      </c>
      <c r="B398" s="11">
        <v>486</v>
      </c>
      <c r="C398" s="11">
        <v>75971</v>
      </c>
      <c r="D398" s="11">
        <v>12</v>
      </c>
      <c r="E398" s="11">
        <v>120</v>
      </c>
      <c r="F398" s="11">
        <v>0</v>
      </c>
      <c r="G398" s="11">
        <v>3120</v>
      </c>
      <c r="H398" s="11">
        <v>1440</v>
      </c>
      <c r="I398" s="13">
        <f t="shared" si="12"/>
        <v>4680</v>
      </c>
      <c r="J398" s="10">
        <f t="shared" si="13"/>
        <v>10</v>
      </c>
    </row>
    <row r="399" spans="1:10" ht="15.75" thickBot="1" x14ac:dyDescent="0.3">
      <c r="A399" s="11">
        <v>10</v>
      </c>
      <c r="B399" s="11">
        <v>487</v>
      </c>
      <c r="C399" s="11">
        <v>75961</v>
      </c>
      <c r="D399" s="11">
        <v>4</v>
      </c>
      <c r="E399" s="11">
        <v>120</v>
      </c>
      <c r="F399" s="11">
        <v>0</v>
      </c>
      <c r="G399" s="11">
        <v>1040</v>
      </c>
      <c r="H399" s="11">
        <v>480</v>
      </c>
      <c r="I399" s="13">
        <f t="shared" si="12"/>
        <v>1640</v>
      </c>
      <c r="J399" s="10">
        <f t="shared" si="13"/>
        <v>10</v>
      </c>
    </row>
    <row r="400" spans="1:10" ht="15.75" thickBot="1" x14ac:dyDescent="0.3">
      <c r="A400" s="11">
        <v>10</v>
      </c>
      <c r="B400" s="11">
        <v>488</v>
      </c>
      <c r="C400" s="11">
        <v>75960</v>
      </c>
      <c r="D400" s="11">
        <v>4</v>
      </c>
      <c r="E400" s="11">
        <v>120</v>
      </c>
      <c r="F400" s="11">
        <v>0</v>
      </c>
      <c r="G400" s="11">
        <v>1040</v>
      </c>
      <c r="H400" s="11">
        <v>480</v>
      </c>
      <c r="I400" s="13">
        <f t="shared" si="12"/>
        <v>1640</v>
      </c>
      <c r="J400" s="10">
        <f t="shared" si="13"/>
        <v>10</v>
      </c>
    </row>
    <row r="401" spans="1:10" ht="15.75" thickBot="1" x14ac:dyDescent="0.3">
      <c r="A401" s="11">
        <v>10</v>
      </c>
      <c r="B401" s="11">
        <v>489</v>
      </c>
      <c r="C401" s="11">
        <v>75973</v>
      </c>
      <c r="D401" s="11">
        <v>30</v>
      </c>
      <c r="E401" s="11">
        <v>120</v>
      </c>
      <c r="F401" s="11">
        <v>0</v>
      </c>
      <c r="G401" s="11">
        <v>7800</v>
      </c>
      <c r="H401" s="11">
        <v>3600</v>
      </c>
      <c r="I401" s="13">
        <f t="shared" si="12"/>
        <v>11520</v>
      </c>
      <c r="J401" s="10">
        <f t="shared" si="13"/>
        <v>10</v>
      </c>
    </row>
    <row r="402" spans="1:10" ht="15.75" thickBot="1" x14ac:dyDescent="0.3">
      <c r="A402" s="11">
        <v>10</v>
      </c>
      <c r="B402" s="11">
        <v>490</v>
      </c>
      <c r="C402" s="11">
        <v>75956</v>
      </c>
      <c r="D402" s="11">
        <v>30</v>
      </c>
      <c r="E402" s="11">
        <v>120</v>
      </c>
      <c r="F402" s="11">
        <v>0</v>
      </c>
      <c r="G402" s="11">
        <v>7800</v>
      </c>
      <c r="H402" s="11">
        <v>3600</v>
      </c>
      <c r="I402" s="13">
        <f t="shared" si="12"/>
        <v>11520</v>
      </c>
      <c r="J402" s="10">
        <f t="shared" si="13"/>
        <v>10</v>
      </c>
    </row>
    <row r="403" spans="1:10" ht="15.75" thickBot="1" x14ac:dyDescent="0.3">
      <c r="A403" s="11">
        <v>10</v>
      </c>
      <c r="B403" s="11">
        <v>491</v>
      </c>
      <c r="C403" s="11">
        <v>75955</v>
      </c>
      <c r="D403" s="11">
        <v>30</v>
      </c>
      <c r="E403" s="11">
        <v>120</v>
      </c>
      <c r="F403" s="11">
        <v>0</v>
      </c>
      <c r="G403" s="11">
        <v>7800</v>
      </c>
      <c r="H403" s="11">
        <v>3600</v>
      </c>
      <c r="I403" s="13">
        <f t="shared" si="12"/>
        <v>11520</v>
      </c>
      <c r="J403" s="10">
        <f t="shared" si="13"/>
        <v>10</v>
      </c>
    </row>
    <row r="404" spans="1:10" ht="15.75" thickBot="1" x14ac:dyDescent="0.3">
      <c r="A404" s="11">
        <v>10</v>
      </c>
      <c r="B404" s="11">
        <v>492</v>
      </c>
      <c r="C404" s="11">
        <v>75962</v>
      </c>
      <c r="D404" s="11">
        <v>15</v>
      </c>
      <c r="E404" s="11">
        <v>120</v>
      </c>
      <c r="F404" s="11">
        <v>0</v>
      </c>
      <c r="G404" s="11">
        <v>3900</v>
      </c>
      <c r="H404" s="11">
        <v>1800</v>
      </c>
      <c r="I404" s="13">
        <f t="shared" si="12"/>
        <v>5820</v>
      </c>
      <c r="J404" s="10">
        <f t="shared" si="13"/>
        <v>10</v>
      </c>
    </row>
    <row r="405" spans="1:10" ht="15.75" thickBot="1" x14ac:dyDescent="0.3">
      <c r="A405" s="11">
        <v>10</v>
      </c>
      <c r="B405" s="11">
        <v>493</v>
      </c>
      <c r="C405" s="11">
        <v>75968</v>
      </c>
      <c r="D405" s="11">
        <v>9</v>
      </c>
      <c r="E405" s="11">
        <v>120</v>
      </c>
      <c r="F405" s="11">
        <v>0</v>
      </c>
      <c r="G405" s="11">
        <v>2340</v>
      </c>
      <c r="H405" s="11">
        <v>1080</v>
      </c>
      <c r="I405" s="13">
        <f t="shared" si="12"/>
        <v>3540</v>
      </c>
      <c r="J405" s="10">
        <f t="shared" si="13"/>
        <v>10</v>
      </c>
    </row>
    <row r="406" spans="1:10" ht="15.75" thickBot="1" x14ac:dyDescent="0.3">
      <c r="A406" s="11">
        <v>10</v>
      </c>
      <c r="B406" s="11">
        <v>494</v>
      </c>
      <c r="C406" s="11">
        <v>75957</v>
      </c>
      <c r="D406" s="11">
        <v>30</v>
      </c>
      <c r="E406" s="11">
        <v>120</v>
      </c>
      <c r="F406" s="11">
        <v>0</v>
      </c>
      <c r="G406" s="11">
        <v>7800</v>
      </c>
      <c r="H406" s="11">
        <v>3600</v>
      </c>
      <c r="I406" s="13">
        <f t="shared" si="12"/>
        <v>11520</v>
      </c>
      <c r="J406" s="10">
        <f t="shared" si="13"/>
        <v>10</v>
      </c>
    </row>
    <row r="407" spans="1:10" ht="15.75" thickBot="1" x14ac:dyDescent="0.3">
      <c r="A407" s="11">
        <v>10</v>
      </c>
      <c r="B407" s="11">
        <v>495</v>
      </c>
      <c r="C407" s="11">
        <v>75966</v>
      </c>
      <c r="D407" s="11">
        <v>4</v>
      </c>
      <c r="E407" s="11">
        <v>120</v>
      </c>
      <c r="F407" s="11">
        <v>0</v>
      </c>
      <c r="G407" s="11">
        <v>1040</v>
      </c>
      <c r="H407" s="11">
        <v>480</v>
      </c>
      <c r="I407" s="13">
        <f t="shared" si="12"/>
        <v>1640</v>
      </c>
      <c r="J407" s="10">
        <f t="shared" si="13"/>
        <v>10</v>
      </c>
    </row>
    <row r="408" spans="1:10" ht="15.75" thickBot="1" x14ac:dyDescent="0.3">
      <c r="A408" s="11">
        <v>10</v>
      </c>
      <c r="B408" s="11">
        <v>496</v>
      </c>
      <c r="C408" s="11">
        <v>75965</v>
      </c>
      <c r="D408" s="11">
        <v>2</v>
      </c>
      <c r="E408" s="11">
        <v>120</v>
      </c>
      <c r="F408" s="11">
        <v>0</v>
      </c>
      <c r="G408" s="11">
        <v>520</v>
      </c>
      <c r="H408" s="11">
        <v>240</v>
      </c>
      <c r="I408" s="13">
        <f t="shared" si="12"/>
        <v>880</v>
      </c>
      <c r="J408" s="10">
        <f t="shared" si="13"/>
        <v>10</v>
      </c>
    </row>
    <row r="409" spans="1:10" ht="15.75" thickBot="1" x14ac:dyDescent="0.3">
      <c r="A409" s="11">
        <v>10</v>
      </c>
      <c r="B409" s="11">
        <v>497</v>
      </c>
      <c r="C409" s="11">
        <v>75963</v>
      </c>
      <c r="D409" s="11">
        <v>44</v>
      </c>
      <c r="E409" s="11">
        <v>120</v>
      </c>
      <c r="F409" s="11">
        <v>0</v>
      </c>
      <c r="G409" s="11">
        <v>11440</v>
      </c>
      <c r="H409" s="11">
        <v>5280</v>
      </c>
      <c r="I409" s="13">
        <f t="shared" si="12"/>
        <v>16840</v>
      </c>
      <c r="J409" s="10">
        <f t="shared" si="13"/>
        <v>10</v>
      </c>
    </row>
    <row r="410" spans="1:10" ht="15.75" thickBot="1" x14ac:dyDescent="0.3">
      <c r="A410" s="11">
        <v>10</v>
      </c>
      <c r="B410" s="11">
        <v>498</v>
      </c>
      <c r="C410" s="11">
        <v>75964</v>
      </c>
      <c r="D410" s="11">
        <v>50</v>
      </c>
      <c r="E410" s="11">
        <v>120</v>
      </c>
      <c r="F410" s="11">
        <v>0</v>
      </c>
      <c r="G410" s="11">
        <v>13000</v>
      </c>
      <c r="H410" s="11">
        <v>6000</v>
      </c>
      <c r="I410" s="13">
        <f t="shared" si="12"/>
        <v>19120</v>
      </c>
      <c r="J410" s="10">
        <f t="shared" si="13"/>
        <v>10</v>
      </c>
    </row>
    <row r="411" spans="1:10" ht="15.75" thickBot="1" x14ac:dyDescent="0.3">
      <c r="A411" s="11">
        <v>10</v>
      </c>
      <c r="B411" s="11">
        <v>499</v>
      </c>
      <c r="C411" s="11">
        <v>75967</v>
      </c>
      <c r="D411" s="11">
        <v>60</v>
      </c>
      <c r="E411" s="11">
        <v>120</v>
      </c>
      <c r="F411" s="11">
        <v>0</v>
      </c>
      <c r="G411" s="11">
        <v>15600</v>
      </c>
      <c r="H411" s="11">
        <v>7200</v>
      </c>
      <c r="I411" s="13">
        <f t="shared" si="12"/>
        <v>22920</v>
      </c>
      <c r="J411" s="10">
        <f t="shared" si="13"/>
        <v>10</v>
      </c>
    </row>
    <row r="412" spans="1:10" ht="15.75" thickBot="1" x14ac:dyDescent="0.3">
      <c r="A412" s="11">
        <v>11</v>
      </c>
      <c r="B412" s="11">
        <v>443</v>
      </c>
      <c r="C412" s="11">
        <v>76095</v>
      </c>
      <c r="D412" s="11">
        <v>0</v>
      </c>
      <c r="E412" s="11">
        <v>120</v>
      </c>
      <c r="F412" s="11">
        <v>150</v>
      </c>
      <c r="G412" s="11">
        <v>600</v>
      </c>
      <c r="H412" s="11">
        <v>0</v>
      </c>
      <c r="I412" s="13">
        <f t="shared" si="12"/>
        <v>870</v>
      </c>
      <c r="J412" s="10">
        <f t="shared" si="13"/>
        <v>11</v>
      </c>
    </row>
    <row r="413" spans="1:10" ht="15.75" thickBot="1" x14ac:dyDescent="0.3">
      <c r="A413" s="11">
        <v>11</v>
      </c>
      <c r="B413" s="11">
        <v>444</v>
      </c>
      <c r="C413" s="11">
        <v>76096</v>
      </c>
      <c r="D413" s="11">
        <v>0</v>
      </c>
      <c r="E413" s="11">
        <v>120</v>
      </c>
      <c r="F413" s="11">
        <v>0</v>
      </c>
      <c r="G413" s="11">
        <v>897</v>
      </c>
      <c r="H413" s="11">
        <v>0</v>
      </c>
      <c r="I413" s="13">
        <f t="shared" si="12"/>
        <v>1017</v>
      </c>
      <c r="J413" s="10">
        <f t="shared" si="13"/>
        <v>11</v>
      </c>
    </row>
    <row r="414" spans="1:10" ht="15.75" thickBot="1" x14ac:dyDescent="0.3">
      <c r="A414" s="11">
        <v>11</v>
      </c>
      <c r="B414" s="11">
        <v>445</v>
      </c>
      <c r="C414" s="11">
        <v>76097</v>
      </c>
      <c r="D414" s="11">
        <v>0</v>
      </c>
      <c r="E414" s="11">
        <v>120</v>
      </c>
      <c r="F414" s="11">
        <v>0</v>
      </c>
      <c r="G414" s="11">
        <v>550</v>
      </c>
      <c r="H414" s="11">
        <v>0</v>
      </c>
      <c r="I414" s="13">
        <f t="shared" si="12"/>
        <v>670</v>
      </c>
      <c r="J414" s="10">
        <f t="shared" si="13"/>
        <v>11</v>
      </c>
    </row>
    <row r="415" spans="1:10" ht="15.75" thickBot="1" x14ac:dyDescent="0.3">
      <c r="A415" s="11">
        <v>11</v>
      </c>
      <c r="B415" s="11">
        <v>446</v>
      </c>
      <c r="C415" s="11">
        <v>76098</v>
      </c>
      <c r="D415" s="11">
        <v>0</v>
      </c>
      <c r="E415" s="11">
        <v>120</v>
      </c>
      <c r="F415" s="11">
        <v>0</v>
      </c>
      <c r="G415" s="11">
        <v>550</v>
      </c>
      <c r="H415" s="11">
        <v>0</v>
      </c>
      <c r="I415" s="13">
        <f t="shared" si="12"/>
        <v>670</v>
      </c>
      <c r="J415" s="10">
        <f t="shared" si="13"/>
        <v>11</v>
      </c>
    </row>
    <row r="416" spans="1:10" ht="15.75" thickBot="1" x14ac:dyDescent="0.3">
      <c r="A416" s="11">
        <v>12</v>
      </c>
      <c r="B416" s="11">
        <v>373</v>
      </c>
      <c r="C416" s="11">
        <v>76167</v>
      </c>
      <c r="D416" s="11">
        <v>16</v>
      </c>
      <c r="E416" s="11">
        <v>120</v>
      </c>
      <c r="F416" s="11">
        <v>0</v>
      </c>
      <c r="G416" s="11">
        <v>4160</v>
      </c>
      <c r="H416" s="11">
        <v>1920</v>
      </c>
      <c r="I416" s="13">
        <f t="shared" si="12"/>
        <v>6200</v>
      </c>
      <c r="J416" s="10">
        <f t="shared" si="13"/>
        <v>12</v>
      </c>
    </row>
    <row r="417" spans="1:10" ht="15.75" thickBot="1" x14ac:dyDescent="0.3">
      <c r="A417" s="11">
        <v>12</v>
      </c>
      <c r="B417" s="11">
        <v>374</v>
      </c>
      <c r="C417" s="11">
        <v>76168</v>
      </c>
      <c r="D417" s="11">
        <v>30</v>
      </c>
      <c r="E417" s="11">
        <v>120</v>
      </c>
      <c r="F417" s="11">
        <v>0</v>
      </c>
      <c r="G417" s="11">
        <v>3600</v>
      </c>
      <c r="H417" s="11">
        <v>7800</v>
      </c>
      <c r="I417" s="13">
        <f t="shared" si="12"/>
        <v>11520</v>
      </c>
      <c r="J417" s="10">
        <f t="shared" si="13"/>
        <v>12</v>
      </c>
    </row>
    <row r="418" spans="1:10" ht="15.75" thickBot="1" x14ac:dyDescent="0.3">
      <c r="A418" s="11">
        <v>12</v>
      </c>
      <c r="B418" s="11">
        <v>375</v>
      </c>
      <c r="C418" s="11">
        <v>76169</v>
      </c>
      <c r="D418" s="11">
        <v>9</v>
      </c>
      <c r="E418" s="11">
        <v>120</v>
      </c>
      <c r="F418" s="11">
        <v>0</v>
      </c>
      <c r="G418" s="11">
        <v>2340</v>
      </c>
      <c r="H418" s="11">
        <v>1080</v>
      </c>
      <c r="I418" s="13">
        <f t="shared" si="12"/>
        <v>3540</v>
      </c>
      <c r="J418" s="10">
        <f t="shared" si="13"/>
        <v>12</v>
      </c>
    </row>
    <row r="419" spans="1:10" ht="15.75" thickBot="1" x14ac:dyDescent="0.3">
      <c r="A419" s="11">
        <v>12</v>
      </c>
      <c r="B419" s="11">
        <v>376</v>
      </c>
      <c r="C419" s="11">
        <v>76171</v>
      </c>
      <c r="D419" s="11">
        <v>4</v>
      </c>
      <c r="E419" s="11">
        <v>120</v>
      </c>
      <c r="F419" s="11">
        <v>0</v>
      </c>
      <c r="G419" s="11">
        <v>1040</v>
      </c>
      <c r="H419" s="11">
        <v>480</v>
      </c>
      <c r="I419" s="13">
        <f t="shared" si="12"/>
        <v>1640</v>
      </c>
      <c r="J419" s="10">
        <f t="shared" si="13"/>
        <v>12</v>
      </c>
    </row>
    <row r="420" spans="1:10" ht="15.75" thickBot="1" x14ac:dyDescent="0.3">
      <c r="A420" s="11">
        <v>12</v>
      </c>
      <c r="B420" s="11">
        <v>377</v>
      </c>
      <c r="C420" s="11">
        <v>76172</v>
      </c>
      <c r="D420" s="11">
        <v>4</v>
      </c>
      <c r="E420" s="11">
        <v>120</v>
      </c>
      <c r="F420" s="11">
        <v>0</v>
      </c>
      <c r="G420" s="11">
        <v>1040</v>
      </c>
      <c r="H420" s="11">
        <v>480</v>
      </c>
      <c r="I420" s="13">
        <f t="shared" si="12"/>
        <v>1640</v>
      </c>
      <c r="J420" s="10">
        <f t="shared" si="13"/>
        <v>12</v>
      </c>
    </row>
    <row r="421" spans="1:10" ht="15.75" thickBot="1" x14ac:dyDescent="0.3">
      <c r="A421" s="11">
        <v>12</v>
      </c>
      <c r="B421" s="11">
        <v>378</v>
      </c>
      <c r="C421" s="11">
        <v>76173</v>
      </c>
      <c r="D421" s="11">
        <v>8</v>
      </c>
      <c r="E421" s="11">
        <v>120</v>
      </c>
      <c r="F421" s="11">
        <v>0</v>
      </c>
      <c r="G421" s="11">
        <v>2080</v>
      </c>
      <c r="H421" s="11">
        <v>960</v>
      </c>
      <c r="I421" s="13">
        <f t="shared" si="12"/>
        <v>3160</v>
      </c>
      <c r="J421" s="10">
        <f t="shared" si="13"/>
        <v>12</v>
      </c>
    </row>
    <row r="422" spans="1:10" ht="15.75" thickBot="1" x14ac:dyDescent="0.3">
      <c r="A422" s="11">
        <v>12</v>
      </c>
      <c r="B422" s="11">
        <v>379</v>
      </c>
      <c r="C422" s="11">
        <v>76174</v>
      </c>
      <c r="D422" s="11">
        <v>4</v>
      </c>
      <c r="E422" s="11">
        <v>120</v>
      </c>
      <c r="F422" s="11">
        <v>0</v>
      </c>
      <c r="G422" s="11">
        <v>1040</v>
      </c>
      <c r="H422" s="11">
        <v>480</v>
      </c>
      <c r="I422" s="13">
        <f t="shared" si="12"/>
        <v>1640</v>
      </c>
      <c r="J422" s="10">
        <f t="shared" si="13"/>
        <v>12</v>
      </c>
    </row>
    <row r="423" spans="1:10" ht="15.75" thickBot="1" x14ac:dyDescent="0.3">
      <c r="A423" s="11">
        <v>12</v>
      </c>
      <c r="B423" s="11">
        <v>380</v>
      </c>
      <c r="C423" s="11">
        <v>76175</v>
      </c>
      <c r="D423" s="11">
        <v>4</v>
      </c>
      <c r="E423" s="11">
        <v>120</v>
      </c>
      <c r="F423" s="11">
        <v>0</v>
      </c>
      <c r="G423" s="11">
        <v>1040</v>
      </c>
      <c r="H423" s="11">
        <v>480</v>
      </c>
      <c r="I423" s="13">
        <f t="shared" si="12"/>
        <v>1640</v>
      </c>
      <c r="J423" s="10">
        <f t="shared" si="13"/>
        <v>12</v>
      </c>
    </row>
    <row r="424" spans="1:10" ht="15.75" thickBot="1" x14ac:dyDescent="0.3">
      <c r="A424" s="11">
        <v>12</v>
      </c>
      <c r="B424" s="11">
        <v>381</v>
      </c>
      <c r="C424" s="11">
        <v>76176</v>
      </c>
      <c r="D424" s="11">
        <v>12</v>
      </c>
      <c r="E424" s="11">
        <v>120</v>
      </c>
      <c r="F424" s="11">
        <v>0</v>
      </c>
      <c r="G424" s="11">
        <v>3120</v>
      </c>
      <c r="H424" s="11">
        <v>1440</v>
      </c>
      <c r="I424" s="13">
        <f t="shared" si="12"/>
        <v>4680</v>
      </c>
      <c r="J424" s="10">
        <f t="shared" si="13"/>
        <v>12</v>
      </c>
    </row>
    <row r="425" spans="1:10" ht="15.75" thickBot="1" x14ac:dyDescent="0.3">
      <c r="A425" s="11">
        <v>12</v>
      </c>
      <c r="B425" s="11">
        <v>382</v>
      </c>
      <c r="C425" s="11">
        <v>76177</v>
      </c>
      <c r="D425" s="11">
        <v>13</v>
      </c>
      <c r="E425" s="11">
        <v>120</v>
      </c>
      <c r="F425" s="11">
        <v>0</v>
      </c>
      <c r="G425" s="11">
        <v>3380</v>
      </c>
      <c r="H425" s="11">
        <v>1560</v>
      </c>
      <c r="I425" s="13">
        <f t="shared" si="12"/>
        <v>5060</v>
      </c>
      <c r="J425" s="10">
        <f t="shared" si="13"/>
        <v>12</v>
      </c>
    </row>
    <row r="426" spans="1:10" ht="15.75" thickBot="1" x14ac:dyDescent="0.3">
      <c r="A426" s="11">
        <v>12</v>
      </c>
      <c r="B426" s="11">
        <v>383</v>
      </c>
      <c r="C426" s="11">
        <v>76178</v>
      </c>
      <c r="D426" s="11">
        <v>32</v>
      </c>
      <c r="E426" s="11">
        <v>120</v>
      </c>
      <c r="F426" s="11">
        <v>0</v>
      </c>
      <c r="G426" s="11">
        <v>8320</v>
      </c>
      <c r="H426" s="11">
        <v>3840</v>
      </c>
      <c r="I426" s="13">
        <f t="shared" si="12"/>
        <v>12280</v>
      </c>
      <c r="J426" s="10">
        <f t="shared" si="13"/>
        <v>12</v>
      </c>
    </row>
    <row r="427" spans="1:10" ht="15.75" thickBot="1" x14ac:dyDescent="0.3">
      <c r="A427" s="11">
        <v>12</v>
      </c>
      <c r="B427" s="11">
        <v>384</v>
      </c>
      <c r="C427" s="11">
        <v>76179</v>
      </c>
      <c r="D427" s="11">
        <v>23</v>
      </c>
      <c r="E427" s="11">
        <v>120</v>
      </c>
      <c r="F427" s="11">
        <v>0</v>
      </c>
      <c r="G427" s="11">
        <v>5980</v>
      </c>
      <c r="H427" s="11">
        <v>2760</v>
      </c>
      <c r="I427" s="13">
        <f t="shared" si="12"/>
        <v>8860</v>
      </c>
      <c r="J427" s="10">
        <f t="shared" si="13"/>
        <v>12</v>
      </c>
    </row>
    <row r="428" spans="1:10" ht="15.75" thickBot="1" x14ac:dyDescent="0.3">
      <c r="A428" s="11">
        <v>12</v>
      </c>
      <c r="B428" s="11">
        <v>385</v>
      </c>
      <c r="C428" s="11">
        <v>76181</v>
      </c>
      <c r="D428" s="11">
        <v>30</v>
      </c>
      <c r="E428" s="11">
        <v>120</v>
      </c>
      <c r="F428" s="11">
        <v>0</v>
      </c>
      <c r="G428" s="11">
        <v>7800</v>
      </c>
      <c r="H428" s="11">
        <v>3600</v>
      </c>
      <c r="I428" s="13">
        <f t="shared" si="12"/>
        <v>11520</v>
      </c>
      <c r="J428" s="10">
        <f t="shared" si="13"/>
        <v>12</v>
      </c>
    </row>
    <row r="429" spans="1:10" ht="15.75" thickBot="1" x14ac:dyDescent="0.3">
      <c r="A429" s="11">
        <v>12</v>
      </c>
      <c r="B429" s="11">
        <v>386</v>
      </c>
      <c r="C429" s="11">
        <v>76180</v>
      </c>
      <c r="D429" s="11">
        <v>23</v>
      </c>
      <c r="E429" s="11">
        <v>120</v>
      </c>
      <c r="F429" s="11">
        <v>0</v>
      </c>
      <c r="G429" s="11">
        <v>5980</v>
      </c>
      <c r="H429" s="11">
        <v>2760</v>
      </c>
      <c r="I429" s="13">
        <f t="shared" si="12"/>
        <v>8860</v>
      </c>
      <c r="J429" s="10">
        <f t="shared" si="13"/>
        <v>12</v>
      </c>
    </row>
    <row r="430" spans="1:10" ht="15.75" thickBot="1" x14ac:dyDescent="0.3">
      <c r="A430" s="11">
        <v>12</v>
      </c>
      <c r="B430" s="11">
        <v>387</v>
      </c>
      <c r="C430" s="11">
        <v>76182</v>
      </c>
      <c r="D430" s="11">
        <v>14</v>
      </c>
      <c r="E430" s="11">
        <v>120</v>
      </c>
      <c r="F430" s="11">
        <v>0</v>
      </c>
      <c r="G430" s="11">
        <v>3640</v>
      </c>
      <c r="H430" s="11">
        <v>1680</v>
      </c>
      <c r="I430" s="13">
        <f t="shared" si="12"/>
        <v>5440</v>
      </c>
      <c r="J430" s="10">
        <f t="shared" si="13"/>
        <v>12</v>
      </c>
    </row>
    <row r="431" spans="1:10" ht="15.75" thickBot="1" x14ac:dyDescent="0.3">
      <c r="A431" s="11">
        <v>12</v>
      </c>
      <c r="B431" s="11">
        <v>388</v>
      </c>
      <c r="C431" s="11">
        <v>76183</v>
      </c>
      <c r="D431" s="11">
        <v>30</v>
      </c>
      <c r="E431" s="11">
        <v>120</v>
      </c>
      <c r="F431" s="11">
        <v>0</v>
      </c>
      <c r="G431" s="11">
        <v>7800</v>
      </c>
      <c r="H431" s="11">
        <v>3600</v>
      </c>
      <c r="I431" s="13">
        <f t="shared" si="12"/>
        <v>11520</v>
      </c>
      <c r="J431" s="10">
        <f t="shared" si="13"/>
        <v>12</v>
      </c>
    </row>
    <row r="432" spans="1:10" ht="15.75" thickBot="1" x14ac:dyDescent="0.3">
      <c r="A432" s="11">
        <v>12</v>
      </c>
      <c r="B432" s="11">
        <v>389</v>
      </c>
      <c r="C432" s="11">
        <v>76184</v>
      </c>
      <c r="D432" s="11">
        <v>32</v>
      </c>
      <c r="E432" s="11">
        <v>120</v>
      </c>
      <c r="F432" s="11">
        <v>0</v>
      </c>
      <c r="G432" s="11">
        <v>8320</v>
      </c>
      <c r="H432" s="11">
        <v>3840</v>
      </c>
      <c r="I432" s="13">
        <f t="shared" si="12"/>
        <v>12280</v>
      </c>
      <c r="J432" s="10">
        <f t="shared" si="13"/>
        <v>12</v>
      </c>
    </row>
    <row r="433" spans="1:10" ht="15.75" thickBot="1" x14ac:dyDescent="0.3">
      <c r="A433" s="11">
        <v>12</v>
      </c>
      <c r="B433" s="11">
        <v>390</v>
      </c>
      <c r="C433" s="11">
        <v>76185</v>
      </c>
      <c r="D433" s="11">
        <v>30</v>
      </c>
      <c r="E433" s="11">
        <v>120</v>
      </c>
      <c r="F433" s="11">
        <v>0</v>
      </c>
      <c r="G433" s="11">
        <v>7800</v>
      </c>
      <c r="H433" s="11">
        <v>3600</v>
      </c>
      <c r="I433" s="13">
        <f t="shared" si="12"/>
        <v>11520</v>
      </c>
      <c r="J433" s="10">
        <f t="shared" si="13"/>
        <v>12</v>
      </c>
    </row>
    <row r="434" spans="1:10" ht="15.75" thickBot="1" x14ac:dyDescent="0.3">
      <c r="A434" s="11">
        <v>12</v>
      </c>
      <c r="B434" s="11">
        <v>391</v>
      </c>
      <c r="C434" s="11">
        <v>76186</v>
      </c>
      <c r="D434" s="11">
        <v>30</v>
      </c>
      <c r="E434" s="11">
        <v>120</v>
      </c>
      <c r="F434" s="11">
        <v>0</v>
      </c>
      <c r="G434" s="11">
        <v>7800</v>
      </c>
      <c r="H434" s="11">
        <v>3600</v>
      </c>
      <c r="I434" s="13">
        <f t="shared" si="12"/>
        <v>11520</v>
      </c>
      <c r="J434" s="10">
        <f t="shared" si="13"/>
        <v>12</v>
      </c>
    </row>
    <row r="435" spans="1:10" ht="15.75" thickBot="1" x14ac:dyDescent="0.3">
      <c r="A435" s="11">
        <v>12</v>
      </c>
      <c r="B435" s="11">
        <v>392</v>
      </c>
      <c r="C435" s="11">
        <v>76187</v>
      </c>
      <c r="D435" s="11">
        <v>15</v>
      </c>
      <c r="E435" s="11">
        <v>120</v>
      </c>
      <c r="F435" s="11">
        <v>0</v>
      </c>
      <c r="G435" s="11">
        <v>3900</v>
      </c>
      <c r="H435" s="11">
        <v>1800</v>
      </c>
      <c r="I435" s="13">
        <f t="shared" si="12"/>
        <v>5820</v>
      </c>
      <c r="J435" s="10">
        <f t="shared" si="13"/>
        <v>12</v>
      </c>
    </row>
    <row r="436" spans="1:10" ht="15.75" thickBot="1" x14ac:dyDescent="0.3">
      <c r="A436" s="11">
        <v>12</v>
      </c>
      <c r="B436" s="11">
        <v>393</v>
      </c>
      <c r="C436" s="11">
        <v>76188</v>
      </c>
      <c r="D436" s="11">
        <v>25</v>
      </c>
      <c r="E436" s="11">
        <v>120</v>
      </c>
      <c r="F436" s="11">
        <v>0</v>
      </c>
      <c r="G436" s="11">
        <v>6500</v>
      </c>
      <c r="H436" s="11">
        <v>3000</v>
      </c>
      <c r="I436" s="13">
        <f t="shared" si="12"/>
        <v>9620</v>
      </c>
      <c r="J436" s="10">
        <f t="shared" si="13"/>
        <v>12</v>
      </c>
    </row>
    <row r="437" spans="1:10" ht="15.75" thickBot="1" x14ac:dyDescent="0.3">
      <c r="A437" s="11">
        <v>12</v>
      </c>
      <c r="B437" s="11">
        <v>394</v>
      </c>
      <c r="C437" s="11">
        <v>76189</v>
      </c>
      <c r="D437" s="11">
        <v>4</v>
      </c>
      <c r="E437" s="11">
        <v>120</v>
      </c>
      <c r="F437" s="11">
        <v>0</v>
      </c>
      <c r="G437" s="11">
        <v>1040</v>
      </c>
      <c r="H437" s="11">
        <v>480</v>
      </c>
      <c r="I437" s="13">
        <f t="shared" si="12"/>
        <v>1640</v>
      </c>
      <c r="J437" s="10">
        <f t="shared" si="13"/>
        <v>12</v>
      </c>
    </row>
    <row r="438" spans="1:10" ht="15.75" thickBot="1" x14ac:dyDescent="0.3">
      <c r="A438" s="11">
        <v>12</v>
      </c>
      <c r="B438" s="11">
        <v>395</v>
      </c>
      <c r="C438" s="11">
        <v>76190</v>
      </c>
      <c r="D438" s="11">
        <v>8</v>
      </c>
      <c r="E438" s="11">
        <v>120</v>
      </c>
      <c r="F438" s="11">
        <v>0</v>
      </c>
      <c r="G438" s="11">
        <v>2080</v>
      </c>
      <c r="H438" s="11">
        <v>960</v>
      </c>
      <c r="I438" s="13">
        <f t="shared" si="12"/>
        <v>3160</v>
      </c>
      <c r="J438" s="10">
        <f t="shared" si="13"/>
        <v>12</v>
      </c>
    </row>
    <row r="439" spans="1:10" ht="15.75" thickBot="1" x14ac:dyDescent="0.3">
      <c r="A439" s="11">
        <v>12</v>
      </c>
      <c r="B439" s="11">
        <v>396</v>
      </c>
      <c r="C439" s="11">
        <v>76191</v>
      </c>
      <c r="D439" s="11">
        <v>1</v>
      </c>
      <c r="E439" s="11">
        <v>80</v>
      </c>
      <c r="F439" s="11">
        <v>0</v>
      </c>
      <c r="G439" s="11">
        <v>260</v>
      </c>
      <c r="H439" s="11">
        <v>120</v>
      </c>
      <c r="I439" s="13">
        <f t="shared" si="12"/>
        <v>460</v>
      </c>
      <c r="J439" s="10">
        <f t="shared" si="13"/>
        <v>12</v>
      </c>
    </row>
    <row r="440" spans="1:10" ht="15.75" thickBot="1" x14ac:dyDescent="0.3">
      <c r="A440" s="11">
        <v>12</v>
      </c>
      <c r="B440" s="11">
        <v>397</v>
      </c>
      <c r="C440" s="11">
        <v>76192</v>
      </c>
      <c r="D440" s="11">
        <v>14</v>
      </c>
      <c r="E440" s="11">
        <v>120</v>
      </c>
      <c r="F440" s="11">
        <v>0</v>
      </c>
      <c r="G440" s="11">
        <v>3640</v>
      </c>
      <c r="H440" s="11">
        <v>1680</v>
      </c>
      <c r="I440" s="13">
        <f t="shared" si="12"/>
        <v>5440</v>
      </c>
      <c r="J440" s="10">
        <f t="shared" si="13"/>
        <v>12</v>
      </c>
    </row>
    <row r="441" spans="1:10" ht="15.75" thickBot="1" x14ac:dyDescent="0.3">
      <c r="A441" s="11">
        <v>12</v>
      </c>
      <c r="B441" s="11">
        <v>398</v>
      </c>
      <c r="C441" s="11">
        <v>76193</v>
      </c>
      <c r="D441" s="11">
        <v>86</v>
      </c>
      <c r="E441" s="11">
        <v>120</v>
      </c>
      <c r="F441" s="11">
        <v>0</v>
      </c>
      <c r="G441" s="11">
        <v>22360</v>
      </c>
      <c r="H441" s="11">
        <v>10320</v>
      </c>
      <c r="I441" s="13">
        <f t="shared" si="12"/>
        <v>32800</v>
      </c>
      <c r="J441" s="10">
        <f t="shared" si="13"/>
        <v>12</v>
      </c>
    </row>
    <row r="442" spans="1:10" ht="15.75" thickBot="1" x14ac:dyDescent="0.3">
      <c r="A442" s="11">
        <v>12</v>
      </c>
      <c r="B442" s="11">
        <v>399</v>
      </c>
      <c r="C442" s="11">
        <v>76194</v>
      </c>
      <c r="D442" s="11">
        <v>8</v>
      </c>
      <c r="E442" s="11">
        <v>120</v>
      </c>
      <c r="F442" s="11">
        <v>0</v>
      </c>
      <c r="G442" s="11">
        <v>2080</v>
      </c>
      <c r="H442" s="11">
        <v>960</v>
      </c>
      <c r="I442" s="13">
        <f t="shared" si="12"/>
        <v>3160</v>
      </c>
      <c r="J442" s="10">
        <f t="shared" si="13"/>
        <v>12</v>
      </c>
    </row>
    <row r="443" spans="1:10" ht="15.75" thickBot="1" x14ac:dyDescent="0.3">
      <c r="A443" s="11">
        <v>12</v>
      </c>
      <c r="B443" s="11">
        <v>400</v>
      </c>
      <c r="C443" s="11">
        <v>76195</v>
      </c>
      <c r="D443" s="11">
        <v>4</v>
      </c>
      <c r="E443" s="11">
        <v>120</v>
      </c>
      <c r="F443" s="11">
        <v>0</v>
      </c>
      <c r="G443" s="11">
        <v>1040</v>
      </c>
      <c r="H443" s="11">
        <v>480</v>
      </c>
      <c r="I443" s="13">
        <f t="shared" si="12"/>
        <v>1640</v>
      </c>
      <c r="J443" s="10">
        <f t="shared" si="13"/>
        <v>12</v>
      </c>
    </row>
    <row r="444" spans="1:10" ht="15.75" thickBot="1" x14ac:dyDescent="0.3">
      <c r="A444" s="11">
        <v>12</v>
      </c>
      <c r="B444" s="11">
        <v>401</v>
      </c>
      <c r="C444" s="11">
        <v>76196</v>
      </c>
      <c r="D444" s="11">
        <v>77</v>
      </c>
      <c r="E444" s="11">
        <v>120</v>
      </c>
      <c r="F444" s="11">
        <v>0</v>
      </c>
      <c r="G444" s="11">
        <v>20020</v>
      </c>
      <c r="H444" s="11">
        <v>9240</v>
      </c>
      <c r="I444" s="13">
        <f t="shared" si="12"/>
        <v>29380</v>
      </c>
      <c r="J444" s="10">
        <f t="shared" si="13"/>
        <v>12</v>
      </c>
    </row>
    <row r="445" spans="1:10" ht="15.75" thickBot="1" x14ac:dyDescent="0.3">
      <c r="A445" s="11">
        <v>12</v>
      </c>
      <c r="B445" s="11">
        <v>402</v>
      </c>
      <c r="C445" s="11">
        <v>76515</v>
      </c>
      <c r="D445" s="11">
        <v>0</v>
      </c>
      <c r="E445" s="11">
        <v>120</v>
      </c>
      <c r="F445" s="11">
        <v>0</v>
      </c>
      <c r="G445" s="11">
        <v>550</v>
      </c>
      <c r="H445" s="11">
        <v>0</v>
      </c>
      <c r="I445" s="13">
        <f t="shared" si="12"/>
        <v>670</v>
      </c>
      <c r="J445" s="10">
        <f t="shared" si="13"/>
        <v>12</v>
      </c>
    </row>
    <row r="446" spans="1:10" ht="15.75" thickBot="1" x14ac:dyDescent="0.3">
      <c r="A446" s="11">
        <v>12</v>
      </c>
      <c r="B446" s="11">
        <v>403</v>
      </c>
      <c r="C446" s="11">
        <v>76516</v>
      </c>
      <c r="D446" s="11">
        <v>0</v>
      </c>
      <c r="E446" s="11">
        <v>120</v>
      </c>
      <c r="F446" s="11">
        <v>0</v>
      </c>
      <c r="G446" s="11">
        <v>550</v>
      </c>
      <c r="H446" s="11">
        <v>0</v>
      </c>
      <c r="I446" s="13">
        <f t="shared" si="12"/>
        <v>670</v>
      </c>
      <c r="J446" s="10">
        <f t="shared" si="13"/>
        <v>12</v>
      </c>
    </row>
    <row r="447" spans="1:10" ht="15.75" thickBot="1" x14ac:dyDescent="0.3">
      <c r="A447" s="11">
        <v>12</v>
      </c>
      <c r="B447" s="11">
        <v>404</v>
      </c>
      <c r="C447" s="11">
        <v>76518</v>
      </c>
      <c r="D447" s="11">
        <v>0</v>
      </c>
      <c r="E447" s="11">
        <v>120</v>
      </c>
      <c r="F447" s="11">
        <v>0</v>
      </c>
      <c r="G447" s="11">
        <v>550</v>
      </c>
      <c r="H447" s="11">
        <v>0</v>
      </c>
      <c r="I447" s="13">
        <f t="shared" si="12"/>
        <v>670</v>
      </c>
      <c r="J447" s="10">
        <f t="shared" si="13"/>
        <v>12</v>
      </c>
    </row>
    <row r="448" spans="1:10" ht="15.75" thickBot="1" x14ac:dyDescent="0.3">
      <c r="A448" s="11">
        <v>12</v>
      </c>
      <c r="B448" s="11">
        <v>405</v>
      </c>
      <c r="C448" s="11">
        <v>76519</v>
      </c>
      <c r="D448" s="11">
        <v>0</v>
      </c>
      <c r="E448" s="11">
        <v>120</v>
      </c>
      <c r="F448" s="11">
        <v>0</v>
      </c>
      <c r="G448" s="11">
        <v>599.04999999999995</v>
      </c>
      <c r="H448" s="11">
        <v>0</v>
      </c>
      <c r="I448" s="13">
        <f t="shared" si="12"/>
        <v>719.05</v>
      </c>
      <c r="J448" s="10">
        <f t="shared" si="13"/>
        <v>12</v>
      </c>
    </row>
    <row r="449" spans="1:10" ht="15.75" thickBot="1" x14ac:dyDescent="0.3">
      <c r="A449" s="11">
        <v>12</v>
      </c>
      <c r="B449" s="11">
        <v>406</v>
      </c>
      <c r="C449" s="11">
        <v>76520</v>
      </c>
      <c r="D449" s="11">
        <v>30</v>
      </c>
      <c r="E449" s="11">
        <v>120</v>
      </c>
      <c r="F449" s="11">
        <v>0</v>
      </c>
      <c r="G449" s="11">
        <v>7800</v>
      </c>
      <c r="H449" s="11">
        <v>3600</v>
      </c>
      <c r="I449" s="13">
        <f t="shared" si="12"/>
        <v>11520</v>
      </c>
      <c r="J449" s="10">
        <f t="shared" si="13"/>
        <v>12</v>
      </c>
    </row>
    <row r="450" spans="1:10" ht="15.75" thickBot="1" x14ac:dyDescent="0.3">
      <c r="A450" s="11">
        <v>12</v>
      </c>
      <c r="B450" s="11">
        <v>407</v>
      </c>
      <c r="C450" s="11">
        <v>76540</v>
      </c>
      <c r="D450" s="11">
        <v>30</v>
      </c>
      <c r="E450" s="11">
        <v>120</v>
      </c>
      <c r="F450" s="11">
        <v>0</v>
      </c>
      <c r="G450" s="11">
        <v>7800</v>
      </c>
      <c r="H450" s="11">
        <v>3600</v>
      </c>
      <c r="I450" s="13">
        <f t="shared" ref="I450:I513" si="14">SUM(E450:H450)</f>
        <v>11520</v>
      </c>
      <c r="J450" s="10">
        <f t="shared" si="13"/>
        <v>12</v>
      </c>
    </row>
    <row r="451" spans="1:10" ht="15.75" thickBot="1" x14ac:dyDescent="0.3">
      <c r="A451" s="11">
        <v>12</v>
      </c>
      <c r="B451" s="11">
        <v>408</v>
      </c>
      <c r="C451" s="11">
        <v>76521</v>
      </c>
      <c r="D451" s="11">
        <v>8</v>
      </c>
      <c r="E451" s="11">
        <v>120</v>
      </c>
      <c r="F451" s="11">
        <v>0</v>
      </c>
      <c r="G451" s="11">
        <v>2080</v>
      </c>
      <c r="H451" s="11">
        <v>960</v>
      </c>
      <c r="I451" s="13">
        <f t="shared" si="14"/>
        <v>3160</v>
      </c>
      <c r="J451" s="10">
        <f t="shared" ref="J451:J514" si="15">A451</f>
        <v>12</v>
      </c>
    </row>
    <row r="452" spans="1:10" ht="15.75" thickBot="1" x14ac:dyDescent="0.3">
      <c r="A452" s="11">
        <v>12</v>
      </c>
      <c r="B452" s="11">
        <v>409</v>
      </c>
      <c r="C452" s="11">
        <v>76541</v>
      </c>
      <c r="D452" s="11">
        <v>30</v>
      </c>
      <c r="E452" s="11">
        <v>120</v>
      </c>
      <c r="F452" s="11">
        <v>0</v>
      </c>
      <c r="G452" s="11">
        <v>7800</v>
      </c>
      <c r="H452" s="11">
        <v>3600</v>
      </c>
      <c r="I452" s="13">
        <f t="shared" si="14"/>
        <v>11520</v>
      </c>
      <c r="J452" s="10">
        <f t="shared" si="15"/>
        <v>12</v>
      </c>
    </row>
    <row r="453" spans="1:10" ht="15.75" thickBot="1" x14ac:dyDescent="0.3">
      <c r="A453" s="11">
        <v>12</v>
      </c>
      <c r="B453" s="11">
        <v>410</v>
      </c>
      <c r="C453" s="11">
        <v>76522</v>
      </c>
      <c r="D453" s="11">
        <v>30</v>
      </c>
      <c r="E453" s="11">
        <v>120</v>
      </c>
      <c r="F453" s="11">
        <v>0</v>
      </c>
      <c r="G453" s="11">
        <v>7800</v>
      </c>
      <c r="H453" s="11">
        <v>3600</v>
      </c>
      <c r="I453" s="13">
        <f t="shared" si="14"/>
        <v>11520</v>
      </c>
      <c r="J453" s="10">
        <f t="shared" si="15"/>
        <v>12</v>
      </c>
    </row>
    <row r="454" spans="1:10" ht="15.75" thickBot="1" x14ac:dyDescent="0.3">
      <c r="A454" s="11">
        <v>12</v>
      </c>
      <c r="B454" s="11">
        <v>411</v>
      </c>
      <c r="C454" s="11">
        <v>76523</v>
      </c>
      <c r="D454" s="11">
        <v>8</v>
      </c>
      <c r="E454" s="11">
        <v>120</v>
      </c>
      <c r="F454" s="11">
        <v>0</v>
      </c>
      <c r="G454" s="11">
        <v>2080</v>
      </c>
      <c r="H454" s="11">
        <v>960</v>
      </c>
      <c r="I454" s="13">
        <f t="shared" si="14"/>
        <v>3160</v>
      </c>
      <c r="J454" s="10">
        <f t="shared" si="15"/>
        <v>12</v>
      </c>
    </row>
    <row r="455" spans="1:10" ht="15.75" thickBot="1" x14ac:dyDescent="0.3">
      <c r="A455" s="11">
        <v>12</v>
      </c>
      <c r="B455" s="11">
        <v>412</v>
      </c>
      <c r="C455" s="11">
        <v>76524</v>
      </c>
      <c r="D455" s="11">
        <v>16</v>
      </c>
      <c r="E455" s="11">
        <v>120</v>
      </c>
      <c r="F455" s="11">
        <v>0</v>
      </c>
      <c r="G455" s="11">
        <v>4160</v>
      </c>
      <c r="H455" s="11">
        <v>1920</v>
      </c>
      <c r="I455" s="13">
        <f t="shared" si="14"/>
        <v>6200</v>
      </c>
      <c r="J455" s="10">
        <f t="shared" si="15"/>
        <v>12</v>
      </c>
    </row>
    <row r="456" spans="1:10" ht="15.75" thickBot="1" x14ac:dyDescent="0.3">
      <c r="A456" s="11">
        <v>12</v>
      </c>
      <c r="B456" s="11">
        <v>413</v>
      </c>
      <c r="C456" s="11">
        <v>76525</v>
      </c>
      <c r="D456" s="11">
        <v>15</v>
      </c>
      <c r="E456" s="11">
        <v>120</v>
      </c>
      <c r="F456" s="11">
        <v>0</v>
      </c>
      <c r="G456" s="11">
        <v>3900</v>
      </c>
      <c r="H456" s="11">
        <v>1800</v>
      </c>
      <c r="I456" s="13">
        <f t="shared" si="14"/>
        <v>5820</v>
      </c>
      <c r="J456" s="10">
        <f t="shared" si="15"/>
        <v>12</v>
      </c>
    </row>
    <row r="457" spans="1:10" ht="15.75" thickBot="1" x14ac:dyDescent="0.3">
      <c r="A457" s="11">
        <v>12</v>
      </c>
      <c r="B457" s="11">
        <v>414</v>
      </c>
      <c r="C457" s="11">
        <v>76526</v>
      </c>
      <c r="D457" s="11">
        <v>20</v>
      </c>
      <c r="E457" s="11">
        <v>120</v>
      </c>
      <c r="F457" s="11">
        <v>0</v>
      </c>
      <c r="G457" s="11">
        <v>5200</v>
      </c>
      <c r="H457" s="11">
        <v>2400</v>
      </c>
      <c r="I457" s="13">
        <f t="shared" si="14"/>
        <v>7720</v>
      </c>
      <c r="J457" s="10">
        <f t="shared" si="15"/>
        <v>12</v>
      </c>
    </row>
    <row r="458" spans="1:10" ht="15.75" thickBot="1" x14ac:dyDescent="0.3">
      <c r="A458" s="11">
        <v>12</v>
      </c>
      <c r="B458" s="11">
        <v>415</v>
      </c>
      <c r="C458" s="11">
        <v>76527</v>
      </c>
      <c r="D458" s="11">
        <v>12</v>
      </c>
      <c r="E458" s="11">
        <v>120</v>
      </c>
      <c r="F458" s="11">
        <v>0</v>
      </c>
      <c r="G458" s="11">
        <v>3120</v>
      </c>
      <c r="H458" s="11">
        <v>1440</v>
      </c>
      <c r="I458" s="13">
        <f t="shared" si="14"/>
        <v>4680</v>
      </c>
      <c r="J458" s="10">
        <f t="shared" si="15"/>
        <v>12</v>
      </c>
    </row>
    <row r="459" spans="1:10" ht="15.75" thickBot="1" x14ac:dyDescent="0.3">
      <c r="A459" s="11">
        <v>12</v>
      </c>
      <c r="B459" s="11">
        <v>416</v>
      </c>
      <c r="C459" s="11">
        <v>76528</v>
      </c>
      <c r="D459" s="11">
        <v>30</v>
      </c>
      <c r="E459" s="11">
        <v>120</v>
      </c>
      <c r="F459" s="11">
        <v>0</v>
      </c>
      <c r="G459" s="11">
        <v>7800</v>
      </c>
      <c r="H459" s="11">
        <v>3600</v>
      </c>
      <c r="I459" s="13">
        <f t="shared" si="14"/>
        <v>11520</v>
      </c>
      <c r="J459" s="10">
        <f t="shared" si="15"/>
        <v>12</v>
      </c>
    </row>
    <row r="460" spans="1:10" ht="15.75" thickBot="1" x14ac:dyDescent="0.3">
      <c r="A460" s="11">
        <v>12</v>
      </c>
      <c r="B460" s="11">
        <v>417</v>
      </c>
      <c r="C460" s="11">
        <v>76529</v>
      </c>
      <c r="D460" s="11">
        <v>30</v>
      </c>
      <c r="E460" s="11">
        <v>120</v>
      </c>
      <c r="F460" s="11">
        <v>0</v>
      </c>
      <c r="G460" s="11">
        <v>7800</v>
      </c>
      <c r="H460" s="11">
        <v>3600</v>
      </c>
      <c r="I460" s="13">
        <f t="shared" si="14"/>
        <v>11520</v>
      </c>
      <c r="J460" s="10">
        <f t="shared" si="15"/>
        <v>12</v>
      </c>
    </row>
    <row r="461" spans="1:10" ht="15.75" thickBot="1" x14ac:dyDescent="0.3">
      <c r="A461" s="11">
        <v>12</v>
      </c>
      <c r="B461" s="11">
        <v>418</v>
      </c>
      <c r="C461" s="11">
        <v>76530</v>
      </c>
      <c r="D461" s="11">
        <v>30</v>
      </c>
      <c r="E461" s="11">
        <v>120</v>
      </c>
      <c r="F461" s="11">
        <v>0</v>
      </c>
      <c r="G461" s="11">
        <v>7800</v>
      </c>
      <c r="H461" s="11">
        <v>3600</v>
      </c>
      <c r="I461" s="13">
        <f t="shared" si="14"/>
        <v>11520</v>
      </c>
      <c r="J461" s="10">
        <f t="shared" si="15"/>
        <v>12</v>
      </c>
    </row>
    <row r="462" spans="1:10" ht="15.75" thickBot="1" x14ac:dyDescent="0.3">
      <c r="A462" s="11">
        <v>12</v>
      </c>
      <c r="B462" s="11">
        <v>419</v>
      </c>
      <c r="C462" s="11">
        <v>76531</v>
      </c>
      <c r="D462" s="11">
        <v>30</v>
      </c>
      <c r="E462" s="11">
        <v>120</v>
      </c>
      <c r="F462" s="11">
        <v>0</v>
      </c>
      <c r="G462" s="11">
        <v>7800</v>
      </c>
      <c r="H462" s="11">
        <v>3600</v>
      </c>
      <c r="I462" s="13">
        <f t="shared" si="14"/>
        <v>11520</v>
      </c>
      <c r="J462" s="10">
        <f t="shared" si="15"/>
        <v>12</v>
      </c>
    </row>
    <row r="463" spans="1:10" ht="15.75" thickBot="1" x14ac:dyDescent="0.3">
      <c r="A463" s="11">
        <v>12</v>
      </c>
      <c r="B463" s="11">
        <v>420</v>
      </c>
      <c r="C463" s="11">
        <v>76533</v>
      </c>
      <c r="D463" s="11">
        <v>0</v>
      </c>
      <c r="E463" s="11">
        <v>120</v>
      </c>
      <c r="F463" s="11">
        <v>0</v>
      </c>
      <c r="G463" s="11">
        <v>550</v>
      </c>
      <c r="H463" s="11">
        <v>0</v>
      </c>
      <c r="I463" s="13">
        <f t="shared" si="14"/>
        <v>670</v>
      </c>
      <c r="J463" s="10">
        <f t="shared" si="15"/>
        <v>12</v>
      </c>
    </row>
    <row r="464" spans="1:10" ht="15.75" thickBot="1" x14ac:dyDescent="0.3">
      <c r="A464" s="11">
        <v>12</v>
      </c>
      <c r="B464" s="11">
        <v>421</v>
      </c>
      <c r="C464" s="11">
        <v>76534</v>
      </c>
      <c r="D464" s="11">
        <v>0</v>
      </c>
      <c r="E464" s="11">
        <v>120</v>
      </c>
      <c r="F464" s="11">
        <v>0</v>
      </c>
      <c r="G464" s="11">
        <v>550</v>
      </c>
      <c r="H464" s="11">
        <v>0</v>
      </c>
      <c r="I464" s="13">
        <f t="shared" si="14"/>
        <v>670</v>
      </c>
      <c r="J464" s="10">
        <f t="shared" si="15"/>
        <v>12</v>
      </c>
    </row>
    <row r="465" spans="1:10" ht="15.75" thickBot="1" x14ac:dyDescent="0.3">
      <c r="A465" s="11">
        <v>12</v>
      </c>
      <c r="B465" s="11">
        <v>422</v>
      </c>
      <c r="C465" s="11">
        <v>76447</v>
      </c>
      <c r="D465" s="11">
        <v>82</v>
      </c>
      <c r="E465" s="11">
        <v>120</v>
      </c>
      <c r="F465" s="11">
        <v>0</v>
      </c>
      <c r="G465" s="11">
        <v>21320</v>
      </c>
      <c r="H465" s="11">
        <v>9840</v>
      </c>
      <c r="I465" s="13">
        <f t="shared" si="14"/>
        <v>31280</v>
      </c>
      <c r="J465" s="10">
        <f t="shared" si="15"/>
        <v>12</v>
      </c>
    </row>
    <row r="466" spans="1:10" ht="15.75" thickBot="1" x14ac:dyDescent="0.3">
      <c r="A466" s="11">
        <v>12</v>
      </c>
      <c r="B466" s="11">
        <v>423</v>
      </c>
      <c r="C466" s="11">
        <v>76539</v>
      </c>
      <c r="D466" s="11">
        <v>0</v>
      </c>
      <c r="E466" s="11">
        <v>120</v>
      </c>
      <c r="F466" s="11">
        <v>0</v>
      </c>
      <c r="G466" s="11">
        <v>693.17</v>
      </c>
      <c r="H466" s="11">
        <v>0</v>
      </c>
      <c r="I466" s="13">
        <f t="shared" si="14"/>
        <v>813.17</v>
      </c>
      <c r="J466" s="10">
        <f t="shared" si="15"/>
        <v>12</v>
      </c>
    </row>
    <row r="467" spans="1:10" ht="15.75" thickBot="1" x14ac:dyDescent="0.3">
      <c r="A467" s="11">
        <v>12</v>
      </c>
      <c r="B467" s="11">
        <v>424</v>
      </c>
      <c r="C467" s="11">
        <v>76448</v>
      </c>
      <c r="D467" s="11">
        <v>84</v>
      </c>
      <c r="E467" s="11">
        <v>120</v>
      </c>
      <c r="F467" s="11">
        <v>0</v>
      </c>
      <c r="G467" s="11">
        <v>21840</v>
      </c>
      <c r="H467" s="11">
        <v>10080</v>
      </c>
      <c r="I467" s="13">
        <f t="shared" si="14"/>
        <v>32040</v>
      </c>
      <c r="J467" s="10">
        <f t="shared" si="15"/>
        <v>12</v>
      </c>
    </row>
    <row r="468" spans="1:10" ht="15.75" thickBot="1" x14ac:dyDescent="0.3">
      <c r="A468" s="11">
        <v>12</v>
      </c>
      <c r="B468" s="11">
        <v>425</v>
      </c>
      <c r="C468" s="11">
        <v>76449</v>
      </c>
      <c r="D468" s="11">
        <v>4</v>
      </c>
      <c r="E468" s="11">
        <v>120</v>
      </c>
      <c r="F468" s="11">
        <v>0</v>
      </c>
      <c r="G468" s="11">
        <v>1040</v>
      </c>
      <c r="H468" s="11">
        <v>480</v>
      </c>
      <c r="I468" s="13">
        <f t="shared" si="14"/>
        <v>1640</v>
      </c>
      <c r="J468" s="10">
        <f t="shared" si="15"/>
        <v>12</v>
      </c>
    </row>
    <row r="469" spans="1:10" ht="15.75" thickBot="1" x14ac:dyDescent="0.3">
      <c r="A469" s="11">
        <v>12</v>
      </c>
      <c r="B469" s="11">
        <v>426</v>
      </c>
      <c r="C469" s="11">
        <v>76532</v>
      </c>
      <c r="D469" s="11">
        <v>25</v>
      </c>
      <c r="E469" s="11">
        <v>120</v>
      </c>
      <c r="F469" s="11">
        <v>0</v>
      </c>
      <c r="G469" s="11">
        <v>6500</v>
      </c>
      <c r="H469" s="11">
        <v>3000</v>
      </c>
      <c r="I469" s="13">
        <f t="shared" si="14"/>
        <v>9620</v>
      </c>
      <c r="J469" s="10">
        <f t="shared" si="15"/>
        <v>12</v>
      </c>
    </row>
    <row r="470" spans="1:10" ht="15.75" thickBot="1" x14ac:dyDescent="0.3">
      <c r="A470" s="11">
        <v>12</v>
      </c>
      <c r="B470" s="11">
        <v>427</v>
      </c>
      <c r="C470" s="11">
        <v>76450</v>
      </c>
      <c r="D470" s="11">
        <v>23</v>
      </c>
      <c r="E470" s="11">
        <v>120</v>
      </c>
      <c r="F470" s="11">
        <v>0</v>
      </c>
      <c r="G470" s="11">
        <v>5980</v>
      </c>
      <c r="H470" s="11">
        <v>2760</v>
      </c>
      <c r="I470" s="13">
        <f t="shared" si="14"/>
        <v>8860</v>
      </c>
      <c r="J470" s="10">
        <f t="shared" si="15"/>
        <v>12</v>
      </c>
    </row>
    <row r="471" spans="1:10" ht="15.75" thickBot="1" x14ac:dyDescent="0.3">
      <c r="A471" s="11">
        <v>12</v>
      </c>
      <c r="B471" s="11">
        <v>428</v>
      </c>
      <c r="C471" s="11">
        <v>76451</v>
      </c>
      <c r="D471" s="11">
        <v>8</v>
      </c>
      <c r="E471" s="11">
        <v>135</v>
      </c>
      <c r="F471" s="11">
        <v>0</v>
      </c>
      <c r="G471" s="11">
        <v>2080</v>
      </c>
      <c r="H471" s="11">
        <v>960</v>
      </c>
      <c r="I471" s="13">
        <f t="shared" si="14"/>
        <v>3175</v>
      </c>
      <c r="J471" s="10">
        <f t="shared" si="15"/>
        <v>12</v>
      </c>
    </row>
    <row r="472" spans="1:10" ht="15.75" thickBot="1" x14ac:dyDescent="0.3">
      <c r="A472" s="11">
        <v>12</v>
      </c>
      <c r="B472" s="11">
        <v>429</v>
      </c>
      <c r="C472" s="11">
        <v>76452</v>
      </c>
      <c r="D472" s="11">
        <v>3</v>
      </c>
      <c r="E472" s="11">
        <v>120</v>
      </c>
      <c r="F472" s="11">
        <v>0</v>
      </c>
      <c r="G472" s="11">
        <v>780</v>
      </c>
      <c r="H472" s="11">
        <v>360</v>
      </c>
      <c r="I472" s="13">
        <f t="shared" si="14"/>
        <v>1260</v>
      </c>
      <c r="J472" s="10">
        <f t="shared" si="15"/>
        <v>12</v>
      </c>
    </row>
    <row r="473" spans="1:10" ht="15.75" thickBot="1" x14ac:dyDescent="0.3">
      <c r="A473" s="11">
        <v>12</v>
      </c>
      <c r="B473" s="11">
        <v>430</v>
      </c>
      <c r="C473" s="11">
        <v>76453</v>
      </c>
      <c r="D473" s="11">
        <v>23</v>
      </c>
      <c r="E473" s="11">
        <v>120</v>
      </c>
      <c r="F473" s="11">
        <v>0</v>
      </c>
      <c r="G473" s="11">
        <v>5980</v>
      </c>
      <c r="H473" s="11">
        <v>2760</v>
      </c>
      <c r="I473" s="13">
        <f t="shared" si="14"/>
        <v>8860</v>
      </c>
      <c r="J473" s="10">
        <f t="shared" si="15"/>
        <v>12</v>
      </c>
    </row>
    <row r="474" spans="1:10" ht="15.75" thickBot="1" x14ac:dyDescent="0.3">
      <c r="A474" s="11">
        <v>12</v>
      </c>
      <c r="B474" s="11">
        <v>431</v>
      </c>
      <c r="C474" s="11">
        <v>76565</v>
      </c>
      <c r="D474" s="11">
        <v>23</v>
      </c>
      <c r="E474" s="11">
        <v>120</v>
      </c>
      <c r="F474" s="11">
        <v>0</v>
      </c>
      <c r="G474" s="11">
        <v>5980</v>
      </c>
      <c r="H474" s="11">
        <v>2760</v>
      </c>
      <c r="I474" s="13">
        <f t="shared" si="14"/>
        <v>8860</v>
      </c>
      <c r="J474" s="10">
        <f t="shared" si="15"/>
        <v>12</v>
      </c>
    </row>
    <row r="475" spans="1:10" ht="15.75" thickBot="1" x14ac:dyDescent="0.3">
      <c r="A475" s="11">
        <v>12</v>
      </c>
      <c r="B475" s="11">
        <v>432</v>
      </c>
      <c r="C475" s="11">
        <v>76454</v>
      </c>
      <c r="D475" s="11">
        <v>8</v>
      </c>
      <c r="E475" s="11">
        <v>120</v>
      </c>
      <c r="F475" s="11">
        <v>0</v>
      </c>
      <c r="G475" s="11">
        <v>2080</v>
      </c>
      <c r="H475" s="11">
        <v>960</v>
      </c>
      <c r="I475" s="13">
        <f t="shared" si="14"/>
        <v>3160</v>
      </c>
      <c r="J475" s="10">
        <f t="shared" si="15"/>
        <v>12</v>
      </c>
    </row>
    <row r="476" spans="1:10" ht="15.75" thickBot="1" x14ac:dyDescent="0.3">
      <c r="A476" s="11">
        <v>12</v>
      </c>
      <c r="B476" s="11">
        <v>433</v>
      </c>
      <c r="C476" s="11">
        <v>76544</v>
      </c>
      <c r="D476" s="11">
        <v>9</v>
      </c>
      <c r="E476" s="11">
        <v>120</v>
      </c>
      <c r="F476" s="11">
        <v>0</v>
      </c>
      <c r="G476" s="11">
        <v>2340</v>
      </c>
      <c r="H476" s="11">
        <v>1080</v>
      </c>
      <c r="I476" s="13">
        <f t="shared" si="14"/>
        <v>3540</v>
      </c>
      <c r="J476" s="10">
        <f t="shared" si="15"/>
        <v>12</v>
      </c>
    </row>
    <row r="477" spans="1:10" ht="15.75" thickBot="1" x14ac:dyDescent="0.3">
      <c r="A477" s="11">
        <v>12</v>
      </c>
      <c r="B477" s="11">
        <v>434</v>
      </c>
      <c r="C477" s="11">
        <v>76546</v>
      </c>
      <c r="D477" s="11">
        <v>14</v>
      </c>
      <c r="E477" s="11">
        <v>120</v>
      </c>
      <c r="F477" s="11">
        <v>0</v>
      </c>
      <c r="G477" s="11">
        <v>3640</v>
      </c>
      <c r="H477" s="11">
        <v>1680</v>
      </c>
      <c r="I477" s="13">
        <f t="shared" si="14"/>
        <v>5440</v>
      </c>
      <c r="J477" s="10">
        <f t="shared" si="15"/>
        <v>12</v>
      </c>
    </row>
    <row r="478" spans="1:10" ht="15.75" thickBot="1" x14ac:dyDescent="0.3">
      <c r="A478" s="11">
        <v>12</v>
      </c>
      <c r="B478" s="11">
        <v>435</v>
      </c>
      <c r="C478" s="11">
        <v>76547</v>
      </c>
      <c r="D478" s="11">
        <v>16</v>
      </c>
      <c r="E478" s="11">
        <v>120</v>
      </c>
      <c r="F478" s="11">
        <v>0</v>
      </c>
      <c r="G478" s="11">
        <v>4160</v>
      </c>
      <c r="H478" s="11">
        <v>1920</v>
      </c>
      <c r="I478" s="13">
        <f t="shared" si="14"/>
        <v>6200</v>
      </c>
      <c r="J478" s="10">
        <f t="shared" si="15"/>
        <v>12</v>
      </c>
    </row>
    <row r="479" spans="1:10" ht="15.75" thickBot="1" x14ac:dyDescent="0.3">
      <c r="A479" s="11">
        <v>12</v>
      </c>
      <c r="B479" s="11">
        <v>436</v>
      </c>
      <c r="C479" s="11">
        <v>76548</v>
      </c>
      <c r="D479" s="11">
        <v>6</v>
      </c>
      <c r="E479" s="11">
        <v>120</v>
      </c>
      <c r="F479" s="11">
        <v>0</v>
      </c>
      <c r="G479" s="11">
        <v>1560</v>
      </c>
      <c r="H479" s="11">
        <v>720</v>
      </c>
      <c r="I479" s="13">
        <f t="shared" si="14"/>
        <v>2400</v>
      </c>
      <c r="J479" s="10">
        <f t="shared" si="15"/>
        <v>12</v>
      </c>
    </row>
    <row r="480" spans="1:10" ht="15.75" thickBot="1" x14ac:dyDescent="0.3">
      <c r="A480" s="11">
        <v>12</v>
      </c>
      <c r="B480" s="11">
        <v>437</v>
      </c>
      <c r="C480" s="11">
        <v>76552</v>
      </c>
      <c r="D480" s="11">
        <v>4</v>
      </c>
      <c r="E480" s="11">
        <v>120</v>
      </c>
      <c r="F480" s="11">
        <v>0</v>
      </c>
      <c r="G480" s="11">
        <v>1040</v>
      </c>
      <c r="H480" s="11">
        <v>480</v>
      </c>
      <c r="I480" s="13">
        <f t="shared" si="14"/>
        <v>1640</v>
      </c>
      <c r="J480" s="10">
        <f t="shared" si="15"/>
        <v>12</v>
      </c>
    </row>
    <row r="481" spans="1:10" ht="15.75" thickBot="1" x14ac:dyDescent="0.3">
      <c r="A481" s="11">
        <v>12</v>
      </c>
      <c r="B481" s="11">
        <v>438</v>
      </c>
      <c r="C481" s="11">
        <v>76550</v>
      </c>
      <c r="D481" s="11">
        <v>4</v>
      </c>
      <c r="E481" s="11">
        <v>120</v>
      </c>
      <c r="F481" s="11">
        <v>0</v>
      </c>
      <c r="G481" s="11">
        <v>1040</v>
      </c>
      <c r="H481" s="11">
        <v>480</v>
      </c>
      <c r="I481" s="13">
        <f t="shared" si="14"/>
        <v>1640</v>
      </c>
      <c r="J481" s="10">
        <f t="shared" si="15"/>
        <v>12</v>
      </c>
    </row>
    <row r="482" spans="1:10" ht="15.75" thickBot="1" x14ac:dyDescent="0.3">
      <c r="A482" s="11">
        <v>12</v>
      </c>
      <c r="B482" s="11">
        <v>439</v>
      </c>
      <c r="C482" s="11">
        <v>76554</v>
      </c>
      <c r="D482" s="11">
        <v>9</v>
      </c>
      <c r="E482" s="11">
        <v>120</v>
      </c>
      <c r="F482" s="11">
        <v>0</v>
      </c>
      <c r="G482" s="11">
        <v>2340</v>
      </c>
      <c r="H482" s="11">
        <v>1080</v>
      </c>
      <c r="I482" s="13">
        <f t="shared" si="14"/>
        <v>3540</v>
      </c>
      <c r="J482" s="10">
        <f t="shared" si="15"/>
        <v>12</v>
      </c>
    </row>
    <row r="483" spans="1:10" ht="15.75" thickBot="1" x14ac:dyDescent="0.3">
      <c r="A483" s="11">
        <v>12</v>
      </c>
      <c r="B483" s="11">
        <v>440</v>
      </c>
      <c r="C483" s="11">
        <v>76557</v>
      </c>
      <c r="D483" s="11">
        <v>2</v>
      </c>
      <c r="E483" s="11">
        <v>100</v>
      </c>
      <c r="F483" s="11">
        <v>0</v>
      </c>
      <c r="G483" s="11">
        <v>520</v>
      </c>
      <c r="H483" s="11">
        <v>240</v>
      </c>
      <c r="I483" s="13">
        <f t="shared" si="14"/>
        <v>860</v>
      </c>
      <c r="J483" s="10">
        <f t="shared" si="15"/>
        <v>12</v>
      </c>
    </row>
    <row r="484" spans="1:10" ht="15.75" thickBot="1" x14ac:dyDescent="0.3">
      <c r="A484" s="11">
        <v>12</v>
      </c>
      <c r="B484" s="11">
        <v>441</v>
      </c>
      <c r="C484" s="11">
        <v>76559</v>
      </c>
      <c r="D484" s="11">
        <v>12</v>
      </c>
      <c r="E484" s="11">
        <v>120</v>
      </c>
      <c r="F484" s="11">
        <v>0</v>
      </c>
      <c r="G484" s="11">
        <v>3120</v>
      </c>
      <c r="H484" s="11">
        <v>1440</v>
      </c>
      <c r="I484" s="13">
        <f t="shared" si="14"/>
        <v>4680</v>
      </c>
      <c r="J484" s="10">
        <f t="shared" si="15"/>
        <v>12</v>
      </c>
    </row>
    <row r="485" spans="1:10" ht="15.75" thickBot="1" x14ac:dyDescent="0.3">
      <c r="A485" s="11">
        <v>12</v>
      </c>
      <c r="B485" s="11">
        <v>442</v>
      </c>
      <c r="C485" s="11">
        <v>76560</v>
      </c>
      <c r="D485" s="11">
        <v>12</v>
      </c>
      <c r="E485" s="11">
        <v>120</v>
      </c>
      <c r="F485" s="11">
        <v>0</v>
      </c>
      <c r="G485" s="11">
        <v>3120</v>
      </c>
      <c r="H485" s="11">
        <v>1440</v>
      </c>
      <c r="I485" s="13">
        <f t="shared" si="14"/>
        <v>4680</v>
      </c>
      <c r="J485" s="10">
        <f t="shared" si="15"/>
        <v>12</v>
      </c>
    </row>
    <row r="486" spans="1:10" ht="15.75" thickBot="1" x14ac:dyDescent="0.3">
      <c r="A486" s="11">
        <v>13</v>
      </c>
      <c r="B486" s="11">
        <v>367</v>
      </c>
      <c r="C486" s="11">
        <v>76787</v>
      </c>
      <c r="D486" s="11">
        <v>15</v>
      </c>
      <c r="E486" s="11">
        <v>120</v>
      </c>
      <c r="F486" s="11">
        <v>0</v>
      </c>
      <c r="G486" s="11">
        <v>3900</v>
      </c>
      <c r="H486" s="11">
        <v>1800</v>
      </c>
      <c r="I486" s="13">
        <f t="shared" si="14"/>
        <v>5820</v>
      </c>
      <c r="J486" s="10">
        <f t="shared" si="15"/>
        <v>13</v>
      </c>
    </row>
    <row r="487" spans="1:10" ht="15.75" thickBot="1" x14ac:dyDescent="0.3">
      <c r="A487" s="11">
        <v>13</v>
      </c>
      <c r="B487" s="11">
        <v>368</v>
      </c>
      <c r="C487" s="11">
        <v>76788</v>
      </c>
      <c r="D487" s="11">
        <v>25</v>
      </c>
      <c r="E487" s="11">
        <v>120</v>
      </c>
      <c r="F487" s="11">
        <v>0</v>
      </c>
      <c r="G487" s="11">
        <v>6500</v>
      </c>
      <c r="H487" s="11">
        <v>3000</v>
      </c>
      <c r="I487" s="13">
        <f t="shared" si="14"/>
        <v>9620</v>
      </c>
      <c r="J487" s="10">
        <f t="shared" si="15"/>
        <v>13</v>
      </c>
    </row>
    <row r="488" spans="1:10" ht="15.75" thickBot="1" x14ac:dyDescent="0.3">
      <c r="A488" s="11">
        <v>13</v>
      </c>
      <c r="B488" s="11">
        <v>369</v>
      </c>
      <c r="C488" s="11">
        <v>76785</v>
      </c>
      <c r="D488" s="11">
        <v>0</v>
      </c>
      <c r="E488" s="11">
        <v>120</v>
      </c>
      <c r="F488" s="11">
        <v>0</v>
      </c>
      <c r="G488" s="11">
        <v>594.48</v>
      </c>
      <c r="H488" s="11">
        <v>0</v>
      </c>
      <c r="I488" s="13">
        <f t="shared" si="14"/>
        <v>714.48</v>
      </c>
      <c r="J488" s="10">
        <f t="shared" si="15"/>
        <v>13</v>
      </c>
    </row>
    <row r="489" spans="1:10" ht="15.75" thickBot="1" x14ac:dyDescent="0.3">
      <c r="A489" s="11">
        <v>13</v>
      </c>
      <c r="B489" s="11">
        <v>370</v>
      </c>
      <c r="C489" s="11">
        <v>76786</v>
      </c>
      <c r="D489" s="11">
        <v>0</v>
      </c>
      <c r="E489" s="11">
        <v>120</v>
      </c>
      <c r="F489" s="11">
        <v>0</v>
      </c>
      <c r="G489" s="11">
        <v>550</v>
      </c>
      <c r="H489" s="11">
        <v>0</v>
      </c>
      <c r="I489" s="13">
        <f t="shared" si="14"/>
        <v>670</v>
      </c>
      <c r="J489" s="10">
        <f t="shared" si="15"/>
        <v>13</v>
      </c>
    </row>
    <row r="490" spans="1:10" ht="15.75" thickBot="1" x14ac:dyDescent="0.3">
      <c r="A490" s="11">
        <v>13</v>
      </c>
      <c r="B490" s="11">
        <v>371</v>
      </c>
      <c r="C490" s="11">
        <v>76789</v>
      </c>
      <c r="D490" s="11">
        <v>20</v>
      </c>
      <c r="E490" s="11">
        <v>120</v>
      </c>
      <c r="F490" s="11">
        <v>0</v>
      </c>
      <c r="G490" s="11">
        <v>5200</v>
      </c>
      <c r="H490" s="11">
        <v>2400</v>
      </c>
      <c r="I490" s="13">
        <f t="shared" si="14"/>
        <v>7720</v>
      </c>
      <c r="J490" s="10">
        <f t="shared" si="15"/>
        <v>13</v>
      </c>
    </row>
    <row r="491" spans="1:10" ht="15.75" thickBot="1" x14ac:dyDescent="0.3">
      <c r="A491" s="11">
        <v>13</v>
      </c>
      <c r="B491" s="11">
        <v>372</v>
      </c>
      <c r="C491" s="11">
        <v>76790</v>
      </c>
      <c r="D491" s="11">
        <v>5</v>
      </c>
      <c r="E491" s="11">
        <v>120</v>
      </c>
      <c r="F491" s="11">
        <v>0</v>
      </c>
      <c r="G491" s="11">
        <v>1300</v>
      </c>
      <c r="H491" s="11">
        <v>600</v>
      </c>
      <c r="I491" s="13">
        <f t="shared" si="14"/>
        <v>2020</v>
      </c>
      <c r="J491" s="10">
        <f t="shared" si="15"/>
        <v>13</v>
      </c>
    </row>
    <row r="492" spans="1:10" ht="15.75" thickBot="1" x14ac:dyDescent="0.3">
      <c r="A492" s="11">
        <v>14</v>
      </c>
      <c r="B492" s="11">
        <v>319</v>
      </c>
      <c r="C492" s="11">
        <v>76841</v>
      </c>
      <c r="D492" s="11">
        <v>24</v>
      </c>
      <c r="E492" s="11">
        <v>120</v>
      </c>
      <c r="F492" s="11">
        <v>0</v>
      </c>
      <c r="G492" s="11">
        <v>6240</v>
      </c>
      <c r="H492" s="11">
        <v>2880</v>
      </c>
      <c r="I492" s="13">
        <f t="shared" si="14"/>
        <v>9240</v>
      </c>
      <c r="J492" s="10">
        <f t="shared" si="15"/>
        <v>14</v>
      </c>
    </row>
    <row r="493" spans="1:10" ht="15.75" thickBot="1" x14ac:dyDescent="0.3">
      <c r="A493" s="11">
        <v>14</v>
      </c>
      <c r="B493" s="11">
        <v>320</v>
      </c>
      <c r="C493" s="11">
        <v>76842</v>
      </c>
      <c r="D493" s="11">
        <v>23</v>
      </c>
      <c r="E493" s="11">
        <v>120</v>
      </c>
      <c r="F493" s="11">
        <v>0</v>
      </c>
      <c r="G493" s="11">
        <v>5980</v>
      </c>
      <c r="H493" s="11">
        <v>2760</v>
      </c>
      <c r="I493" s="13">
        <f t="shared" si="14"/>
        <v>8860</v>
      </c>
      <c r="J493" s="10">
        <f t="shared" si="15"/>
        <v>14</v>
      </c>
    </row>
    <row r="494" spans="1:10" ht="15.75" thickBot="1" x14ac:dyDescent="0.3">
      <c r="A494" s="11">
        <v>14</v>
      </c>
      <c r="B494" s="11">
        <v>321</v>
      </c>
      <c r="C494" s="11">
        <v>76843</v>
      </c>
      <c r="D494" s="11">
        <v>23</v>
      </c>
      <c r="E494" s="11">
        <v>120</v>
      </c>
      <c r="F494" s="11">
        <v>0</v>
      </c>
      <c r="G494" s="11">
        <v>5980</v>
      </c>
      <c r="H494" s="11">
        <v>2760</v>
      </c>
      <c r="I494" s="13">
        <f t="shared" si="14"/>
        <v>8860</v>
      </c>
      <c r="J494" s="10">
        <f t="shared" si="15"/>
        <v>14</v>
      </c>
    </row>
    <row r="495" spans="1:10" ht="15.75" thickBot="1" x14ac:dyDescent="0.3">
      <c r="A495" s="11">
        <v>14</v>
      </c>
      <c r="B495" s="11">
        <v>322</v>
      </c>
      <c r="C495" s="11">
        <v>76844</v>
      </c>
      <c r="D495" s="11">
        <v>26</v>
      </c>
      <c r="E495" s="11">
        <v>120</v>
      </c>
      <c r="F495" s="11">
        <v>0</v>
      </c>
      <c r="G495" s="11">
        <v>6760</v>
      </c>
      <c r="H495" s="11">
        <v>3120</v>
      </c>
      <c r="I495" s="13">
        <f t="shared" si="14"/>
        <v>10000</v>
      </c>
      <c r="J495" s="10">
        <f t="shared" si="15"/>
        <v>14</v>
      </c>
    </row>
    <row r="496" spans="1:10" ht="15.75" thickBot="1" x14ac:dyDescent="0.3">
      <c r="A496" s="11">
        <v>14</v>
      </c>
      <c r="B496" s="11">
        <v>323</v>
      </c>
      <c r="C496" s="11">
        <v>77184</v>
      </c>
      <c r="D496" s="11">
        <v>27</v>
      </c>
      <c r="E496" s="11">
        <v>120</v>
      </c>
      <c r="F496" s="11">
        <v>0</v>
      </c>
      <c r="G496" s="11">
        <v>7020</v>
      </c>
      <c r="H496" s="11">
        <v>3240</v>
      </c>
      <c r="I496" s="13">
        <f t="shared" si="14"/>
        <v>10380</v>
      </c>
      <c r="J496" s="10">
        <f t="shared" si="15"/>
        <v>14</v>
      </c>
    </row>
    <row r="497" spans="1:10" ht="15.75" thickBot="1" x14ac:dyDescent="0.3">
      <c r="A497" s="11">
        <v>14</v>
      </c>
      <c r="B497" s="11">
        <v>324</v>
      </c>
      <c r="C497" s="11">
        <v>77005</v>
      </c>
      <c r="D497" s="11">
        <v>198153</v>
      </c>
      <c r="E497" s="11">
        <v>120</v>
      </c>
      <c r="F497" s="11">
        <v>0</v>
      </c>
      <c r="G497" s="11">
        <v>594.45000000000005</v>
      </c>
      <c r="H497" s="11">
        <v>0</v>
      </c>
      <c r="I497" s="13">
        <f t="shared" si="14"/>
        <v>714.45</v>
      </c>
      <c r="J497" s="10">
        <f t="shared" si="15"/>
        <v>14</v>
      </c>
    </row>
    <row r="498" spans="1:10" ht="15.75" thickBot="1" x14ac:dyDescent="0.3">
      <c r="A498" s="11">
        <v>14</v>
      </c>
      <c r="B498" s="11">
        <v>325</v>
      </c>
      <c r="C498" s="11">
        <v>76567</v>
      </c>
      <c r="D498" s="11">
        <v>20</v>
      </c>
      <c r="E498" s="11">
        <v>120</v>
      </c>
      <c r="F498" s="11">
        <v>0</v>
      </c>
      <c r="G498" s="11">
        <v>5200</v>
      </c>
      <c r="H498" s="11">
        <v>2400</v>
      </c>
      <c r="I498" s="13">
        <f t="shared" si="14"/>
        <v>7720</v>
      </c>
      <c r="J498" s="10">
        <f t="shared" si="15"/>
        <v>14</v>
      </c>
    </row>
    <row r="499" spans="1:10" ht="15.75" thickBot="1" x14ac:dyDescent="0.3">
      <c r="A499" s="11">
        <v>14</v>
      </c>
      <c r="B499" s="11">
        <v>326</v>
      </c>
      <c r="C499" s="11">
        <v>76984</v>
      </c>
      <c r="D499" s="11">
        <v>14</v>
      </c>
      <c r="E499" s="11">
        <v>120</v>
      </c>
      <c r="F499" s="11">
        <v>0</v>
      </c>
      <c r="G499" s="11">
        <v>3640</v>
      </c>
      <c r="H499" s="11">
        <v>1680</v>
      </c>
      <c r="I499" s="13">
        <f t="shared" si="14"/>
        <v>5440</v>
      </c>
      <c r="J499" s="10">
        <f t="shared" si="15"/>
        <v>14</v>
      </c>
    </row>
    <row r="500" spans="1:10" ht="15.75" thickBot="1" x14ac:dyDescent="0.3">
      <c r="A500" s="11">
        <v>14</v>
      </c>
      <c r="B500" s="11">
        <v>327</v>
      </c>
      <c r="C500" s="11">
        <v>77022</v>
      </c>
      <c r="D500" s="11">
        <v>11</v>
      </c>
      <c r="E500" s="11">
        <v>130</v>
      </c>
      <c r="F500" s="11">
        <v>0</v>
      </c>
      <c r="G500" s="11">
        <v>2860</v>
      </c>
      <c r="H500" s="11">
        <v>2040</v>
      </c>
      <c r="I500" s="13">
        <f t="shared" si="14"/>
        <v>5030</v>
      </c>
      <c r="J500" s="10">
        <f t="shared" si="15"/>
        <v>14</v>
      </c>
    </row>
    <row r="501" spans="1:10" ht="15.75" thickBot="1" x14ac:dyDescent="0.3">
      <c r="A501" s="11">
        <v>14</v>
      </c>
      <c r="B501" s="11">
        <v>328</v>
      </c>
      <c r="C501" s="11">
        <v>76958</v>
      </c>
      <c r="D501" s="11">
        <v>3</v>
      </c>
      <c r="E501" s="11">
        <v>120</v>
      </c>
      <c r="F501" s="11">
        <v>0</v>
      </c>
      <c r="G501" s="11">
        <v>780</v>
      </c>
      <c r="H501" s="11">
        <v>1170</v>
      </c>
      <c r="I501" s="13">
        <f t="shared" si="14"/>
        <v>2070</v>
      </c>
      <c r="J501" s="10">
        <f t="shared" si="15"/>
        <v>14</v>
      </c>
    </row>
    <row r="502" spans="1:10" ht="15.75" thickBot="1" x14ac:dyDescent="0.3">
      <c r="A502" s="11">
        <v>14</v>
      </c>
      <c r="B502" s="11">
        <v>329</v>
      </c>
      <c r="C502" s="11">
        <v>77138</v>
      </c>
      <c r="D502" s="11">
        <v>1</v>
      </c>
      <c r="E502" s="11">
        <v>95</v>
      </c>
      <c r="F502" s="11">
        <v>0</v>
      </c>
      <c r="G502" s="11">
        <v>260</v>
      </c>
      <c r="H502" s="11">
        <v>630</v>
      </c>
      <c r="I502" s="13">
        <f t="shared" si="14"/>
        <v>985</v>
      </c>
      <c r="J502" s="10">
        <f t="shared" si="15"/>
        <v>14</v>
      </c>
    </row>
    <row r="503" spans="1:10" ht="15.75" thickBot="1" x14ac:dyDescent="0.3">
      <c r="A503" s="11">
        <v>14</v>
      </c>
      <c r="B503" s="11">
        <v>330</v>
      </c>
      <c r="C503" s="11">
        <v>77137</v>
      </c>
      <c r="D503" s="11">
        <v>1</v>
      </c>
      <c r="E503" s="11">
        <v>80</v>
      </c>
      <c r="F503" s="11">
        <v>0</v>
      </c>
      <c r="G503" s="11">
        <v>260</v>
      </c>
      <c r="H503" s="11">
        <v>390</v>
      </c>
      <c r="I503" s="13">
        <f t="shared" si="14"/>
        <v>730</v>
      </c>
      <c r="J503" s="10">
        <f t="shared" si="15"/>
        <v>14</v>
      </c>
    </row>
    <row r="504" spans="1:10" ht="15.75" thickBot="1" x14ac:dyDescent="0.3">
      <c r="A504" s="11">
        <v>14</v>
      </c>
      <c r="B504" s="11">
        <v>331</v>
      </c>
      <c r="C504" s="11">
        <v>76953</v>
      </c>
      <c r="D504" s="11">
        <v>16</v>
      </c>
      <c r="E504" s="11">
        <v>120</v>
      </c>
      <c r="F504" s="11">
        <v>0</v>
      </c>
      <c r="G504" s="11">
        <v>4160</v>
      </c>
      <c r="H504" s="11">
        <v>1920</v>
      </c>
      <c r="I504" s="13">
        <f t="shared" si="14"/>
        <v>6200</v>
      </c>
      <c r="J504" s="10">
        <f t="shared" si="15"/>
        <v>14</v>
      </c>
    </row>
    <row r="505" spans="1:10" ht="15.75" thickBot="1" x14ac:dyDescent="0.3">
      <c r="A505" s="11">
        <v>14</v>
      </c>
      <c r="B505" s="11">
        <v>332</v>
      </c>
      <c r="C505" s="11">
        <v>76954</v>
      </c>
      <c r="D505" s="11">
        <v>13</v>
      </c>
      <c r="E505" s="11">
        <v>120</v>
      </c>
      <c r="F505" s="11">
        <v>0</v>
      </c>
      <c r="G505" s="11">
        <v>3380</v>
      </c>
      <c r="H505" s="11">
        <v>1560</v>
      </c>
      <c r="I505" s="13">
        <f t="shared" si="14"/>
        <v>5060</v>
      </c>
      <c r="J505" s="10">
        <f t="shared" si="15"/>
        <v>14</v>
      </c>
    </row>
    <row r="506" spans="1:10" ht="15.75" thickBot="1" x14ac:dyDescent="0.3">
      <c r="A506" s="11">
        <v>14</v>
      </c>
      <c r="B506" s="11">
        <v>333</v>
      </c>
      <c r="C506" s="11">
        <v>76955</v>
      </c>
      <c r="D506" s="11">
        <v>5</v>
      </c>
      <c r="E506" s="11">
        <v>120</v>
      </c>
      <c r="F506" s="11">
        <v>0</v>
      </c>
      <c r="G506" s="11">
        <v>1300</v>
      </c>
      <c r="H506" s="11">
        <v>600</v>
      </c>
      <c r="I506" s="13">
        <f t="shared" si="14"/>
        <v>2020</v>
      </c>
      <c r="J506" s="10">
        <f t="shared" si="15"/>
        <v>14</v>
      </c>
    </row>
    <row r="507" spans="1:10" ht="15.75" thickBot="1" x14ac:dyDescent="0.3">
      <c r="A507" s="11">
        <v>14</v>
      </c>
      <c r="B507" s="11">
        <v>334</v>
      </c>
      <c r="C507" s="11">
        <v>76956</v>
      </c>
      <c r="D507" s="11">
        <v>32</v>
      </c>
      <c r="E507" s="11">
        <v>120</v>
      </c>
      <c r="F507" s="11">
        <v>0</v>
      </c>
      <c r="G507" s="11">
        <v>8320</v>
      </c>
      <c r="H507" s="11">
        <v>3840</v>
      </c>
      <c r="I507" s="13">
        <f t="shared" si="14"/>
        <v>12280</v>
      </c>
      <c r="J507" s="10">
        <f t="shared" si="15"/>
        <v>14</v>
      </c>
    </row>
    <row r="508" spans="1:10" ht="15.75" thickBot="1" x14ac:dyDescent="0.3">
      <c r="A508" s="11">
        <v>14</v>
      </c>
      <c r="B508" s="11">
        <v>335</v>
      </c>
      <c r="C508" s="11">
        <v>76957</v>
      </c>
      <c r="D508" s="11">
        <v>14</v>
      </c>
      <c r="E508" s="11">
        <v>150</v>
      </c>
      <c r="F508" s="11">
        <v>0</v>
      </c>
      <c r="G508" s="11">
        <v>3640</v>
      </c>
      <c r="H508" s="11">
        <v>1680</v>
      </c>
      <c r="I508" s="13">
        <f t="shared" si="14"/>
        <v>5470</v>
      </c>
      <c r="J508" s="10">
        <f t="shared" si="15"/>
        <v>14</v>
      </c>
    </row>
    <row r="509" spans="1:10" ht="15.75" thickBot="1" x14ac:dyDescent="0.3">
      <c r="A509" s="11">
        <v>14</v>
      </c>
      <c r="B509" s="11">
        <v>336</v>
      </c>
      <c r="C509" s="11">
        <v>76959</v>
      </c>
      <c r="D509" s="11">
        <v>12</v>
      </c>
      <c r="E509" s="11">
        <v>120</v>
      </c>
      <c r="F509" s="11">
        <v>0</v>
      </c>
      <c r="G509" s="11">
        <v>3120</v>
      </c>
      <c r="H509" s="11">
        <v>1440</v>
      </c>
      <c r="I509" s="13">
        <f t="shared" si="14"/>
        <v>4680</v>
      </c>
      <c r="J509" s="10">
        <f t="shared" si="15"/>
        <v>14</v>
      </c>
    </row>
    <row r="510" spans="1:10" ht="15.75" thickBot="1" x14ac:dyDescent="0.3">
      <c r="A510" s="11">
        <v>14</v>
      </c>
      <c r="B510" s="11">
        <v>337</v>
      </c>
      <c r="C510" s="11">
        <v>76960</v>
      </c>
      <c r="D510" s="11">
        <v>12</v>
      </c>
      <c r="E510" s="11">
        <v>120</v>
      </c>
      <c r="F510" s="11">
        <v>0</v>
      </c>
      <c r="G510" s="11">
        <v>3120</v>
      </c>
      <c r="H510" s="11">
        <v>1440</v>
      </c>
      <c r="I510" s="13">
        <f t="shared" si="14"/>
        <v>4680</v>
      </c>
      <c r="J510" s="10">
        <f t="shared" si="15"/>
        <v>14</v>
      </c>
    </row>
    <row r="511" spans="1:10" ht="15.75" thickBot="1" x14ac:dyDescent="0.3">
      <c r="A511" s="11">
        <v>14</v>
      </c>
      <c r="B511" s="11">
        <v>338</v>
      </c>
      <c r="C511" s="11">
        <v>76961</v>
      </c>
      <c r="D511" s="11">
        <v>29</v>
      </c>
      <c r="E511" s="11">
        <v>120</v>
      </c>
      <c r="F511" s="11">
        <v>0</v>
      </c>
      <c r="G511" s="11">
        <v>7540</v>
      </c>
      <c r="H511" s="11">
        <v>3480</v>
      </c>
      <c r="I511" s="13">
        <f t="shared" si="14"/>
        <v>11140</v>
      </c>
      <c r="J511" s="10">
        <f t="shared" si="15"/>
        <v>14</v>
      </c>
    </row>
    <row r="512" spans="1:10" ht="15.75" thickBot="1" x14ac:dyDescent="0.3">
      <c r="A512" s="11">
        <v>14</v>
      </c>
      <c r="B512" s="11">
        <v>339</v>
      </c>
      <c r="C512" s="11">
        <v>76962</v>
      </c>
      <c r="D512" s="11">
        <v>9</v>
      </c>
      <c r="E512" s="11">
        <v>120</v>
      </c>
      <c r="F512" s="11">
        <v>0</v>
      </c>
      <c r="G512" s="11">
        <v>2340</v>
      </c>
      <c r="H512" s="11">
        <v>1080</v>
      </c>
      <c r="I512" s="13">
        <f t="shared" si="14"/>
        <v>3540</v>
      </c>
      <c r="J512" s="10">
        <f t="shared" si="15"/>
        <v>14</v>
      </c>
    </row>
    <row r="513" spans="1:10" ht="15.75" thickBot="1" x14ac:dyDescent="0.3">
      <c r="A513" s="11">
        <v>14</v>
      </c>
      <c r="B513" s="11">
        <v>340</v>
      </c>
      <c r="C513" s="11">
        <v>76963</v>
      </c>
      <c r="D513" s="11">
        <v>23</v>
      </c>
      <c r="E513" s="11">
        <v>120</v>
      </c>
      <c r="F513" s="11">
        <v>0</v>
      </c>
      <c r="G513" s="11">
        <v>5980</v>
      </c>
      <c r="H513" s="11">
        <v>2760</v>
      </c>
      <c r="I513" s="13">
        <f t="shared" si="14"/>
        <v>8860</v>
      </c>
      <c r="J513" s="10">
        <f t="shared" si="15"/>
        <v>14</v>
      </c>
    </row>
    <row r="514" spans="1:10" ht="15.75" thickBot="1" x14ac:dyDescent="0.3">
      <c r="A514" s="11">
        <v>14</v>
      </c>
      <c r="B514" s="11">
        <v>341</v>
      </c>
      <c r="C514" s="11">
        <v>76964</v>
      </c>
      <c r="D514" s="11">
        <v>31</v>
      </c>
      <c r="E514" s="11">
        <v>120</v>
      </c>
      <c r="F514" s="11">
        <v>0</v>
      </c>
      <c r="G514" s="11">
        <v>8060</v>
      </c>
      <c r="H514" s="11">
        <v>3720</v>
      </c>
      <c r="I514" s="13">
        <f t="shared" ref="I514:I577" si="16">SUM(E514:H514)</f>
        <v>11900</v>
      </c>
      <c r="J514" s="10">
        <f t="shared" si="15"/>
        <v>14</v>
      </c>
    </row>
    <row r="515" spans="1:10" ht="15.75" thickBot="1" x14ac:dyDescent="0.3">
      <c r="A515" s="11">
        <v>14</v>
      </c>
      <c r="B515" s="11">
        <v>342</v>
      </c>
      <c r="C515" s="11">
        <v>76965</v>
      </c>
      <c r="D515" s="11">
        <v>31</v>
      </c>
      <c r="E515" s="11">
        <v>120</v>
      </c>
      <c r="F515" s="11">
        <v>0</v>
      </c>
      <c r="G515" s="11">
        <v>8060</v>
      </c>
      <c r="H515" s="11">
        <v>3720</v>
      </c>
      <c r="I515" s="13">
        <f t="shared" si="16"/>
        <v>11900</v>
      </c>
      <c r="J515" s="10">
        <f t="shared" ref="J515:J578" si="17">A515</f>
        <v>14</v>
      </c>
    </row>
    <row r="516" spans="1:10" ht="15.75" thickBot="1" x14ac:dyDescent="0.3">
      <c r="A516" s="11">
        <v>14</v>
      </c>
      <c r="B516" s="11">
        <v>343</v>
      </c>
      <c r="C516" s="11">
        <v>76966</v>
      </c>
      <c r="D516" s="11">
        <v>25</v>
      </c>
      <c r="E516" s="11">
        <v>135</v>
      </c>
      <c r="F516" s="11">
        <v>0</v>
      </c>
      <c r="G516" s="11">
        <v>6500</v>
      </c>
      <c r="H516" s="11">
        <v>3000</v>
      </c>
      <c r="I516" s="13">
        <f t="shared" si="16"/>
        <v>9635</v>
      </c>
      <c r="J516" s="10">
        <f t="shared" si="17"/>
        <v>14</v>
      </c>
    </row>
    <row r="517" spans="1:10" ht="15.75" thickBot="1" x14ac:dyDescent="0.3">
      <c r="A517" s="11">
        <v>14</v>
      </c>
      <c r="B517" s="11">
        <v>344</v>
      </c>
      <c r="C517" s="11">
        <v>76967</v>
      </c>
      <c r="D517" s="11">
        <v>20</v>
      </c>
      <c r="E517" s="11">
        <v>120</v>
      </c>
      <c r="F517" s="11">
        <v>0</v>
      </c>
      <c r="G517" s="11">
        <v>5200</v>
      </c>
      <c r="H517" s="11">
        <v>2400</v>
      </c>
      <c r="I517" s="13">
        <f t="shared" si="16"/>
        <v>7720</v>
      </c>
      <c r="J517" s="10">
        <f t="shared" si="17"/>
        <v>14</v>
      </c>
    </row>
    <row r="518" spans="1:10" ht="15.75" thickBot="1" x14ac:dyDescent="0.3">
      <c r="A518" s="11">
        <v>14</v>
      </c>
      <c r="B518" s="11">
        <v>345</v>
      </c>
      <c r="C518" s="11">
        <v>76968</v>
      </c>
      <c r="D518" s="11">
        <v>25</v>
      </c>
      <c r="E518" s="11">
        <v>120</v>
      </c>
      <c r="F518" s="11">
        <v>0</v>
      </c>
      <c r="G518" s="11">
        <v>6500</v>
      </c>
      <c r="H518" s="11">
        <v>3000</v>
      </c>
      <c r="I518" s="13">
        <f t="shared" si="16"/>
        <v>9620</v>
      </c>
      <c r="J518" s="10">
        <f t="shared" si="17"/>
        <v>14</v>
      </c>
    </row>
    <row r="519" spans="1:10" ht="15.75" thickBot="1" x14ac:dyDescent="0.3">
      <c r="A519" s="11">
        <v>14</v>
      </c>
      <c r="B519" s="11">
        <v>346</v>
      </c>
      <c r="C519" s="11">
        <v>76969</v>
      </c>
      <c r="D519" s="11">
        <v>4</v>
      </c>
      <c r="E519" s="11">
        <v>120</v>
      </c>
      <c r="F519" s="11">
        <v>0</v>
      </c>
      <c r="G519" s="11">
        <v>1040</v>
      </c>
      <c r="H519" s="11">
        <v>480</v>
      </c>
      <c r="I519" s="13">
        <f t="shared" si="16"/>
        <v>1640</v>
      </c>
      <c r="J519" s="10">
        <f t="shared" si="17"/>
        <v>14</v>
      </c>
    </row>
    <row r="520" spans="1:10" ht="15.75" thickBot="1" x14ac:dyDescent="0.3">
      <c r="A520" s="11">
        <v>14</v>
      </c>
      <c r="B520" s="11">
        <v>347</v>
      </c>
      <c r="C520" s="11">
        <v>76970</v>
      </c>
      <c r="D520" s="11">
        <v>30</v>
      </c>
      <c r="E520" s="11">
        <v>120</v>
      </c>
      <c r="F520" s="11">
        <v>0</v>
      </c>
      <c r="G520" s="11">
        <v>7800</v>
      </c>
      <c r="H520" s="11">
        <v>3600</v>
      </c>
      <c r="I520" s="13">
        <f t="shared" si="16"/>
        <v>11520</v>
      </c>
      <c r="J520" s="10">
        <f t="shared" si="17"/>
        <v>14</v>
      </c>
    </row>
    <row r="521" spans="1:10" ht="15.75" thickBot="1" x14ac:dyDescent="0.3">
      <c r="A521" s="11">
        <v>14</v>
      </c>
      <c r="B521" s="11">
        <v>348</v>
      </c>
      <c r="C521" s="11">
        <v>76971</v>
      </c>
      <c r="D521" s="11">
        <v>31</v>
      </c>
      <c r="E521" s="11">
        <v>120</v>
      </c>
      <c r="F521" s="11">
        <v>0</v>
      </c>
      <c r="G521" s="11">
        <v>8060</v>
      </c>
      <c r="H521" s="11">
        <v>3720</v>
      </c>
      <c r="I521" s="13">
        <f t="shared" si="16"/>
        <v>11900</v>
      </c>
      <c r="J521" s="10">
        <f t="shared" si="17"/>
        <v>14</v>
      </c>
    </row>
    <row r="522" spans="1:10" ht="15.75" thickBot="1" x14ac:dyDescent="0.3">
      <c r="A522" s="11">
        <v>14</v>
      </c>
      <c r="B522" s="11">
        <v>349</v>
      </c>
      <c r="C522" s="11">
        <v>76972</v>
      </c>
      <c r="D522" s="11">
        <v>30</v>
      </c>
      <c r="E522" s="11">
        <v>120</v>
      </c>
      <c r="F522" s="11">
        <v>0</v>
      </c>
      <c r="G522" s="11">
        <v>7800</v>
      </c>
      <c r="H522" s="11">
        <v>3600</v>
      </c>
      <c r="I522" s="13">
        <f t="shared" si="16"/>
        <v>11520</v>
      </c>
      <c r="J522" s="10">
        <f t="shared" si="17"/>
        <v>14</v>
      </c>
    </row>
    <row r="523" spans="1:10" ht="15.75" thickBot="1" x14ac:dyDescent="0.3">
      <c r="A523" s="11">
        <v>14</v>
      </c>
      <c r="B523" s="11">
        <v>350</v>
      </c>
      <c r="C523" s="11">
        <v>76973</v>
      </c>
      <c r="D523" s="11">
        <v>4</v>
      </c>
      <c r="E523" s="11">
        <v>120</v>
      </c>
      <c r="F523" s="11">
        <v>0</v>
      </c>
      <c r="G523" s="11">
        <v>1040</v>
      </c>
      <c r="H523" s="11">
        <v>480</v>
      </c>
      <c r="I523" s="13">
        <f t="shared" si="16"/>
        <v>1640</v>
      </c>
      <c r="J523" s="10">
        <f t="shared" si="17"/>
        <v>14</v>
      </c>
    </row>
    <row r="524" spans="1:10" ht="15.75" thickBot="1" x14ac:dyDescent="0.3">
      <c r="A524" s="11">
        <v>14</v>
      </c>
      <c r="B524" s="11">
        <v>351</v>
      </c>
      <c r="C524" s="11">
        <v>46974</v>
      </c>
      <c r="D524" s="11">
        <v>63</v>
      </c>
      <c r="E524" s="11">
        <v>120</v>
      </c>
      <c r="F524" s="11">
        <v>0</v>
      </c>
      <c r="G524" s="11">
        <v>16380</v>
      </c>
      <c r="H524" s="11">
        <v>7560</v>
      </c>
      <c r="I524" s="13">
        <f t="shared" si="16"/>
        <v>24060</v>
      </c>
      <c r="J524" s="10">
        <f t="shared" si="17"/>
        <v>14</v>
      </c>
    </row>
    <row r="525" spans="1:10" ht="15.75" thickBot="1" x14ac:dyDescent="0.3">
      <c r="A525" s="11">
        <v>14</v>
      </c>
      <c r="B525" s="11">
        <v>352</v>
      </c>
      <c r="C525" s="11">
        <v>76975</v>
      </c>
      <c r="D525" s="11">
        <v>12</v>
      </c>
      <c r="E525" s="11">
        <v>135</v>
      </c>
      <c r="F525" s="11">
        <v>0</v>
      </c>
      <c r="G525" s="11">
        <v>3120</v>
      </c>
      <c r="H525" s="11">
        <v>1440</v>
      </c>
      <c r="I525" s="13">
        <f t="shared" si="16"/>
        <v>4695</v>
      </c>
      <c r="J525" s="10">
        <f t="shared" si="17"/>
        <v>14</v>
      </c>
    </row>
    <row r="526" spans="1:10" ht="15.75" thickBot="1" x14ac:dyDescent="0.3">
      <c r="A526" s="11">
        <v>14</v>
      </c>
      <c r="B526" s="11">
        <v>353</v>
      </c>
      <c r="C526" s="11">
        <v>76976</v>
      </c>
      <c r="D526" s="11">
        <v>3</v>
      </c>
      <c r="E526" s="11">
        <v>120</v>
      </c>
      <c r="F526" s="11">
        <v>0</v>
      </c>
      <c r="G526" s="11">
        <v>780</v>
      </c>
      <c r="H526" s="11">
        <v>360</v>
      </c>
      <c r="I526" s="13">
        <f t="shared" si="16"/>
        <v>1260</v>
      </c>
      <c r="J526" s="10">
        <f t="shared" si="17"/>
        <v>14</v>
      </c>
    </row>
    <row r="527" spans="1:10" ht="15.75" thickBot="1" x14ac:dyDescent="0.3">
      <c r="A527" s="11">
        <v>14</v>
      </c>
      <c r="B527" s="11">
        <v>354</v>
      </c>
      <c r="C527" s="11">
        <v>76977</v>
      </c>
      <c r="D527" s="11">
        <v>22</v>
      </c>
      <c r="E527" s="11">
        <v>120</v>
      </c>
      <c r="F527" s="11">
        <v>0</v>
      </c>
      <c r="G527" s="11">
        <v>5720</v>
      </c>
      <c r="H527" s="11">
        <v>2640</v>
      </c>
      <c r="I527" s="13">
        <f t="shared" si="16"/>
        <v>8480</v>
      </c>
      <c r="J527" s="10">
        <f t="shared" si="17"/>
        <v>14</v>
      </c>
    </row>
    <row r="528" spans="1:10" ht="15.75" thickBot="1" x14ac:dyDescent="0.3">
      <c r="A528" s="11">
        <v>14</v>
      </c>
      <c r="B528" s="11">
        <v>355</v>
      </c>
      <c r="C528" s="11">
        <v>76978</v>
      </c>
      <c r="D528" s="11">
        <v>63</v>
      </c>
      <c r="E528" s="11">
        <v>120</v>
      </c>
      <c r="F528" s="11">
        <v>0</v>
      </c>
      <c r="G528" s="11">
        <v>16380</v>
      </c>
      <c r="H528" s="11">
        <v>7560</v>
      </c>
      <c r="I528" s="13">
        <f t="shared" si="16"/>
        <v>24060</v>
      </c>
      <c r="J528" s="10">
        <f t="shared" si="17"/>
        <v>14</v>
      </c>
    </row>
    <row r="529" spans="1:10" ht="15.75" thickBot="1" x14ac:dyDescent="0.3">
      <c r="A529" s="11">
        <v>14</v>
      </c>
      <c r="B529" s="11">
        <v>356</v>
      </c>
      <c r="C529" s="11">
        <v>76979</v>
      </c>
      <c r="D529" s="11">
        <v>30</v>
      </c>
      <c r="E529" s="11">
        <v>120</v>
      </c>
      <c r="F529" s="11">
        <v>0</v>
      </c>
      <c r="G529" s="11">
        <v>7800</v>
      </c>
      <c r="H529" s="11">
        <v>3600</v>
      </c>
      <c r="I529" s="13">
        <f t="shared" si="16"/>
        <v>11520</v>
      </c>
      <c r="J529" s="10">
        <f t="shared" si="17"/>
        <v>14</v>
      </c>
    </row>
    <row r="530" spans="1:10" ht="15.75" thickBot="1" x14ac:dyDescent="0.3">
      <c r="A530" s="11">
        <v>14</v>
      </c>
      <c r="B530" s="11">
        <v>357</v>
      </c>
      <c r="C530" s="11">
        <v>76980</v>
      </c>
      <c r="D530" s="11">
        <v>30</v>
      </c>
      <c r="E530" s="11">
        <v>120</v>
      </c>
      <c r="F530" s="11">
        <v>0</v>
      </c>
      <c r="G530" s="11">
        <v>7800</v>
      </c>
      <c r="H530" s="11">
        <v>3600</v>
      </c>
      <c r="I530" s="13">
        <f t="shared" si="16"/>
        <v>11520</v>
      </c>
      <c r="J530" s="10">
        <f t="shared" si="17"/>
        <v>14</v>
      </c>
    </row>
    <row r="531" spans="1:10" ht="15.75" thickBot="1" x14ac:dyDescent="0.3">
      <c r="A531" s="11">
        <v>14</v>
      </c>
      <c r="B531" s="11">
        <v>358</v>
      </c>
      <c r="C531" s="11">
        <v>76981</v>
      </c>
      <c r="D531" s="11">
        <v>30</v>
      </c>
      <c r="E531" s="11">
        <v>120</v>
      </c>
      <c r="F531" s="11">
        <v>0</v>
      </c>
      <c r="G531" s="11">
        <v>7800</v>
      </c>
      <c r="H531" s="11">
        <v>3600</v>
      </c>
      <c r="I531" s="13">
        <f t="shared" si="16"/>
        <v>11520</v>
      </c>
      <c r="J531" s="10">
        <f t="shared" si="17"/>
        <v>14</v>
      </c>
    </row>
    <row r="532" spans="1:10" ht="15.75" thickBot="1" x14ac:dyDescent="0.3">
      <c r="A532" s="11">
        <v>14</v>
      </c>
      <c r="B532" s="11">
        <v>359</v>
      </c>
      <c r="C532" s="11">
        <v>76982</v>
      </c>
      <c r="D532" s="11">
        <v>30</v>
      </c>
      <c r="E532" s="11">
        <v>120</v>
      </c>
      <c r="F532" s="11">
        <v>0</v>
      </c>
      <c r="G532" s="11">
        <v>7800</v>
      </c>
      <c r="H532" s="11">
        <v>3600</v>
      </c>
      <c r="I532" s="13">
        <f t="shared" si="16"/>
        <v>11520</v>
      </c>
      <c r="J532" s="10">
        <f t="shared" si="17"/>
        <v>14</v>
      </c>
    </row>
    <row r="533" spans="1:10" ht="15.75" thickBot="1" x14ac:dyDescent="0.3">
      <c r="A533" s="11">
        <v>14</v>
      </c>
      <c r="B533" s="11">
        <v>360</v>
      </c>
      <c r="C533" s="11">
        <v>76983</v>
      </c>
      <c r="D533" s="11">
        <v>32</v>
      </c>
      <c r="E533" s="11">
        <v>120</v>
      </c>
      <c r="F533" s="11">
        <v>0</v>
      </c>
      <c r="G533" s="11">
        <v>8320</v>
      </c>
      <c r="H533" s="11">
        <v>3840</v>
      </c>
      <c r="I533" s="13">
        <f t="shared" si="16"/>
        <v>12280</v>
      </c>
      <c r="J533" s="10">
        <f t="shared" si="17"/>
        <v>14</v>
      </c>
    </row>
    <row r="534" spans="1:10" ht="15.75" thickBot="1" x14ac:dyDescent="0.3">
      <c r="A534" s="11">
        <v>14</v>
      </c>
      <c r="B534" s="11">
        <v>361</v>
      </c>
      <c r="C534" s="11">
        <v>77141</v>
      </c>
      <c r="D534" s="11">
        <v>22</v>
      </c>
      <c r="E534" s="11">
        <v>120</v>
      </c>
      <c r="F534" s="11">
        <v>0</v>
      </c>
      <c r="G534" s="11">
        <v>5720</v>
      </c>
      <c r="H534" s="11">
        <v>2640</v>
      </c>
      <c r="I534" s="13">
        <f t="shared" si="16"/>
        <v>8480</v>
      </c>
      <c r="J534" s="10">
        <f t="shared" si="17"/>
        <v>14</v>
      </c>
    </row>
    <row r="535" spans="1:10" ht="15.75" thickBot="1" x14ac:dyDescent="0.3">
      <c r="A535" s="11">
        <v>14</v>
      </c>
      <c r="B535" s="11">
        <v>362</v>
      </c>
      <c r="C535" s="11">
        <v>77139</v>
      </c>
      <c r="D535" s="11">
        <v>28</v>
      </c>
      <c r="E535" s="11">
        <v>120</v>
      </c>
      <c r="F535" s="11">
        <v>0</v>
      </c>
      <c r="G535" s="11">
        <v>7280</v>
      </c>
      <c r="H535" s="11">
        <v>3360</v>
      </c>
      <c r="I535" s="13">
        <f t="shared" si="16"/>
        <v>10760</v>
      </c>
      <c r="J535" s="10">
        <f t="shared" si="17"/>
        <v>14</v>
      </c>
    </row>
    <row r="536" spans="1:10" ht="15.75" thickBot="1" x14ac:dyDescent="0.3">
      <c r="A536" s="11">
        <v>14</v>
      </c>
      <c r="B536" s="11">
        <v>363</v>
      </c>
      <c r="C536" s="11">
        <v>77140</v>
      </c>
      <c r="D536" s="11">
        <v>63</v>
      </c>
      <c r="E536" s="11">
        <v>120</v>
      </c>
      <c r="F536" s="11">
        <v>0</v>
      </c>
      <c r="G536" s="11">
        <v>16380</v>
      </c>
      <c r="H536" s="11">
        <v>7560</v>
      </c>
      <c r="I536" s="13">
        <f t="shared" si="16"/>
        <v>24060</v>
      </c>
      <c r="J536" s="10">
        <f t="shared" si="17"/>
        <v>14</v>
      </c>
    </row>
    <row r="537" spans="1:10" ht="15.75" thickBot="1" x14ac:dyDescent="0.3">
      <c r="A537" s="11">
        <v>14</v>
      </c>
      <c r="B537" s="11">
        <v>364</v>
      </c>
      <c r="C537" s="11">
        <v>77142</v>
      </c>
      <c r="D537" s="11">
        <v>8</v>
      </c>
      <c r="E537" s="11">
        <v>120</v>
      </c>
      <c r="F537" s="11">
        <v>0</v>
      </c>
      <c r="G537" s="11">
        <v>2080</v>
      </c>
      <c r="H537" s="11">
        <v>960</v>
      </c>
      <c r="I537" s="13">
        <f t="shared" si="16"/>
        <v>3160</v>
      </c>
      <c r="J537" s="10">
        <f t="shared" si="17"/>
        <v>14</v>
      </c>
    </row>
    <row r="538" spans="1:10" ht="15.75" thickBot="1" x14ac:dyDescent="0.3">
      <c r="A538" s="11">
        <v>14</v>
      </c>
      <c r="B538" s="11">
        <v>365</v>
      </c>
      <c r="C538" s="11">
        <v>77143</v>
      </c>
      <c r="D538" s="11">
        <v>4</v>
      </c>
      <c r="E538" s="11">
        <v>120</v>
      </c>
      <c r="F538" s="11">
        <v>0</v>
      </c>
      <c r="G538" s="11">
        <v>1040</v>
      </c>
      <c r="H538" s="11">
        <v>480</v>
      </c>
      <c r="I538" s="13">
        <f t="shared" si="16"/>
        <v>1640</v>
      </c>
      <c r="J538" s="10">
        <f t="shared" si="17"/>
        <v>14</v>
      </c>
    </row>
    <row r="539" spans="1:10" ht="15.75" thickBot="1" x14ac:dyDescent="0.3">
      <c r="A539" s="11">
        <v>14</v>
      </c>
      <c r="B539" s="11">
        <v>366</v>
      </c>
      <c r="C539" s="11">
        <v>77144</v>
      </c>
      <c r="D539" s="11">
        <v>14</v>
      </c>
      <c r="E539" s="11">
        <v>120</v>
      </c>
      <c r="F539" s="11">
        <v>0</v>
      </c>
      <c r="G539" s="11">
        <v>3640</v>
      </c>
      <c r="H539" s="11">
        <v>1680</v>
      </c>
      <c r="I539" s="13">
        <f t="shared" si="16"/>
        <v>5440</v>
      </c>
      <c r="J539" s="10">
        <f t="shared" si="17"/>
        <v>14</v>
      </c>
    </row>
    <row r="540" spans="1:10" ht="15.75" thickBot="1" x14ac:dyDescent="0.3">
      <c r="A540" s="11">
        <v>15</v>
      </c>
      <c r="B540" s="11">
        <v>288</v>
      </c>
      <c r="C540" s="11">
        <v>77352</v>
      </c>
      <c r="D540" s="11">
        <v>51</v>
      </c>
      <c r="E540" s="11">
        <v>120</v>
      </c>
      <c r="F540" s="11">
        <v>0</v>
      </c>
      <c r="G540" s="11">
        <v>13260</v>
      </c>
      <c r="H540" s="11">
        <v>6120</v>
      </c>
      <c r="I540" s="13">
        <f t="shared" si="16"/>
        <v>19500</v>
      </c>
      <c r="J540" s="10">
        <f t="shared" si="17"/>
        <v>15</v>
      </c>
    </row>
    <row r="541" spans="1:10" ht="15.75" thickBot="1" x14ac:dyDescent="0.3">
      <c r="A541" s="11">
        <v>15</v>
      </c>
      <c r="B541" s="11">
        <v>289</v>
      </c>
      <c r="C541" s="11">
        <v>77351</v>
      </c>
      <c r="D541" s="11">
        <v>4</v>
      </c>
      <c r="E541" s="11">
        <v>120</v>
      </c>
      <c r="F541" s="11">
        <v>0</v>
      </c>
      <c r="G541" s="11">
        <v>1040</v>
      </c>
      <c r="H541" s="11">
        <v>480</v>
      </c>
      <c r="I541" s="13">
        <f t="shared" si="16"/>
        <v>1640</v>
      </c>
      <c r="J541" s="10">
        <f t="shared" si="17"/>
        <v>15</v>
      </c>
    </row>
    <row r="542" spans="1:10" ht="15.75" thickBot="1" x14ac:dyDescent="0.3">
      <c r="A542" s="11">
        <v>15</v>
      </c>
      <c r="B542" s="11">
        <v>290</v>
      </c>
      <c r="C542" s="11">
        <v>77350</v>
      </c>
      <c r="D542" s="11">
        <v>30</v>
      </c>
      <c r="E542" s="11">
        <v>120</v>
      </c>
      <c r="F542" s="11">
        <v>0</v>
      </c>
      <c r="G542" s="11">
        <v>7800</v>
      </c>
      <c r="H542" s="11">
        <v>3600</v>
      </c>
      <c r="I542" s="13">
        <f t="shared" si="16"/>
        <v>11520</v>
      </c>
      <c r="J542" s="10">
        <f t="shared" si="17"/>
        <v>15</v>
      </c>
    </row>
    <row r="543" spans="1:10" ht="15.75" thickBot="1" x14ac:dyDescent="0.3">
      <c r="A543" s="11">
        <v>15</v>
      </c>
      <c r="B543" s="11">
        <v>291</v>
      </c>
      <c r="C543" s="11">
        <v>77349</v>
      </c>
      <c r="D543" s="11">
        <v>30</v>
      </c>
      <c r="E543" s="11">
        <v>120</v>
      </c>
      <c r="F543" s="11">
        <v>0</v>
      </c>
      <c r="G543" s="11">
        <v>7800</v>
      </c>
      <c r="H543" s="11">
        <v>3600</v>
      </c>
      <c r="I543" s="13">
        <f t="shared" si="16"/>
        <v>11520</v>
      </c>
      <c r="J543" s="10">
        <f t="shared" si="17"/>
        <v>15</v>
      </c>
    </row>
    <row r="544" spans="1:10" ht="15.75" thickBot="1" x14ac:dyDescent="0.3">
      <c r="A544" s="11">
        <v>15</v>
      </c>
      <c r="B544" s="11">
        <v>292</v>
      </c>
      <c r="C544" s="11">
        <v>77348</v>
      </c>
      <c r="D544" s="11">
        <v>30</v>
      </c>
      <c r="E544" s="11">
        <v>120</v>
      </c>
      <c r="F544" s="11">
        <v>0</v>
      </c>
      <c r="G544" s="11">
        <v>7800</v>
      </c>
      <c r="H544" s="11">
        <v>2600</v>
      </c>
      <c r="I544" s="13">
        <f t="shared" si="16"/>
        <v>10520</v>
      </c>
      <c r="J544" s="10">
        <f t="shared" si="17"/>
        <v>15</v>
      </c>
    </row>
    <row r="545" spans="1:10" ht="15.75" thickBot="1" x14ac:dyDescent="0.3">
      <c r="A545" s="11">
        <v>15</v>
      </c>
      <c r="B545" s="11">
        <v>293</v>
      </c>
      <c r="C545" s="11">
        <v>77347</v>
      </c>
      <c r="D545" s="11">
        <v>4</v>
      </c>
      <c r="E545" s="11">
        <v>120</v>
      </c>
      <c r="F545" s="11">
        <v>0</v>
      </c>
      <c r="G545" s="11">
        <v>1040</v>
      </c>
      <c r="H545" s="11">
        <v>480</v>
      </c>
      <c r="I545" s="13">
        <f t="shared" si="16"/>
        <v>1640</v>
      </c>
      <c r="J545" s="10">
        <f t="shared" si="17"/>
        <v>15</v>
      </c>
    </row>
    <row r="546" spans="1:10" ht="15.75" thickBot="1" x14ac:dyDescent="0.3">
      <c r="A546" s="11">
        <v>15</v>
      </c>
      <c r="B546" s="11">
        <v>294</v>
      </c>
      <c r="C546" s="11">
        <v>77346</v>
      </c>
      <c r="D546" s="11">
        <v>4</v>
      </c>
      <c r="E546" s="11">
        <v>120</v>
      </c>
      <c r="F546" s="11">
        <v>0</v>
      </c>
      <c r="G546" s="11">
        <v>1040</v>
      </c>
      <c r="H546" s="11">
        <v>480</v>
      </c>
      <c r="I546" s="13">
        <f t="shared" si="16"/>
        <v>1640</v>
      </c>
      <c r="J546" s="10">
        <f t="shared" si="17"/>
        <v>15</v>
      </c>
    </row>
    <row r="547" spans="1:10" ht="15.75" thickBot="1" x14ac:dyDescent="0.3">
      <c r="A547" s="11">
        <v>15</v>
      </c>
      <c r="B547" s="11">
        <v>295</v>
      </c>
      <c r="C547" s="11">
        <v>77345</v>
      </c>
      <c r="D547" s="11">
        <v>12</v>
      </c>
      <c r="E547" s="11">
        <v>120</v>
      </c>
      <c r="F547" s="11">
        <v>0</v>
      </c>
      <c r="G547" s="11">
        <v>3120</v>
      </c>
      <c r="H547" s="11">
        <v>1440</v>
      </c>
      <c r="I547" s="13">
        <f t="shared" si="16"/>
        <v>4680</v>
      </c>
      <c r="J547" s="10">
        <f t="shared" si="17"/>
        <v>15</v>
      </c>
    </row>
    <row r="548" spans="1:10" ht="15.75" thickBot="1" x14ac:dyDescent="0.3">
      <c r="A548" s="11">
        <v>15</v>
      </c>
      <c r="B548" s="11">
        <v>296</v>
      </c>
      <c r="C548" s="11">
        <v>77344</v>
      </c>
      <c r="D548" s="11">
        <v>8</v>
      </c>
      <c r="E548" s="11">
        <v>120</v>
      </c>
      <c r="F548" s="11">
        <v>0</v>
      </c>
      <c r="G548" s="11">
        <v>2080</v>
      </c>
      <c r="H548" s="11">
        <v>960</v>
      </c>
      <c r="I548" s="13">
        <f t="shared" si="16"/>
        <v>3160</v>
      </c>
      <c r="J548" s="10">
        <f t="shared" si="17"/>
        <v>15</v>
      </c>
    </row>
    <row r="549" spans="1:10" ht="15.75" thickBot="1" x14ac:dyDescent="0.3">
      <c r="A549" s="11">
        <v>15</v>
      </c>
      <c r="B549" s="11">
        <v>297</v>
      </c>
      <c r="C549" s="11">
        <v>77343</v>
      </c>
      <c r="D549" s="11">
        <v>10</v>
      </c>
      <c r="E549" s="11">
        <v>120</v>
      </c>
      <c r="F549" s="11">
        <v>0</v>
      </c>
      <c r="G549" s="11">
        <v>2600</v>
      </c>
      <c r="H549" s="11">
        <v>1200</v>
      </c>
      <c r="I549" s="13">
        <f t="shared" si="16"/>
        <v>3920</v>
      </c>
      <c r="J549" s="10">
        <f t="shared" si="17"/>
        <v>15</v>
      </c>
    </row>
    <row r="550" spans="1:10" ht="15.75" thickBot="1" x14ac:dyDescent="0.3">
      <c r="A550" s="11">
        <v>15</v>
      </c>
      <c r="B550" s="11">
        <v>298</v>
      </c>
      <c r="C550" s="11">
        <v>77342</v>
      </c>
      <c r="D550" s="11">
        <v>12</v>
      </c>
      <c r="E550" s="11">
        <v>120</v>
      </c>
      <c r="F550" s="11">
        <v>0</v>
      </c>
      <c r="G550" s="11">
        <v>3120</v>
      </c>
      <c r="H550" s="11">
        <v>1440</v>
      </c>
      <c r="I550" s="13">
        <f t="shared" si="16"/>
        <v>4680</v>
      </c>
      <c r="J550" s="10">
        <f t="shared" si="17"/>
        <v>15</v>
      </c>
    </row>
    <row r="551" spans="1:10" ht="15.75" thickBot="1" x14ac:dyDescent="0.3">
      <c r="A551" s="11">
        <v>15</v>
      </c>
      <c r="B551" s="11">
        <v>299</v>
      </c>
      <c r="C551" s="11">
        <v>77341</v>
      </c>
      <c r="D551" s="11">
        <v>40</v>
      </c>
      <c r="E551" s="11">
        <v>120</v>
      </c>
      <c r="F551" s="11">
        <v>0</v>
      </c>
      <c r="G551" s="11">
        <v>10400</v>
      </c>
      <c r="H551" s="11">
        <v>4800</v>
      </c>
      <c r="I551" s="13">
        <f t="shared" si="16"/>
        <v>15320</v>
      </c>
      <c r="J551" s="10">
        <f t="shared" si="17"/>
        <v>15</v>
      </c>
    </row>
    <row r="552" spans="1:10" ht="15.75" thickBot="1" x14ac:dyDescent="0.3">
      <c r="A552" s="11">
        <v>15</v>
      </c>
      <c r="B552" s="11">
        <v>300</v>
      </c>
      <c r="C552" s="11">
        <v>77292</v>
      </c>
      <c r="D552" s="11">
        <v>25</v>
      </c>
      <c r="E552" s="11">
        <v>120</v>
      </c>
      <c r="F552" s="11">
        <v>0</v>
      </c>
      <c r="G552" s="11">
        <v>6500</v>
      </c>
      <c r="H552" s="11">
        <v>3000</v>
      </c>
      <c r="I552" s="13">
        <f t="shared" si="16"/>
        <v>9620</v>
      </c>
      <c r="J552" s="10">
        <f t="shared" si="17"/>
        <v>15</v>
      </c>
    </row>
    <row r="553" spans="1:10" ht="15.75" thickBot="1" x14ac:dyDescent="0.3">
      <c r="A553" s="11">
        <v>15</v>
      </c>
      <c r="B553" s="11">
        <v>301</v>
      </c>
      <c r="C553" s="11">
        <v>77202</v>
      </c>
      <c r="D553" s="11">
        <v>23</v>
      </c>
      <c r="E553" s="11">
        <v>120</v>
      </c>
      <c r="F553" s="11">
        <v>0</v>
      </c>
      <c r="G553" s="11">
        <v>5980</v>
      </c>
      <c r="H553" s="11">
        <v>2760</v>
      </c>
      <c r="I553" s="13">
        <f t="shared" si="16"/>
        <v>8860</v>
      </c>
      <c r="J553" s="10">
        <f t="shared" si="17"/>
        <v>15</v>
      </c>
    </row>
    <row r="554" spans="1:10" ht="15.75" thickBot="1" x14ac:dyDescent="0.3">
      <c r="A554" s="11">
        <v>15</v>
      </c>
      <c r="B554" s="11">
        <v>302</v>
      </c>
      <c r="C554" s="11">
        <v>77201</v>
      </c>
      <c r="D554" s="11">
        <v>23</v>
      </c>
      <c r="E554" s="11">
        <v>120</v>
      </c>
      <c r="F554" s="11">
        <v>0</v>
      </c>
      <c r="G554" s="11">
        <v>5980</v>
      </c>
      <c r="H554" s="11">
        <v>2760</v>
      </c>
      <c r="I554" s="13">
        <f t="shared" si="16"/>
        <v>8860</v>
      </c>
      <c r="J554" s="10">
        <f t="shared" si="17"/>
        <v>15</v>
      </c>
    </row>
    <row r="555" spans="1:10" ht="15.75" thickBot="1" x14ac:dyDescent="0.3">
      <c r="A555" s="11">
        <v>15</v>
      </c>
      <c r="B555" s="11">
        <v>303</v>
      </c>
      <c r="C555" s="11">
        <v>77294</v>
      </c>
      <c r="D555" s="11">
        <v>30</v>
      </c>
      <c r="E555" s="11">
        <v>120</v>
      </c>
      <c r="F555" s="11">
        <v>0</v>
      </c>
      <c r="G555" s="11">
        <v>7800</v>
      </c>
      <c r="H555" s="11">
        <v>3600</v>
      </c>
      <c r="I555" s="13">
        <f t="shared" si="16"/>
        <v>11520</v>
      </c>
      <c r="J555" s="10">
        <f t="shared" si="17"/>
        <v>15</v>
      </c>
    </row>
    <row r="556" spans="1:10" ht="15.75" thickBot="1" x14ac:dyDescent="0.3">
      <c r="A556" s="11">
        <v>15</v>
      </c>
      <c r="B556" s="11">
        <v>304</v>
      </c>
      <c r="C556" s="11">
        <v>77293</v>
      </c>
      <c r="D556" s="11">
        <v>30</v>
      </c>
      <c r="E556" s="11">
        <v>120</v>
      </c>
      <c r="F556" s="11">
        <v>0</v>
      </c>
      <c r="G556" s="11">
        <v>7800</v>
      </c>
      <c r="H556" s="11">
        <v>3600</v>
      </c>
      <c r="I556" s="13">
        <f t="shared" si="16"/>
        <v>11520</v>
      </c>
      <c r="J556" s="10">
        <f t="shared" si="17"/>
        <v>15</v>
      </c>
    </row>
    <row r="557" spans="1:10" ht="15.75" thickBot="1" x14ac:dyDescent="0.3">
      <c r="A557" s="11">
        <v>15</v>
      </c>
      <c r="B557" s="11">
        <v>305</v>
      </c>
      <c r="C557" s="11">
        <v>77200</v>
      </c>
      <c r="D557" s="11">
        <v>2</v>
      </c>
      <c r="E557" s="11">
        <v>120</v>
      </c>
      <c r="F557" s="11">
        <v>0</v>
      </c>
      <c r="G557" s="11">
        <v>520</v>
      </c>
      <c r="H557" s="11">
        <v>240</v>
      </c>
      <c r="I557" s="13">
        <f t="shared" si="16"/>
        <v>880</v>
      </c>
      <c r="J557" s="10">
        <f t="shared" si="17"/>
        <v>15</v>
      </c>
    </row>
    <row r="558" spans="1:10" ht="15.75" thickBot="1" x14ac:dyDescent="0.3">
      <c r="A558" s="11">
        <v>15</v>
      </c>
      <c r="B558" s="11">
        <v>306</v>
      </c>
      <c r="C558" s="11">
        <v>77199</v>
      </c>
      <c r="D558" s="11">
        <v>12</v>
      </c>
      <c r="E558" s="11">
        <v>120</v>
      </c>
      <c r="F558" s="11">
        <v>0</v>
      </c>
      <c r="G558" s="11">
        <v>3120</v>
      </c>
      <c r="H558" s="11">
        <v>1440</v>
      </c>
      <c r="I558" s="13">
        <f t="shared" si="16"/>
        <v>4680</v>
      </c>
      <c r="J558" s="10">
        <f t="shared" si="17"/>
        <v>15</v>
      </c>
    </row>
    <row r="559" spans="1:10" ht="15.75" thickBot="1" x14ac:dyDescent="0.3">
      <c r="A559" s="11">
        <v>15</v>
      </c>
      <c r="B559" s="11">
        <v>307</v>
      </c>
      <c r="C559" s="11">
        <v>77198</v>
      </c>
      <c r="D559" s="11">
        <v>4</v>
      </c>
      <c r="E559" s="11">
        <v>120</v>
      </c>
      <c r="F559" s="11">
        <v>0</v>
      </c>
      <c r="G559" s="11">
        <v>1040</v>
      </c>
      <c r="H559" s="11">
        <v>1560</v>
      </c>
      <c r="I559" s="13">
        <f t="shared" si="16"/>
        <v>2720</v>
      </c>
      <c r="J559" s="10">
        <f t="shared" si="17"/>
        <v>15</v>
      </c>
    </row>
    <row r="560" spans="1:10" ht="15.75" thickBot="1" x14ac:dyDescent="0.3">
      <c r="A560" s="11">
        <v>15</v>
      </c>
      <c r="B560" s="11">
        <v>308</v>
      </c>
      <c r="C560" s="11">
        <v>77197</v>
      </c>
      <c r="D560" s="11">
        <v>4</v>
      </c>
      <c r="E560" s="11">
        <v>120</v>
      </c>
      <c r="F560" s="11">
        <v>0</v>
      </c>
      <c r="G560" s="11">
        <v>1040</v>
      </c>
      <c r="H560" s="11">
        <v>480</v>
      </c>
      <c r="I560" s="13">
        <f t="shared" si="16"/>
        <v>1640</v>
      </c>
      <c r="J560" s="10">
        <f t="shared" si="17"/>
        <v>15</v>
      </c>
    </row>
    <row r="561" spans="1:10" ht="15.75" thickBot="1" x14ac:dyDescent="0.3">
      <c r="A561" s="11">
        <v>15</v>
      </c>
      <c r="B561" s="11">
        <v>309</v>
      </c>
      <c r="C561" s="11">
        <v>77196</v>
      </c>
      <c r="D561" s="11">
        <v>4</v>
      </c>
      <c r="E561" s="11">
        <v>120</v>
      </c>
      <c r="F561" s="11">
        <v>0</v>
      </c>
      <c r="G561" s="11">
        <v>1040</v>
      </c>
      <c r="H561" s="11">
        <v>480</v>
      </c>
      <c r="I561" s="13">
        <f t="shared" si="16"/>
        <v>1640</v>
      </c>
      <c r="J561" s="10">
        <f t="shared" si="17"/>
        <v>15</v>
      </c>
    </row>
    <row r="562" spans="1:10" ht="15.75" thickBot="1" x14ac:dyDescent="0.3">
      <c r="A562" s="11">
        <v>15</v>
      </c>
      <c r="B562" s="11">
        <v>310</v>
      </c>
      <c r="C562" s="11">
        <v>77235</v>
      </c>
      <c r="D562" s="11">
        <v>17</v>
      </c>
      <c r="E562" s="11">
        <v>120</v>
      </c>
      <c r="F562" s="11">
        <v>0</v>
      </c>
      <c r="G562" s="11">
        <v>4420</v>
      </c>
      <c r="H562" s="11">
        <v>2040</v>
      </c>
      <c r="I562" s="13">
        <f t="shared" si="16"/>
        <v>6580</v>
      </c>
      <c r="J562" s="10">
        <f t="shared" si="17"/>
        <v>15</v>
      </c>
    </row>
    <row r="563" spans="1:10" ht="15" customHeight="1" thickBot="1" x14ac:dyDescent="0.3">
      <c r="A563" s="11">
        <v>15</v>
      </c>
      <c r="B563" s="11">
        <v>311</v>
      </c>
      <c r="C563" s="11">
        <v>77195</v>
      </c>
      <c r="D563" s="11">
        <v>2</v>
      </c>
      <c r="E563" s="11">
        <v>100</v>
      </c>
      <c r="F563" s="11">
        <v>0</v>
      </c>
      <c r="G563" s="11">
        <v>520</v>
      </c>
      <c r="H563" s="11">
        <v>780</v>
      </c>
      <c r="I563" s="13">
        <f t="shared" si="16"/>
        <v>1400</v>
      </c>
      <c r="J563" s="10">
        <f t="shared" si="17"/>
        <v>15</v>
      </c>
    </row>
    <row r="564" spans="1:10" ht="15" customHeight="1" thickBot="1" x14ac:dyDescent="0.3">
      <c r="A564" s="11">
        <v>15</v>
      </c>
      <c r="B564" s="11">
        <v>312</v>
      </c>
      <c r="C564" s="11">
        <v>77190</v>
      </c>
      <c r="D564" s="11">
        <v>2</v>
      </c>
      <c r="E564" s="11">
        <v>100</v>
      </c>
      <c r="F564" s="11">
        <v>0</v>
      </c>
      <c r="G564" s="11">
        <v>520</v>
      </c>
      <c r="H564" s="11">
        <v>240</v>
      </c>
      <c r="I564" s="13">
        <f t="shared" si="16"/>
        <v>860</v>
      </c>
      <c r="J564" s="10">
        <f t="shared" si="17"/>
        <v>15</v>
      </c>
    </row>
    <row r="565" spans="1:10" ht="15" customHeight="1" thickBot="1" x14ac:dyDescent="0.3">
      <c r="A565" s="11">
        <v>15</v>
      </c>
      <c r="B565" s="11">
        <v>313</v>
      </c>
      <c r="C565" s="11">
        <v>77189</v>
      </c>
      <c r="D565" s="11">
        <v>4</v>
      </c>
      <c r="E565" s="11">
        <v>120</v>
      </c>
      <c r="F565" s="11">
        <v>0</v>
      </c>
      <c r="G565" s="11">
        <v>1040</v>
      </c>
      <c r="H565" s="11">
        <v>480</v>
      </c>
      <c r="I565" s="13">
        <f t="shared" si="16"/>
        <v>1640</v>
      </c>
      <c r="J565" s="10">
        <f t="shared" si="17"/>
        <v>15</v>
      </c>
    </row>
    <row r="566" spans="1:10" ht="15" customHeight="1" thickBot="1" x14ac:dyDescent="0.3">
      <c r="A566" s="11">
        <v>15</v>
      </c>
      <c r="B566" s="11">
        <v>314</v>
      </c>
      <c r="C566" s="11">
        <v>77193</v>
      </c>
      <c r="D566" s="11">
        <v>4</v>
      </c>
      <c r="E566" s="11">
        <v>120</v>
      </c>
      <c r="F566" s="11">
        <v>0</v>
      </c>
      <c r="G566" s="11">
        <v>1040</v>
      </c>
      <c r="H566" s="11">
        <v>480</v>
      </c>
      <c r="I566" s="13">
        <f t="shared" si="16"/>
        <v>1640</v>
      </c>
      <c r="J566" s="10">
        <f t="shared" si="17"/>
        <v>15</v>
      </c>
    </row>
    <row r="567" spans="1:10" ht="15" customHeight="1" thickBot="1" x14ac:dyDescent="0.3">
      <c r="A567" s="11">
        <v>15</v>
      </c>
      <c r="B567" s="11">
        <v>315</v>
      </c>
      <c r="C567" s="11">
        <v>77194</v>
      </c>
      <c r="D567" s="11">
        <v>24</v>
      </c>
      <c r="E567" s="11">
        <v>120</v>
      </c>
      <c r="F567" s="11">
        <v>0</v>
      </c>
      <c r="G567" s="11">
        <v>6240</v>
      </c>
      <c r="H567" s="11">
        <v>9360</v>
      </c>
      <c r="I567" s="13">
        <f t="shared" si="16"/>
        <v>15720</v>
      </c>
      <c r="J567" s="10">
        <f t="shared" si="17"/>
        <v>15</v>
      </c>
    </row>
    <row r="568" spans="1:10" ht="15" customHeight="1" thickBot="1" x14ac:dyDescent="0.3">
      <c r="A568" s="11">
        <v>15</v>
      </c>
      <c r="B568" s="11">
        <v>316</v>
      </c>
      <c r="C568" s="11">
        <v>77192</v>
      </c>
      <c r="D568" s="11">
        <v>28</v>
      </c>
      <c r="E568" s="11">
        <v>120</v>
      </c>
      <c r="F568" s="11">
        <v>0</v>
      </c>
      <c r="G568" s="11">
        <v>7280</v>
      </c>
      <c r="H568" s="11">
        <v>3360</v>
      </c>
      <c r="I568" s="13">
        <f t="shared" si="16"/>
        <v>10760</v>
      </c>
      <c r="J568" s="10">
        <f t="shared" si="17"/>
        <v>15</v>
      </c>
    </row>
    <row r="569" spans="1:10" ht="15" customHeight="1" thickBot="1" x14ac:dyDescent="0.3">
      <c r="A569" s="11">
        <v>15</v>
      </c>
      <c r="B569" s="11">
        <v>317</v>
      </c>
      <c r="C569" s="11">
        <v>77191</v>
      </c>
      <c r="D569" s="11">
        <v>28</v>
      </c>
      <c r="E569" s="11">
        <v>120</v>
      </c>
      <c r="F569" s="11">
        <v>0</v>
      </c>
      <c r="G569" s="11">
        <v>7280</v>
      </c>
      <c r="H569" s="11">
        <v>3360</v>
      </c>
      <c r="I569" s="13">
        <f t="shared" si="16"/>
        <v>10760</v>
      </c>
      <c r="J569" s="10">
        <f t="shared" si="17"/>
        <v>15</v>
      </c>
    </row>
    <row r="570" spans="1:10" ht="15" customHeight="1" thickBot="1" x14ac:dyDescent="0.3">
      <c r="A570" s="11">
        <v>15</v>
      </c>
      <c r="B570" s="11">
        <v>318</v>
      </c>
      <c r="C570" s="11">
        <v>77234</v>
      </c>
      <c r="D570" s="11">
        <v>31</v>
      </c>
      <c r="E570" s="11">
        <v>135</v>
      </c>
      <c r="F570" s="11">
        <v>2000</v>
      </c>
      <c r="G570" s="11">
        <v>8060</v>
      </c>
      <c r="H570" s="11">
        <v>4680</v>
      </c>
      <c r="I570" s="13">
        <f t="shared" si="16"/>
        <v>14875</v>
      </c>
      <c r="J570" s="10">
        <f t="shared" si="17"/>
        <v>15</v>
      </c>
    </row>
    <row r="571" spans="1:10" ht="15" customHeight="1" thickBot="1" x14ac:dyDescent="0.3">
      <c r="A571" s="11">
        <v>16</v>
      </c>
      <c r="B571" s="11">
        <v>259</v>
      </c>
      <c r="C571" s="11">
        <v>77400</v>
      </c>
      <c r="D571" s="11">
        <v>1</v>
      </c>
      <c r="E571" s="11">
        <v>80</v>
      </c>
      <c r="F571" s="11">
        <v>0</v>
      </c>
      <c r="G571" s="11">
        <v>260</v>
      </c>
      <c r="H571" s="11">
        <v>390</v>
      </c>
      <c r="I571" s="13">
        <f t="shared" si="16"/>
        <v>730</v>
      </c>
      <c r="J571" s="10">
        <f t="shared" si="17"/>
        <v>16</v>
      </c>
    </row>
    <row r="572" spans="1:10" ht="15" customHeight="1" thickBot="1" x14ac:dyDescent="0.3">
      <c r="A572" s="11">
        <v>16</v>
      </c>
      <c r="B572" s="11">
        <v>260</v>
      </c>
      <c r="C572" s="11">
        <v>77401</v>
      </c>
      <c r="D572" s="11">
        <v>23</v>
      </c>
      <c r="E572" s="11">
        <v>120</v>
      </c>
      <c r="F572" s="11">
        <v>0</v>
      </c>
      <c r="G572" s="11">
        <v>5980</v>
      </c>
      <c r="H572" s="11">
        <v>2760</v>
      </c>
      <c r="I572" s="13">
        <f t="shared" si="16"/>
        <v>8860</v>
      </c>
      <c r="J572" s="10">
        <f t="shared" si="17"/>
        <v>16</v>
      </c>
    </row>
    <row r="573" spans="1:10" ht="15" customHeight="1" thickBot="1" x14ac:dyDescent="0.3">
      <c r="A573" s="11">
        <v>16</v>
      </c>
      <c r="B573" s="11">
        <v>261</v>
      </c>
      <c r="C573" s="11">
        <v>77402</v>
      </c>
      <c r="D573" s="11">
        <v>23</v>
      </c>
      <c r="E573" s="11">
        <v>120</v>
      </c>
      <c r="F573" s="11">
        <v>0</v>
      </c>
      <c r="G573" s="11">
        <v>5980</v>
      </c>
      <c r="H573" s="11">
        <v>2760</v>
      </c>
      <c r="I573" s="13">
        <f t="shared" si="16"/>
        <v>8860</v>
      </c>
      <c r="J573" s="10">
        <f t="shared" si="17"/>
        <v>16</v>
      </c>
    </row>
    <row r="574" spans="1:10" ht="15" customHeight="1" thickBot="1" x14ac:dyDescent="0.3">
      <c r="A574" s="11">
        <v>16</v>
      </c>
      <c r="B574" s="11">
        <v>262</v>
      </c>
      <c r="C574" s="11">
        <v>77403</v>
      </c>
      <c r="D574" s="11">
        <v>12</v>
      </c>
      <c r="E574" s="11">
        <v>120</v>
      </c>
      <c r="F574" s="11">
        <v>0</v>
      </c>
      <c r="G574" s="11">
        <v>3120</v>
      </c>
      <c r="H574" s="11">
        <v>1440</v>
      </c>
      <c r="I574" s="13">
        <f t="shared" si="16"/>
        <v>4680</v>
      </c>
      <c r="J574" s="10">
        <f t="shared" si="17"/>
        <v>16</v>
      </c>
    </row>
    <row r="575" spans="1:10" ht="15" customHeight="1" thickBot="1" x14ac:dyDescent="0.3">
      <c r="A575" s="11">
        <v>16</v>
      </c>
      <c r="B575" s="11">
        <v>263</v>
      </c>
      <c r="C575" s="11">
        <v>77404</v>
      </c>
      <c r="D575" s="11">
        <v>3</v>
      </c>
      <c r="E575" s="11">
        <v>120</v>
      </c>
      <c r="F575" s="11">
        <v>0</v>
      </c>
      <c r="G575" s="11">
        <v>780</v>
      </c>
      <c r="H575" s="11">
        <v>360</v>
      </c>
      <c r="I575" s="13">
        <f t="shared" si="16"/>
        <v>1260</v>
      </c>
      <c r="J575" s="10">
        <f t="shared" si="17"/>
        <v>16</v>
      </c>
    </row>
    <row r="576" spans="1:10" ht="15" customHeight="1" thickBot="1" x14ac:dyDescent="0.3">
      <c r="A576" s="11">
        <v>16</v>
      </c>
      <c r="B576" s="11">
        <v>264</v>
      </c>
      <c r="C576" s="11">
        <v>77405</v>
      </c>
      <c r="D576" s="11">
        <v>40</v>
      </c>
      <c r="E576" s="11">
        <v>120</v>
      </c>
      <c r="F576" s="11">
        <v>0</v>
      </c>
      <c r="G576" s="11">
        <v>10400</v>
      </c>
      <c r="H576" s="11">
        <v>4800</v>
      </c>
      <c r="I576" s="13">
        <f t="shared" si="16"/>
        <v>15320</v>
      </c>
      <c r="J576" s="10">
        <f t="shared" si="17"/>
        <v>16</v>
      </c>
    </row>
    <row r="577" spans="1:10" ht="15" customHeight="1" thickBot="1" x14ac:dyDescent="0.3">
      <c r="A577" s="11">
        <v>16</v>
      </c>
      <c r="B577" s="11">
        <v>265</v>
      </c>
      <c r="C577" s="11">
        <v>77406</v>
      </c>
      <c r="D577" s="11">
        <v>4</v>
      </c>
      <c r="E577" s="11">
        <v>120</v>
      </c>
      <c r="F577" s="11">
        <v>0</v>
      </c>
      <c r="G577" s="11">
        <v>1040</v>
      </c>
      <c r="H577" s="11">
        <v>480</v>
      </c>
      <c r="I577" s="13">
        <f t="shared" si="16"/>
        <v>1640</v>
      </c>
      <c r="J577" s="10">
        <f t="shared" si="17"/>
        <v>16</v>
      </c>
    </row>
    <row r="578" spans="1:10" ht="15" customHeight="1" thickBot="1" x14ac:dyDescent="0.3">
      <c r="A578" s="11">
        <v>16</v>
      </c>
      <c r="B578" s="11">
        <v>266</v>
      </c>
      <c r="C578" s="11">
        <v>77407</v>
      </c>
      <c r="D578" s="11">
        <v>1</v>
      </c>
      <c r="E578" s="11">
        <v>80</v>
      </c>
      <c r="F578" s="11">
        <v>0</v>
      </c>
      <c r="G578" s="11">
        <v>260</v>
      </c>
      <c r="H578" s="11">
        <v>390</v>
      </c>
      <c r="I578" s="13">
        <f t="shared" ref="I578:I641" si="18">SUM(E578:H578)</f>
        <v>730</v>
      </c>
      <c r="J578" s="10">
        <f t="shared" si="17"/>
        <v>16</v>
      </c>
    </row>
    <row r="579" spans="1:10" ht="15" customHeight="1" thickBot="1" x14ac:dyDescent="0.3">
      <c r="A579" s="11">
        <v>16</v>
      </c>
      <c r="B579" s="11">
        <v>267</v>
      </c>
      <c r="C579" s="11">
        <v>77408</v>
      </c>
      <c r="D579" s="11">
        <v>1</v>
      </c>
      <c r="E579" s="11">
        <v>80</v>
      </c>
      <c r="F579" s="11">
        <v>0</v>
      </c>
      <c r="G579" s="11">
        <v>260</v>
      </c>
      <c r="H579" s="11">
        <v>390</v>
      </c>
      <c r="I579" s="13">
        <f t="shared" si="18"/>
        <v>730</v>
      </c>
      <c r="J579" s="10">
        <f t="shared" ref="J579:J642" si="19">A579</f>
        <v>16</v>
      </c>
    </row>
    <row r="580" spans="1:10" ht="15" customHeight="1" thickBot="1" x14ac:dyDescent="0.3">
      <c r="A580" s="11">
        <v>16</v>
      </c>
      <c r="B580" s="11">
        <v>268</v>
      </c>
      <c r="C580" s="11">
        <v>77409</v>
      </c>
      <c r="D580" s="11">
        <v>6</v>
      </c>
      <c r="E580" s="11">
        <v>120</v>
      </c>
      <c r="F580" s="11">
        <v>0</v>
      </c>
      <c r="G580" s="11">
        <v>1560</v>
      </c>
      <c r="H580" s="11">
        <v>2340</v>
      </c>
      <c r="I580" s="13">
        <f t="shared" si="18"/>
        <v>4020</v>
      </c>
      <c r="J580" s="10">
        <f t="shared" si="19"/>
        <v>16</v>
      </c>
    </row>
    <row r="581" spans="1:10" ht="15" customHeight="1" thickBot="1" x14ac:dyDescent="0.3">
      <c r="A581" s="11">
        <v>16</v>
      </c>
      <c r="B581" s="11">
        <v>269</v>
      </c>
      <c r="C581" s="11">
        <v>77410</v>
      </c>
      <c r="D581" s="11">
        <v>2</v>
      </c>
      <c r="E581" s="11">
        <v>80</v>
      </c>
      <c r="F581" s="11">
        <v>0</v>
      </c>
      <c r="G581" s="11">
        <v>520</v>
      </c>
      <c r="H581" s="11">
        <v>780</v>
      </c>
      <c r="I581" s="13">
        <f t="shared" si="18"/>
        <v>1380</v>
      </c>
      <c r="J581" s="10">
        <f t="shared" si="19"/>
        <v>16</v>
      </c>
    </row>
    <row r="582" spans="1:10" ht="15" customHeight="1" thickBot="1" x14ac:dyDescent="0.3">
      <c r="A582" s="11">
        <v>16</v>
      </c>
      <c r="B582" s="11">
        <v>270</v>
      </c>
      <c r="C582" s="11">
        <v>77588</v>
      </c>
      <c r="D582" s="11">
        <v>30</v>
      </c>
      <c r="E582" s="11">
        <v>120</v>
      </c>
      <c r="F582" s="11">
        <v>0</v>
      </c>
      <c r="G582" s="11">
        <v>7800</v>
      </c>
      <c r="H582" s="11">
        <v>3600</v>
      </c>
      <c r="I582" s="13">
        <f t="shared" si="18"/>
        <v>11520</v>
      </c>
      <c r="J582" s="10">
        <f t="shared" si="19"/>
        <v>16</v>
      </c>
    </row>
    <row r="583" spans="1:10" ht="15" customHeight="1" thickBot="1" x14ac:dyDescent="0.3">
      <c r="A583" s="11">
        <v>16</v>
      </c>
      <c r="B583" s="11">
        <v>271</v>
      </c>
      <c r="C583" s="11">
        <v>77589</v>
      </c>
      <c r="D583" s="11">
        <v>30</v>
      </c>
      <c r="E583" s="11">
        <v>135</v>
      </c>
      <c r="F583" s="11">
        <v>0</v>
      </c>
      <c r="G583" s="11">
        <v>7800</v>
      </c>
      <c r="H583" s="11">
        <v>3600</v>
      </c>
      <c r="I583" s="13">
        <f t="shared" si="18"/>
        <v>11535</v>
      </c>
      <c r="J583" s="10">
        <f t="shared" si="19"/>
        <v>16</v>
      </c>
    </row>
    <row r="584" spans="1:10" ht="15" customHeight="1" thickBot="1" x14ac:dyDescent="0.3">
      <c r="A584" s="11">
        <v>16</v>
      </c>
      <c r="B584" s="11">
        <v>272</v>
      </c>
      <c r="C584" s="11">
        <v>77590</v>
      </c>
      <c r="D584" s="11">
        <v>30</v>
      </c>
      <c r="E584" s="11">
        <v>120</v>
      </c>
      <c r="F584" s="11">
        <v>0</v>
      </c>
      <c r="G584" s="11">
        <v>7800</v>
      </c>
      <c r="H584" s="11">
        <v>3600</v>
      </c>
      <c r="I584" s="13">
        <f t="shared" si="18"/>
        <v>11520</v>
      </c>
      <c r="J584" s="10">
        <f t="shared" si="19"/>
        <v>16</v>
      </c>
    </row>
    <row r="585" spans="1:10" ht="15" customHeight="1" thickBot="1" x14ac:dyDescent="0.3">
      <c r="A585" s="11">
        <v>16</v>
      </c>
      <c r="B585" s="11">
        <v>273</v>
      </c>
      <c r="C585" s="11">
        <v>77591</v>
      </c>
      <c r="D585" s="11">
        <v>9</v>
      </c>
      <c r="E585" s="11">
        <v>120</v>
      </c>
      <c r="F585" s="11">
        <v>0</v>
      </c>
      <c r="G585" s="11">
        <v>2340</v>
      </c>
      <c r="H585" s="11">
        <v>1080</v>
      </c>
      <c r="I585" s="13">
        <f t="shared" si="18"/>
        <v>3540</v>
      </c>
      <c r="J585" s="10">
        <f t="shared" si="19"/>
        <v>16</v>
      </c>
    </row>
    <row r="586" spans="1:10" ht="15" customHeight="1" thickBot="1" x14ac:dyDescent="0.3">
      <c r="A586" s="11">
        <v>16</v>
      </c>
      <c r="B586" s="11">
        <v>274</v>
      </c>
      <c r="C586" s="11">
        <v>77593</v>
      </c>
      <c r="D586" s="11">
        <v>32</v>
      </c>
      <c r="E586" s="11">
        <v>120</v>
      </c>
      <c r="F586" s="11">
        <v>0</v>
      </c>
      <c r="G586" s="11">
        <v>8320</v>
      </c>
      <c r="H586" s="11">
        <v>3840</v>
      </c>
      <c r="I586" s="13">
        <f t="shared" si="18"/>
        <v>12280</v>
      </c>
      <c r="J586" s="10">
        <f t="shared" si="19"/>
        <v>16</v>
      </c>
    </row>
    <row r="587" spans="1:10" ht="15" customHeight="1" thickBot="1" x14ac:dyDescent="0.3">
      <c r="A587" s="11">
        <v>16</v>
      </c>
      <c r="B587" s="11">
        <v>275</v>
      </c>
      <c r="C587" s="11">
        <v>77593</v>
      </c>
      <c r="D587" s="11">
        <v>31</v>
      </c>
      <c r="E587" s="11">
        <v>120</v>
      </c>
      <c r="F587" s="11">
        <v>0</v>
      </c>
      <c r="G587" s="11">
        <v>8060</v>
      </c>
      <c r="H587" s="11">
        <v>3720</v>
      </c>
      <c r="I587" s="13">
        <f t="shared" si="18"/>
        <v>11900</v>
      </c>
      <c r="J587" s="10">
        <f t="shared" si="19"/>
        <v>16</v>
      </c>
    </row>
    <row r="588" spans="1:10" ht="15" customHeight="1" thickBot="1" x14ac:dyDescent="0.3">
      <c r="A588" s="11">
        <v>16</v>
      </c>
      <c r="B588" s="11">
        <v>276</v>
      </c>
      <c r="C588" s="11">
        <v>77594</v>
      </c>
      <c r="D588" s="11">
        <v>25</v>
      </c>
      <c r="E588" s="11">
        <v>120</v>
      </c>
      <c r="F588" s="11">
        <v>0</v>
      </c>
      <c r="G588" s="11">
        <v>6500</v>
      </c>
      <c r="H588" s="11">
        <v>3000</v>
      </c>
      <c r="I588" s="13">
        <f t="shared" si="18"/>
        <v>9620</v>
      </c>
      <c r="J588" s="10">
        <f t="shared" si="19"/>
        <v>16</v>
      </c>
    </row>
    <row r="589" spans="1:10" ht="15" customHeight="1" thickBot="1" x14ac:dyDescent="0.3">
      <c r="A589" s="11">
        <v>16</v>
      </c>
      <c r="B589" s="11">
        <v>277</v>
      </c>
      <c r="C589" s="11">
        <v>77587</v>
      </c>
      <c r="D589" s="11">
        <v>2</v>
      </c>
      <c r="E589" s="11">
        <v>120</v>
      </c>
      <c r="F589" s="11">
        <v>0</v>
      </c>
      <c r="G589" s="11">
        <v>520</v>
      </c>
      <c r="H589" s="11">
        <v>240</v>
      </c>
      <c r="I589" s="13">
        <f t="shared" si="18"/>
        <v>880</v>
      </c>
      <c r="J589" s="10">
        <f t="shared" si="19"/>
        <v>16</v>
      </c>
    </row>
    <row r="590" spans="1:10" ht="15" customHeight="1" thickBot="1" x14ac:dyDescent="0.3">
      <c r="A590" s="11">
        <v>16</v>
      </c>
      <c r="B590" s="11">
        <v>278</v>
      </c>
      <c r="C590" s="11">
        <v>77584</v>
      </c>
      <c r="D590" s="11">
        <v>20</v>
      </c>
      <c r="E590" s="11">
        <v>120</v>
      </c>
      <c r="F590" s="11">
        <v>0</v>
      </c>
      <c r="G590" s="11">
        <v>5200</v>
      </c>
      <c r="H590" s="11">
        <v>2400</v>
      </c>
      <c r="I590" s="13">
        <f t="shared" si="18"/>
        <v>7720</v>
      </c>
      <c r="J590" s="10">
        <f t="shared" si="19"/>
        <v>16</v>
      </c>
    </row>
    <row r="591" spans="1:10" ht="15" customHeight="1" thickBot="1" x14ac:dyDescent="0.3">
      <c r="A591" s="11">
        <v>16</v>
      </c>
      <c r="B591" s="11">
        <v>279</v>
      </c>
      <c r="C591" s="11">
        <v>77585</v>
      </c>
      <c r="D591" s="11">
        <v>8</v>
      </c>
      <c r="E591" s="11">
        <v>120</v>
      </c>
      <c r="F591" s="11">
        <v>0</v>
      </c>
      <c r="G591" s="11">
        <v>2080</v>
      </c>
      <c r="H591" s="11">
        <v>960</v>
      </c>
      <c r="I591" s="13">
        <f t="shared" si="18"/>
        <v>3160</v>
      </c>
      <c r="J591" s="10">
        <f t="shared" si="19"/>
        <v>16</v>
      </c>
    </row>
    <row r="592" spans="1:10" ht="15" customHeight="1" thickBot="1" x14ac:dyDescent="0.3">
      <c r="A592" s="11">
        <v>16</v>
      </c>
      <c r="B592" s="11">
        <v>280</v>
      </c>
      <c r="C592" s="11">
        <v>77586</v>
      </c>
      <c r="D592" s="11">
        <v>40</v>
      </c>
      <c r="E592" s="11">
        <v>120</v>
      </c>
      <c r="F592" s="11">
        <v>0</v>
      </c>
      <c r="G592" s="11">
        <v>10400</v>
      </c>
      <c r="H592" s="11">
        <v>4800</v>
      </c>
      <c r="I592" s="13">
        <f t="shared" si="18"/>
        <v>15320</v>
      </c>
      <c r="J592" s="10">
        <f t="shared" si="19"/>
        <v>16</v>
      </c>
    </row>
    <row r="593" spans="1:10" ht="15" customHeight="1" thickBot="1" x14ac:dyDescent="0.3">
      <c r="A593" s="11">
        <v>16</v>
      </c>
      <c r="B593" s="11">
        <v>281</v>
      </c>
      <c r="C593" s="11">
        <v>77581</v>
      </c>
      <c r="D593" s="11">
        <v>33</v>
      </c>
      <c r="E593" s="11">
        <v>120</v>
      </c>
      <c r="F593" s="11">
        <v>0</v>
      </c>
      <c r="G593" s="11">
        <v>8580</v>
      </c>
      <c r="H593" s="11">
        <v>3960</v>
      </c>
      <c r="I593" s="13">
        <f t="shared" si="18"/>
        <v>12660</v>
      </c>
      <c r="J593" s="10">
        <f t="shared" si="19"/>
        <v>16</v>
      </c>
    </row>
    <row r="594" spans="1:10" ht="15" customHeight="1" thickBot="1" x14ac:dyDescent="0.3">
      <c r="A594" s="11">
        <v>16</v>
      </c>
      <c r="B594" s="11">
        <v>282</v>
      </c>
      <c r="C594" s="11">
        <v>77580</v>
      </c>
      <c r="D594" s="11">
        <v>22</v>
      </c>
      <c r="E594" s="11">
        <v>120</v>
      </c>
      <c r="F594" s="11">
        <v>0</v>
      </c>
      <c r="G594" s="11">
        <v>5720</v>
      </c>
      <c r="H594" s="11">
        <v>2640</v>
      </c>
      <c r="I594" s="13">
        <f t="shared" si="18"/>
        <v>8480</v>
      </c>
      <c r="J594" s="10">
        <f t="shared" si="19"/>
        <v>16</v>
      </c>
    </row>
    <row r="595" spans="1:10" ht="15" customHeight="1" thickBot="1" x14ac:dyDescent="0.3">
      <c r="A595" s="11">
        <v>16</v>
      </c>
      <c r="B595" s="11">
        <v>283</v>
      </c>
      <c r="C595" s="11">
        <v>77579</v>
      </c>
      <c r="D595" s="11">
        <v>19</v>
      </c>
      <c r="E595" s="11">
        <v>120</v>
      </c>
      <c r="F595" s="11">
        <v>0</v>
      </c>
      <c r="G595" s="11">
        <v>4940</v>
      </c>
      <c r="H595" s="11">
        <v>2280</v>
      </c>
      <c r="I595" s="13">
        <f t="shared" si="18"/>
        <v>7340</v>
      </c>
      <c r="J595" s="10">
        <f t="shared" si="19"/>
        <v>16</v>
      </c>
    </row>
    <row r="596" spans="1:10" ht="15" customHeight="1" thickBot="1" x14ac:dyDescent="0.3">
      <c r="A596" s="11">
        <v>16</v>
      </c>
      <c r="B596" s="11">
        <v>284</v>
      </c>
      <c r="C596" s="11">
        <v>77582</v>
      </c>
      <c r="D596" s="11">
        <v>1</v>
      </c>
      <c r="E596" s="11">
        <v>95</v>
      </c>
      <c r="F596" s="11">
        <v>0</v>
      </c>
      <c r="G596" s="11">
        <v>260</v>
      </c>
      <c r="H596" s="11">
        <v>390</v>
      </c>
      <c r="I596" s="13">
        <f t="shared" si="18"/>
        <v>745</v>
      </c>
      <c r="J596" s="10">
        <f t="shared" si="19"/>
        <v>16</v>
      </c>
    </row>
    <row r="597" spans="1:10" ht="15" customHeight="1" thickBot="1" x14ac:dyDescent="0.3">
      <c r="A597" s="11">
        <v>16</v>
      </c>
      <c r="B597" s="11">
        <v>285</v>
      </c>
      <c r="C597" s="11">
        <v>77583</v>
      </c>
      <c r="D597" s="11">
        <v>1</v>
      </c>
      <c r="E597" s="11">
        <v>80</v>
      </c>
      <c r="F597" s="11">
        <v>0</v>
      </c>
      <c r="G597" s="11">
        <v>260</v>
      </c>
      <c r="H597" s="11">
        <v>390</v>
      </c>
      <c r="I597" s="13">
        <f t="shared" si="18"/>
        <v>730</v>
      </c>
      <c r="J597" s="10">
        <f t="shared" si="19"/>
        <v>16</v>
      </c>
    </row>
    <row r="598" spans="1:10" ht="15" customHeight="1" thickBot="1" x14ac:dyDescent="0.3">
      <c r="A598" s="11">
        <v>16</v>
      </c>
      <c r="B598" s="11">
        <v>286</v>
      </c>
      <c r="C598" s="11">
        <v>77578</v>
      </c>
      <c r="D598" s="11">
        <v>30</v>
      </c>
      <c r="E598" s="11">
        <v>120</v>
      </c>
      <c r="F598" s="11">
        <v>0</v>
      </c>
      <c r="G598" s="11">
        <v>7800</v>
      </c>
      <c r="H598" s="11">
        <v>3600</v>
      </c>
      <c r="I598" s="13">
        <f t="shared" si="18"/>
        <v>11520</v>
      </c>
      <c r="J598" s="10">
        <f t="shared" si="19"/>
        <v>16</v>
      </c>
    </row>
    <row r="599" spans="1:10" ht="15" customHeight="1" thickBot="1" x14ac:dyDescent="0.3">
      <c r="A599" s="11">
        <v>16</v>
      </c>
      <c r="B599" s="11">
        <v>287</v>
      </c>
      <c r="C599" s="11">
        <v>77605</v>
      </c>
      <c r="D599" s="11">
        <v>2</v>
      </c>
      <c r="E599" s="11">
        <v>100</v>
      </c>
      <c r="F599" s="11">
        <v>0</v>
      </c>
      <c r="G599" s="11">
        <v>520</v>
      </c>
      <c r="H599" s="11">
        <v>780</v>
      </c>
      <c r="I599" s="13">
        <f t="shared" si="18"/>
        <v>1400</v>
      </c>
      <c r="J599" s="10">
        <f t="shared" si="19"/>
        <v>16</v>
      </c>
    </row>
    <row r="600" spans="1:10" ht="15" customHeight="1" thickBot="1" x14ac:dyDescent="0.3">
      <c r="A600" s="11">
        <v>17</v>
      </c>
      <c r="B600" s="11">
        <v>220</v>
      </c>
      <c r="C600" s="11">
        <v>77630</v>
      </c>
      <c r="D600" s="11">
        <v>30</v>
      </c>
      <c r="E600" s="11">
        <v>120</v>
      </c>
      <c r="F600" s="11">
        <v>0</v>
      </c>
      <c r="G600" s="11">
        <v>7800</v>
      </c>
      <c r="H600" s="11">
        <v>3600</v>
      </c>
      <c r="I600" s="13">
        <f t="shared" si="18"/>
        <v>11520</v>
      </c>
      <c r="J600" s="10">
        <f t="shared" si="19"/>
        <v>17</v>
      </c>
    </row>
    <row r="601" spans="1:10" ht="15" customHeight="1" thickBot="1" x14ac:dyDescent="0.3">
      <c r="A601" s="11">
        <v>17</v>
      </c>
      <c r="B601" s="11">
        <v>221</v>
      </c>
      <c r="C601" s="11">
        <v>77631</v>
      </c>
      <c r="D601" s="11">
        <v>30</v>
      </c>
      <c r="E601" s="11">
        <v>120</v>
      </c>
      <c r="F601" s="11">
        <v>0</v>
      </c>
      <c r="G601" s="11">
        <v>7800</v>
      </c>
      <c r="H601" s="11">
        <v>3600</v>
      </c>
      <c r="I601" s="13">
        <f t="shared" si="18"/>
        <v>11520</v>
      </c>
      <c r="J601" s="10">
        <f t="shared" si="19"/>
        <v>17</v>
      </c>
    </row>
    <row r="602" spans="1:10" ht="15" customHeight="1" thickBot="1" x14ac:dyDescent="0.3">
      <c r="A602" s="11">
        <v>17</v>
      </c>
      <c r="B602" s="11">
        <v>222</v>
      </c>
      <c r="C602" s="11">
        <v>77632</v>
      </c>
      <c r="D602" s="11">
        <v>5</v>
      </c>
      <c r="E602" s="11">
        <v>120</v>
      </c>
      <c r="F602" s="11">
        <v>0</v>
      </c>
      <c r="G602" s="11">
        <v>1300</v>
      </c>
      <c r="H602" s="11">
        <v>600</v>
      </c>
      <c r="I602" s="13">
        <f t="shared" si="18"/>
        <v>2020</v>
      </c>
      <c r="J602" s="10">
        <f t="shared" si="19"/>
        <v>17</v>
      </c>
    </row>
    <row r="603" spans="1:10" ht="15" customHeight="1" thickBot="1" x14ac:dyDescent="0.3">
      <c r="A603" s="11">
        <v>17</v>
      </c>
      <c r="B603" s="11">
        <v>223</v>
      </c>
      <c r="C603" s="11">
        <v>77633</v>
      </c>
      <c r="D603" s="11">
        <v>10</v>
      </c>
      <c r="E603" s="11">
        <v>120</v>
      </c>
      <c r="F603" s="11">
        <v>0</v>
      </c>
      <c r="G603" s="11">
        <v>2600</v>
      </c>
      <c r="H603" s="11">
        <v>1200</v>
      </c>
      <c r="I603" s="13">
        <f t="shared" si="18"/>
        <v>3920</v>
      </c>
      <c r="J603" s="10">
        <f t="shared" si="19"/>
        <v>17</v>
      </c>
    </row>
    <row r="604" spans="1:10" ht="15" customHeight="1" thickBot="1" x14ac:dyDescent="0.3">
      <c r="A604" s="11">
        <v>17</v>
      </c>
      <c r="B604" s="11">
        <v>224</v>
      </c>
      <c r="C604" s="11">
        <v>77635</v>
      </c>
      <c r="D604" s="11">
        <v>33</v>
      </c>
      <c r="E604" s="11">
        <v>120</v>
      </c>
      <c r="F604" s="11">
        <v>0</v>
      </c>
      <c r="G604" s="11">
        <v>8580</v>
      </c>
      <c r="H604" s="11">
        <v>3960</v>
      </c>
      <c r="I604" s="13">
        <f t="shared" si="18"/>
        <v>12660</v>
      </c>
      <c r="J604" s="10">
        <f t="shared" si="19"/>
        <v>17</v>
      </c>
    </row>
    <row r="605" spans="1:10" ht="15" customHeight="1" thickBot="1" x14ac:dyDescent="0.3">
      <c r="A605" s="11">
        <v>17</v>
      </c>
      <c r="B605" s="11">
        <v>225</v>
      </c>
      <c r="C605" s="11">
        <v>77636</v>
      </c>
      <c r="D605" s="11">
        <v>40</v>
      </c>
      <c r="E605" s="11">
        <v>120</v>
      </c>
      <c r="F605" s="11">
        <v>0</v>
      </c>
      <c r="G605" s="11">
        <v>10400</v>
      </c>
      <c r="H605" s="11">
        <v>4800</v>
      </c>
      <c r="I605" s="13">
        <f t="shared" si="18"/>
        <v>15320</v>
      </c>
      <c r="J605" s="10">
        <f t="shared" si="19"/>
        <v>17</v>
      </c>
    </row>
    <row r="606" spans="1:10" ht="15" customHeight="1" thickBot="1" x14ac:dyDescent="0.3">
      <c r="A606" s="11">
        <v>17</v>
      </c>
      <c r="B606" s="11">
        <v>226</v>
      </c>
      <c r="C606" s="11">
        <v>77637</v>
      </c>
      <c r="D606" s="11">
        <v>20</v>
      </c>
      <c r="E606" s="11">
        <v>120</v>
      </c>
      <c r="F606" s="11">
        <v>0</v>
      </c>
      <c r="G606" s="11">
        <v>5200</v>
      </c>
      <c r="H606" s="11">
        <v>2400</v>
      </c>
      <c r="I606" s="13">
        <f t="shared" si="18"/>
        <v>7720</v>
      </c>
      <c r="J606" s="10">
        <f t="shared" si="19"/>
        <v>17</v>
      </c>
    </row>
    <row r="607" spans="1:10" ht="15" customHeight="1" thickBot="1" x14ac:dyDescent="0.3">
      <c r="A607" s="11">
        <v>17</v>
      </c>
      <c r="B607" s="11">
        <v>227</v>
      </c>
      <c r="C607" s="11">
        <v>77638</v>
      </c>
      <c r="D607" s="11">
        <v>4</v>
      </c>
      <c r="E607" s="11">
        <v>120</v>
      </c>
      <c r="F607" s="11">
        <v>0</v>
      </c>
      <c r="G607" s="11">
        <v>1040</v>
      </c>
      <c r="H607" s="11">
        <v>480</v>
      </c>
      <c r="I607" s="13">
        <f t="shared" si="18"/>
        <v>1640</v>
      </c>
      <c r="J607" s="10">
        <f t="shared" si="19"/>
        <v>17</v>
      </c>
    </row>
    <row r="608" spans="1:10" ht="15" customHeight="1" thickBot="1" x14ac:dyDescent="0.3">
      <c r="A608" s="11">
        <v>17</v>
      </c>
      <c r="B608" s="11">
        <v>228</v>
      </c>
      <c r="C608" s="11">
        <v>77639</v>
      </c>
      <c r="D608" s="11">
        <v>4</v>
      </c>
      <c r="E608" s="11">
        <v>120</v>
      </c>
      <c r="F608" s="11">
        <v>0</v>
      </c>
      <c r="G608" s="11">
        <v>1040</v>
      </c>
      <c r="H608" s="11">
        <v>480</v>
      </c>
      <c r="I608" s="13">
        <f t="shared" si="18"/>
        <v>1640</v>
      </c>
      <c r="J608" s="10">
        <f t="shared" si="19"/>
        <v>17</v>
      </c>
    </row>
    <row r="609" spans="1:10" ht="15" customHeight="1" thickBot="1" x14ac:dyDescent="0.3">
      <c r="A609" s="11">
        <v>17</v>
      </c>
      <c r="B609" s="11">
        <v>229</v>
      </c>
      <c r="C609" s="11">
        <v>77640</v>
      </c>
      <c r="D609" s="11">
        <v>12</v>
      </c>
      <c r="E609" s="11">
        <v>120</v>
      </c>
      <c r="F609" s="11">
        <v>0</v>
      </c>
      <c r="G609" s="11">
        <v>3120</v>
      </c>
      <c r="H609" s="11">
        <v>1440</v>
      </c>
      <c r="I609" s="13">
        <f t="shared" si="18"/>
        <v>4680</v>
      </c>
      <c r="J609" s="10">
        <f t="shared" si="19"/>
        <v>17</v>
      </c>
    </row>
    <row r="610" spans="1:10" ht="15" customHeight="1" thickBot="1" x14ac:dyDescent="0.3">
      <c r="A610" s="11">
        <v>17</v>
      </c>
      <c r="B610" s="11">
        <v>230</v>
      </c>
      <c r="C610" s="11">
        <v>77641</v>
      </c>
      <c r="D610" s="11">
        <v>40</v>
      </c>
      <c r="E610" s="11">
        <v>120</v>
      </c>
      <c r="F610" s="11">
        <v>0</v>
      </c>
      <c r="G610" s="11">
        <v>10400</v>
      </c>
      <c r="H610" s="11">
        <v>4800</v>
      </c>
      <c r="I610" s="13">
        <f t="shared" si="18"/>
        <v>15320</v>
      </c>
      <c r="J610" s="10">
        <f t="shared" si="19"/>
        <v>17</v>
      </c>
    </row>
    <row r="611" spans="1:10" ht="15" customHeight="1" thickBot="1" x14ac:dyDescent="0.3">
      <c r="A611" s="11">
        <v>17</v>
      </c>
      <c r="B611" s="11">
        <v>231</v>
      </c>
      <c r="C611" s="11">
        <v>77642</v>
      </c>
      <c r="D611" s="11">
        <v>4</v>
      </c>
      <c r="E611" s="11">
        <v>120</v>
      </c>
      <c r="F611" s="11">
        <v>0</v>
      </c>
      <c r="G611" s="11">
        <v>1040</v>
      </c>
      <c r="H611" s="11">
        <v>480</v>
      </c>
      <c r="I611" s="13">
        <f t="shared" si="18"/>
        <v>1640</v>
      </c>
      <c r="J611" s="10">
        <f t="shared" si="19"/>
        <v>17</v>
      </c>
    </row>
    <row r="612" spans="1:10" ht="15" customHeight="1" thickBot="1" x14ac:dyDescent="0.3">
      <c r="A612" s="11">
        <v>17</v>
      </c>
      <c r="B612" s="11">
        <v>232</v>
      </c>
      <c r="C612" s="11">
        <v>77643</v>
      </c>
      <c r="D612" s="11">
        <v>4</v>
      </c>
      <c r="E612" s="11">
        <v>120</v>
      </c>
      <c r="F612" s="11">
        <v>0</v>
      </c>
      <c r="G612" s="11">
        <v>1040</v>
      </c>
      <c r="H612" s="11">
        <v>480</v>
      </c>
      <c r="I612" s="13">
        <f t="shared" si="18"/>
        <v>1640</v>
      </c>
      <c r="J612" s="10">
        <f t="shared" si="19"/>
        <v>17</v>
      </c>
    </row>
    <row r="613" spans="1:10" ht="15" customHeight="1" thickBot="1" x14ac:dyDescent="0.3">
      <c r="A613" s="11">
        <v>17</v>
      </c>
      <c r="B613" s="11">
        <v>233</v>
      </c>
      <c r="C613" s="11">
        <v>77644</v>
      </c>
      <c r="D613" s="11">
        <v>2</v>
      </c>
      <c r="E613" s="11">
        <v>100</v>
      </c>
      <c r="F613" s="11">
        <v>0</v>
      </c>
      <c r="G613" s="11">
        <v>520</v>
      </c>
      <c r="H613" s="11">
        <v>240</v>
      </c>
      <c r="I613" s="13">
        <f t="shared" si="18"/>
        <v>860</v>
      </c>
      <c r="J613" s="10">
        <f t="shared" si="19"/>
        <v>17</v>
      </c>
    </row>
    <row r="614" spans="1:10" ht="15" customHeight="1" thickBot="1" x14ac:dyDescent="0.3">
      <c r="A614" s="11">
        <v>17</v>
      </c>
      <c r="B614" s="11">
        <v>234</v>
      </c>
      <c r="C614" s="11">
        <v>77645</v>
      </c>
      <c r="D614" s="11">
        <v>3</v>
      </c>
      <c r="E614" s="11">
        <v>120</v>
      </c>
      <c r="F614" s="11">
        <v>0</v>
      </c>
      <c r="G614" s="11">
        <v>780</v>
      </c>
      <c r="H614" s="11">
        <v>360</v>
      </c>
      <c r="I614" s="13">
        <f t="shared" si="18"/>
        <v>1260</v>
      </c>
      <c r="J614" s="10">
        <f t="shared" si="19"/>
        <v>17</v>
      </c>
    </row>
    <row r="615" spans="1:10" ht="15" customHeight="1" thickBot="1" x14ac:dyDescent="0.3">
      <c r="A615" s="11">
        <v>17</v>
      </c>
      <c r="B615" s="11">
        <v>235</v>
      </c>
      <c r="C615" s="11">
        <v>77646</v>
      </c>
      <c r="D615" s="11">
        <v>4</v>
      </c>
      <c r="E615" s="11">
        <v>120</v>
      </c>
      <c r="F615" s="11">
        <v>0</v>
      </c>
      <c r="G615" s="11">
        <v>480</v>
      </c>
      <c r="H615" s="11">
        <v>1040</v>
      </c>
      <c r="I615" s="13">
        <f t="shared" si="18"/>
        <v>1640</v>
      </c>
      <c r="J615" s="10">
        <f t="shared" si="19"/>
        <v>17</v>
      </c>
    </row>
    <row r="616" spans="1:10" ht="15" customHeight="1" thickBot="1" x14ac:dyDescent="0.3">
      <c r="A616" s="11">
        <v>17</v>
      </c>
      <c r="B616" s="11">
        <v>236</v>
      </c>
      <c r="C616" s="11">
        <v>77647</v>
      </c>
      <c r="D616" s="11">
        <v>23</v>
      </c>
      <c r="E616" s="11">
        <v>120</v>
      </c>
      <c r="F616" s="11">
        <v>0</v>
      </c>
      <c r="G616" s="11">
        <v>5980</v>
      </c>
      <c r="H616" s="11">
        <v>2760</v>
      </c>
      <c r="I616" s="13">
        <f t="shared" si="18"/>
        <v>8860</v>
      </c>
      <c r="J616" s="10">
        <f t="shared" si="19"/>
        <v>17</v>
      </c>
    </row>
    <row r="617" spans="1:10" ht="15" customHeight="1" thickBot="1" x14ac:dyDescent="0.3">
      <c r="A617" s="11">
        <v>17</v>
      </c>
      <c r="B617" s="11">
        <v>237</v>
      </c>
      <c r="C617" s="11">
        <v>78108</v>
      </c>
      <c r="D617" s="11">
        <v>30</v>
      </c>
      <c r="E617" s="11">
        <v>120</v>
      </c>
      <c r="F617" s="11">
        <v>0</v>
      </c>
      <c r="G617" s="11">
        <v>7800</v>
      </c>
      <c r="H617" s="11">
        <v>3600</v>
      </c>
      <c r="I617" s="13">
        <f t="shared" si="18"/>
        <v>11520</v>
      </c>
      <c r="J617" s="10">
        <f t="shared" si="19"/>
        <v>17</v>
      </c>
    </row>
    <row r="618" spans="1:10" ht="15" customHeight="1" thickBot="1" x14ac:dyDescent="0.3">
      <c r="A618" s="11">
        <v>17</v>
      </c>
      <c r="B618" s="11">
        <v>238</v>
      </c>
      <c r="C618" s="11">
        <v>78109</v>
      </c>
      <c r="D618" s="11">
        <v>30</v>
      </c>
      <c r="E618" s="11">
        <v>120</v>
      </c>
      <c r="F618" s="11">
        <v>0</v>
      </c>
      <c r="G618" s="11">
        <v>7800</v>
      </c>
      <c r="H618" s="11">
        <v>3600</v>
      </c>
      <c r="I618" s="13">
        <f t="shared" si="18"/>
        <v>11520</v>
      </c>
      <c r="J618" s="10">
        <f t="shared" si="19"/>
        <v>17</v>
      </c>
    </row>
    <row r="619" spans="1:10" ht="15" customHeight="1" thickBot="1" x14ac:dyDescent="0.3">
      <c r="A619" s="11">
        <v>17</v>
      </c>
      <c r="B619" s="11">
        <v>239</v>
      </c>
      <c r="C619" s="11">
        <v>78110</v>
      </c>
      <c r="D619" s="11">
        <v>20</v>
      </c>
      <c r="E619" s="11">
        <v>120</v>
      </c>
      <c r="F619" s="11">
        <v>0</v>
      </c>
      <c r="G619" s="11">
        <v>5200</v>
      </c>
      <c r="H619" s="11">
        <v>2400</v>
      </c>
      <c r="I619" s="13">
        <f t="shared" si="18"/>
        <v>7720</v>
      </c>
      <c r="J619" s="10">
        <f t="shared" si="19"/>
        <v>17</v>
      </c>
    </row>
    <row r="620" spans="1:10" ht="15" customHeight="1" thickBot="1" x14ac:dyDescent="0.3">
      <c r="A620" s="11">
        <v>17</v>
      </c>
      <c r="B620" s="11">
        <v>240</v>
      </c>
      <c r="C620" s="11">
        <v>78111</v>
      </c>
      <c r="D620" s="11">
        <v>20</v>
      </c>
      <c r="E620" s="11">
        <v>120</v>
      </c>
      <c r="F620" s="11">
        <v>0</v>
      </c>
      <c r="G620" s="11">
        <v>5200</v>
      </c>
      <c r="H620" s="11">
        <v>2400</v>
      </c>
      <c r="I620" s="13">
        <f t="shared" si="18"/>
        <v>7720</v>
      </c>
      <c r="J620" s="10">
        <f t="shared" si="19"/>
        <v>17</v>
      </c>
    </row>
    <row r="621" spans="1:10" ht="15" customHeight="1" thickBot="1" x14ac:dyDescent="0.3">
      <c r="A621" s="11">
        <v>17</v>
      </c>
      <c r="B621" s="11">
        <v>241</v>
      </c>
      <c r="C621" s="11">
        <v>78112</v>
      </c>
      <c r="D621" s="11">
        <v>20</v>
      </c>
      <c r="E621" s="11">
        <v>120</v>
      </c>
      <c r="F621" s="11">
        <v>0</v>
      </c>
      <c r="G621" s="11">
        <v>5200</v>
      </c>
      <c r="H621" s="11">
        <v>2400</v>
      </c>
      <c r="I621" s="13">
        <f t="shared" si="18"/>
        <v>7720</v>
      </c>
      <c r="J621" s="10">
        <f t="shared" si="19"/>
        <v>17</v>
      </c>
    </row>
    <row r="622" spans="1:10" ht="15.75" thickBot="1" x14ac:dyDescent="0.3">
      <c r="A622" s="11">
        <v>17</v>
      </c>
      <c r="B622" s="11">
        <v>242</v>
      </c>
      <c r="C622" s="11">
        <v>78115</v>
      </c>
      <c r="D622" s="11">
        <v>23</v>
      </c>
      <c r="E622" s="11">
        <v>120</v>
      </c>
      <c r="F622" s="11">
        <v>0</v>
      </c>
      <c r="G622" s="11">
        <v>5980</v>
      </c>
      <c r="H622" s="11">
        <v>2760</v>
      </c>
      <c r="I622" s="13">
        <f t="shared" si="18"/>
        <v>8860</v>
      </c>
      <c r="J622" s="10">
        <f t="shared" si="19"/>
        <v>17</v>
      </c>
    </row>
    <row r="623" spans="1:10" ht="15.75" thickBot="1" x14ac:dyDescent="0.3">
      <c r="A623" s="11">
        <v>17</v>
      </c>
      <c r="B623" s="11">
        <v>243</v>
      </c>
      <c r="C623" s="11">
        <v>78116</v>
      </c>
      <c r="D623" s="11">
        <v>10</v>
      </c>
      <c r="E623" s="11">
        <v>120</v>
      </c>
      <c r="F623" s="11">
        <v>0</v>
      </c>
      <c r="G623" s="11">
        <v>2600</v>
      </c>
      <c r="H623" s="11">
        <v>1200</v>
      </c>
      <c r="I623" s="13">
        <f t="shared" si="18"/>
        <v>3920</v>
      </c>
      <c r="J623" s="10">
        <f t="shared" si="19"/>
        <v>17</v>
      </c>
    </row>
    <row r="624" spans="1:10" ht="15.75" thickBot="1" x14ac:dyDescent="0.3">
      <c r="A624" s="11">
        <v>17</v>
      </c>
      <c r="B624" s="11">
        <v>244</v>
      </c>
      <c r="C624" s="11">
        <v>78117</v>
      </c>
      <c r="D624" s="11">
        <v>12</v>
      </c>
      <c r="E624" s="11">
        <v>120</v>
      </c>
      <c r="F624" s="11">
        <v>0</v>
      </c>
      <c r="G624" s="11">
        <v>3120</v>
      </c>
      <c r="H624" s="11">
        <v>1440</v>
      </c>
      <c r="I624" s="13">
        <f t="shared" si="18"/>
        <v>4680</v>
      </c>
      <c r="J624" s="10">
        <f t="shared" si="19"/>
        <v>17</v>
      </c>
    </row>
    <row r="625" spans="1:10" ht="15.75" thickBot="1" x14ac:dyDescent="0.3">
      <c r="A625" s="11">
        <v>17</v>
      </c>
      <c r="B625" s="11">
        <v>245</v>
      </c>
      <c r="C625" s="11">
        <v>78118</v>
      </c>
      <c r="D625" s="11">
        <v>2</v>
      </c>
      <c r="E625" s="11">
        <v>120</v>
      </c>
      <c r="F625" s="11">
        <v>0</v>
      </c>
      <c r="G625" s="11">
        <v>520</v>
      </c>
      <c r="H625" s="11">
        <v>240</v>
      </c>
      <c r="I625" s="13">
        <f t="shared" si="18"/>
        <v>880</v>
      </c>
      <c r="J625" s="10">
        <f t="shared" si="19"/>
        <v>17</v>
      </c>
    </row>
    <row r="626" spans="1:10" ht="15.75" thickBot="1" x14ac:dyDescent="0.3">
      <c r="A626" s="11">
        <v>17</v>
      </c>
      <c r="B626" s="11">
        <v>246</v>
      </c>
      <c r="C626" s="11">
        <v>78119</v>
      </c>
      <c r="D626" s="11">
        <v>2</v>
      </c>
      <c r="E626" s="11">
        <v>120</v>
      </c>
      <c r="F626" s="11">
        <v>0</v>
      </c>
      <c r="G626" s="11">
        <v>520</v>
      </c>
      <c r="H626" s="11">
        <v>240</v>
      </c>
      <c r="I626" s="13">
        <f t="shared" si="18"/>
        <v>880</v>
      </c>
      <c r="J626" s="10">
        <f t="shared" si="19"/>
        <v>17</v>
      </c>
    </row>
    <row r="627" spans="1:10" ht="15.75" thickBot="1" x14ac:dyDescent="0.3">
      <c r="A627" s="11">
        <v>17</v>
      </c>
      <c r="B627" s="11">
        <v>247</v>
      </c>
      <c r="C627" s="11">
        <v>78120</v>
      </c>
      <c r="D627" s="11">
        <v>33</v>
      </c>
      <c r="E627" s="11">
        <v>120</v>
      </c>
      <c r="F627" s="11">
        <v>0</v>
      </c>
      <c r="G627" s="11">
        <v>8580</v>
      </c>
      <c r="H627" s="11">
        <v>3960</v>
      </c>
      <c r="I627" s="13">
        <f t="shared" si="18"/>
        <v>12660</v>
      </c>
      <c r="J627" s="10">
        <f t="shared" si="19"/>
        <v>17</v>
      </c>
    </row>
    <row r="628" spans="1:10" ht="15.75" thickBot="1" x14ac:dyDescent="0.3">
      <c r="A628" s="11">
        <v>17</v>
      </c>
      <c r="B628" s="11">
        <v>248</v>
      </c>
      <c r="C628" s="11">
        <v>78121</v>
      </c>
      <c r="D628" s="11">
        <v>31</v>
      </c>
      <c r="E628" s="11">
        <v>120</v>
      </c>
      <c r="F628" s="11">
        <v>0</v>
      </c>
      <c r="G628" s="11">
        <v>8060</v>
      </c>
      <c r="H628" s="11">
        <v>3720</v>
      </c>
      <c r="I628" s="13">
        <f t="shared" si="18"/>
        <v>11900</v>
      </c>
      <c r="J628" s="10">
        <f t="shared" si="19"/>
        <v>17</v>
      </c>
    </row>
    <row r="629" spans="1:10" ht="15.75" thickBot="1" x14ac:dyDescent="0.3">
      <c r="A629" s="11">
        <v>17</v>
      </c>
      <c r="B629" s="11">
        <v>249</v>
      </c>
      <c r="C629" s="11">
        <v>78122</v>
      </c>
      <c r="D629" s="11">
        <v>14</v>
      </c>
      <c r="E629" s="11">
        <v>120</v>
      </c>
      <c r="F629" s="11">
        <v>0</v>
      </c>
      <c r="G629" s="11">
        <v>3640</v>
      </c>
      <c r="H629" s="11">
        <v>1680</v>
      </c>
      <c r="I629" s="13">
        <f t="shared" si="18"/>
        <v>5440</v>
      </c>
      <c r="J629" s="10">
        <f t="shared" si="19"/>
        <v>17</v>
      </c>
    </row>
    <row r="630" spans="1:10" ht="15.75" thickBot="1" x14ac:dyDescent="0.3">
      <c r="A630" s="11">
        <v>17</v>
      </c>
      <c r="B630" s="11">
        <v>250</v>
      </c>
      <c r="C630" s="11">
        <v>78181</v>
      </c>
      <c r="D630" s="11">
        <v>4</v>
      </c>
      <c r="E630" s="11">
        <v>120</v>
      </c>
      <c r="F630" s="11">
        <v>0</v>
      </c>
      <c r="G630" s="11">
        <v>1040</v>
      </c>
      <c r="H630" s="11">
        <v>480</v>
      </c>
      <c r="I630" s="13">
        <f t="shared" si="18"/>
        <v>1640</v>
      </c>
      <c r="J630" s="10">
        <f t="shared" si="19"/>
        <v>17</v>
      </c>
    </row>
    <row r="631" spans="1:10" ht="15.75" thickBot="1" x14ac:dyDescent="0.3">
      <c r="A631" s="11">
        <v>17</v>
      </c>
      <c r="B631" s="11">
        <v>251</v>
      </c>
      <c r="C631" s="11">
        <v>78182</v>
      </c>
      <c r="D631" s="11">
        <v>20</v>
      </c>
      <c r="E631" s="11">
        <v>120</v>
      </c>
      <c r="F631" s="11">
        <v>0</v>
      </c>
      <c r="G631" s="11">
        <v>5200</v>
      </c>
      <c r="H631" s="11">
        <v>2400</v>
      </c>
      <c r="I631" s="13">
        <f t="shared" si="18"/>
        <v>7720</v>
      </c>
      <c r="J631" s="10">
        <f t="shared" si="19"/>
        <v>17</v>
      </c>
    </row>
    <row r="632" spans="1:10" ht="15.75" thickBot="1" x14ac:dyDescent="0.3">
      <c r="A632" s="11">
        <v>17</v>
      </c>
      <c r="B632" s="11">
        <v>252</v>
      </c>
      <c r="C632" s="11">
        <v>78183</v>
      </c>
      <c r="D632" s="11">
        <v>40</v>
      </c>
      <c r="E632" s="11">
        <v>120</v>
      </c>
      <c r="F632" s="11">
        <v>0</v>
      </c>
      <c r="G632" s="11">
        <v>10400</v>
      </c>
      <c r="H632" s="11">
        <v>4800</v>
      </c>
      <c r="I632" s="13">
        <f t="shared" si="18"/>
        <v>15320</v>
      </c>
      <c r="J632" s="10">
        <f t="shared" si="19"/>
        <v>17</v>
      </c>
    </row>
    <row r="633" spans="1:10" ht="15.75" thickBot="1" x14ac:dyDescent="0.3">
      <c r="A633" s="11">
        <v>17</v>
      </c>
      <c r="B633" s="11">
        <v>253</v>
      </c>
      <c r="C633" s="11">
        <v>78184</v>
      </c>
      <c r="D633" s="11">
        <v>20</v>
      </c>
      <c r="E633" s="11">
        <v>120</v>
      </c>
      <c r="F633" s="11">
        <v>0</v>
      </c>
      <c r="G633" s="11">
        <v>5200</v>
      </c>
      <c r="H633" s="11">
        <v>2400</v>
      </c>
      <c r="I633" s="13">
        <f t="shared" si="18"/>
        <v>7720</v>
      </c>
      <c r="J633" s="10">
        <f t="shared" si="19"/>
        <v>17</v>
      </c>
    </row>
    <row r="634" spans="1:10" ht="15.75" thickBot="1" x14ac:dyDescent="0.3">
      <c r="A634" s="11">
        <v>17</v>
      </c>
      <c r="B634" s="11">
        <v>254</v>
      </c>
      <c r="C634" s="11">
        <v>78185</v>
      </c>
      <c r="D634" s="11">
        <v>20</v>
      </c>
      <c r="E634" s="11">
        <v>135</v>
      </c>
      <c r="F634" s="11">
        <v>0</v>
      </c>
      <c r="G634" s="11">
        <v>5200</v>
      </c>
      <c r="H634" s="11">
        <v>2400</v>
      </c>
      <c r="I634" s="13">
        <f t="shared" si="18"/>
        <v>7735</v>
      </c>
      <c r="J634" s="10">
        <f t="shared" si="19"/>
        <v>17</v>
      </c>
    </row>
    <row r="635" spans="1:10" ht="15.75" thickBot="1" x14ac:dyDescent="0.3">
      <c r="A635" s="11">
        <v>17</v>
      </c>
      <c r="B635" s="11">
        <v>255</v>
      </c>
      <c r="C635" s="11">
        <v>78187</v>
      </c>
      <c r="D635" s="11">
        <v>20</v>
      </c>
      <c r="E635" s="11">
        <v>120</v>
      </c>
      <c r="F635" s="11">
        <v>0</v>
      </c>
      <c r="G635" s="11">
        <v>5200</v>
      </c>
      <c r="H635" s="11">
        <v>2400</v>
      </c>
      <c r="I635" s="13">
        <f t="shared" si="18"/>
        <v>7720</v>
      </c>
      <c r="J635" s="10">
        <f t="shared" si="19"/>
        <v>17</v>
      </c>
    </row>
    <row r="636" spans="1:10" ht="15.75" thickBot="1" x14ac:dyDescent="0.3">
      <c r="A636" s="11">
        <v>17</v>
      </c>
      <c r="B636" s="11">
        <v>256</v>
      </c>
      <c r="C636" s="11">
        <v>78188</v>
      </c>
      <c r="D636" s="11">
        <v>30</v>
      </c>
      <c r="E636" s="11">
        <v>120</v>
      </c>
      <c r="F636" s="11">
        <v>0</v>
      </c>
      <c r="G636" s="11">
        <v>7800</v>
      </c>
      <c r="H636" s="11">
        <v>3600</v>
      </c>
      <c r="I636" s="13">
        <f t="shared" si="18"/>
        <v>11520</v>
      </c>
      <c r="J636" s="10">
        <f t="shared" si="19"/>
        <v>17</v>
      </c>
    </row>
    <row r="637" spans="1:10" ht="15.75" thickBot="1" x14ac:dyDescent="0.3">
      <c r="A637" s="11">
        <v>17</v>
      </c>
      <c r="B637" s="11">
        <v>257</v>
      </c>
      <c r="C637" s="11">
        <v>78190</v>
      </c>
      <c r="D637" s="11">
        <v>27</v>
      </c>
      <c r="E637" s="11">
        <v>120</v>
      </c>
      <c r="F637" s="11">
        <v>0</v>
      </c>
      <c r="G637" s="11">
        <v>7020</v>
      </c>
      <c r="H637" s="11">
        <v>3240</v>
      </c>
      <c r="I637" s="13">
        <f t="shared" si="18"/>
        <v>10380</v>
      </c>
      <c r="J637" s="10">
        <f t="shared" si="19"/>
        <v>17</v>
      </c>
    </row>
    <row r="638" spans="1:10" ht="15.75" thickBot="1" x14ac:dyDescent="0.3">
      <c r="A638" s="11">
        <v>17</v>
      </c>
      <c r="B638" s="11">
        <v>258</v>
      </c>
      <c r="C638" s="11">
        <v>78205</v>
      </c>
      <c r="D638" s="11">
        <v>16</v>
      </c>
      <c r="E638" s="11">
        <v>120</v>
      </c>
      <c r="F638" s="11">
        <v>0</v>
      </c>
      <c r="G638" s="11">
        <v>4160</v>
      </c>
      <c r="H638" s="11">
        <v>1920</v>
      </c>
      <c r="I638" s="13">
        <f t="shared" si="18"/>
        <v>6200</v>
      </c>
      <c r="J638" s="10">
        <f t="shared" si="19"/>
        <v>17</v>
      </c>
    </row>
    <row r="639" spans="1:10" ht="15.75" thickBot="1" x14ac:dyDescent="0.3">
      <c r="A639" s="11">
        <v>18</v>
      </c>
      <c r="B639" s="11">
        <v>207</v>
      </c>
      <c r="C639" s="11">
        <v>78332</v>
      </c>
      <c r="D639" s="11">
        <v>25</v>
      </c>
      <c r="E639" s="11">
        <v>120</v>
      </c>
      <c r="F639" s="11">
        <v>0</v>
      </c>
      <c r="G639" s="11">
        <v>6500</v>
      </c>
      <c r="H639" s="11">
        <v>3000</v>
      </c>
      <c r="I639" s="13">
        <f t="shared" si="18"/>
        <v>9620</v>
      </c>
      <c r="J639" s="10">
        <f t="shared" si="19"/>
        <v>18</v>
      </c>
    </row>
    <row r="640" spans="1:10" ht="15.75" thickBot="1" x14ac:dyDescent="0.3">
      <c r="A640" s="11">
        <v>18</v>
      </c>
      <c r="B640" s="11">
        <v>208</v>
      </c>
      <c r="C640" s="11">
        <v>78397</v>
      </c>
      <c r="D640" s="11">
        <v>30</v>
      </c>
      <c r="E640" s="11">
        <v>120</v>
      </c>
      <c r="F640" s="11">
        <v>0</v>
      </c>
      <c r="G640" s="11">
        <v>7800</v>
      </c>
      <c r="H640" s="11">
        <v>3600</v>
      </c>
      <c r="I640" s="13">
        <f t="shared" si="18"/>
        <v>11520</v>
      </c>
      <c r="J640" s="10">
        <f t="shared" si="19"/>
        <v>18</v>
      </c>
    </row>
    <row r="641" spans="1:10" ht="15.75" thickBot="1" x14ac:dyDescent="0.3">
      <c r="A641" s="11">
        <v>18</v>
      </c>
      <c r="B641" s="11">
        <v>209</v>
      </c>
      <c r="C641" s="11">
        <v>78398</v>
      </c>
      <c r="D641" s="11">
        <v>9</v>
      </c>
      <c r="E641" s="11">
        <v>120</v>
      </c>
      <c r="F641" s="11">
        <v>0</v>
      </c>
      <c r="G641" s="11">
        <v>2340</v>
      </c>
      <c r="H641" s="11">
        <v>1080</v>
      </c>
      <c r="I641" s="13">
        <f t="shared" si="18"/>
        <v>3540</v>
      </c>
      <c r="J641" s="10">
        <f t="shared" si="19"/>
        <v>18</v>
      </c>
    </row>
    <row r="642" spans="1:10" ht="15.75" thickBot="1" x14ac:dyDescent="0.3">
      <c r="A642" s="11">
        <v>18</v>
      </c>
      <c r="B642" s="11">
        <v>210</v>
      </c>
      <c r="C642" s="11">
        <v>78399</v>
      </c>
      <c r="D642" s="11">
        <v>9</v>
      </c>
      <c r="E642" s="11">
        <v>120</v>
      </c>
      <c r="F642" s="11">
        <v>0</v>
      </c>
      <c r="G642" s="11">
        <v>2340</v>
      </c>
      <c r="H642" s="11">
        <v>1080</v>
      </c>
      <c r="I642" s="13">
        <f t="shared" ref="I642:I705" si="20">SUM(E642:H642)</f>
        <v>3540</v>
      </c>
      <c r="J642" s="10">
        <f t="shared" si="19"/>
        <v>18</v>
      </c>
    </row>
    <row r="643" spans="1:10" ht="15.75" thickBot="1" x14ac:dyDescent="0.3">
      <c r="A643" s="11">
        <v>18</v>
      </c>
      <c r="B643" s="11">
        <v>211</v>
      </c>
      <c r="C643" s="11">
        <v>78400</v>
      </c>
      <c r="D643" s="11">
        <v>14</v>
      </c>
      <c r="E643" s="11">
        <v>120</v>
      </c>
      <c r="F643" s="11">
        <v>0</v>
      </c>
      <c r="G643" s="11">
        <v>3640</v>
      </c>
      <c r="H643" s="11">
        <v>1680</v>
      </c>
      <c r="I643" s="13">
        <f t="shared" si="20"/>
        <v>5440</v>
      </c>
      <c r="J643" s="10">
        <f t="shared" ref="J643:J706" si="21">A643</f>
        <v>18</v>
      </c>
    </row>
    <row r="644" spans="1:10" ht="15.75" thickBot="1" x14ac:dyDescent="0.3">
      <c r="A644" s="11">
        <v>18</v>
      </c>
      <c r="B644" s="11">
        <v>212</v>
      </c>
      <c r="C644" s="11">
        <v>78401</v>
      </c>
      <c r="D644" s="11">
        <v>4</v>
      </c>
      <c r="E644" s="11">
        <v>120</v>
      </c>
      <c r="F644" s="11">
        <v>0</v>
      </c>
      <c r="G644" s="11">
        <v>1040</v>
      </c>
      <c r="H644" s="11">
        <v>480</v>
      </c>
      <c r="I644" s="13">
        <f t="shared" si="20"/>
        <v>1640</v>
      </c>
      <c r="J644" s="10">
        <f t="shared" si="21"/>
        <v>18</v>
      </c>
    </row>
    <row r="645" spans="1:10" ht="15.75" thickBot="1" x14ac:dyDescent="0.3">
      <c r="A645" s="11">
        <v>18</v>
      </c>
      <c r="B645" s="11">
        <v>213</v>
      </c>
      <c r="C645" s="11">
        <v>78402</v>
      </c>
      <c r="D645" s="11">
        <v>18</v>
      </c>
      <c r="E645" s="11">
        <v>120</v>
      </c>
      <c r="F645" s="11">
        <v>0</v>
      </c>
      <c r="G645" s="11">
        <v>4680</v>
      </c>
      <c r="H645" s="11">
        <v>2160</v>
      </c>
      <c r="I645" s="13">
        <f t="shared" si="20"/>
        <v>6960</v>
      </c>
      <c r="J645" s="10">
        <f t="shared" si="21"/>
        <v>18</v>
      </c>
    </row>
    <row r="646" spans="1:10" ht="15.75" thickBot="1" x14ac:dyDescent="0.3">
      <c r="A646" s="11">
        <v>18</v>
      </c>
      <c r="B646" s="11">
        <v>214</v>
      </c>
      <c r="C646" s="11">
        <v>78403</v>
      </c>
      <c r="D646" s="11">
        <v>23</v>
      </c>
      <c r="E646" s="11">
        <v>120</v>
      </c>
      <c r="F646" s="11">
        <v>0</v>
      </c>
      <c r="G646" s="11">
        <v>5980</v>
      </c>
      <c r="H646" s="11">
        <v>2760</v>
      </c>
      <c r="I646" s="13">
        <f t="shared" si="20"/>
        <v>8860</v>
      </c>
      <c r="J646" s="10">
        <f t="shared" si="21"/>
        <v>18</v>
      </c>
    </row>
    <row r="647" spans="1:10" ht="15.75" thickBot="1" x14ac:dyDescent="0.3">
      <c r="A647" s="11">
        <v>18</v>
      </c>
      <c r="B647" s="11">
        <v>215</v>
      </c>
      <c r="C647" s="11">
        <v>78404</v>
      </c>
      <c r="D647" s="11">
        <v>9</v>
      </c>
      <c r="E647" s="11">
        <v>120</v>
      </c>
      <c r="F647" s="11">
        <v>0</v>
      </c>
      <c r="G647" s="11">
        <v>2340</v>
      </c>
      <c r="H647" s="11">
        <v>1080</v>
      </c>
      <c r="I647" s="13">
        <f t="shared" si="20"/>
        <v>3540</v>
      </c>
      <c r="J647" s="10">
        <f t="shared" si="21"/>
        <v>18</v>
      </c>
    </row>
    <row r="648" spans="1:10" ht="15.75" thickBot="1" x14ac:dyDescent="0.3">
      <c r="A648" s="11">
        <v>18</v>
      </c>
      <c r="B648" s="11">
        <v>216</v>
      </c>
      <c r="C648" s="11">
        <v>78405</v>
      </c>
      <c r="D648" s="11">
        <v>11</v>
      </c>
      <c r="E648" s="11">
        <v>120</v>
      </c>
      <c r="F648" s="11">
        <v>0</v>
      </c>
      <c r="G648" s="11">
        <v>2860</v>
      </c>
      <c r="H648" s="11">
        <v>1320</v>
      </c>
      <c r="I648" s="13">
        <f t="shared" si="20"/>
        <v>4300</v>
      </c>
      <c r="J648" s="10">
        <f t="shared" si="21"/>
        <v>18</v>
      </c>
    </row>
    <row r="649" spans="1:10" ht="15.75" thickBot="1" x14ac:dyDescent="0.3">
      <c r="A649" s="11">
        <v>18</v>
      </c>
      <c r="B649" s="11">
        <v>217</v>
      </c>
      <c r="C649" s="11">
        <v>78406</v>
      </c>
      <c r="D649" s="11">
        <v>17</v>
      </c>
      <c r="E649" s="11">
        <v>120</v>
      </c>
      <c r="F649" s="11">
        <v>0</v>
      </c>
      <c r="G649" s="11">
        <v>4420</v>
      </c>
      <c r="H649" s="11">
        <v>2040</v>
      </c>
      <c r="I649" s="13">
        <f t="shared" si="20"/>
        <v>6580</v>
      </c>
      <c r="J649" s="10">
        <f t="shared" si="21"/>
        <v>18</v>
      </c>
    </row>
    <row r="650" spans="1:10" ht="15.75" thickBot="1" x14ac:dyDescent="0.3">
      <c r="A650" s="11">
        <v>18</v>
      </c>
      <c r="B650" s="11">
        <v>218</v>
      </c>
      <c r="C650" s="11">
        <v>78407</v>
      </c>
      <c r="D650" s="11">
        <v>5</v>
      </c>
      <c r="E650" s="11">
        <v>120</v>
      </c>
      <c r="F650" s="11">
        <v>0</v>
      </c>
      <c r="G650" s="11">
        <v>1300</v>
      </c>
      <c r="H650" s="11">
        <v>600</v>
      </c>
      <c r="I650" s="13">
        <f t="shared" si="20"/>
        <v>2020</v>
      </c>
      <c r="J650" s="10">
        <f t="shared" si="21"/>
        <v>18</v>
      </c>
    </row>
    <row r="651" spans="1:10" ht="15.75" thickBot="1" x14ac:dyDescent="0.3">
      <c r="A651" s="11">
        <v>18</v>
      </c>
      <c r="B651" s="11">
        <v>219</v>
      </c>
      <c r="C651" s="11">
        <v>78408</v>
      </c>
      <c r="D651" s="11">
        <v>15</v>
      </c>
      <c r="E651" s="11">
        <v>120</v>
      </c>
      <c r="F651" s="11">
        <v>0</v>
      </c>
      <c r="G651" s="11">
        <v>3900</v>
      </c>
      <c r="H651" s="11">
        <v>0</v>
      </c>
      <c r="I651" s="13">
        <f t="shared" si="20"/>
        <v>4020</v>
      </c>
      <c r="J651" s="10">
        <f t="shared" si="21"/>
        <v>18</v>
      </c>
    </row>
    <row r="652" spans="1:10" ht="15.75" thickBot="1" x14ac:dyDescent="0.3">
      <c r="A652" s="11">
        <v>19</v>
      </c>
      <c r="B652" s="11">
        <v>177</v>
      </c>
      <c r="C652" s="11">
        <v>78448</v>
      </c>
      <c r="D652" s="11">
        <v>23</v>
      </c>
      <c r="E652" s="11">
        <v>120</v>
      </c>
      <c r="F652" s="11">
        <v>0</v>
      </c>
      <c r="G652" s="11">
        <v>5980</v>
      </c>
      <c r="H652" s="11">
        <v>2760</v>
      </c>
      <c r="I652" s="13">
        <f t="shared" si="20"/>
        <v>8860</v>
      </c>
      <c r="J652" s="10">
        <f t="shared" si="21"/>
        <v>19</v>
      </c>
    </row>
    <row r="653" spans="1:10" ht="15.75" thickBot="1" x14ac:dyDescent="0.3">
      <c r="A653" s="11">
        <v>19</v>
      </c>
      <c r="B653" s="11">
        <v>178</v>
      </c>
      <c r="C653" s="11">
        <v>78523</v>
      </c>
      <c r="D653" s="11">
        <v>30</v>
      </c>
      <c r="E653" s="11">
        <v>120</v>
      </c>
      <c r="F653" s="11">
        <v>0</v>
      </c>
      <c r="G653" s="11">
        <v>7800</v>
      </c>
      <c r="H653" s="11">
        <v>3600</v>
      </c>
      <c r="I653" s="13">
        <f t="shared" si="20"/>
        <v>11520</v>
      </c>
      <c r="J653" s="10">
        <f t="shared" si="21"/>
        <v>19</v>
      </c>
    </row>
    <row r="654" spans="1:10" ht="15.75" thickBot="1" x14ac:dyDescent="0.3">
      <c r="A654" s="11">
        <v>19</v>
      </c>
      <c r="B654" s="11">
        <v>179</v>
      </c>
      <c r="C654" s="11">
        <v>78524</v>
      </c>
      <c r="D654" s="11">
        <v>30</v>
      </c>
      <c r="E654" s="11">
        <v>120</v>
      </c>
      <c r="F654" s="11">
        <v>0</v>
      </c>
      <c r="G654" s="11">
        <v>7800</v>
      </c>
      <c r="H654" s="11">
        <v>3600</v>
      </c>
      <c r="I654" s="13">
        <f t="shared" si="20"/>
        <v>11520</v>
      </c>
      <c r="J654" s="10">
        <f t="shared" si="21"/>
        <v>19</v>
      </c>
    </row>
    <row r="655" spans="1:10" ht="15.75" thickBot="1" x14ac:dyDescent="0.3">
      <c r="A655" s="11">
        <v>19</v>
      </c>
      <c r="B655" s="11">
        <v>180</v>
      </c>
      <c r="C655" s="11">
        <v>78526</v>
      </c>
      <c r="D655" s="11">
        <v>18</v>
      </c>
      <c r="E655" s="11">
        <v>120</v>
      </c>
      <c r="F655" s="11">
        <v>0</v>
      </c>
      <c r="G655" s="11">
        <v>4680</v>
      </c>
      <c r="H655" s="11">
        <v>2160</v>
      </c>
      <c r="I655" s="13">
        <f t="shared" si="20"/>
        <v>6960</v>
      </c>
      <c r="J655" s="10">
        <f t="shared" si="21"/>
        <v>19</v>
      </c>
    </row>
    <row r="656" spans="1:10" ht="15.75" thickBot="1" x14ac:dyDescent="0.3">
      <c r="A656" s="11">
        <v>19</v>
      </c>
      <c r="B656" s="11">
        <v>181</v>
      </c>
      <c r="C656" s="11">
        <v>78530</v>
      </c>
      <c r="D656" s="11">
        <v>30</v>
      </c>
      <c r="E656" s="11">
        <v>120</v>
      </c>
      <c r="F656" s="11">
        <v>0</v>
      </c>
      <c r="G656" s="11">
        <v>7800</v>
      </c>
      <c r="H656" s="11">
        <v>3600</v>
      </c>
      <c r="I656" s="13">
        <f t="shared" si="20"/>
        <v>11520</v>
      </c>
      <c r="J656" s="10">
        <f t="shared" si="21"/>
        <v>19</v>
      </c>
    </row>
    <row r="657" spans="1:10" ht="15.75" thickBot="1" x14ac:dyDescent="0.3">
      <c r="A657" s="11">
        <v>19</v>
      </c>
      <c r="B657" s="11">
        <v>182</v>
      </c>
      <c r="C657" s="11">
        <v>78532</v>
      </c>
      <c r="D657" s="11">
        <v>23</v>
      </c>
      <c r="E657" s="11">
        <v>120</v>
      </c>
      <c r="F657" s="11">
        <v>0</v>
      </c>
      <c r="G657" s="11">
        <v>5980</v>
      </c>
      <c r="H657" s="11">
        <v>2760</v>
      </c>
      <c r="I657" s="13">
        <f t="shared" si="20"/>
        <v>8860</v>
      </c>
      <c r="J657" s="10">
        <f t="shared" si="21"/>
        <v>19</v>
      </c>
    </row>
    <row r="658" spans="1:10" ht="15.75" thickBot="1" x14ac:dyDescent="0.3">
      <c r="A658" s="11">
        <v>19</v>
      </c>
      <c r="B658" s="11">
        <v>183</v>
      </c>
      <c r="C658" s="11">
        <v>78534</v>
      </c>
      <c r="D658" s="11">
        <v>30</v>
      </c>
      <c r="E658" s="11">
        <v>120</v>
      </c>
      <c r="F658" s="11">
        <v>0</v>
      </c>
      <c r="G658" s="11">
        <v>7800</v>
      </c>
      <c r="H658" s="11">
        <v>3600</v>
      </c>
      <c r="I658" s="13">
        <f t="shared" si="20"/>
        <v>11520</v>
      </c>
      <c r="J658" s="10">
        <f t="shared" si="21"/>
        <v>19</v>
      </c>
    </row>
    <row r="659" spans="1:10" ht="15.75" thickBot="1" x14ac:dyDescent="0.3">
      <c r="A659" s="11">
        <v>19</v>
      </c>
      <c r="B659" s="11">
        <v>184</v>
      </c>
      <c r="C659" s="11">
        <v>78535</v>
      </c>
      <c r="D659" s="11">
        <v>3</v>
      </c>
      <c r="E659" s="11">
        <v>120</v>
      </c>
      <c r="F659" s="11">
        <v>0</v>
      </c>
      <c r="G659" s="11">
        <v>780</v>
      </c>
      <c r="H659" s="11">
        <v>360</v>
      </c>
      <c r="I659" s="13">
        <f t="shared" si="20"/>
        <v>1260</v>
      </c>
      <c r="J659" s="10">
        <f t="shared" si="21"/>
        <v>19</v>
      </c>
    </row>
    <row r="660" spans="1:10" ht="15.75" thickBot="1" x14ac:dyDescent="0.3">
      <c r="A660" s="11">
        <v>19</v>
      </c>
      <c r="B660" s="11">
        <v>185</v>
      </c>
      <c r="C660" s="11">
        <v>78536</v>
      </c>
      <c r="D660" s="11">
        <v>2</v>
      </c>
      <c r="E660" s="11">
        <v>120</v>
      </c>
      <c r="F660" s="11">
        <v>0</v>
      </c>
      <c r="G660" s="11">
        <v>520</v>
      </c>
      <c r="H660" s="11">
        <v>240</v>
      </c>
      <c r="I660" s="13">
        <f t="shared" si="20"/>
        <v>880</v>
      </c>
      <c r="J660" s="10">
        <f t="shared" si="21"/>
        <v>19</v>
      </c>
    </row>
    <row r="661" spans="1:10" ht="15.75" thickBot="1" x14ac:dyDescent="0.3">
      <c r="A661" s="11">
        <v>19</v>
      </c>
      <c r="B661" s="11">
        <v>186</v>
      </c>
      <c r="C661" s="11">
        <v>78537</v>
      </c>
      <c r="D661" s="11">
        <v>23</v>
      </c>
      <c r="E661" s="11">
        <v>120</v>
      </c>
      <c r="F661" s="11">
        <v>0</v>
      </c>
      <c r="G661" s="11">
        <v>5980</v>
      </c>
      <c r="H661" s="11">
        <v>2760</v>
      </c>
      <c r="I661" s="13">
        <f t="shared" si="20"/>
        <v>8860</v>
      </c>
      <c r="J661" s="10">
        <f t="shared" si="21"/>
        <v>19</v>
      </c>
    </row>
    <row r="662" spans="1:10" ht="15.75" thickBot="1" x14ac:dyDescent="0.3">
      <c r="A662" s="11">
        <v>19</v>
      </c>
      <c r="B662" s="11">
        <v>187</v>
      </c>
      <c r="C662" s="11">
        <v>78538</v>
      </c>
      <c r="D662" s="11">
        <v>13</v>
      </c>
      <c r="E662" s="11">
        <v>120</v>
      </c>
      <c r="F662" s="11">
        <v>0</v>
      </c>
      <c r="G662" s="11">
        <v>3380</v>
      </c>
      <c r="H662" s="11">
        <v>1560</v>
      </c>
      <c r="I662" s="13">
        <f t="shared" si="20"/>
        <v>5060</v>
      </c>
      <c r="J662" s="10">
        <f t="shared" si="21"/>
        <v>19</v>
      </c>
    </row>
    <row r="663" spans="1:10" ht="15.75" thickBot="1" x14ac:dyDescent="0.3">
      <c r="A663" s="11">
        <v>19</v>
      </c>
      <c r="B663" s="11">
        <v>188</v>
      </c>
      <c r="C663" s="11">
        <v>78539</v>
      </c>
      <c r="D663" s="11">
        <v>30</v>
      </c>
      <c r="E663" s="11">
        <v>120</v>
      </c>
      <c r="F663" s="11">
        <v>0</v>
      </c>
      <c r="G663" s="11">
        <v>7800</v>
      </c>
      <c r="H663" s="11">
        <v>3600</v>
      </c>
      <c r="I663" s="13">
        <f t="shared" si="20"/>
        <v>11520</v>
      </c>
      <c r="J663" s="10">
        <f t="shared" si="21"/>
        <v>19</v>
      </c>
    </row>
    <row r="664" spans="1:10" ht="15.75" thickBot="1" x14ac:dyDescent="0.3">
      <c r="A664" s="11">
        <v>19</v>
      </c>
      <c r="B664" s="11">
        <v>189</v>
      </c>
      <c r="C664" s="11">
        <v>78540</v>
      </c>
      <c r="D664" s="11">
        <v>23</v>
      </c>
      <c r="E664" s="11">
        <v>120</v>
      </c>
      <c r="F664" s="11">
        <v>0</v>
      </c>
      <c r="G664" s="11">
        <v>5980</v>
      </c>
      <c r="H664" s="11">
        <v>2760</v>
      </c>
      <c r="I664" s="13">
        <f t="shared" si="20"/>
        <v>8860</v>
      </c>
      <c r="J664" s="10">
        <f t="shared" si="21"/>
        <v>19</v>
      </c>
    </row>
    <row r="665" spans="1:10" ht="15.75" thickBot="1" x14ac:dyDescent="0.3">
      <c r="A665" s="11">
        <v>19</v>
      </c>
      <c r="B665" s="11">
        <v>190</v>
      </c>
      <c r="C665" s="11">
        <v>78541</v>
      </c>
      <c r="D665" s="11">
        <v>40</v>
      </c>
      <c r="E665" s="11">
        <v>120</v>
      </c>
      <c r="F665" s="11">
        <v>0</v>
      </c>
      <c r="G665" s="11">
        <v>10400</v>
      </c>
      <c r="H665" s="11">
        <v>4800</v>
      </c>
      <c r="I665" s="13">
        <f t="shared" si="20"/>
        <v>15320</v>
      </c>
      <c r="J665" s="10">
        <f t="shared" si="21"/>
        <v>19</v>
      </c>
    </row>
    <row r="666" spans="1:10" ht="15.75" thickBot="1" x14ac:dyDescent="0.3">
      <c r="A666" s="11">
        <v>19</v>
      </c>
      <c r="B666" s="11">
        <v>191</v>
      </c>
      <c r="C666" s="11">
        <v>78542</v>
      </c>
      <c r="D666" s="11">
        <v>25</v>
      </c>
      <c r="E666" s="11">
        <v>120</v>
      </c>
      <c r="F666" s="11">
        <v>0</v>
      </c>
      <c r="G666" s="11">
        <v>6500</v>
      </c>
      <c r="H666" s="11">
        <v>3000</v>
      </c>
      <c r="I666" s="13">
        <f t="shared" si="20"/>
        <v>9620</v>
      </c>
      <c r="J666" s="10">
        <f t="shared" si="21"/>
        <v>19</v>
      </c>
    </row>
    <row r="667" spans="1:10" ht="15.75" thickBot="1" x14ac:dyDescent="0.3">
      <c r="A667" s="11">
        <v>19</v>
      </c>
      <c r="B667" s="11">
        <v>192</v>
      </c>
      <c r="C667" s="11">
        <v>78543</v>
      </c>
      <c r="D667" s="11">
        <v>15</v>
      </c>
      <c r="E667" s="11">
        <v>120</v>
      </c>
      <c r="F667" s="11">
        <v>0</v>
      </c>
      <c r="G667" s="11">
        <v>3900</v>
      </c>
      <c r="H667" s="11">
        <v>1800</v>
      </c>
      <c r="I667" s="13">
        <f t="shared" si="20"/>
        <v>5820</v>
      </c>
      <c r="J667" s="10">
        <f t="shared" si="21"/>
        <v>19</v>
      </c>
    </row>
    <row r="668" spans="1:10" ht="15.75" thickBot="1" x14ac:dyDescent="0.3">
      <c r="A668" s="11">
        <v>19</v>
      </c>
      <c r="B668" s="11">
        <v>193</v>
      </c>
      <c r="C668" s="11">
        <v>78544</v>
      </c>
      <c r="D668" s="11">
        <v>4</v>
      </c>
      <c r="E668" s="11">
        <v>120</v>
      </c>
      <c r="F668" s="11">
        <v>0</v>
      </c>
      <c r="G668" s="11">
        <v>1040</v>
      </c>
      <c r="H668" s="11">
        <v>480</v>
      </c>
      <c r="I668" s="13">
        <f t="shared" si="20"/>
        <v>1640</v>
      </c>
      <c r="J668" s="10">
        <f t="shared" si="21"/>
        <v>19</v>
      </c>
    </row>
    <row r="669" spans="1:10" ht="15.75" thickBot="1" x14ac:dyDescent="0.3">
      <c r="A669" s="11">
        <v>19</v>
      </c>
      <c r="B669" s="11">
        <v>194</v>
      </c>
      <c r="C669" s="11">
        <v>78547</v>
      </c>
      <c r="D669" s="11">
        <v>4</v>
      </c>
      <c r="E669" s="11">
        <v>120</v>
      </c>
      <c r="F669" s="11">
        <v>0</v>
      </c>
      <c r="G669" s="11">
        <v>1040</v>
      </c>
      <c r="H669" s="11">
        <v>480</v>
      </c>
      <c r="I669" s="13">
        <f t="shared" si="20"/>
        <v>1640</v>
      </c>
      <c r="J669" s="10">
        <f t="shared" si="21"/>
        <v>19</v>
      </c>
    </row>
    <row r="670" spans="1:10" ht="15.75" thickBot="1" x14ac:dyDescent="0.3">
      <c r="A670" s="11">
        <v>19</v>
      </c>
      <c r="B670" s="11">
        <v>195</v>
      </c>
      <c r="C670" s="11">
        <v>78549</v>
      </c>
      <c r="D670" s="11">
        <v>4</v>
      </c>
      <c r="E670" s="11">
        <v>120</v>
      </c>
      <c r="F670" s="11">
        <v>0</v>
      </c>
      <c r="G670" s="11">
        <v>1040</v>
      </c>
      <c r="H670" s="11">
        <v>480</v>
      </c>
      <c r="I670" s="13">
        <f t="shared" si="20"/>
        <v>1640</v>
      </c>
      <c r="J670" s="10">
        <f t="shared" si="21"/>
        <v>19</v>
      </c>
    </row>
    <row r="671" spans="1:10" ht="15.75" thickBot="1" x14ac:dyDescent="0.3">
      <c r="A671" s="11">
        <v>19</v>
      </c>
      <c r="B671" s="11">
        <v>196</v>
      </c>
      <c r="C671" s="11">
        <v>78553</v>
      </c>
      <c r="D671" s="11">
        <v>13</v>
      </c>
      <c r="E671" s="11">
        <v>120</v>
      </c>
      <c r="F671" s="11">
        <v>0</v>
      </c>
      <c r="G671" s="11">
        <v>3380</v>
      </c>
      <c r="H671" s="11">
        <v>1560</v>
      </c>
      <c r="I671" s="13">
        <f t="shared" si="20"/>
        <v>5060</v>
      </c>
      <c r="J671" s="10">
        <f t="shared" si="21"/>
        <v>19</v>
      </c>
    </row>
    <row r="672" spans="1:10" ht="15.75" thickBot="1" x14ac:dyDescent="0.3">
      <c r="A672" s="11">
        <v>19</v>
      </c>
      <c r="B672" s="11">
        <v>197</v>
      </c>
      <c r="C672" s="11">
        <v>78555</v>
      </c>
      <c r="D672" s="11">
        <v>12</v>
      </c>
      <c r="E672" s="11">
        <v>120</v>
      </c>
      <c r="F672" s="11">
        <v>0</v>
      </c>
      <c r="G672" s="11">
        <v>3120</v>
      </c>
      <c r="H672" s="11">
        <v>1440</v>
      </c>
      <c r="I672" s="13">
        <f t="shared" si="20"/>
        <v>4680</v>
      </c>
      <c r="J672" s="10">
        <f t="shared" si="21"/>
        <v>19</v>
      </c>
    </row>
    <row r="673" spans="1:10" ht="15.75" thickBot="1" x14ac:dyDescent="0.3">
      <c r="A673" s="11">
        <v>19</v>
      </c>
      <c r="B673" s="11">
        <v>198</v>
      </c>
      <c r="C673" s="11">
        <v>78582</v>
      </c>
      <c r="D673" s="11">
        <v>30</v>
      </c>
      <c r="E673" s="11">
        <v>120</v>
      </c>
      <c r="F673" s="11">
        <v>0</v>
      </c>
      <c r="G673" s="11">
        <v>7800</v>
      </c>
      <c r="H673" s="11">
        <v>3600</v>
      </c>
      <c r="I673" s="13">
        <f t="shared" si="20"/>
        <v>11520</v>
      </c>
      <c r="J673" s="10">
        <f t="shared" si="21"/>
        <v>19</v>
      </c>
    </row>
    <row r="674" spans="1:10" ht="15.75" thickBot="1" x14ac:dyDescent="0.3">
      <c r="A674" s="11">
        <v>19</v>
      </c>
      <c r="B674" s="11">
        <v>199</v>
      </c>
      <c r="C674" s="11">
        <v>78583</v>
      </c>
      <c r="D674" s="11">
        <v>4</v>
      </c>
      <c r="E674" s="11">
        <v>120</v>
      </c>
      <c r="F674" s="11">
        <v>0</v>
      </c>
      <c r="G674" s="11">
        <v>1040</v>
      </c>
      <c r="H674" s="11">
        <v>480</v>
      </c>
      <c r="I674" s="13">
        <f t="shared" si="20"/>
        <v>1640</v>
      </c>
      <c r="J674" s="10">
        <f t="shared" si="21"/>
        <v>19</v>
      </c>
    </row>
    <row r="675" spans="1:10" ht="15.75" thickBot="1" x14ac:dyDescent="0.3">
      <c r="A675" s="11">
        <v>19</v>
      </c>
      <c r="B675" s="11">
        <v>200</v>
      </c>
      <c r="C675" s="11">
        <v>78584</v>
      </c>
      <c r="D675" s="11">
        <v>4</v>
      </c>
      <c r="E675" s="11">
        <v>120</v>
      </c>
      <c r="F675" s="11">
        <v>0</v>
      </c>
      <c r="G675" s="11">
        <v>1040</v>
      </c>
      <c r="H675" s="11">
        <v>480</v>
      </c>
      <c r="I675" s="13">
        <f t="shared" si="20"/>
        <v>1640</v>
      </c>
      <c r="J675" s="10">
        <f t="shared" si="21"/>
        <v>19</v>
      </c>
    </row>
    <row r="676" spans="1:10" ht="15.75" thickBot="1" x14ac:dyDescent="0.3">
      <c r="A676" s="11">
        <v>19</v>
      </c>
      <c r="B676" s="11">
        <v>201</v>
      </c>
      <c r="C676" s="11">
        <v>78603</v>
      </c>
      <c r="D676" s="11">
        <v>30</v>
      </c>
      <c r="E676" s="11">
        <v>120</v>
      </c>
      <c r="F676" s="11">
        <v>0</v>
      </c>
      <c r="G676" s="11">
        <v>7800</v>
      </c>
      <c r="H676" s="11">
        <v>3600</v>
      </c>
      <c r="I676" s="13">
        <f t="shared" si="20"/>
        <v>11520</v>
      </c>
      <c r="J676" s="10">
        <f t="shared" si="21"/>
        <v>19</v>
      </c>
    </row>
    <row r="677" spans="1:10" ht="15.75" thickBot="1" x14ac:dyDescent="0.3">
      <c r="A677" s="11">
        <v>19</v>
      </c>
      <c r="B677" s="11">
        <v>202</v>
      </c>
      <c r="C677" s="11">
        <v>78604</v>
      </c>
      <c r="D677" s="11">
        <v>30</v>
      </c>
      <c r="E677" s="11">
        <v>120</v>
      </c>
      <c r="F677" s="11">
        <v>0</v>
      </c>
      <c r="G677" s="11">
        <v>7800</v>
      </c>
      <c r="H677" s="11">
        <v>3600</v>
      </c>
      <c r="I677" s="13">
        <f t="shared" si="20"/>
        <v>11520</v>
      </c>
      <c r="J677" s="10">
        <f t="shared" si="21"/>
        <v>19</v>
      </c>
    </row>
    <row r="678" spans="1:10" ht="15.75" thickBot="1" x14ac:dyDescent="0.3">
      <c r="A678" s="11">
        <v>19</v>
      </c>
      <c r="B678" s="11">
        <v>203</v>
      </c>
      <c r="C678" s="11">
        <v>78605</v>
      </c>
      <c r="D678" s="11">
        <v>18</v>
      </c>
      <c r="E678" s="11">
        <v>120</v>
      </c>
      <c r="F678" s="11">
        <v>0</v>
      </c>
      <c r="G678" s="11">
        <v>4680</v>
      </c>
      <c r="H678" s="11">
        <v>2160</v>
      </c>
      <c r="I678" s="13">
        <f t="shared" si="20"/>
        <v>6960</v>
      </c>
      <c r="J678" s="10">
        <f t="shared" si="21"/>
        <v>19</v>
      </c>
    </row>
    <row r="679" spans="1:10" ht="15.75" thickBot="1" x14ac:dyDescent="0.3">
      <c r="A679" s="11">
        <v>19</v>
      </c>
      <c r="B679" s="11">
        <v>204</v>
      </c>
      <c r="C679" s="11">
        <v>78606</v>
      </c>
      <c r="D679" s="11">
        <v>23</v>
      </c>
      <c r="E679" s="11">
        <v>120</v>
      </c>
      <c r="F679" s="11">
        <v>0</v>
      </c>
      <c r="G679" s="11">
        <v>5980</v>
      </c>
      <c r="H679" s="11">
        <v>2760</v>
      </c>
      <c r="I679" s="13">
        <f t="shared" si="20"/>
        <v>8860</v>
      </c>
      <c r="J679" s="10">
        <f t="shared" si="21"/>
        <v>19</v>
      </c>
    </row>
    <row r="680" spans="1:10" ht="15.75" thickBot="1" x14ac:dyDescent="0.3">
      <c r="A680" s="11">
        <v>19</v>
      </c>
      <c r="B680" s="11">
        <v>205</v>
      </c>
      <c r="C680" s="11">
        <v>78607</v>
      </c>
      <c r="D680" s="11">
        <v>20</v>
      </c>
      <c r="E680" s="11">
        <v>120</v>
      </c>
      <c r="F680" s="11">
        <v>0</v>
      </c>
      <c r="G680" s="11">
        <v>5200</v>
      </c>
      <c r="H680" s="11">
        <v>2400</v>
      </c>
      <c r="I680" s="13">
        <f t="shared" si="20"/>
        <v>7720</v>
      </c>
      <c r="J680" s="10">
        <f t="shared" si="21"/>
        <v>19</v>
      </c>
    </row>
    <row r="681" spans="1:10" ht="15.75" thickBot="1" x14ac:dyDescent="0.3">
      <c r="A681" s="11">
        <v>19</v>
      </c>
      <c r="B681" s="11">
        <v>206</v>
      </c>
      <c r="C681" s="11">
        <v>78608</v>
      </c>
      <c r="D681" s="11">
        <v>23</v>
      </c>
      <c r="E681" s="11">
        <v>120</v>
      </c>
      <c r="F681" s="11">
        <v>0</v>
      </c>
      <c r="G681" s="11">
        <v>5980</v>
      </c>
      <c r="H681" s="11">
        <v>2760</v>
      </c>
      <c r="I681" s="13">
        <f t="shared" si="20"/>
        <v>8860</v>
      </c>
      <c r="J681" s="10">
        <f t="shared" si="21"/>
        <v>19</v>
      </c>
    </row>
    <row r="682" spans="1:10" ht="15.75" thickBot="1" x14ac:dyDescent="0.3">
      <c r="A682" s="11">
        <v>20</v>
      </c>
      <c r="B682" s="11">
        <v>162</v>
      </c>
      <c r="C682" s="11">
        <v>78610</v>
      </c>
      <c r="D682" s="11">
        <v>25</v>
      </c>
      <c r="E682" s="11">
        <v>120</v>
      </c>
      <c r="F682" s="11">
        <v>0</v>
      </c>
      <c r="G682" s="11">
        <v>6500</v>
      </c>
      <c r="H682" s="11">
        <v>3000</v>
      </c>
      <c r="I682" s="13">
        <f t="shared" si="20"/>
        <v>9620</v>
      </c>
      <c r="J682" s="10">
        <f t="shared" si="21"/>
        <v>20</v>
      </c>
    </row>
    <row r="683" spans="1:10" ht="15.75" thickBot="1" x14ac:dyDescent="0.3">
      <c r="A683" s="11">
        <v>20</v>
      </c>
      <c r="B683" s="11">
        <v>163</v>
      </c>
      <c r="C683" s="11">
        <v>78662</v>
      </c>
      <c r="D683" s="11">
        <v>12</v>
      </c>
      <c r="E683" s="11">
        <v>120</v>
      </c>
      <c r="F683" s="11">
        <v>0</v>
      </c>
      <c r="G683" s="11">
        <v>3120</v>
      </c>
      <c r="H683" s="11">
        <v>1440</v>
      </c>
      <c r="I683" s="13">
        <f t="shared" si="20"/>
        <v>4680</v>
      </c>
      <c r="J683" s="10">
        <f t="shared" si="21"/>
        <v>20</v>
      </c>
    </row>
    <row r="684" spans="1:10" ht="15.75" thickBot="1" x14ac:dyDescent="0.3">
      <c r="A684" s="11">
        <v>20</v>
      </c>
      <c r="B684" s="11">
        <v>164</v>
      </c>
      <c r="C684" s="11">
        <v>78663</v>
      </c>
      <c r="D684" s="11">
        <v>2</v>
      </c>
      <c r="E684" s="11">
        <v>120</v>
      </c>
      <c r="F684" s="11">
        <v>0</v>
      </c>
      <c r="G684" s="11">
        <v>520</v>
      </c>
      <c r="H684" s="11">
        <v>240</v>
      </c>
      <c r="I684" s="13">
        <f t="shared" si="20"/>
        <v>880</v>
      </c>
      <c r="J684" s="10">
        <f t="shared" si="21"/>
        <v>20</v>
      </c>
    </row>
    <row r="685" spans="1:10" ht="15.75" thickBot="1" x14ac:dyDescent="0.3">
      <c r="A685" s="11">
        <v>20</v>
      </c>
      <c r="B685" s="11">
        <v>165</v>
      </c>
      <c r="C685" s="11">
        <v>78664</v>
      </c>
      <c r="D685" s="11">
        <v>30</v>
      </c>
      <c r="E685" s="11">
        <v>120</v>
      </c>
      <c r="F685" s="11">
        <v>0</v>
      </c>
      <c r="G685" s="11">
        <v>7800</v>
      </c>
      <c r="H685" s="11">
        <v>3600</v>
      </c>
      <c r="I685" s="13">
        <f t="shared" si="20"/>
        <v>11520</v>
      </c>
      <c r="J685" s="10">
        <f t="shared" si="21"/>
        <v>20</v>
      </c>
    </row>
    <row r="686" spans="1:10" ht="15.75" thickBot="1" x14ac:dyDescent="0.3">
      <c r="A686" s="11">
        <v>20</v>
      </c>
      <c r="B686" s="11">
        <v>166</v>
      </c>
      <c r="C686" s="11">
        <v>78665</v>
      </c>
      <c r="D686" s="11">
        <v>18</v>
      </c>
      <c r="E686" s="11">
        <v>120</v>
      </c>
      <c r="F686" s="11">
        <v>0</v>
      </c>
      <c r="G686" s="11">
        <v>4680</v>
      </c>
      <c r="H686" s="11">
        <v>2160</v>
      </c>
      <c r="I686" s="13">
        <f t="shared" si="20"/>
        <v>6960</v>
      </c>
      <c r="J686" s="10">
        <f t="shared" si="21"/>
        <v>20</v>
      </c>
    </row>
    <row r="687" spans="1:10" ht="15.75" thickBot="1" x14ac:dyDescent="0.3">
      <c r="A687" s="11">
        <v>20</v>
      </c>
      <c r="B687" s="11">
        <v>167</v>
      </c>
      <c r="C687" s="11">
        <v>78666</v>
      </c>
      <c r="D687" s="11">
        <v>16</v>
      </c>
      <c r="E687" s="11">
        <v>120</v>
      </c>
      <c r="F687" s="11">
        <v>0</v>
      </c>
      <c r="G687" s="11">
        <v>4160</v>
      </c>
      <c r="H687" s="11">
        <v>1920</v>
      </c>
      <c r="I687" s="13">
        <f t="shared" si="20"/>
        <v>6200</v>
      </c>
      <c r="J687" s="10">
        <f t="shared" si="21"/>
        <v>20</v>
      </c>
    </row>
    <row r="688" spans="1:10" ht="15.75" thickBot="1" x14ac:dyDescent="0.3">
      <c r="A688" s="11">
        <v>20</v>
      </c>
      <c r="B688" s="11">
        <v>168</v>
      </c>
      <c r="C688" s="11">
        <v>78667</v>
      </c>
      <c r="D688" s="11">
        <v>15</v>
      </c>
      <c r="E688" s="11">
        <v>120</v>
      </c>
      <c r="F688" s="11">
        <v>0</v>
      </c>
      <c r="G688" s="11">
        <v>3900</v>
      </c>
      <c r="H688" s="11">
        <v>1800</v>
      </c>
      <c r="I688" s="13">
        <f t="shared" si="20"/>
        <v>5820</v>
      </c>
      <c r="J688" s="10">
        <f t="shared" si="21"/>
        <v>20</v>
      </c>
    </row>
    <row r="689" spans="1:10" ht="15.75" thickBot="1" x14ac:dyDescent="0.3">
      <c r="A689" s="11">
        <v>20</v>
      </c>
      <c r="B689" s="11">
        <v>169</v>
      </c>
      <c r="C689" s="11">
        <v>78668</v>
      </c>
      <c r="D689" s="11">
        <v>30</v>
      </c>
      <c r="E689" s="11">
        <v>120</v>
      </c>
      <c r="F689" s="11">
        <v>0</v>
      </c>
      <c r="G689" s="11">
        <v>7800</v>
      </c>
      <c r="H689" s="11">
        <v>3600</v>
      </c>
      <c r="I689" s="13">
        <f t="shared" si="20"/>
        <v>11520</v>
      </c>
      <c r="J689" s="10">
        <f t="shared" si="21"/>
        <v>20</v>
      </c>
    </row>
    <row r="690" spans="1:10" ht="15.75" thickBot="1" x14ac:dyDescent="0.3">
      <c r="A690" s="11">
        <v>20</v>
      </c>
      <c r="B690" s="11">
        <v>170</v>
      </c>
      <c r="C690" s="11">
        <v>78669</v>
      </c>
      <c r="D690" s="11">
        <v>23</v>
      </c>
      <c r="E690" s="11">
        <v>120</v>
      </c>
      <c r="F690" s="11">
        <v>0</v>
      </c>
      <c r="G690" s="11">
        <v>5980</v>
      </c>
      <c r="H690" s="11">
        <v>2760</v>
      </c>
      <c r="I690" s="13">
        <f t="shared" si="20"/>
        <v>8860</v>
      </c>
      <c r="J690" s="10">
        <f t="shared" si="21"/>
        <v>20</v>
      </c>
    </row>
    <row r="691" spans="1:10" ht="15.75" thickBot="1" x14ac:dyDescent="0.3">
      <c r="A691" s="11">
        <v>20</v>
      </c>
      <c r="B691" s="11">
        <v>171</v>
      </c>
      <c r="C691" s="11">
        <v>78670</v>
      </c>
      <c r="D691" s="11">
        <v>15</v>
      </c>
      <c r="E691" s="11">
        <v>120</v>
      </c>
      <c r="F691" s="11">
        <v>0</v>
      </c>
      <c r="G691" s="11">
        <v>3900</v>
      </c>
      <c r="H691" s="11">
        <v>1800</v>
      </c>
      <c r="I691" s="13">
        <f t="shared" si="20"/>
        <v>5820</v>
      </c>
      <c r="J691" s="10">
        <f t="shared" si="21"/>
        <v>20</v>
      </c>
    </row>
    <row r="692" spans="1:10" ht="15.75" thickBot="1" x14ac:dyDescent="0.3">
      <c r="A692" s="11">
        <v>20</v>
      </c>
      <c r="B692" s="11">
        <v>172</v>
      </c>
      <c r="C692" s="11">
        <v>78707</v>
      </c>
      <c r="D692" s="11">
        <v>14</v>
      </c>
      <c r="E692" s="11">
        <v>120</v>
      </c>
      <c r="F692" s="11">
        <v>0</v>
      </c>
      <c r="G692" s="11">
        <v>3640</v>
      </c>
      <c r="H692" s="11">
        <v>1680</v>
      </c>
      <c r="I692" s="13">
        <f t="shared" si="20"/>
        <v>5440</v>
      </c>
      <c r="J692" s="10">
        <f t="shared" si="21"/>
        <v>20</v>
      </c>
    </row>
    <row r="693" spans="1:10" ht="15.75" thickBot="1" x14ac:dyDescent="0.3">
      <c r="A693" s="11">
        <v>20</v>
      </c>
      <c r="B693" s="11">
        <v>173</v>
      </c>
      <c r="C693" s="11">
        <v>78708</v>
      </c>
      <c r="D693" s="11">
        <v>30</v>
      </c>
      <c r="E693" s="11">
        <v>120</v>
      </c>
      <c r="F693" s="11">
        <v>0</v>
      </c>
      <c r="G693" s="11">
        <v>7800</v>
      </c>
      <c r="H693" s="11">
        <v>3600</v>
      </c>
      <c r="I693" s="13">
        <f t="shared" si="20"/>
        <v>11520</v>
      </c>
      <c r="J693" s="10">
        <f t="shared" si="21"/>
        <v>20</v>
      </c>
    </row>
    <row r="694" spans="1:10" ht="15.75" thickBot="1" x14ac:dyDescent="0.3">
      <c r="A694" s="11">
        <v>20</v>
      </c>
      <c r="B694" s="11">
        <v>174</v>
      </c>
      <c r="C694" s="11">
        <v>78709</v>
      </c>
      <c r="D694" s="11">
        <v>30</v>
      </c>
      <c r="E694" s="11">
        <v>120</v>
      </c>
      <c r="F694" s="11">
        <v>0</v>
      </c>
      <c r="G694" s="11">
        <v>7800</v>
      </c>
      <c r="H694" s="11">
        <v>3600</v>
      </c>
      <c r="I694" s="13">
        <f t="shared" si="20"/>
        <v>11520</v>
      </c>
      <c r="J694" s="10">
        <f t="shared" si="21"/>
        <v>20</v>
      </c>
    </row>
    <row r="695" spans="1:10" ht="15.75" thickBot="1" x14ac:dyDescent="0.3">
      <c r="A695" s="11">
        <v>20</v>
      </c>
      <c r="B695" s="11">
        <v>175</v>
      </c>
      <c r="C695" s="11">
        <v>78717</v>
      </c>
      <c r="D695" s="11">
        <v>18</v>
      </c>
      <c r="E695" s="11">
        <v>120</v>
      </c>
      <c r="F695" s="11">
        <v>0</v>
      </c>
      <c r="G695" s="11">
        <v>4680</v>
      </c>
      <c r="H695" s="11">
        <v>2160</v>
      </c>
      <c r="I695" s="13">
        <f t="shared" si="20"/>
        <v>6960</v>
      </c>
      <c r="J695" s="10">
        <f t="shared" si="21"/>
        <v>20</v>
      </c>
    </row>
    <row r="696" spans="1:10" ht="15.75" thickBot="1" x14ac:dyDescent="0.3">
      <c r="A696" s="11">
        <v>20</v>
      </c>
      <c r="B696" s="11">
        <v>176</v>
      </c>
      <c r="C696" s="11">
        <v>78737</v>
      </c>
      <c r="D696" s="11">
        <v>23</v>
      </c>
      <c r="E696" s="11">
        <v>120</v>
      </c>
      <c r="F696" s="11">
        <v>0</v>
      </c>
      <c r="G696" s="11">
        <v>5980</v>
      </c>
      <c r="H696" s="11">
        <v>2760</v>
      </c>
      <c r="I696" s="13">
        <f t="shared" si="20"/>
        <v>8860</v>
      </c>
      <c r="J696" s="10">
        <f t="shared" si="21"/>
        <v>20</v>
      </c>
    </row>
    <row r="697" spans="1:10" ht="15.75" thickBot="1" x14ac:dyDescent="0.3">
      <c r="A697" s="11">
        <v>21</v>
      </c>
      <c r="B697" s="11">
        <v>154</v>
      </c>
      <c r="C697" s="11">
        <v>78739</v>
      </c>
      <c r="D697" s="11">
        <v>4</v>
      </c>
      <c r="E697" s="11">
        <v>120</v>
      </c>
      <c r="F697" s="11">
        <v>0</v>
      </c>
      <c r="G697" s="11">
        <v>1040</v>
      </c>
      <c r="H697" s="11">
        <v>480</v>
      </c>
      <c r="I697" s="13">
        <f t="shared" si="20"/>
        <v>1640</v>
      </c>
      <c r="J697" s="10">
        <f t="shared" si="21"/>
        <v>21</v>
      </c>
    </row>
    <row r="698" spans="1:10" ht="15.75" thickBot="1" x14ac:dyDescent="0.3">
      <c r="A698" s="11">
        <v>21</v>
      </c>
      <c r="B698" s="11">
        <v>155</v>
      </c>
      <c r="C698" s="11">
        <v>78740</v>
      </c>
      <c r="D698" s="11">
        <v>2</v>
      </c>
      <c r="E698" s="11">
        <v>100</v>
      </c>
      <c r="F698" s="11">
        <v>0</v>
      </c>
      <c r="G698" s="11">
        <v>520</v>
      </c>
      <c r="H698" s="11">
        <v>240</v>
      </c>
      <c r="I698" s="13">
        <f t="shared" si="20"/>
        <v>860</v>
      </c>
      <c r="J698" s="10">
        <f t="shared" si="21"/>
        <v>21</v>
      </c>
    </row>
    <row r="699" spans="1:10" ht="15.75" thickBot="1" x14ac:dyDescent="0.3">
      <c r="A699" s="11">
        <v>21</v>
      </c>
      <c r="B699" s="11">
        <v>156</v>
      </c>
      <c r="C699" s="11">
        <v>78741</v>
      </c>
      <c r="D699" s="11">
        <v>12</v>
      </c>
      <c r="E699" s="11">
        <v>120</v>
      </c>
      <c r="F699" s="11">
        <v>0</v>
      </c>
      <c r="G699" s="11">
        <v>3120</v>
      </c>
      <c r="H699" s="11">
        <v>1440</v>
      </c>
      <c r="I699" s="13">
        <f t="shared" si="20"/>
        <v>4680</v>
      </c>
      <c r="J699" s="10">
        <f t="shared" si="21"/>
        <v>21</v>
      </c>
    </row>
    <row r="700" spans="1:10" ht="15.75" thickBot="1" x14ac:dyDescent="0.3">
      <c r="A700" s="11">
        <v>21</v>
      </c>
      <c r="B700" s="11">
        <v>157</v>
      </c>
      <c r="C700" s="11">
        <v>78742</v>
      </c>
      <c r="D700" s="11">
        <v>40</v>
      </c>
      <c r="E700" s="11">
        <v>120</v>
      </c>
      <c r="F700" s="11">
        <v>0</v>
      </c>
      <c r="G700" s="11">
        <v>10400</v>
      </c>
      <c r="H700" s="11">
        <v>4800</v>
      </c>
      <c r="I700" s="13">
        <f t="shared" si="20"/>
        <v>15320</v>
      </c>
      <c r="J700" s="10">
        <f t="shared" si="21"/>
        <v>21</v>
      </c>
    </row>
    <row r="701" spans="1:10" ht="15.75" thickBot="1" x14ac:dyDescent="0.3">
      <c r="A701" s="11">
        <v>21</v>
      </c>
      <c r="B701" s="11">
        <v>158</v>
      </c>
      <c r="C701" s="11">
        <v>78743</v>
      </c>
      <c r="D701" s="11">
        <v>42</v>
      </c>
      <c r="E701" s="11">
        <v>120</v>
      </c>
      <c r="F701" s="11">
        <v>0</v>
      </c>
      <c r="G701" s="11">
        <v>10920</v>
      </c>
      <c r="H701" s="11">
        <v>5040</v>
      </c>
      <c r="I701" s="13">
        <f t="shared" si="20"/>
        <v>16080</v>
      </c>
      <c r="J701" s="10">
        <f t="shared" si="21"/>
        <v>21</v>
      </c>
    </row>
    <row r="702" spans="1:10" ht="15.75" thickBot="1" x14ac:dyDescent="0.3">
      <c r="A702" s="11">
        <v>21</v>
      </c>
      <c r="B702" s="11">
        <v>159</v>
      </c>
      <c r="C702" s="11">
        <v>78744</v>
      </c>
      <c r="D702" s="11">
        <v>40</v>
      </c>
      <c r="E702" s="11">
        <v>120</v>
      </c>
      <c r="F702" s="11">
        <v>0</v>
      </c>
      <c r="G702" s="11">
        <v>10400</v>
      </c>
      <c r="H702" s="11">
        <v>4800</v>
      </c>
      <c r="I702" s="13">
        <f t="shared" si="20"/>
        <v>15320</v>
      </c>
      <c r="J702" s="10">
        <f t="shared" si="21"/>
        <v>21</v>
      </c>
    </row>
    <row r="703" spans="1:10" ht="15.75" thickBot="1" x14ac:dyDescent="0.3">
      <c r="A703" s="11">
        <v>21</v>
      </c>
      <c r="B703" s="11">
        <v>160</v>
      </c>
      <c r="C703" s="11">
        <v>78745</v>
      </c>
      <c r="D703" s="11">
        <v>50</v>
      </c>
      <c r="E703" s="11">
        <v>120</v>
      </c>
      <c r="F703" s="11">
        <v>0</v>
      </c>
      <c r="G703" s="11">
        <v>13000</v>
      </c>
      <c r="H703" s="11">
        <v>6000</v>
      </c>
      <c r="I703" s="13">
        <f t="shared" si="20"/>
        <v>19120</v>
      </c>
      <c r="J703" s="10">
        <f t="shared" si="21"/>
        <v>21</v>
      </c>
    </row>
    <row r="704" spans="1:10" ht="15.75" thickBot="1" x14ac:dyDescent="0.3">
      <c r="A704" s="11">
        <v>21</v>
      </c>
      <c r="B704" s="11">
        <v>161</v>
      </c>
      <c r="C704" s="11">
        <v>78746</v>
      </c>
      <c r="D704" s="11">
        <v>23</v>
      </c>
      <c r="E704" s="11">
        <v>135</v>
      </c>
      <c r="F704" s="11">
        <v>0</v>
      </c>
      <c r="G704" s="11">
        <v>5980</v>
      </c>
      <c r="H704" s="11">
        <v>2760</v>
      </c>
      <c r="I704" s="13">
        <f t="shared" si="20"/>
        <v>8875</v>
      </c>
      <c r="J704" s="10">
        <f t="shared" si="21"/>
        <v>21</v>
      </c>
    </row>
    <row r="705" spans="1:10" ht="15.75" thickBot="1" x14ac:dyDescent="0.3">
      <c r="A705" s="11">
        <v>22</v>
      </c>
      <c r="B705" s="11">
        <v>145</v>
      </c>
      <c r="C705" s="11">
        <v>78765</v>
      </c>
      <c r="D705" s="11">
        <v>21</v>
      </c>
      <c r="E705" s="11">
        <v>120</v>
      </c>
      <c r="F705" s="11">
        <v>0</v>
      </c>
      <c r="G705" s="11">
        <v>5460</v>
      </c>
      <c r="H705" s="11">
        <v>2520</v>
      </c>
      <c r="I705" s="13">
        <f t="shared" si="20"/>
        <v>8100</v>
      </c>
      <c r="J705" s="10">
        <f t="shared" si="21"/>
        <v>22</v>
      </c>
    </row>
    <row r="706" spans="1:10" ht="15.75" thickBot="1" x14ac:dyDescent="0.3">
      <c r="A706" s="11">
        <v>22</v>
      </c>
      <c r="B706" s="11">
        <v>146</v>
      </c>
      <c r="C706" s="11">
        <v>78766</v>
      </c>
      <c r="D706" s="11">
        <v>14</v>
      </c>
      <c r="E706" s="11">
        <v>120</v>
      </c>
      <c r="F706" s="11">
        <v>0</v>
      </c>
      <c r="G706" s="11">
        <v>3640</v>
      </c>
      <c r="H706" s="11">
        <v>1680</v>
      </c>
      <c r="I706" s="13">
        <f t="shared" ref="I706:I769" si="22">SUM(E706:H706)</f>
        <v>5440</v>
      </c>
      <c r="J706" s="10">
        <f t="shared" si="21"/>
        <v>22</v>
      </c>
    </row>
    <row r="707" spans="1:10" ht="15.75" thickBot="1" x14ac:dyDescent="0.3">
      <c r="A707" s="11">
        <v>22</v>
      </c>
      <c r="B707" s="11">
        <v>147</v>
      </c>
      <c r="C707" s="11">
        <v>78767</v>
      </c>
      <c r="D707" s="11">
        <v>18</v>
      </c>
      <c r="E707" s="11">
        <v>120</v>
      </c>
      <c r="F707" s="11">
        <v>0</v>
      </c>
      <c r="G707" s="11">
        <v>4680</v>
      </c>
      <c r="H707" s="11">
        <v>2160</v>
      </c>
      <c r="I707" s="13">
        <f t="shared" si="22"/>
        <v>6960</v>
      </c>
      <c r="J707" s="10">
        <f t="shared" ref="J707:J770" si="23">A707</f>
        <v>22</v>
      </c>
    </row>
    <row r="708" spans="1:10" ht="15.75" thickBot="1" x14ac:dyDescent="0.3">
      <c r="A708" s="11">
        <v>22</v>
      </c>
      <c r="B708" s="11">
        <v>148</v>
      </c>
      <c r="C708" s="11">
        <v>78768</v>
      </c>
      <c r="D708" s="11">
        <v>18</v>
      </c>
      <c r="E708" s="11">
        <v>120</v>
      </c>
      <c r="F708" s="11">
        <v>0</v>
      </c>
      <c r="G708" s="11">
        <v>4940</v>
      </c>
      <c r="H708" s="11">
        <v>2280</v>
      </c>
      <c r="I708" s="13">
        <f t="shared" si="22"/>
        <v>7340</v>
      </c>
      <c r="J708" s="10">
        <f t="shared" si="23"/>
        <v>22</v>
      </c>
    </row>
    <row r="709" spans="1:10" ht="15.75" thickBot="1" x14ac:dyDescent="0.3">
      <c r="A709" s="11">
        <v>22</v>
      </c>
      <c r="B709" s="11">
        <v>149</v>
      </c>
      <c r="C709" s="11">
        <v>78769</v>
      </c>
      <c r="D709" s="11">
        <v>30</v>
      </c>
      <c r="E709" s="11">
        <v>120</v>
      </c>
      <c r="F709" s="11">
        <v>0</v>
      </c>
      <c r="G709" s="11">
        <v>7800</v>
      </c>
      <c r="H709" s="11">
        <v>3600</v>
      </c>
      <c r="I709" s="13">
        <f t="shared" si="22"/>
        <v>11520</v>
      </c>
      <c r="J709" s="10">
        <f t="shared" si="23"/>
        <v>22</v>
      </c>
    </row>
    <row r="710" spans="1:10" ht="15.75" thickBot="1" x14ac:dyDescent="0.3">
      <c r="A710" s="11">
        <v>22</v>
      </c>
      <c r="B710" s="11">
        <v>150</v>
      </c>
      <c r="C710" s="11">
        <v>78770</v>
      </c>
      <c r="D710" s="11">
        <v>30</v>
      </c>
      <c r="E710" s="11">
        <v>120</v>
      </c>
      <c r="F710" s="11">
        <v>0</v>
      </c>
      <c r="G710" s="11">
        <v>7800</v>
      </c>
      <c r="H710" s="11">
        <v>3600</v>
      </c>
      <c r="I710" s="13">
        <f t="shared" si="22"/>
        <v>11520</v>
      </c>
      <c r="J710" s="10">
        <f t="shared" si="23"/>
        <v>22</v>
      </c>
    </row>
    <row r="711" spans="1:10" ht="15.75" thickBot="1" x14ac:dyDescent="0.3">
      <c r="A711" s="11">
        <v>22</v>
      </c>
      <c r="B711" s="11">
        <v>151</v>
      </c>
      <c r="C711" s="11">
        <v>78771</v>
      </c>
      <c r="D711" s="11">
        <v>30</v>
      </c>
      <c r="E711" s="11">
        <v>120</v>
      </c>
      <c r="F711" s="11">
        <v>0</v>
      </c>
      <c r="G711" s="11">
        <v>7800</v>
      </c>
      <c r="H711" s="11">
        <v>3600</v>
      </c>
      <c r="I711" s="13">
        <f t="shared" si="22"/>
        <v>11520</v>
      </c>
      <c r="J711" s="10">
        <f t="shared" si="23"/>
        <v>22</v>
      </c>
    </row>
    <row r="712" spans="1:10" ht="15.75" thickBot="1" x14ac:dyDescent="0.3">
      <c r="A712" s="11">
        <v>22</v>
      </c>
      <c r="B712" s="11">
        <v>152</v>
      </c>
      <c r="C712" s="11">
        <v>78772</v>
      </c>
      <c r="D712" s="11">
        <v>50</v>
      </c>
      <c r="E712" s="11">
        <v>120</v>
      </c>
      <c r="F712" s="11">
        <v>0</v>
      </c>
      <c r="G712" s="11">
        <v>13000</v>
      </c>
      <c r="H712" s="11">
        <v>6000</v>
      </c>
      <c r="I712" s="13">
        <f t="shared" si="22"/>
        <v>19120</v>
      </c>
      <c r="J712" s="10">
        <f t="shared" si="23"/>
        <v>22</v>
      </c>
    </row>
    <row r="713" spans="1:10" ht="15.75" thickBot="1" x14ac:dyDescent="0.3">
      <c r="A713" s="11">
        <v>22</v>
      </c>
      <c r="B713" s="11">
        <v>153</v>
      </c>
      <c r="C713" s="11">
        <v>78773</v>
      </c>
      <c r="D713" s="11">
        <v>42</v>
      </c>
      <c r="E713" s="11">
        <v>120</v>
      </c>
      <c r="F713" s="11">
        <v>0</v>
      </c>
      <c r="G713" s="11">
        <v>10920</v>
      </c>
      <c r="H713" s="11">
        <v>5040</v>
      </c>
      <c r="I713" s="13">
        <f t="shared" si="22"/>
        <v>16080</v>
      </c>
      <c r="J713" s="10">
        <f t="shared" si="23"/>
        <v>22</v>
      </c>
    </row>
    <row r="714" spans="1:10" ht="15.75" thickBot="1" x14ac:dyDescent="0.3">
      <c r="A714" s="11">
        <v>23</v>
      </c>
      <c r="B714" s="11">
        <v>135</v>
      </c>
      <c r="C714" s="11">
        <v>78833</v>
      </c>
      <c r="D714" s="11">
        <v>30</v>
      </c>
      <c r="E714" s="11">
        <v>120</v>
      </c>
      <c r="F714" s="11">
        <v>0</v>
      </c>
      <c r="G714" s="11">
        <v>7800</v>
      </c>
      <c r="H714" s="11">
        <v>3600</v>
      </c>
      <c r="I714" s="13">
        <f t="shared" si="22"/>
        <v>11520</v>
      </c>
      <c r="J714" s="10">
        <f t="shared" si="23"/>
        <v>23</v>
      </c>
    </row>
    <row r="715" spans="1:10" ht="15.75" thickBot="1" x14ac:dyDescent="0.3">
      <c r="A715" s="11">
        <v>23</v>
      </c>
      <c r="B715" s="11">
        <v>136</v>
      </c>
      <c r="C715" s="11">
        <v>78834</v>
      </c>
      <c r="D715" s="11">
        <v>30</v>
      </c>
      <c r="E715" s="11">
        <v>120</v>
      </c>
      <c r="F715" s="11">
        <v>0</v>
      </c>
      <c r="G715" s="11">
        <v>7800</v>
      </c>
      <c r="H715" s="11">
        <v>3600</v>
      </c>
      <c r="I715" s="13">
        <f t="shared" si="22"/>
        <v>11520</v>
      </c>
      <c r="J715" s="10">
        <f t="shared" si="23"/>
        <v>23</v>
      </c>
    </row>
    <row r="716" spans="1:10" ht="15.75" thickBot="1" x14ac:dyDescent="0.3">
      <c r="A716" s="11">
        <v>23</v>
      </c>
      <c r="B716" s="11">
        <v>137</v>
      </c>
      <c r="C716" s="11">
        <v>78835</v>
      </c>
      <c r="D716" s="11">
        <v>30</v>
      </c>
      <c r="E716" s="11">
        <v>120</v>
      </c>
      <c r="F716" s="11">
        <v>0</v>
      </c>
      <c r="G716" s="11">
        <v>7800</v>
      </c>
      <c r="H716" s="11">
        <v>3600</v>
      </c>
      <c r="I716" s="13">
        <f t="shared" si="22"/>
        <v>11520</v>
      </c>
      <c r="J716" s="10">
        <f t="shared" si="23"/>
        <v>23</v>
      </c>
    </row>
    <row r="717" spans="1:10" ht="15.75" thickBot="1" x14ac:dyDescent="0.3">
      <c r="A717" s="11">
        <v>23</v>
      </c>
      <c r="B717" s="11">
        <v>138</v>
      </c>
      <c r="C717" s="11">
        <v>78836</v>
      </c>
      <c r="D717" s="11">
        <v>23</v>
      </c>
      <c r="E717" s="11">
        <v>135</v>
      </c>
      <c r="F717" s="11">
        <v>0</v>
      </c>
      <c r="G717" s="11">
        <v>5980</v>
      </c>
      <c r="H717" s="11">
        <v>2760</v>
      </c>
      <c r="I717" s="13">
        <f t="shared" si="22"/>
        <v>8875</v>
      </c>
      <c r="J717" s="10">
        <f t="shared" si="23"/>
        <v>23</v>
      </c>
    </row>
    <row r="718" spans="1:10" ht="15.75" thickBot="1" x14ac:dyDescent="0.3">
      <c r="A718" s="11">
        <v>23</v>
      </c>
      <c r="B718" s="11">
        <v>139</v>
      </c>
      <c r="C718" s="11">
        <v>78838</v>
      </c>
      <c r="D718" s="11">
        <v>3</v>
      </c>
      <c r="E718" s="11">
        <v>120</v>
      </c>
      <c r="F718" s="11">
        <v>0</v>
      </c>
      <c r="G718" s="11">
        <v>780</v>
      </c>
      <c r="H718" s="11">
        <v>360</v>
      </c>
      <c r="I718" s="13">
        <f t="shared" si="22"/>
        <v>1260</v>
      </c>
      <c r="J718" s="10">
        <f t="shared" si="23"/>
        <v>23</v>
      </c>
    </row>
    <row r="719" spans="1:10" ht="15.75" thickBot="1" x14ac:dyDescent="0.3">
      <c r="A719" s="11">
        <v>23</v>
      </c>
      <c r="B719" s="11">
        <v>140</v>
      </c>
      <c r="C719" s="11">
        <v>78839</v>
      </c>
      <c r="D719" s="11">
        <v>25</v>
      </c>
      <c r="E719" s="11">
        <v>120</v>
      </c>
      <c r="F719" s="11">
        <v>0</v>
      </c>
      <c r="G719" s="11">
        <v>6500</v>
      </c>
      <c r="H719" s="11">
        <v>3000</v>
      </c>
      <c r="I719" s="13">
        <f t="shared" si="22"/>
        <v>9620</v>
      </c>
      <c r="J719" s="10">
        <f t="shared" si="23"/>
        <v>23</v>
      </c>
    </row>
    <row r="720" spans="1:10" ht="15.75" thickBot="1" x14ac:dyDescent="0.3">
      <c r="A720" s="11">
        <v>23</v>
      </c>
      <c r="B720" s="11">
        <v>141</v>
      </c>
      <c r="C720" s="11">
        <v>78840</v>
      </c>
      <c r="D720" s="11">
        <v>4</v>
      </c>
      <c r="E720" s="11">
        <v>120</v>
      </c>
      <c r="F720" s="11">
        <v>0</v>
      </c>
      <c r="G720" s="11">
        <v>1040</v>
      </c>
      <c r="H720" s="11">
        <v>480</v>
      </c>
      <c r="I720" s="13">
        <f t="shared" si="22"/>
        <v>1640</v>
      </c>
      <c r="J720" s="10">
        <f t="shared" si="23"/>
        <v>23</v>
      </c>
    </row>
    <row r="721" spans="1:10" ht="15.75" thickBot="1" x14ac:dyDescent="0.3">
      <c r="A721" s="11">
        <v>23</v>
      </c>
      <c r="B721" s="11">
        <v>142</v>
      </c>
      <c r="C721" s="11">
        <v>78841</v>
      </c>
      <c r="D721" s="11">
        <v>4</v>
      </c>
      <c r="E721" s="11">
        <v>120</v>
      </c>
      <c r="F721" s="11">
        <v>0</v>
      </c>
      <c r="G721" s="11">
        <v>1040</v>
      </c>
      <c r="H721" s="11">
        <v>480</v>
      </c>
      <c r="I721" s="13">
        <f t="shared" si="22"/>
        <v>1640</v>
      </c>
      <c r="J721" s="10">
        <f t="shared" si="23"/>
        <v>23</v>
      </c>
    </row>
    <row r="722" spans="1:10" ht="15.75" thickBot="1" x14ac:dyDescent="0.3">
      <c r="A722" s="11">
        <v>23</v>
      </c>
      <c r="B722" s="11">
        <v>143</v>
      </c>
      <c r="C722" s="11">
        <v>78842</v>
      </c>
      <c r="D722" s="11">
        <v>12</v>
      </c>
      <c r="E722" s="11">
        <v>120</v>
      </c>
      <c r="F722" s="11">
        <v>0</v>
      </c>
      <c r="G722" s="11">
        <v>3120</v>
      </c>
      <c r="H722" s="11">
        <v>1440</v>
      </c>
      <c r="I722" s="13">
        <f t="shared" si="22"/>
        <v>4680</v>
      </c>
      <c r="J722" s="10">
        <f t="shared" si="23"/>
        <v>23</v>
      </c>
    </row>
    <row r="723" spans="1:10" ht="15.75" thickBot="1" x14ac:dyDescent="0.3">
      <c r="A723" s="11">
        <v>23</v>
      </c>
      <c r="B723" s="11">
        <v>144</v>
      </c>
      <c r="C723" s="11">
        <v>78843</v>
      </c>
      <c r="D723" s="11">
        <v>15</v>
      </c>
      <c r="E723" s="11">
        <v>120</v>
      </c>
      <c r="F723" s="11">
        <v>0</v>
      </c>
      <c r="G723" s="11">
        <v>3900</v>
      </c>
      <c r="H723" s="11">
        <v>1800</v>
      </c>
      <c r="I723" s="13">
        <f t="shared" si="22"/>
        <v>5820</v>
      </c>
      <c r="J723" s="10">
        <f t="shared" si="23"/>
        <v>23</v>
      </c>
    </row>
    <row r="724" spans="1:10" ht="15.75" thickBot="1" x14ac:dyDescent="0.3">
      <c r="A724" s="11">
        <v>24</v>
      </c>
      <c r="B724" s="11">
        <v>127</v>
      </c>
      <c r="C724" s="11">
        <v>78844</v>
      </c>
      <c r="D724" s="11">
        <v>30</v>
      </c>
      <c r="E724" s="11">
        <v>120</v>
      </c>
      <c r="F724" s="11">
        <v>0</v>
      </c>
      <c r="G724" s="11">
        <v>7800</v>
      </c>
      <c r="H724" s="11">
        <v>3600</v>
      </c>
      <c r="I724" s="13">
        <f t="shared" si="22"/>
        <v>11520</v>
      </c>
      <c r="J724" s="10">
        <f t="shared" si="23"/>
        <v>24</v>
      </c>
    </row>
    <row r="725" spans="1:10" ht="15.75" thickBot="1" x14ac:dyDescent="0.3">
      <c r="A725" s="11">
        <v>24</v>
      </c>
      <c r="B725" s="11">
        <v>128</v>
      </c>
      <c r="C725" s="11">
        <v>78845</v>
      </c>
      <c r="D725" s="11">
        <v>13</v>
      </c>
      <c r="E725" s="11">
        <v>120</v>
      </c>
      <c r="F725" s="11">
        <v>0</v>
      </c>
      <c r="G725" s="11">
        <v>3380</v>
      </c>
      <c r="H725" s="11">
        <v>1560</v>
      </c>
      <c r="I725" s="13">
        <f t="shared" si="22"/>
        <v>5060</v>
      </c>
      <c r="J725" s="10">
        <f t="shared" si="23"/>
        <v>24</v>
      </c>
    </row>
    <row r="726" spans="1:10" ht="15.75" thickBot="1" x14ac:dyDescent="0.3">
      <c r="A726" s="11">
        <v>24</v>
      </c>
      <c r="B726" s="11">
        <v>129</v>
      </c>
      <c r="C726" s="11">
        <v>78846</v>
      </c>
      <c r="D726" s="11">
        <v>9</v>
      </c>
      <c r="E726" s="11">
        <v>120</v>
      </c>
      <c r="F726" s="11">
        <v>0</v>
      </c>
      <c r="G726" s="11">
        <v>2340</v>
      </c>
      <c r="H726" s="11">
        <v>1080</v>
      </c>
      <c r="I726" s="13">
        <f t="shared" si="22"/>
        <v>3540</v>
      </c>
      <c r="J726" s="10">
        <f t="shared" si="23"/>
        <v>24</v>
      </c>
    </row>
    <row r="727" spans="1:10" ht="15.75" thickBot="1" x14ac:dyDescent="0.3">
      <c r="A727" s="11">
        <v>24</v>
      </c>
      <c r="B727" s="11">
        <v>130</v>
      </c>
      <c r="C727" s="11">
        <v>78847</v>
      </c>
      <c r="D727" s="11">
        <v>8</v>
      </c>
      <c r="E727" s="11">
        <v>120</v>
      </c>
      <c r="F727" s="11">
        <v>0</v>
      </c>
      <c r="G727" s="11">
        <v>2080</v>
      </c>
      <c r="H727" s="11">
        <v>960</v>
      </c>
      <c r="I727" s="13">
        <f t="shared" si="22"/>
        <v>3160</v>
      </c>
      <c r="J727" s="10">
        <f t="shared" si="23"/>
        <v>24</v>
      </c>
    </row>
    <row r="728" spans="1:10" ht="15.75" thickBot="1" x14ac:dyDescent="0.3">
      <c r="A728" s="11">
        <v>24</v>
      </c>
      <c r="B728" s="11">
        <v>131</v>
      </c>
      <c r="C728" s="11">
        <v>78848</v>
      </c>
      <c r="D728" s="11">
        <v>14</v>
      </c>
      <c r="E728" s="11">
        <v>120</v>
      </c>
      <c r="F728" s="11">
        <v>0</v>
      </c>
      <c r="G728" s="11">
        <v>3640</v>
      </c>
      <c r="H728" s="11">
        <v>1680</v>
      </c>
      <c r="I728" s="13">
        <f t="shared" si="22"/>
        <v>5440</v>
      </c>
      <c r="J728" s="10">
        <f t="shared" si="23"/>
        <v>24</v>
      </c>
    </row>
    <row r="729" spans="1:10" ht="15.75" thickBot="1" x14ac:dyDescent="0.3">
      <c r="A729" s="11">
        <v>24</v>
      </c>
      <c r="B729" s="11">
        <v>132</v>
      </c>
      <c r="C729" s="11">
        <v>78849</v>
      </c>
      <c r="D729" s="11">
        <v>9</v>
      </c>
      <c r="E729" s="11">
        <v>120</v>
      </c>
      <c r="F729" s="11">
        <v>0</v>
      </c>
      <c r="G729" s="11">
        <v>2340</v>
      </c>
      <c r="H729" s="11">
        <v>1080</v>
      </c>
      <c r="I729" s="13">
        <f t="shared" si="22"/>
        <v>3540</v>
      </c>
      <c r="J729" s="10">
        <f t="shared" si="23"/>
        <v>24</v>
      </c>
    </row>
    <row r="730" spans="1:10" ht="15.75" thickBot="1" x14ac:dyDescent="0.3">
      <c r="A730" s="11">
        <v>24</v>
      </c>
      <c r="B730" s="11">
        <v>133</v>
      </c>
      <c r="C730" s="11">
        <v>78850</v>
      </c>
      <c r="D730" s="11">
        <v>23</v>
      </c>
      <c r="E730" s="11">
        <v>120</v>
      </c>
      <c r="F730" s="11">
        <v>0</v>
      </c>
      <c r="G730" s="11">
        <v>5980</v>
      </c>
      <c r="H730" s="11">
        <v>2760</v>
      </c>
      <c r="I730" s="13">
        <f t="shared" si="22"/>
        <v>8860</v>
      </c>
      <c r="J730" s="10">
        <f t="shared" si="23"/>
        <v>24</v>
      </c>
    </row>
    <row r="731" spans="1:10" ht="15.75" thickBot="1" x14ac:dyDescent="0.3">
      <c r="A731" s="11">
        <v>24</v>
      </c>
      <c r="B731" s="11">
        <v>134</v>
      </c>
      <c r="C731" s="11">
        <v>78851</v>
      </c>
      <c r="D731" s="11">
        <v>30</v>
      </c>
      <c r="E731" s="11">
        <v>120</v>
      </c>
      <c r="F731" s="11">
        <v>0</v>
      </c>
      <c r="G731" s="11">
        <v>7800</v>
      </c>
      <c r="H731" s="11">
        <v>3600</v>
      </c>
      <c r="I731" s="13">
        <f t="shared" si="22"/>
        <v>11520</v>
      </c>
      <c r="J731" s="10">
        <f t="shared" si="23"/>
        <v>24</v>
      </c>
    </row>
    <row r="732" spans="1:10" ht="15.75" thickBot="1" x14ac:dyDescent="0.3">
      <c r="A732" s="11">
        <v>25</v>
      </c>
      <c r="B732" s="11">
        <v>117</v>
      </c>
      <c r="C732" s="11">
        <v>78891</v>
      </c>
      <c r="D732" s="11">
        <v>50</v>
      </c>
      <c r="E732" s="11">
        <v>120</v>
      </c>
      <c r="F732" s="11">
        <v>0</v>
      </c>
      <c r="G732" s="11">
        <v>13000</v>
      </c>
      <c r="H732" s="11">
        <v>6000</v>
      </c>
      <c r="I732" s="13">
        <f t="shared" si="22"/>
        <v>19120</v>
      </c>
      <c r="J732" s="10">
        <f t="shared" si="23"/>
        <v>25</v>
      </c>
    </row>
    <row r="733" spans="1:10" ht="15.75" thickBot="1" x14ac:dyDescent="0.3">
      <c r="A733" s="11">
        <v>25</v>
      </c>
      <c r="B733" s="11">
        <v>118</v>
      </c>
      <c r="C733" s="11">
        <v>78911</v>
      </c>
      <c r="D733" s="11">
        <v>11</v>
      </c>
      <c r="E733" s="11">
        <v>120</v>
      </c>
      <c r="F733" s="11">
        <v>0</v>
      </c>
      <c r="G733" s="11">
        <v>2860</v>
      </c>
      <c r="H733" s="11">
        <v>1320</v>
      </c>
      <c r="I733" s="13">
        <f t="shared" si="22"/>
        <v>4300</v>
      </c>
      <c r="J733" s="10">
        <f t="shared" si="23"/>
        <v>25</v>
      </c>
    </row>
    <row r="734" spans="1:10" ht="15.75" thickBot="1" x14ac:dyDescent="0.3">
      <c r="A734" s="11">
        <v>25</v>
      </c>
      <c r="B734" s="11">
        <v>119</v>
      </c>
      <c r="C734" s="11">
        <v>78912</v>
      </c>
      <c r="D734" s="11">
        <v>23</v>
      </c>
      <c r="E734" s="11">
        <v>120</v>
      </c>
      <c r="F734" s="11">
        <v>0</v>
      </c>
      <c r="G734" s="11">
        <v>5980</v>
      </c>
      <c r="H734" s="11">
        <v>2760</v>
      </c>
      <c r="I734" s="13">
        <f t="shared" si="22"/>
        <v>8860</v>
      </c>
      <c r="J734" s="10">
        <f t="shared" si="23"/>
        <v>25</v>
      </c>
    </row>
    <row r="735" spans="1:10" ht="15.75" thickBot="1" x14ac:dyDescent="0.3">
      <c r="A735" s="11">
        <v>25</v>
      </c>
      <c r="B735" s="11">
        <v>120</v>
      </c>
      <c r="C735" s="11">
        <v>78913</v>
      </c>
      <c r="D735" s="11">
        <v>10</v>
      </c>
      <c r="E735" s="11">
        <v>120</v>
      </c>
      <c r="F735" s="11">
        <v>0</v>
      </c>
      <c r="G735" s="11">
        <v>2600</v>
      </c>
      <c r="H735" s="11">
        <v>1200</v>
      </c>
      <c r="I735" s="13">
        <f t="shared" si="22"/>
        <v>3920</v>
      </c>
      <c r="J735" s="10">
        <f t="shared" si="23"/>
        <v>25</v>
      </c>
    </row>
    <row r="736" spans="1:10" ht="15.75" thickBot="1" x14ac:dyDescent="0.3">
      <c r="A736" s="11">
        <v>25</v>
      </c>
      <c r="B736" s="11">
        <v>121</v>
      </c>
      <c r="C736" s="11">
        <v>78914</v>
      </c>
      <c r="D736" s="11">
        <v>42</v>
      </c>
      <c r="E736" s="11">
        <v>120</v>
      </c>
      <c r="F736" s="11">
        <v>0</v>
      </c>
      <c r="G736" s="11">
        <v>10920</v>
      </c>
      <c r="H736" s="11">
        <v>5040</v>
      </c>
      <c r="I736" s="13">
        <f t="shared" si="22"/>
        <v>16080</v>
      </c>
      <c r="J736" s="10">
        <f t="shared" si="23"/>
        <v>25</v>
      </c>
    </row>
    <row r="737" spans="1:10" ht="15.75" thickBot="1" x14ac:dyDescent="0.3">
      <c r="A737" s="11">
        <v>25</v>
      </c>
      <c r="B737" s="11">
        <v>122</v>
      </c>
      <c r="C737" s="11">
        <v>78915</v>
      </c>
      <c r="D737" s="11">
        <v>4</v>
      </c>
      <c r="E737" s="11">
        <v>120</v>
      </c>
      <c r="F737" s="11">
        <v>0</v>
      </c>
      <c r="G737" s="11">
        <v>1040</v>
      </c>
      <c r="H737" s="11">
        <v>480</v>
      </c>
      <c r="I737" s="13">
        <f t="shared" si="22"/>
        <v>1640</v>
      </c>
      <c r="J737" s="10">
        <f t="shared" si="23"/>
        <v>25</v>
      </c>
    </row>
    <row r="738" spans="1:10" ht="15.75" thickBot="1" x14ac:dyDescent="0.3">
      <c r="A738" s="11">
        <v>25</v>
      </c>
      <c r="B738" s="11">
        <v>123</v>
      </c>
      <c r="C738" s="11">
        <v>78916</v>
      </c>
      <c r="D738" s="11">
        <v>8</v>
      </c>
      <c r="E738" s="11">
        <v>120</v>
      </c>
      <c r="F738" s="11">
        <v>0</v>
      </c>
      <c r="G738" s="11">
        <v>2080</v>
      </c>
      <c r="H738" s="11">
        <v>960</v>
      </c>
      <c r="I738" s="13">
        <f t="shared" si="22"/>
        <v>3160</v>
      </c>
      <c r="J738" s="10">
        <f t="shared" si="23"/>
        <v>25</v>
      </c>
    </row>
    <row r="739" spans="1:10" ht="15.75" thickBot="1" x14ac:dyDescent="0.3">
      <c r="A739" s="11">
        <v>25</v>
      </c>
      <c r="B739" s="11">
        <v>124</v>
      </c>
      <c r="C739" s="11">
        <v>78917</v>
      </c>
      <c r="D739" s="11">
        <v>2</v>
      </c>
      <c r="E739" s="11">
        <v>100</v>
      </c>
      <c r="F739" s="11">
        <v>0</v>
      </c>
      <c r="G739" s="11">
        <v>520</v>
      </c>
      <c r="H739" s="11">
        <v>240</v>
      </c>
      <c r="I739" s="13">
        <f t="shared" si="22"/>
        <v>860</v>
      </c>
      <c r="J739" s="10">
        <f t="shared" si="23"/>
        <v>25</v>
      </c>
    </row>
    <row r="740" spans="1:10" ht="15.75" thickBot="1" x14ac:dyDescent="0.3">
      <c r="A740" s="11">
        <v>25</v>
      </c>
      <c r="B740" s="11">
        <v>125</v>
      </c>
      <c r="C740" s="11">
        <v>78918</v>
      </c>
      <c r="D740" s="11">
        <v>4</v>
      </c>
      <c r="E740" s="11">
        <v>120</v>
      </c>
      <c r="F740" s="11">
        <v>0</v>
      </c>
      <c r="G740" s="11">
        <v>1040</v>
      </c>
      <c r="H740" s="11">
        <v>480</v>
      </c>
      <c r="I740" s="13">
        <f t="shared" si="22"/>
        <v>1640</v>
      </c>
      <c r="J740" s="10">
        <f t="shared" si="23"/>
        <v>25</v>
      </c>
    </row>
    <row r="741" spans="1:10" ht="15.75" thickBot="1" x14ac:dyDescent="0.3">
      <c r="A741" s="11">
        <v>25</v>
      </c>
      <c r="B741" s="11">
        <v>126</v>
      </c>
      <c r="C741" s="11">
        <v>78919</v>
      </c>
      <c r="D741" s="11">
        <v>42</v>
      </c>
      <c r="E741" s="11">
        <v>120</v>
      </c>
      <c r="F741" s="11">
        <v>0</v>
      </c>
      <c r="G741" s="11">
        <v>10920</v>
      </c>
      <c r="H741" s="11">
        <v>5040</v>
      </c>
      <c r="I741" s="13">
        <f t="shared" si="22"/>
        <v>16080</v>
      </c>
      <c r="J741" s="10">
        <f t="shared" si="23"/>
        <v>25</v>
      </c>
    </row>
    <row r="742" spans="1:10" ht="15.75" thickBot="1" x14ac:dyDescent="0.3">
      <c r="A742" s="11">
        <v>26</v>
      </c>
      <c r="B742" s="11">
        <v>110</v>
      </c>
      <c r="C742" s="11">
        <v>78932</v>
      </c>
      <c r="D742" s="11">
        <v>12</v>
      </c>
      <c r="E742" s="11">
        <v>120</v>
      </c>
      <c r="F742" s="11">
        <v>0</v>
      </c>
      <c r="G742" s="11">
        <v>3120</v>
      </c>
      <c r="H742" s="11">
        <v>1440</v>
      </c>
      <c r="I742" s="13">
        <f t="shared" si="22"/>
        <v>4680</v>
      </c>
      <c r="J742" s="10">
        <f t="shared" si="23"/>
        <v>26</v>
      </c>
    </row>
    <row r="743" spans="1:10" ht="15.75" thickBot="1" x14ac:dyDescent="0.3">
      <c r="A743" s="11">
        <v>26</v>
      </c>
      <c r="B743" s="11">
        <v>111</v>
      </c>
      <c r="C743" s="11">
        <v>78933</v>
      </c>
      <c r="D743" s="11">
        <v>23</v>
      </c>
      <c r="E743" s="11">
        <v>120</v>
      </c>
      <c r="F743" s="11">
        <v>0</v>
      </c>
      <c r="G743" s="11">
        <v>5980</v>
      </c>
      <c r="H743" s="11">
        <v>2760</v>
      </c>
      <c r="I743" s="13">
        <f t="shared" si="22"/>
        <v>8860</v>
      </c>
      <c r="J743" s="10">
        <f t="shared" si="23"/>
        <v>26</v>
      </c>
    </row>
    <row r="744" spans="1:10" ht="15.75" thickBot="1" x14ac:dyDescent="0.3">
      <c r="A744" s="11">
        <v>26</v>
      </c>
      <c r="B744" s="11">
        <v>112</v>
      </c>
      <c r="C744" s="11">
        <v>78934</v>
      </c>
      <c r="D744" s="11">
        <v>23</v>
      </c>
      <c r="E744" s="11">
        <v>120</v>
      </c>
      <c r="F744" s="11">
        <v>0</v>
      </c>
      <c r="G744" s="11">
        <v>5980</v>
      </c>
      <c r="H744" s="11">
        <v>2760</v>
      </c>
      <c r="I744" s="13">
        <f t="shared" si="22"/>
        <v>8860</v>
      </c>
      <c r="J744" s="10">
        <f t="shared" si="23"/>
        <v>26</v>
      </c>
    </row>
    <row r="745" spans="1:10" ht="15.75" thickBot="1" x14ac:dyDescent="0.3">
      <c r="A745" s="11">
        <v>26</v>
      </c>
      <c r="B745" s="11">
        <v>113</v>
      </c>
      <c r="C745" s="11">
        <v>78935</v>
      </c>
      <c r="D745" s="11">
        <v>20</v>
      </c>
      <c r="E745" s="11">
        <v>120</v>
      </c>
      <c r="F745" s="11">
        <v>0</v>
      </c>
      <c r="G745" s="11">
        <v>5200</v>
      </c>
      <c r="H745" s="11">
        <v>2400</v>
      </c>
      <c r="I745" s="13">
        <f t="shared" si="22"/>
        <v>7720</v>
      </c>
      <c r="J745" s="10">
        <f t="shared" si="23"/>
        <v>26</v>
      </c>
    </row>
    <row r="746" spans="1:10" ht="15.75" thickBot="1" x14ac:dyDescent="0.3">
      <c r="A746" s="11">
        <v>26</v>
      </c>
      <c r="B746" s="11">
        <v>114</v>
      </c>
      <c r="C746" s="11">
        <v>78936</v>
      </c>
      <c r="D746" s="11">
        <v>30</v>
      </c>
      <c r="E746" s="11">
        <v>120</v>
      </c>
      <c r="F746" s="11">
        <v>0</v>
      </c>
      <c r="G746" s="11">
        <v>7800</v>
      </c>
      <c r="H746" s="11">
        <v>3600</v>
      </c>
      <c r="I746" s="13">
        <f t="shared" si="22"/>
        <v>11520</v>
      </c>
      <c r="J746" s="10">
        <f t="shared" si="23"/>
        <v>26</v>
      </c>
    </row>
    <row r="747" spans="1:10" ht="15.75" thickBot="1" x14ac:dyDescent="0.3">
      <c r="A747" s="11">
        <v>26</v>
      </c>
      <c r="B747" s="11">
        <v>115</v>
      </c>
      <c r="C747" s="11">
        <v>78966</v>
      </c>
      <c r="D747" s="11">
        <v>13</v>
      </c>
      <c r="E747" s="11">
        <v>120</v>
      </c>
      <c r="F747" s="11">
        <v>0</v>
      </c>
      <c r="G747" s="11">
        <v>3380</v>
      </c>
      <c r="H747" s="11">
        <v>1560</v>
      </c>
      <c r="I747" s="13">
        <f t="shared" si="22"/>
        <v>5060</v>
      </c>
      <c r="J747" s="10">
        <f t="shared" si="23"/>
        <v>26</v>
      </c>
    </row>
    <row r="748" spans="1:10" ht="15.75" thickBot="1" x14ac:dyDescent="0.3">
      <c r="A748" s="11">
        <v>26</v>
      </c>
      <c r="B748" s="11">
        <v>116</v>
      </c>
      <c r="C748" s="11">
        <v>78965</v>
      </c>
      <c r="D748" s="11">
        <v>30</v>
      </c>
      <c r="E748" s="11">
        <v>120</v>
      </c>
      <c r="F748" s="11">
        <v>0</v>
      </c>
      <c r="G748" s="11">
        <v>7800</v>
      </c>
      <c r="H748" s="11">
        <v>3600</v>
      </c>
      <c r="I748" s="13">
        <f t="shared" si="22"/>
        <v>11520</v>
      </c>
      <c r="J748" s="10">
        <f t="shared" si="23"/>
        <v>26</v>
      </c>
    </row>
    <row r="749" spans="1:10" ht="15.75" thickBot="1" x14ac:dyDescent="0.3">
      <c r="A749" s="11">
        <v>27</v>
      </c>
      <c r="B749" s="11">
        <v>98</v>
      </c>
      <c r="C749" s="11">
        <v>97569</v>
      </c>
      <c r="D749" s="11">
        <v>1</v>
      </c>
      <c r="E749" s="11">
        <v>20</v>
      </c>
      <c r="F749" s="11">
        <v>100</v>
      </c>
      <c r="G749" s="11">
        <v>260</v>
      </c>
      <c r="H749" s="11">
        <v>0</v>
      </c>
      <c r="I749" s="13">
        <f t="shared" si="22"/>
        <v>380</v>
      </c>
      <c r="J749" s="10">
        <f t="shared" si="23"/>
        <v>27</v>
      </c>
    </row>
    <row r="750" spans="1:10" ht="15.75" thickBot="1" x14ac:dyDescent="0.3">
      <c r="A750" s="11">
        <v>27</v>
      </c>
      <c r="B750" s="11">
        <v>99</v>
      </c>
      <c r="C750" s="11">
        <v>97570</v>
      </c>
      <c r="D750" s="11">
        <v>40</v>
      </c>
      <c r="E750" s="11">
        <v>20</v>
      </c>
      <c r="F750" s="11">
        <v>100</v>
      </c>
      <c r="G750" s="11">
        <v>10400</v>
      </c>
      <c r="H750" s="11">
        <v>0</v>
      </c>
      <c r="I750" s="13">
        <f t="shared" si="22"/>
        <v>10520</v>
      </c>
      <c r="J750" s="10">
        <f t="shared" si="23"/>
        <v>27</v>
      </c>
    </row>
    <row r="751" spans="1:10" ht="15.75" thickBot="1" x14ac:dyDescent="0.3">
      <c r="A751" s="11">
        <v>27</v>
      </c>
      <c r="B751" s="11">
        <v>100</v>
      </c>
      <c r="C751" s="11">
        <v>97571</v>
      </c>
      <c r="D751" s="11">
        <v>21</v>
      </c>
      <c r="E751" s="11">
        <v>20</v>
      </c>
      <c r="F751" s="11">
        <v>100</v>
      </c>
      <c r="G751" s="11">
        <v>5460</v>
      </c>
      <c r="H751" s="11">
        <v>0</v>
      </c>
      <c r="I751" s="13">
        <f t="shared" si="22"/>
        <v>5580</v>
      </c>
      <c r="J751" s="10">
        <f t="shared" si="23"/>
        <v>27</v>
      </c>
    </row>
    <row r="752" spans="1:10" ht="15.75" thickBot="1" x14ac:dyDescent="0.3">
      <c r="A752" s="11">
        <v>27</v>
      </c>
      <c r="B752" s="11">
        <v>101</v>
      </c>
      <c r="C752" s="11">
        <v>97572</v>
      </c>
      <c r="D752" s="11">
        <v>11</v>
      </c>
      <c r="E752" s="11">
        <v>20</v>
      </c>
      <c r="F752" s="11">
        <v>100</v>
      </c>
      <c r="G752" s="11">
        <v>2860</v>
      </c>
      <c r="H752" s="11">
        <v>0</v>
      </c>
      <c r="I752" s="13">
        <f t="shared" si="22"/>
        <v>2980</v>
      </c>
      <c r="J752" s="10">
        <f t="shared" si="23"/>
        <v>27</v>
      </c>
    </row>
    <row r="753" spans="1:10" ht="15.75" thickBot="1" x14ac:dyDescent="0.3">
      <c r="A753" s="11">
        <v>27</v>
      </c>
      <c r="B753" s="11">
        <v>102</v>
      </c>
      <c r="C753" s="11">
        <v>97573</v>
      </c>
      <c r="D753" s="11">
        <v>14</v>
      </c>
      <c r="E753" s="11">
        <v>20</v>
      </c>
      <c r="F753" s="11">
        <v>100</v>
      </c>
      <c r="G753" s="11">
        <v>3640</v>
      </c>
      <c r="H753" s="11">
        <v>0</v>
      </c>
      <c r="I753" s="13">
        <f t="shared" si="22"/>
        <v>3760</v>
      </c>
      <c r="J753" s="10">
        <f t="shared" si="23"/>
        <v>27</v>
      </c>
    </row>
    <row r="754" spans="1:10" ht="15.75" thickBot="1" x14ac:dyDescent="0.3">
      <c r="A754" s="11">
        <v>27</v>
      </c>
      <c r="B754" s="11">
        <v>103</v>
      </c>
      <c r="C754" s="11">
        <v>97574</v>
      </c>
      <c r="D754" s="11">
        <v>22</v>
      </c>
      <c r="E754" s="11">
        <v>20</v>
      </c>
      <c r="F754" s="11">
        <v>115</v>
      </c>
      <c r="G754" s="11">
        <v>5720</v>
      </c>
      <c r="H754" s="11">
        <v>0</v>
      </c>
      <c r="I754" s="13">
        <f t="shared" si="22"/>
        <v>5855</v>
      </c>
      <c r="J754" s="10">
        <f t="shared" si="23"/>
        <v>27</v>
      </c>
    </row>
    <row r="755" spans="1:10" ht="15.75" thickBot="1" x14ac:dyDescent="0.3">
      <c r="A755" s="11">
        <v>27</v>
      </c>
      <c r="B755" s="11">
        <v>104</v>
      </c>
      <c r="C755" s="11">
        <v>97575</v>
      </c>
      <c r="D755" s="11">
        <v>13</v>
      </c>
      <c r="E755" s="11">
        <v>20</v>
      </c>
      <c r="F755" s="11">
        <v>115</v>
      </c>
      <c r="G755" s="11">
        <v>3380</v>
      </c>
      <c r="H755" s="11">
        <v>0</v>
      </c>
      <c r="I755" s="13">
        <f t="shared" si="22"/>
        <v>3515</v>
      </c>
      <c r="J755" s="10">
        <f t="shared" si="23"/>
        <v>27</v>
      </c>
    </row>
    <row r="756" spans="1:10" ht="15.75" thickBot="1" x14ac:dyDescent="0.3">
      <c r="A756" s="11">
        <v>27</v>
      </c>
      <c r="B756" s="11">
        <v>105</v>
      </c>
      <c r="C756" s="11">
        <v>97576</v>
      </c>
      <c r="D756" s="11">
        <v>24</v>
      </c>
      <c r="E756" s="11">
        <v>20</v>
      </c>
      <c r="F756" s="11">
        <v>130</v>
      </c>
      <c r="G756" s="11">
        <v>6240</v>
      </c>
      <c r="H756" s="11">
        <v>0</v>
      </c>
      <c r="I756" s="13">
        <f t="shared" si="22"/>
        <v>6390</v>
      </c>
      <c r="J756" s="10">
        <f t="shared" si="23"/>
        <v>27</v>
      </c>
    </row>
    <row r="757" spans="1:10" ht="15.75" thickBot="1" x14ac:dyDescent="0.3">
      <c r="A757" s="11">
        <v>27</v>
      </c>
      <c r="B757" s="11">
        <v>106</v>
      </c>
      <c r="C757" s="11">
        <v>97577</v>
      </c>
      <c r="D757" s="11">
        <v>10</v>
      </c>
      <c r="E757" s="11">
        <v>20</v>
      </c>
      <c r="F757" s="11">
        <v>100</v>
      </c>
      <c r="G757" s="11">
        <v>2600</v>
      </c>
      <c r="H757" s="11">
        <v>0</v>
      </c>
      <c r="I757" s="13">
        <f t="shared" si="22"/>
        <v>2720</v>
      </c>
      <c r="J757" s="10">
        <f t="shared" si="23"/>
        <v>27</v>
      </c>
    </row>
    <row r="758" spans="1:10" ht="15.75" thickBot="1" x14ac:dyDescent="0.3">
      <c r="A758" s="11">
        <v>27</v>
      </c>
      <c r="B758" s="11">
        <v>107</v>
      </c>
      <c r="C758" s="11">
        <v>97578</v>
      </c>
      <c r="D758" s="11">
        <v>16</v>
      </c>
      <c r="E758" s="11">
        <v>20</v>
      </c>
      <c r="F758" s="11">
        <v>115</v>
      </c>
      <c r="G758" s="11">
        <v>4160</v>
      </c>
      <c r="H758" s="11">
        <v>0</v>
      </c>
      <c r="I758" s="13">
        <f t="shared" si="22"/>
        <v>4295</v>
      </c>
      <c r="J758" s="10">
        <f t="shared" si="23"/>
        <v>27</v>
      </c>
    </row>
    <row r="759" spans="1:10" ht="15.75" thickBot="1" x14ac:dyDescent="0.3">
      <c r="A759" s="11">
        <v>27</v>
      </c>
      <c r="B759" s="11">
        <v>108</v>
      </c>
      <c r="C759" s="11">
        <v>97579</v>
      </c>
      <c r="D759" s="11">
        <v>4</v>
      </c>
      <c r="E759" s="11">
        <v>20</v>
      </c>
      <c r="F759" s="11">
        <v>100</v>
      </c>
      <c r="G759" s="11">
        <v>1040</v>
      </c>
      <c r="H759" s="11">
        <v>0</v>
      </c>
      <c r="I759" s="13">
        <f t="shared" si="22"/>
        <v>1160</v>
      </c>
      <c r="J759" s="10">
        <f t="shared" si="23"/>
        <v>27</v>
      </c>
    </row>
    <row r="760" spans="1:10" ht="15.75" thickBot="1" x14ac:dyDescent="0.3">
      <c r="A760" s="11">
        <v>27</v>
      </c>
      <c r="B760" s="11">
        <v>109</v>
      </c>
      <c r="C760" s="11">
        <v>97580</v>
      </c>
      <c r="D760" s="11">
        <v>6</v>
      </c>
      <c r="E760" s="11">
        <v>20</v>
      </c>
      <c r="F760" s="11">
        <v>100</v>
      </c>
      <c r="G760" s="11">
        <v>1560</v>
      </c>
      <c r="H760" s="11">
        <v>0</v>
      </c>
      <c r="I760" s="13">
        <f t="shared" si="22"/>
        <v>1680</v>
      </c>
      <c r="J760" s="10">
        <f t="shared" si="23"/>
        <v>27</v>
      </c>
    </row>
    <row r="761" spans="1:10" ht="15.75" thickBot="1" x14ac:dyDescent="0.3">
      <c r="A761" s="11">
        <v>28</v>
      </c>
      <c r="B761" s="11">
        <v>88</v>
      </c>
      <c r="C761" s="11">
        <v>78967</v>
      </c>
      <c r="D761" s="11">
        <v>15</v>
      </c>
      <c r="E761" s="11">
        <v>120</v>
      </c>
      <c r="F761" s="11">
        <v>0</v>
      </c>
      <c r="G761" s="11">
        <v>3900</v>
      </c>
      <c r="H761" s="11">
        <v>1800</v>
      </c>
      <c r="I761" s="13">
        <f t="shared" si="22"/>
        <v>5820</v>
      </c>
      <c r="J761" s="10">
        <f t="shared" si="23"/>
        <v>28</v>
      </c>
    </row>
    <row r="762" spans="1:10" ht="15.75" thickBot="1" x14ac:dyDescent="0.3">
      <c r="A762" s="11">
        <v>28</v>
      </c>
      <c r="B762" s="11">
        <v>89</v>
      </c>
      <c r="C762" s="11">
        <v>78973</v>
      </c>
      <c r="D762" s="11">
        <v>3</v>
      </c>
      <c r="E762" s="11">
        <v>100</v>
      </c>
      <c r="F762" s="11">
        <v>0</v>
      </c>
      <c r="G762" s="11">
        <v>780</v>
      </c>
      <c r="H762" s="11">
        <v>1170</v>
      </c>
      <c r="I762" s="13">
        <f t="shared" si="22"/>
        <v>2050</v>
      </c>
      <c r="J762" s="10">
        <f t="shared" si="23"/>
        <v>28</v>
      </c>
    </row>
    <row r="763" spans="1:10" ht="15.75" thickBot="1" x14ac:dyDescent="0.3">
      <c r="A763" s="11">
        <v>28</v>
      </c>
      <c r="B763" s="11">
        <v>90</v>
      </c>
      <c r="C763" s="11">
        <v>78974</v>
      </c>
      <c r="D763" s="11">
        <v>32</v>
      </c>
      <c r="E763" s="11">
        <v>120</v>
      </c>
      <c r="F763" s="11">
        <v>0</v>
      </c>
      <c r="G763" s="11">
        <v>8320</v>
      </c>
      <c r="H763" s="11">
        <v>3840</v>
      </c>
      <c r="I763" s="13">
        <f t="shared" si="22"/>
        <v>12280</v>
      </c>
      <c r="J763" s="10">
        <f t="shared" si="23"/>
        <v>28</v>
      </c>
    </row>
    <row r="764" spans="1:10" ht="15.75" thickBot="1" x14ac:dyDescent="0.3">
      <c r="A764" s="11">
        <v>28</v>
      </c>
      <c r="B764" s="11">
        <v>91</v>
      </c>
      <c r="C764" s="11">
        <v>78975</v>
      </c>
      <c r="D764" s="11">
        <v>12</v>
      </c>
      <c r="E764" s="11">
        <v>120</v>
      </c>
      <c r="F764" s="11">
        <v>0</v>
      </c>
      <c r="G764" s="11">
        <v>3120</v>
      </c>
      <c r="H764" s="11">
        <v>1440</v>
      </c>
      <c r="I764" s="13">
        <f t="shared" si="22"/>
        <v>4680</v>
      </c>
      <c r="J764" s="10">
        <f t="shared" si="23"/>
        <v>28</v>
      </c>
    </row>
    <row r="765" spans="1:10" ht="15.75" thickBot="1" x14ac:dyDescent="0.3">
      <c r="A765" s="11">
        <v>28</v>
      </c>
      <c r="B765" s="11">
        <v>92</v>
      </c>
      <c r="C765" s="11">
        <v>78976</v>
      </c>
      <c r="D765" s="11">
        <v>11</v>
      </c>
      <c r="E765" s="11">
        <v>120</v>
      </c>
      <c r="F765" s="11">
        <v>0</v>
      </c>
      <c r="G765" s="11">
        <v>2860</v>
      </c>
      <c r="H765" s="11">
        <v>1320</v>
      </c>
      <c r="I765" s="13">
        <f t="shared" si="22"/>
        <v>4300</v>
      </c>
      <c r="J765" s="10">
        <f t="shared" si="23"/>
        <v>28</v>
      </c>
    </row>
    <row r="766" spans="1:10" ht="15.75" thickBot="1" x14ac:dyDescent="0.3">
      <c r="A766" s="11">
        <v>28</v>
      </c>
      <c r="B766" s="11">
        <v>93</v>
      </c>
      <c r="C766" s="11">
        <v>78977</v>
      </c>
      <c r="D766" s="11">
        <v>23</v>
      </c>
      <c r="E766" s="11">
        <v>120</v>
      </c>
      <c r="F766" s="11">
        <v>0</v>
      </c>
      <c r="G766" s="11">
        <v>5980</v>
      </c>
      <c r="H766" s="11">
        <v>2760</v>
      </c>
      <c r="I766" s="13">
        <f t="shared" si="22"/>
        <v>8860</v>
      </c>
      <c r="J766" s="10">
        <f t="shared" si="23"/>
        <v>28</v>
      </c>
    </row>
    <row r="767" spans="1:10" ht="15.75" thickBot="1" x14ac:dyDescent="0.3">
      <c r="A767" s="11">
        <v>28</v>
      </c>
      <c r="B767" s="11">
        <v>94</v>
      </c>
      <c r="C767" s="11">
        <v>78978</v>
      </c>
      <c r="D767" s="11">
        <v>112</v>
      </c>
      <c r="E767" s="11">
        <v>120</v>
      </c>
      <c r="F767" s="11">
        <v>0</v>
      </c>
      <c r="G767" s="11">
        <v>29120</v>
      </c>
      <c r="H767" s="11">
        <v>13440</v>
      </c>
      <c r="I767" s="13">
        <f t="shared" si="22"/>
        <v>42680</v>
      </c>
      <c r="J767" s="10">
        <f t="shared" si="23"/>
        <v>28</v>
      </c>
    </row>
    <row r="768" spans="1:10" ht="15.75" thickBot="1" x14ac:dyDescent="0.3">
      <c r="A768" s="11">
        <v>28</v>
      </c>
      <c r="B768" s="11">
        <v>95</v>
      </c>
      <c r="C768" s="11">
        <v>78979</v>
      </c>
      <c r="D768" s="11">
        <v>25</v>
      </c>
      <c r="E768" s="11">
        <v>120</v>
      </c>
      <c r="F768" s="11">
        <v>0</v>
      </c>
      <c r="G768" s="11">
        <v>6500</v>
      </c>
      <c r="H768" s="11">
        <v>3000</v>
      </c>
      <c r="I768" s="13">
        <f t="shared" si="22"/>
        <v>9620</v>
      </c>
      <c r="J768" s="10">
        <f t="shared" si="23"/>
        <v>28</v>
      </c>
    </row>
    <row r="769" spans="1:10" ht="15.75" thickBot="1" x14ac:dyDescent="0.3">
      <c r="A769" s="11">
        <v>28</v>
      </c>
      <c r="B769" s="11">
        <v>96</v>
      </c>
      <c r="C769" s="11">
        <v>78994</v>
      </c>
      <c r="D769" s="11">
        <v>1</v>
      </c>
      <c r="E769" s="11">
        <v>80</v>
      </c>
      <c r="F769" s="11">
        <v>0</v>
      </c>
      <c r="G769" s="11">
        <v>260</v>
      </c>
      <c r="H769" s="11">
        <v>120</v>
      </c>
      <c r="I769" s="13">
        <f t="shared" si="22"/>
        <v>460</v>
      </c>
      <c r="J769" s="10">
        <f t="shared" si="23"/>
        <v>28</v>
      </c>
    </row>
    <row r="770" spans="1:10" ht="15.75" thickBot="1" x14ac:dyDescent="0.3">
      <c r="A770" s="11">
        <v>28</v>
      </c>
      <c r="B770" s="11">
        <v>97</v>
      </c>
      <c r="C770" s="11">
        <v>97658</v>
      </c>
      <c r="D770" s="11">
        <v>60</v>
      </c>
      <c r="E770" s="11">
        <v>20</v>
      </c>
      <c r="F770" s="11">
        <v>0</v>
      </c>
      <c r="G770" s="11">
        <v>15600</v>
      </c>
      <c r="H770" s="11">
        <v>100</v>
      </c>
      <c r="I770" s="13">
        <f t="shared" ref="I770:I833" si="24">SUM(E770:H770)</f>
        <v>15720</v>
      </c>
      <c r="J770" s="10">
        <f t="shared" si="23"/>
        <v>28</v>
      </c>
    </row>
    <row r="771" spans="1:10" ht="15.75" thickBot="1" x14ac:dyDescent="0.3">
      <c r="A771" s="11">
        <v>29</v>
      </c>
      <c r="B771" s="11">
        <v>78</v>
      </c>
      <c r="C771" s="11">
        <v>97659</v>
      </c>
      <c r="D771" s="11">
        <v>23</v>
      </c>
      <c r="E771" s="11">
        <v>20</v>
      </c>
      <c r="F771" s="11">
        <v>0</v>
      </c>
      <c r="G771" s="11">
        <v>5980</v>
      </c>
      <c r="H771" s="11">
        <v>100</v>
      </c>
      <c r="I771" s="13">
        <f t="shared" si="24"/>
        <v>6100</v>
      </c>
      <c r="J771" s="10">
        <f t="shared" ref="J771:J834" si="25">A771</f>
        <v>29</v>
      </c>
    </row>
    <row r="772" spans="1:10" ht="15.75" thickBot="1" x14ac:dyDescent="0.3">
      <c r="A772" s="11">
        <v>29</v>
      </c>
      <c r="B772" s="11">
        <v>79</v>
      </c>
      <c r="C772" s="11">
        <v>97660</v>
      </c>
      <c r="D772" s="11">
        <v>6</v>
      </c>
      <c r="E772" s="11">
        <v>20</v>
      </c>
      <c r="F772" s="11">
        <v>0</v>
      </c>
      <c r="G772" s="11">
        <v>1560</v>
      </c>
      <c r="H772" s="11">
        <v>100</v>
      </c>
      <c r="I772" s="13">
        <f t="shared" si="24"/>
        <v>1680</v>
      </c>
      <c r="J772" s="10">
        <f t="shared" si="25"/>
        <v>29</v>
      </c>
    </row>
    <row r="773" spans="1:10" ht="15.75" thickBot="1" x14ac:dyDescent="0.3">
      <c r="A773" s="11">
        <v>29</v>
      </c>
      <c r="B773" s="11">
        <v>80</v>
      </c>
      <c r="C773" s="11">
        <v>97661</v>
      </c>
      <c r="D773" s="11">
        <v>5</v>
      </c>
      <c r="E773" s="11">
        <v>20</v>
      </c>
      <c r="F773" s="11">
        <v>100</v>
      </c>
      <c r="G773" s="11">
        <v>1300</v>
      </c>
      <c r="H773" s="11">
        <v>120</v>
      </c>
      <c r="I773" s="13">
        <f t="shared" si="24"/>
        <v>1540</v>
      </c>
      <c r="J773" s="10">
        <f t="shared" si="25"/>
        <v>29</v>
      </c>
    </row>
    <row r="774" spans="1:10" ht="15.75" thickBot="1" x14ac:dyDescent="0.3">
      <c r="A774" s="11">
        <v>29</v>
      </c>
      <c r="B774" s="11">
        <v>81</v>
      </c>
      <c r="C774" s="11">
        <v>97662</v>
      </c>
      <c r="D774" s="11">
        <v>5</v>
      </c>
      <c r="E774" s="11">
        <v>20</v>
      </c>
      <c r="F774" s="11">
        <v>100</v>
      </c>
      <c r="G774" s="11">
        <v>1300</v>
      </c>
      <c r="H774" s="11">
        <v>120</v>
      </c>
      <c r="I774" s="13">
        <f t="shared" si="24"/>
        <v>1540</v>
      </c>
      <c r="J774" s="10">
        <f t="shared" si="25"/>
        <v>29</v>
      </c>
    </row>
    <row r="775" spans="1:10" ht="15.75" thickBot="1" x14ac:dyDescent="0.3">
      <c r="A775" s="11">
        <v>29</v>
      </c>
      <c r="B775" s="11">
        <v>82</v>
      </c>
      <c r="C775" s="11">
        <v>97780</v>
      </c>
      <c r="D775" s="11">
        <v>30</v>
      </c>
      <c r="E775" s="11">
        <v>20</v>
      </c>
      <c r="F775" s="11">
        <v>115</v>
      </c>
      <c r="G775" s="11">
        <v>7800</v>
      </c>
      <c r="H775" s="11">
        <v>0</v>
      </c>
      <c r="I775" s="13">
        <f t="shared" si="24"/>
        <v>7935</v>
      </c>
      <c r="J775" s="10">
        <f t="shared" si="25"/>
        <v>29</v>
      </c>
    </row>
    <row r="776" spans="1:10" ht="15.75" thickBot="1" x14ac:dyDescent="0.3">
      <c r="A776" s="11">
        <v>29</v>
      </c>
      <c r="B776" s="11">
        <v>83</v>
      </c>
      <c r="C776" s="11">
        <v>97677</v>
      </c>
      <c r="D776" s="11">
        <v>15</v>
      </c>
      <c r="E776" s="11">
        <v>20</v>
      </c>
      <c r="F776" s="11">
        <v>300</v>
      </c>
      <c r="G776" s="11">
        <v>3900</v>
      </c>
      <c r="H776" s="11">
        <v>240</v>
      </c>
      <c r="I776" s="13">
        <f t="shared" si="24"/>
        <v>4460</v>
      </c>
      <c r="J776" s="10">
        <f t="shared" si="25"/>
        <v>29</v>
      </c>
    </row>
    <row r="777" spans="1:10" ht="15.75" thickBot="1" x14ac:dyDescent="0.3">
      <c r="A777" s="11">
        <v>29</v>
      </c>
      <c r="B777" s="11">
        <v>84</v>
      </c>
      <c r="C777" s="11">
        <v>97678</v>
      </c>
      <c r="D777" s="11">
        <v>22</v>
      </c>
      <c r="E777" s="11">
        <v>20</v>
      </c>
      <c r="F777" s="11">
        <v>300</v>
      </c>
      <c r="G777" s="11">
        <v>5720</v>
      </c>
      <c r="H777" s="11">
        <v>240</v>
      </c>
      <c r="I777" s="13">
        <f t="shared" si="24"/>
        <v>6280</v>
      </c>
      <c r="J777" s="10">
        <f t="shared" si="25"/>
        <v>29</v>
      </c>
    </row>
    <row r="778" spans="1:10" ht="15.75" thickBot="1" x14ac:dyDescent="0.3">
      <c r="A778" s="11">
        <v>29</v>
      </c>
      <c r="B778" s="11">
        <v>85</v>
      </c>
      <c r="C778" s="11">
        <v>97679</v>
      </c>
      <c r="D778" s="11">
        <v>23</v>
      </c>
      <c r="E778" s="11">
        <v>20</v>
      </c>
      <c r="F778" s="11">
        <v>500</v>
      </c>
      <c r="G778" s="11">
        <v>5980</v>
      </c>
      <c r="H778" s="11">
        <v>480</v>
      </c>
      <c r="I778" s="13">
        <f t="shared" si="24"/>
        <v>6980</v>
      </c>
      <c r="J778" s="10">
        <f t="shared" si="25"/>
        <v>29</v>
      </c>
    </row>
    <row r="779" spans="1:10" ht="15.75" thickBot="1" x14ac:dyDescent="0.3">
      <c r="A779" s="11">
        <v>29</v>
      </c>
      <c r="B779" s="11">
        <v>86</v>
      </c>
      <c r="C779" s="11">
        <v>97680</v>
      </c>
      <c r="D779" s="11">
        <v>32</v>
      </c>
      <c r="E779" s="11">
        <v>20</v>
      </c>
      <c r="F779" s="11">
        <v>600</v>
      </c>
      <c r="G779" s="11">
        <v>8320</v>
      </c>
      <c r="H779" s="11">
        <v>600</v>
      </c>
      <c r="I779" s="13">
        <f t="shared" si="24"/>
        <v>9540</v>
      </c>
      <c r="J779" s="10">
        <f t="shared" si="25"/>
        <v>29</v>
      </c>
    </row>
    <row r="780" spans="1:10" ht="15.75" thickBot="1" x14ac:dyDescent="0.3">
      <c r="A780" s="11">
        <v>29</v>
      </c>
      <c r="B780" s="11">
        <v>87</v>
      </c>
      <c r="C780" s="11">
        <v>97786</v>
      </c>
      <c r="D780" s="11">
        <v>25</v>
      </c>
      <c r="E780" s="11">
        <v>20</v>
      </c>
      <c r="F780" s="11">
        <v>100</v>
      </c>
      <c r="G780" s="11">
        <v>6500</v>
      </c>
      <c r="H780" s="11">
        <v>0</v>
      </c>
      <c r="I780" s="13">
        <f t="shared" si="24"/>
        <v>6620</v>
      </c>
      <c r="J780" s="10">
        <f t="shared" si="25"/>
        <v>29</v>
      </c>
    </row>
    <row r="781" spans="1:10" ht="15.75" thickBot="1" x14ac:dyDescent="0.3">
      <c r="A781" s="11">
        <v>30</v>
      </c>
      <c r="B781" s="11">
        <v>69</v>
      </c>
      <c r="C781" s="11">
        <v>97787</v>
      </c>
      <c r="D781" s="11">
        <v>23</v>
      </c>
      <c r="E781" s="11">
        <v>20</v>
      </c>
      <c r="F781" s="11">
        <v>100</v>
      </c>
      <c r="G781" s="11">
        <v>5980</v>
      </c>
      <c r="H781" s="11">
        <v>0</v>
      </c>
      <c r="I781" s="13">
        <f t="shared" si="24"/>
        <v>6100</v>
      </c>
      <c r="J781" s="10">
        <f t="shared" si="25"/>
        <v>30</v>
      </c>
    </row>
    <row r="782" spans="1:10" ht="15.75" thickBot="1" x14ac:dyDescent="0.3">
      <c r="A782" s="11">
        <v>30</v>
      </c>
      <c r="B782" s="11">
        <v>70</v>
      </c>
      <c r="C782" s="11">
        <v>97788</v>
      </c>
      <c r="D782" s="11">
        <v>25</v>
      </c>
      <c r="E782" s="11">
        <v>20</v>
      </c>
      <c r="F782" s="11">
        <v>100</v>
      </c>
      <c r="G782" s="11">
        <v>6500</v>
      </c>
      <c r="H782" s="11">
        <v>0</v>
      </c>
      <c r="I782" s="13">
        <f t="shared" si="24"/>
        <v>6620</v>
      </c>
      <c r="J782" s="10">
        <f t="shared" si="25"/>
        <v>30</v>
      </c>
    </row>
    <row r="783" spans="1:10" ht="15.75" thickBot="1" x14ac:dyDescent="0.3">
      <c r="A783" s="11">
        <v>30</v>
      </c>
      <c r="B783" s="11">
        <v>71</v>
      </c>
      <c r="C783" s="11">
        <v>97789</v>
      </c>
      <c r="D783" s="11">
        <v>30</v>
      </c>
      <c r="E783" s="11">
        <v>20</v>
      </c>
      <c r="F783" s="11">
        <v>100</v>
      </c>
      <c r="G783" s="11">
        <v>7800</v>
      </c>
      <c r="H783" s="11">
        <v>0</v>
      </c>
      <c r="I783" s="13">
        <f t="shared" si="24"/>
        <v>7920</v>
      </c>
      <c r="J783" s="10">
        <f t="shared" si="25"/>
        <v>30</v>
      </c>
    </row>
    <row r="784" spans="1:10" ht="15.75" thickBot="1" x14ac:dyDescent="0.3">
      <c r="A784" s="11">
        <v>30</v>
      </c>
      <c r="B784" s="11">
        <v>72</v>
      </c>
      <c r="C784" s="11">
        <v>97790</v>
      </c>
      <c r="D784" s="11">
        <v>30</v>
      </c>
      <c r="E784" s="11">
        <v>20</v>
      </c>
      <c r="F784" s="11">
        <v>100</v>
      </c>
      <c r="G784" s="11">
        <v>7800</v>
      </c>
      <c r="H784" s="11">
        <v>0</v>
      </c>
      <c r="I784" s="13">
        <f t="shared" si="24"/>
        <v>7920</v>
      </c>
      <c r="J784" s="10">
        <f t="shared" si="25"/>
        <v>30</v>
      </c>
    </row>
    <row r="785" spans="1:10" ht="15.75" thickBot="1" x14ac:dyDescent="0.3">
      <c r="A785" s="11">
        <v>30</v>
      </c>
      <c r="B785" s="11">
        <v>73</v>
      </c>
      <c r="C785" s="11">
        <v>97791</v>
      </c>
      <c r="D785" s="11">
        <v>25</v>
      </c>
      <c r="E785" s="11">
        <v>20</v>
      </c>
      <c r="F785" s="11">
        <v>100</v>
      </c>
      <c r="G785" s="11">
        <v>6500</v>
      </c>
      <c r="H785" s="11">
        <v>0</v>
      </c>
      <c r="I785" s="13">
        <f t="shared" si="24"/>
        <v>6620</v>
      </c>
      <c r="J785" s="10">
        <f t="shared" si="25"/>
        <v>30</v>
      </c>
    </row>
    <row r="786" spans="1:10" ht="15.75" thickBot="1" x14ac:dyDescent="0.3">
      <c r="A786" s="11">
        <v>30</v>
      </c>
      <c r="B786" s="11">
        <v>74</v>
      </c>
      <c r="C786" s="11">
        <v>97792</v>
      </c>
      <c r="D786" s="11">
        <v>30</v>
      </c>
      <c r="E786" s="11">
        <v>20</v>
      </c>
      <c r="F786" s="11">
        <v>100</v>
      </c>
      <c r="G786" s="11">
        <v>7800</v>
      </c>
      <c r="H786" s="11">
        <v>0</v>
      </c>
      <c r="I786" s="13">
        <f t="shared" si="24"/>
        <v>7920</v>
      </c>
      <c r="J786" s="10">
        <f t="shared" si="25"/>
        <v>30</v>
      </c>
    </row>
    <row r="787" spans="1:10" ht="15.75" thickBot="1" x14ac:dyDescent="0.3">
      <c r="A787" s="11">
        <v>30</v>
      </c>
      <c r="B787" s="11">
        <v>75</v>
      </c>
      <c r="C787" s="11">
        <v>97793</v>
      </c>
      <c r="D787" s="11">
        <v>30</v>
      </c>
      <c r="E787" s="11">
        <v>20</v>
      </c>
      <c r="F787" s="11">
        <v>100</v>
      </c>
      <c r="G787" s="11">
        <v>7800</v>
      </c>
      <c r="H787" s="11">
        <v>120</v>
      </c>
      <c r="I787" s="13">
        <f t="shared" si="24"/>
        <v>8040</v>
      </c>
      <c r="J787" s="10">
        <f t="shared" si="25"/>
        <v>30</v>
      </c>
    </row>
    <row r="788" spans="1:10" ht="15.75" thickBot="1" x14ac:dyDescent="0.3">
      <c r="A788" s="11">
        <v>30</v>
      </c>
      <c r="B788" s="11">
        <v>76</v>
      </c>
      <c r="C788" s="11">
        <v>97794</v>
      </c>
      <c r="D788" s="11">
        <v>8</v>
      </c>
      <c r="E788" s="11">
        <v>20</v>
      </c>
      <c r="F788" s="11">
        <v>100</v>
      </c>
      <c r="G788" s="11">
        <v>2080</v>
      </c>
      <c r="H788" s="11">
        <v>0</v>
      </c>
      <c r="I788" s="13">
        <f t="shared" si="24"/>
        <v>2200</v>
      </c>
      <c r="J788" s="10">
        <f t="shared" si="25"/>
        <v>30</v>
      </c>
    </row>
    <row r="789" spans="1:10" ht="15.75" thickBot="1" x14ac:dyDescent="0.3">
      <c r="A789" s="11">
        <v>30</v>
      </c>
      <c r="B789" s="11">
        <v>77</v>
      </c>
      <c r="C789" s="11">
        <v>97795</v>
      </c>
      <c r="D789" s="11">
        <v>56</v>
      </c>
      <c r="E789" s="11">
        <v>20</v>
      </c>
      <c r="F789" s="11">
        <v>100</v>
      </c>
      <c r="G789" s="11">
        <v>14560</v>
      </c>
      <c r="H789" s="11">
        <v>0</v>
      </c>
      <c r="I789" s="13">
        <f t="shared" si="24"/>
        <v>14680</v>
      </c>
      <c r="J789" s="10">
        <f t="shared" si="25"/>
        <v>30</v>
      </c>
    </row>
    <row r="790" spans="1:10" ht="15.75" thickBot="1" x14ac:dyDescent="0.3">
      <c r="A790" s="11">
        <v>31</v>
      </c>
      <c r="B790" s="11">
        <v>59</v>
      </c>
      <c r="C790" s="11">
        <v>97985</v>
      </c>
      <c r="D790" s="11">
        <v>6</v>
      </c>
      <c r="E790" s="11">
        <v>20</v>
      </c>
      <c r="F790" s="11">
        <v>100</v>
      </c>
      <c r="G790" s="11">
        <v>1560</v>
      </c>
      <c r="H790" s="11">
        <v>0</v>
      </c>
      <c r="I790" s="13">
        <f t="shared" si="24"/>
        <v>1680</v>
      </c>
      <c r="J790" s="10">
        <f t="shared" si="25"/>
        <v>31</v>
      </c>
    </row>
    <row r="791" spans="1:10" ht="15.75" thickBot="1" x14ac:dyDescent="0.3">
      <c r="A791" s="11">
        <v>31</v>
      </c>
      <c r="B791" s="11">
        <v>60</v>
      </c>
      <c r="C791" s="11">
        <v>97986</v>
      </c>
      <c r="D791" s="11">
        <v>4</v>
      </c>
      <c r="E791" s="11">
        <v>20</v>
      </c>
      <c r="F791" s="11">
        <v>100</v>
      </c>
      <c r="G791" s="11">
        <v>1040</v>
      </c>
      <c r="H791" s="11">
        <v>0</v>
      </c>
      <c r="I791" s="13">
        <f t="shared" si="24"/>
        <v>1160</v>
      </c>
      <c r="J791" s="10">
        <f t="shared" si="25"/>
        <v>31</v>
      </c>
    </row>
    <row r="792" spans="1:10" ht="15.75" thickBot="1" x14ac:dyDescent="0.3">
      <c r="A792" s="11">
        <v>31</v>
      </c>
      <c r="B792" s="11">
        <v>61</v>
      </c>
      <c r="C792" s="11">
        <v>97987</v>
      </c>
      <c r="D792" s="11">
        <v>4</v>
      </c>
      <c r="E792" s="11">
        <v>20</v>
      </c>
      <c r="F792" s="11">
        <v>100</v>
      </c>
      <c r="G792" s="11">
        <v>1040</v>
      </c>
      <c r="H792" s="11">
        <v>0</v>
      </c>
      <c r="I792" s="13">
        <f t="shared" si="24"/>
        <v>1160</v>
      </c>
      <c r="J792" s="10">
        <f t="shared" si="25"/>
        <v>31</v>
      </c>
    </row>
    <row r="793" spans="1:10" ht="15.75" thickBot="1" x14ac:dyDescent="0.3">
      <c r="A793" s="11">
        <v>31</v>
      </c>
      <c r="B793" s="11">
        <v>62</v>
      </c>
      <c r="C793" s="11">
        <v>97988</v>
      </c>
      <c r="D793" s="11">
        <v>10</v>
      </c>
      <c r="E793" s="11">
        <v>20</v>
      </c>
      <c r="F793" s="11">
        <v>100</v>
      </c>
      <c r="G793" s="11">
        <v>2600</v>
      </c>
      <c r="H793" s="11">
        <v>0</v>
      </c>
      <c r="I793" s="13">
        <f t="shared" si="24"/>
        <v>2720</v>
      </c>
      <c r="J793" s="10">
        <f t="shared" si="25"/>
        <v>31</v>
      </c>
    </row>
    <row r="794" spans="1:10" ht="15.75" thickBot="1" x14ac:dyDescent="0.3">
      <c r="A794" s="11">
        <v>31</v>
      </c>
      <c r="B794" s="11">
        <v>63</v>
      </c>
      <c r="C794" s="11">
        <v>97989</v>
      </c>
      <c r="D794" s="11">
        <v>10</v>
      </c>
      <c r="E794" s="11">
        <v>20</v>
      </c>
      <c r="F794" s="11">
        <v>100</v>
      </c>
      <c r="G794" s="11">
        <v>2600</v>
      </c>
      <c r="H794" s="11">
        <v>0</v>
      </c>
      <c r="I794" s="13">
        <f t="shared" si="24"/>
        <v>2720</v>
      </c>
      <c r="J794" s="10">
        <f t="shared" si="25"/>
        <v>31</v>
      </c>
    </row>
    <row r="795" spans="1:10" ht="15.75" thickBot="1" x14ac:dyDescent="0.3">
      <c r="A795" s="11">
        <v>31</v>
      </c>
      <c r="B795" s="11">
        <v>64</v>
      </c>
      <c r="C795" s="11">
        <v>97990</v>
      </c>
      <c r="D795" s="11">
        <v>4</v>
      </c>
      <c r="E795" s="11">
        <v>20</v>
      </c>
      <c r="F795" s="11">
        <v>100</v>
      </c>
      <c r="G795" s="11">
        <v>1040</v>
      </c>
      <c r="H795" s="11">
        <v>0</v>
      </c>
      <c r="I795" s="13">
        <f t="shared" si="24"/>
        <v>1160</v>
      </c>
      <c r="J795" s="10">
        <f t="shared" si="25"/>
        <v>31</v>
      </c>
    </row>
    <row r="796" spans="1:10" ht="15.75" thickBot="1" x14ac:dyDescent="0.3">
      <c r="A796" s="11">
        <v>31</v>
      </c>
      <c r="B796" s="11">
        <v>65</v>
      </c>
      <c r="C796" s="11">
        <v>97991</v>
      </c>
      <c r="D796" s="11">
        <v>4</v>
      </c>
      <c r="E796" s="11">
        <v>20</v>
      </c>
      <c r="F796" s="11">
        <v>100</v>
      </c>
      <c r="G796" s="11">
        <v>1040</v>
      </c>
      <c r="H796" s="11">
        <v>0</v>
      </c>
      <c r="I796" s="13">
        <f t="shared" si="24"/>
        <v>1160</v>
      </c>
      <c r="J796" s="10">
        <f t="shared" si="25"/>
        <v>31</v>
      </c>
    </row>
    <row r="797" spans="1:10" ht="15.75" thickBot="1" x14ac:dyDescent="0.3">
      <c r="A797" s="11">
        <v>31</v>
      </c>
      <c r="B797" s="11">
        <v>66</v>
      </c>
      <c r="C797" s="11">
        <v>97992</v>
      </c>
      <c r="D797" s="11">
        <v>11</v>
      </c>
      <c r="E797" s="11">
        <v>20</v>
      </c>
      <c r="F797" s="11">
        <v>100</v>
      </c>
      <c r="G797" s="11">
        <v>2860</v>
      </c>
      <c r="H797" s="11">
        <v>0</v>
      </c>
      <c r="I797" s="13">
        <f t="shared" si="24"/>
        <v>2980</v>
      </c>
      <c r="J797" s="10">
        <f t="shared" si="25"/>
        <v>31</v>
      </c>
    </row>
    <row r="798" spans="1:10" ht="15.75" thickBot="1" x14ac:dyDescent="0.3">
      <c r="A798" s="11">
        <v>31</v>
      </c>
      <c r="B798" s="11">
        <v>67</v>
      </c>
      <c r="C798" s="11">
        <v>97993</v>
      </c>
      <c r="D798" s="11">
        <v>23</v>
      </c>
      <c r="E798" s="11">
        <v>20</v>
      </c>
      <c r="F798" s="11">
        <v>100</v>
      </c>
      <c r="G798" s="11">
        <v>5980</v>
      </c>
      <c r="H798" s="11">
        <v>120</v>
      </c>
      <c r="I798" s="13">
        <f t="shared" si="24"/>
        <v>6220</v>
      </c>
      <c r="J798" s="10">
        <f t="shared" si="25"/>
        <v>31</v>
      </c>
    </row>
    <row r="799" spans="1:10" ht="15.75" thickBot="1" x14ac:dyDescent="0.3">
      <c r="A799" s="11">
        <v>31</v>
      </c>
      <c r="B799" s="11">
        <v>68</v>
      </c>
      <c r="C799" s="11">
        <v>97994</v>
      </c>
      <c r="D799" s="11">
        <v>4</v>
      </c>
      <c r="E799" s="11">
        <v>20</v>
      </c>
      <c r="F799" s="11">
        <v>200</v>
      </c>
      <c r="G799" s="11">
        <v>1040</v>
      </c>
      <c r="H799" s="11">
        <v>120</v>
      </c>
      <c r="I799" s="13">
        <f t="shared" si="24"/>
        <v>1380</v>
      </c>
      <c r="J799" s="10">
        <f t="shared" si="25"/>
        <v>31</v>
      </c>
    </row>
    <row r="800" spans="1:10" ht="15.75" thickBot="1" x14ac:dyDescent="0.3">
      <c r="A800" s="11">
        <v>32</v>
      </c>
      <c r="B800" s="11">
        <v>49</v>
      </c>
      <c r="C800" s="11">
        <v>97995</v>
      </c>
      <c r="D800" s="11">
        <v>20</v>
      </c>
      <c r="E800" s="11">
        <v>20</v>
      </c>
      <c r="F800" s="11">
        <v>200</v>
      </c>
      <c r="G800" s="11">
        <v>5200</v>
      </c>
      <c r="H800" s="11">
        <v>120</v>
      </c>
      <c r="I800" s="13">
        <f t="shared" si="24"/>
        <v>5540</v>
      </c>
      <c r="J800" s="10">
        <f t="shared" si="25"/>
        <v>32</v>
      </c>
    </row>
    <row r="801" spans="1:10" ht="15.75" thickBot="1" x14ac:dyDescent="0.3">
      <c r="A801" s="11">
        <v>32</v>
      </c>
      <c r="B801" s="11">
        <v>50</v>
      </c>
      <c r="C801" s="11">
        <v>97996</v>
      </c>
      <c r="D801" s="11">
        <v>12</v>
      </c>
      <c r="E801" s="11">
        <v>20</v>
      </c>
      <c r="F801" s="11">
        <v>100</v>
      </c>
      <c r="G801" s="11">
        <v>3120</v>
      </c>
      <c r="H801" s="11">
        <v>0</v>
      </c>
      <c r="I801" s="13">
        <f t="shared" si="24"/>
        <v>3240</v>
      </c>
      <c r="J801" s="10">
        <f t="shared" si="25"/>
        <v>32</v>
      </c>
    </row>
    <row r="802" spans="1:10" ht="15.75" thickBot="1" x14ac:dyDescent="0.3">
      <c r="A802" s="11">
        <v>32</v>
      </c>
      <c r="B802" s="11">
        <v>51</v>
      </c>
      <c r="C802" s="11">
        <v>97946</v>
      </c>
      <c r="D802" s="11">
        <v>30</v>
      </c>
      <c r="E802" s="11">
        <v>20</v>
      </c>
      <c r="F802" s="11">
        <v>100</v>
      </c>
      <c r="G802" s="11">
        <v>7800</v>
      </c>
      <c r="H802" s="11">
        <v>0</v>
      </c>
      <c r="I802" s="13">
        <f t="shared" si="24"/>
        <v>7920</v>
      </c>
      <c r="J802" s="10">
        <f t="shared" si="25"/>
        <v>32</v>
      </c>
    </row>
    <row r="803" spans="1:10" ht="15.75" thickBot="1" x14ac:dyDescent="0.3">
      <c r="A803" s="11">
        <v>32</v>
      </c>
      <c r="B803" s="11">
        <v>52</v>
      </c>
      <c r="C803" s="11">
        <v>97947</v>
      </c>
      <c r="D803" s="11">
        <v>1</v>
      </c>
      <c r="E803" s="11">
        <v>20</v>
      </c>
      <c r="F803" s="11">
        <v>70</v>
      </c>
      <c r="G803" s="11">
        <v>260</v>
      </c>
      <c r="H803" s="11">
        <v>0</v>
      </c>
      <c r="I803" s="13">
        <f t="shared" si="24"/>
        <v>350</v>
      </c>
      <c r="J803" s="10">
        <f t="shared" si="25"/>
        <v>32</v>
      </c>
    </row>
    <row r="804" spans="1:10" ht="15.75" thickBot="1" x14ac:dyDescent="0.3">
      <c r="A804" s="11">
        <v>32</v>
      </c>
      <c r="B804" s="11">
        <v>53</v>
      </c>
      <c r="C804" s="11">
        <v>97948</v>
      </c>
      <c r="D804" s="11">
        <v>20</v>
      </c>
      <c r="E804" s="11">
        <v>20</v>
      </c>
      <c r="F804" s="11">
        <v>100</v>
      </c>
      <c r="G804" s="11">
        <v>5200</v>
      </c>
      <c r="H804" s="11">
        <v>0</v>
      </c>
      <c r="I804" s="13">
        <f t="shared" si="24"/>
        <v>5320</v>
      </c>
      <c r="J804" s="10">
        <f t="shared" si="25"/>
        <v>32</v>
      </c>
    </row>
    <row r="805" spans="1:10" ht="15.75" thickBot="1" x14ac:dyDescent="0.3">
      <c r="A805" s="11">
        <v>32</v>
      </c>
      <c r="B805" s="11">
        <v>54</v>
      </c>
      <c r="C805" s="11">
        <v>97949</v>
      </c>
      <c r="D805" s="11">
        <v>2</v>
      </c>
      <c r="E805" s="11">
        <v>20</v>
      </c>
      <c r="F805" s="11">
        <v>80</v>
      </c>
      <c r="G805" s="11">
        <v>520</v>
      </c>
      <c r="H805" s="11">
        <v>0</v>
      </c>
      <c r="I805" s="13">
        <f t="shared" si="24"/>
        <v>620</v>
      </c>
      <c r="J805" s="10">
        <f t="shared" si="25"/>
        <v>32</v>
      </c>
    </row>
    <row r="806" spans="1:10" ht="15.75" thickBot="1" x14ac:dyDescent="0.3">
      <c r="A806" s="11">
        <v>32</v>
      </c>
      <c r="B806" s="11">
        <v>55</v>
      </c>
      <c r="C806" s="11">
        <v>97950</v>
      </c>
      <c r="D806" s="11">
        <v>30</v>
      </c>
      <c r="E806" s="11">
        <v>20</v>
      </c>
      <c r="F806" s="11">
        <v>100</v>
      </c>
      <c r="G806" s="11">
        <v>7800</v>
      </c>
      <c r="H806" s="11">
        <v>0</v>
      </c>
      <c r="I806" s="13">
        <f t="shared" si="24"/>
        <v>7920</v>
      </c>
      <c r="J806" s="10">
        <f t="shared" si="25"/>
        <v>32</v>
      </c>
    </row>
    <row r="807" spans="1:10" ht="15.75" thickBot="1" x14ac:dyDescent="0.3">
      <c r="A807" s="11">
        <v>32</v>
      </c>
      <c r="B807" s="11">
        <v>56</v>
      </c>
      <c r="C807" s="11">
        <v>97951</v>
      </c>
      <c r="D807" s="11">
        <v>30</v>
      </c>
      <c r="E807" s="11">
        <v>20</v>
      </c>
      <c r="F807" s="11">
        <v>100</v>
      </c>
      <c r="G807" s="11">
        <v>7800</v>
      </c>
      <c r="H807" s="11">
        <v>0</v>
      </c>
      <c r="I807" s="13">
        <f t="shared" si="24"/>
        <v>7920</v>
      </c>
      <c r="J807" s="10">
        <f t="shared" si="25"/>
        <v>32</v>
      </c>
    </row>
    <row r="808" spans="1:10" ht="15.75" thickBot="1" x14ac:dyDescent="0.3">
      <c r="A808" s="11">
        <v>32</v>
      </c>
      <c r="B808" s="11">
        <v>57</v>
      </c>
      <c r="C808" s="11">
        <v>97952</v>
      </c>
      <c r="D808" s="11">
        <v>10</v>
      </c>
      <c r="E808" s="11">
        <v>20</v>
      </c>
      <c r="F808" s="11">
        <v>100</v>
      </c>
      <c r="G808" s="11">
        <v>2600</v>
      </c>
      <c r="H808" s="11">
        <v>0</v>
      </c>
      <c r="I808" s="13">
        <f t="shared" si="24"/>
        <v>2720</v>
      </c>
      <c r="J808" s="10">
        <f t="shared" si="25"/>
        <v>32</v>
      </c>
    </row>
    <row r="809" spans="1:10" ht="15.75" thickBot="1" x14ac:dyDescent="0.3">
      <c r="A809" s="11">
        <v>32</v>
      </c>
      <c r="B809" s="11">
        <v>58</v>
      </c>
      <c r="C809" s="11">
        <v>97953</v>
      </c>
      <c r="D809" s="11">
        <v>30</v>
      </c>
      <c r="E809" s="11">
        <v>20</v>
      </c>
      <c r="F809" s="11">
        <v>100</v>
      </c>
      <c r="G809" s="11">
        <v>7800</v>
      </c>
      <c r="H809" s="11">
        <v>0</v>
      </c>
      <c r="I809" s="13">
        <f t="shared" si="24"/>
        <v>7920</v>
      </c>
      <c r="J809" s="10">
        <f t="shared" si="25"/>
        <v>32</v>
      </c>
    </row>
    <row r="810" spans="1:10" ht="15.75" thickBot="1" x14ac:dyDescent="0.3">
      <c r="A810" s="11">
        <v>33</v>
      </c>
      <c r="B810" s="11">
        <v>39</v>
      </c>
      <c r="C810" s="11">
        <v>97954</v>
      </c>
      <c r="D810" s="11">
        <v>29</v>
      </c>
      <c r="E810" s="11">
        <v>20</v>
      </c>
      <c r="F810" s="11">
        <v>100</v>
      </c>
      <c r="G810" s="11">
        <v>7540</v>
      </c>
      <c r="H810" s="11">
        <v>0</v>
      </c>
      <c r="I810" s="13">
        <f t="shared" si="24"/>
        <v>7660</v>
      </c>
      <c r="J810" s="10">
        <f t="shared" si="25"/>
        <v>33</v>
      </c>
    </row>
    <row r="811" spans="1:10" ht="15.75" thickBot="1" x14ac:dyDescent="0.3">
      <c r="A811" s="11">
        <v>33</v>
      </c>
      <c r="B811" s="11">
        <v>40</v>
      </c>
      <c r="C811" s="11">
        <v>97955</v>
      </c>
      <c r="D811" s="11">
        <v>30</v>
      </c>
      <c r="E811" s="11">
        <v>20</v>
      </c>
      <c r="F811" s="11">
        <v>100</v>
      </c>
      <c r="G811" s="11">
        <v>7800</v>
      </c>
      <c r="H811" s="11">
        <v>0</v>
      </c>
      <c r="I811" s="13">
        <f t="shared" si="24"/>
        <v>7920</v>
      </c>
      <c r="J811" s="10">
        <f t="shared" si="25"/>
        <v>33</v>
      </c>
    </row>
    <row r="812" spans="1:10" ht="15.75" thickBot="1" x14ac:dyDescent="0.3">
      <c r="A812" s="11">
        <v>33</v>
      </c>
      <c r="B812" s="11">
        <v>41</v>
      </c>
      <c r="C812" s="11">
        <v>98024</v>
      </c>
      <c r="D812" s="11">
        <v>11</v>
      </c>
      <c r="E812" s="11">
        <v>20</v>
      </c>
      <c r="F812" s="11">
        <v>115</v>
      </c>
      <c r="G812" s="11">
        <v>2860</v>
      </c>
      <c r="H812" s="11">
        <v>0</v>
      </c>
      <c r="I812" s="13">
        <f t="shared" si="24"/>
        <v>2995</v>
      </c>
      <c r="J812" s="10">
        <f t="shared" si="25"/>
        <v>33</v>
      </c>
    </row>
    <row r="813" spans="1:10" ht="15.75" thickBot="1" x14ac:dyDescent="0.3">
      <c r="A813" s="11">
        <v>33</v>
      </c>
      <c r="B813" s="11">
        <v>42</v>
      </c>
      <c r="C813" s="11">
        <v>97965</v>
      </c>
      <c r="D813" s="11">
        <v>17</v>
      </c>
      <c r="E813" s="11">
        <v>20</v>
      </c>
      <c r="F813" s="11">
        <v>100</v>
      </c>
      <c r="G813" s="11">
        <v>4420</v>
      </c>
      <c r="H813" s="11">
        <v>0</v>
      </c>
      <c r="I813" s="13">
        <f t="shared" si="24"/>
        <v>4540</v>
      </c>
      <c r="J813" s="10">
        <f t="shared" si="25"/>
        <v>33</v>
      </c>
    </row>
    <row r="814" spans="1:10" ht="15.75" thickBot="1" x14ac:dyDescent="0.3">
      <c r="A814" s="11">
        <v>33</v>
      </c>
      <c r="B814" s="11">
        <v>43</v>
      </c>
      <c r="C814" s="11">
        <v>97020</v>
      </c>
      <c r="D814" s="11">
        <v>15</v>
      </c>
      <c r="E814" s="11">
        <v>120</v>
      </c>
      <c r="F814" s="11">
        <v>0</v>
      </c>
      <c r="G814" s="11">
        <v>3900</v>
      </c>
      <c r="H814" s="11">
        <v>1800</v>
      </c>
      <c r="I814" s="13">
        <f t="shared" si="24"/>
        <v>5820</v>
      </c>
      <c r="J814" s="10">
        <f t="shared" si="25"/>
        <v>33</v>
      </c>
    </row>
    <row r="815" spans="1:10" ht="15.75" thickBot="1" x14ac:dyDescent="0.3">
      <c r="A815" s="11">
        <v>33</v>
      </c>
      <c r="B815" s="11">
        <v>44</v>
      </c>
      <c r="C815" s="11">
        <v>78924</v>
      </c>
      <c r="D815" s="11">
        <v>2</v>
      </c>
      <c r="E815" s="11">
        <v>100</v>
      </c>
      <c r="F815" s="11">
        <v>0</v>
      </c>
      <c r="G815" s="11">
        <v>520</v>
      </c>
      <c r="H815" s="11">
        <v>240</v>
      </c>
      <c r="I815" s="13">
        <f t="shared" si="24"/>
        <v>860</v>
      </c>
      <c r="J815" s="10">
        <f t="shared" si="25"/>
        <v>33</v>
      </c>
    </row>
    <row r="816" spans="1:10" ht="15.75" thickBot="1" x14ac:dyDescent="0.3">
      <c r="A816" s="11">
        <v>33</v>
      </c>
      <c r="B816" s="11">
        <v>45</v>
      </c>
      <c r="C816" s="11">
        <v>78929</v>
      </c>
      <c r="D816" s="11">
        <v>9</v>
      </c>
      <c r="E816" s="11">
        <v>120</v>
      </c>
      <c r="F816" s="11">
        <v>0</v>
      </c>
      <c r="G816" s="11">
        <v>2340</v>
      </c>
      <c r="H816" s="11">
        <v>1080</v>
      </c>
      <c r="I816" s="13">
        <f t="shared" si="24"/>
        <v>3540</v>
      </c>
      <c r="J816" s="10">
        <f t="shared" si="25"/>
        <v>33</v>
      </c>
    </row>
    <row r="817" spans="1:10" ht="15.75" thickBot="1" x14ac:dyDescent="0.3">
      <c r="A817" s="11">
        <v>33</v>
      </c>
      <c r="B817" s="11">
        <v>46</v>
      </c>
      <c r="C817" s="11">
        <v>78930</v>
      </c>
      <c r="D817" s="11">
        <v>9</v>
      </c>
      <c r="E817" s="11">
        <v>120</v>
      </c>
      <c r="F817" s="11">
        <v>0</v>
      </c>
      <c r="G817" s="11">
        <v>2340</v>
      </c>
      <c r="H817" s="11">
        <v>1080</v>
      </c>
      <c r="I817" s="13">
        <f t="shared" si="24"/>
        <v>3540</v>
      </c>
      <c r="J817" s="10">
        <f t="shared" si="25"/>
        <v>33</v>
      </c>
    </row>
    <row r="818" spans="1:10" ht="15.75" thickBot="1" x14ac:dyDescent="0.3">
      <c r="A818" s="11">
        <v>33</v>
      </c>
      <c r="B818" s="11">
        <v>47</v>
      </c>
      <c r="C818" s="11">
        <v>79108</v>
      </c>
      <c r="D818" s="11">
        <v>4</v>
      </c>
      <c r="E818" s="11">
        <v>120</v>
      </c>
      <c r="F818" s="11">
        <v>0</v>
      </c>
      <c r="G818" s="11">
        <v>1040</v>
      </c>
      <c r="H818" s="11">
        <v>480</v>
      </c>
      <c r="I818" s="13">
        <f t="shared" si="24"/>
        <v>1640</v>
      </c>
      <c r="J818" s="10">
        <f t="shared" si="25"/>
        <v>33</v>
      </c>
    </row>
    <row r="819" spans="1:10" ht="15.75" thickBot="1" x14ac:dyDescent="0.3">
      <c r="A819" s="11">
        <v>33</v>
      </c>
      <c r="B819" s="11">
        <v>48</v>
      </c>
      <c r="C819" s="11">
        <v>79109</v>
      </c>
      <c r="D819" s="11">
        <v>4</v>
      </c>
      <c r="E819" s="11">
        <v>120</v>
      </c>
      <c r="F819" s="11">
        <v>0</v>
      </c>
      <c r="G819" s="11">
        <v>1040</v>
      </c>
      <c r="H819" s="11">
        <v>480</v>
      </c>
      <c r="I819" s="13">
        <f t="shared" si="24"/>
        <v>1640</v>
      </c>
      <c r="J819" s="10">
        <f t="shared" si="25"/>
        <v>33</v>
      </c>
    </row>
    <row r="820" spans="1:10" ht="15.75" thickBot="1" x14ac:dyDescent="0.3">
      <c r="A820" s="11">
        <v>34</v>
      </c>
      <c r="B820" s="11">
        <v>29</v>
      </c>
      <c r="C820" s="11">
        <v>79110</v>
      </c>
      <c r="D820" s="11">
        <v>3</v>
      </c>
      <c r="E820" s="11">
        <v>120</v>
      </c>
      <c r="F820" s="11">
        <v>0</v>
      </c>
      <c r="G820" s="11">
        <v>780</v>
      </c>
      <c r="H820" s="11">
        <v>360</v>
      </c>
      <c r="I820" s="13">
        <f t="shared" si="24"/>
        <v>1260</v>
      </c>
      <c r="J820" s="10">
        <f t="shared" si="25"/>
        <v>34</v>
      </c>
    </row>
    <row r="821" spans="1:10" ht="15.75" thickBot="1" x14ac:dyDescent="0.3">
      <c r="A821" s="11">
        <v>34</v>
      </c>
      <c r="B821" s="11">
        <v>30</v>
      </c>
      <c r="C821" s="11">
        <v>79111</v>
      </c>
      <c r="D821" s="11">
        <v>12</v>
      </c>
      <c r="E821" s="11">
        <v>120</v>
      </c>
      <c r="F821" s="11">
        <v>0</v>
      </c>
      <c r="G821" s="11">
        <v>3120</v>
      </c>
      <c r="H821" s="11">
        <v>1440</v>
      </c>
      <c r="I821" s="13">
        <f t="shared" si="24"/>
        <v>4680</v>
      </c>
      <c r="J821" s="10">
        <f t="shared" si="25"/>
        <v>34</v>
      </c>
    </row>
    <row r="822" spans="1:10" ht="15.75" thickBot="1" x14ac:dyDescent="0.3">
      <c r="A822" s="11">
        <v>34</v>
      </c>
      <c r="B822" s="11">
        <v>31</v>
      </c>
      <c r="C822" s="11">
        <v>79112</v>
      </c>
      <c r="D822" s="11">
        <v>5</v>
      </c>
      <c r="E822" s="11">
        <v>120</v>
      </c>
      <c r="F822" s="11">
        <v>0</v>
      </c>
      <c r="G822" s="11">
        <v>1300</v>
      </c>
      <c r="H822" s="11">
        <v>600</v>
      </c>
      <c r="I822" s="13">
        <f t="shared" si="24"/>
        <v>2020</v>
      </c>
      <c r="J822" s="10">
        <f t="shared" si="25"/>
        <v>34</v>
      </c>
    </row>
    <row r="823" spans="1:10" ht="15.75" thickBot="1" x14ac:dyDescent="0.3">
      <c r="A823" s="11">
        <v>34</v>
      </c>
      <c r="B823" s="11">
        <v>32</v>
      </c>
      <c r="C823" s="11">
        <v>79113</v>
      </c>
      <c r="D823" s="11">
        <v>4</v>
      </c>
      <c r="E823" s="11">
        <v>120</v>
      </c>
      <c r="F823" s="11">
        <v>0</v>
      </c>
      <c r="G823" s="11">
        <v>1040</v>
      </c>
      <c r="H823" s="11">
        <v>480</v>
      </c>
      <c r="I823" s="13">
        <f t="shared" si="24"/>
        <v>1640</v>
      </c>
      <c r="J823" s="10">
        <f t="shared" si="25"/>
        <v>34</v>
      </c>
    </row>
    <row r="824" spans="1:10" ht="15.75" thickBot="1" x14ac:dyDescent="0.3">
      <c r="A824" s="11">
        <v>34</v>
      </c>
      <c r="B824" s="11">
        <v>33</v>
      </c>
      <c r="C824" s="11">
        <v>79096</v>
      </c>
      <c r="D824" s="11">
        <v>23</v>
      </c>
      <c r="E824" s="11">
        <v>120</v>
      </c>
      <c r="F824" s="11">
        <v>0</v>
      </c>
      <c r="G824" s="11">
        <v>5980</v>
      </c>
      <c r="H824" s="11">
        <v>2760</v>
      </c>
      <c r="I824" s="13">
        <f t="shared" si="24"/>
        <v>8860</v>
      </c>
      <c r="J824" s="10">
        <f t="shared" si="25"/>
        <v>34</v>
      </c>
    </row>
    <row r="825" spans="1:10" ht="15.75" thickBot="1" x14ac:dyDescent="0.3">
      <c r="A825" s="11">
        <v>34</v>
      </c>
      <c r="B825" s="11">
        <v>34</v>
      </c>
      <c r="C825" s="11">
        <v>79097</v>
      </c>
      <c r="D825" s="11">
        <v>30</v>
      </c>
      <c r="E825" s="11">
        <v>120</v>
      </c>
      <c r="F825" s="11">
        <v>0</v>
      </c>
      <c r="G825" s="11">
        <v>7800</v>
      </c>
      <c r="H825" s="11">
        <v>3600</v>
      </c>
      <c r="I825" s="13">
        <f t="shared" si="24"/>
        <v>11520</v>
      </c>
      <c r="J825" s="10">
        <f t="shared" si="25"/>
        <v>34</v>
      </c>
    </row>
    <row r="826" spans="1:10" ht="15.75" thickBot="1" x14ac:dyDescent="0.3">
      <c r="A826" s="11">
        <v>34</v>
      </c>
      <c r="B826" s="11">
        <v>35</v>
      </c>
      <c r="C826" s="11">
        <v>79098</v>
      </c>
      <c r="D826" s="11">
        <v>30</v>
      </c>
      <c r="E826" s="11">
        <v>120</v>
      </c>
      <c r="F826" s="11">
        <v>0</v>
      </c>
      <c r="G826" s="11">
        <v>7800</v>
      </c>
      <c r="H826" s="11">
        <v>3600</v>
      </c>
      <c r="I826" s="13">
        <f t="shared" si="24"/>
        <v>11520</v>
      </c>
      <c r="J826" s="10">
        <f t="shared" si="25"/>
        <v>34</v>
      </c>
    </row>
    <row r="827" spans="1:10" ht="15.75" thickBot="1" x14ac:dyDescent="0.3">
      <c r="A827" s="11">
        <v>34</v>
      </c>
      <c r="B827" s="11">
        <v>36</v>
      </c>
      <c r="C827" s="11">
        <v>79099</v>
      </c>
      <c r="D827" s="11">
        <v>31</v>
      </c>
      <c r="E827" s="11">
        <v>120</v>
      </c>
      <c r="F827" s="11">
        <v>0</v>
      </c>
      <c r="G827" s="11">
        <v>8060</v>
      </c>
      <c r="H827" s="11">
        <v>3720</v>
      </c>
      <c r="I827" s="13">
        <f t="shared" si="24"/>
        <v>11900</v>
      </c>
      <c r="J827" s="10">
        <f t="shared" si="25"/>
        <v>34</v>
      </c>
    </row>
    <row r="828" spans="1:10" ht="15.75" thickBot="1" x14ac:dyDescent="0.3">
      <c r="A828" s="11">
        <v>34</v>
      </c>
      <c r="B828" s="11">
        <v>37</v>
      </c>
      <c r="C828" s="11">
        <v>79103</v>
      </c>
      <c r="D828" s="11">
        <v>30</v>
      </c>
      <c r="E828" s="11">
        <v>120</v>
      </c>
      <c r="F828" s="11">
        <v>0</v>
      </c>
      <c r="G828" s="11">
        <v>7800</v>
      </c>
      <c r="H828" s="11">
        <v>3600</v>
      </c>
      <c r="I828" s="13">
        <f t="shared" si="24"/>
        <v>11520</v>
      </c>
      <c r="J828" s="10">
        <f t="shared" si="25"/>
        <v>34</v>
      </c>
    </row>
    <row r="829" spans="1:10" ht="15.75" thickBot="1" x14ac:dyDescent="0.3">
      <c r="A829" s="11">
        <v>34</v>
      </c>
      <c r="B829" s="11">
        <v>38</v>
      </c>
      <c r="C829" s="11">
        <v>79105</v>
      </c>
      <c r="D829" s="11">
        <v>24</v>
      </c>
      <c r="E829" s="11">
        <v>150</v>
      </c>
      <c r="F829" s="11">
        <v>0</v>
      </c>
      <c r="G829" s="11">
        <v>6240</v>
      </c>
      <c r="H829" s="11">
        <v>9360</v>
      </c>
      <c r="I829" s="13">
        <f t="shared" si="24"/>
        <v>15750</v>
      </c>
      <c r="J829" s="10">
        <f t="shared" si="25"/>
        <v>34</v>
      </c>
    </row>
    <row r="830" spans="1:10" ht="15.75" thickBot="1" x14ac:dyDescent="0.3">
      <c r="A830" s="11">
        <v>35</v>
      </c>
      <c r="B830" s="11">
        <v>19</v>
      </c>
      <c r="C830" s="11">
        <v>79106</v>
      </c>
      <c r="D830" s="11">
        <v>23</v>
      </c>
      <c r="E830" s="11">
        <v>120</v>
      </c>
      <c r="F830" s="11">
        <v>0</v>
      </c>
      <c r="G830" s="11">
        <v>5980</v>
      </c>
      <c r="H830" s="11">
        <v>2760</v>
      </c>
      <c r="I830" s="13">
        <f t="shared" si="24"/>
        <v>8860</v>
      </c>
      <c r="J830" s="10">
        <f t="shared" si="25"/>
        <v>35</v>
      </c>
    </row>
    <row r="831" spans="1:10" ht="15.75" thickBot="1" x14ac:dyDescent="0.3">
      <c r="A831" s="11">
        <v>35</v>
      </c>
      <c r="B831" s="11">
        <v>20</v>
      </c>
      <c r="C831" s="11">
        <v>79107</v>
      </c>
      <c r="D831" s="11">
        <v>31</v>
      </c>
      <c r="E831" s="11">
        <v>120</v>
      </c>
      <c r="F831" s="11">
        <v>0</v>
      </c>
      <c r="G831" s="11">
        <v>8060</v>
      </c>
      <c r="H831" s="11">
        <v>3720</v>
      </c>
      <c r="I831" s="13">
        <f t="shared" si="24"/>
        <v>11900</v>
      </c>
      <c r="J831" s="10">
        <f t="shared" si="25"/>
        <v>35</v>
      </c>
    </row>
    <row r="832" spans="1:10" ht="15.75" thickBot="1" x14ac:dyDescent="0.3">
      <c r="A832" s="11">
        <v>35</v>
      </c>
      <c r="B832" s="11">
        <v>21</v>
      </c>
      <c r="C832" s="11">
        <v>79036</v>
      </c>
      <c r="D832" s="11">
        <v>30</v>
      </c>
      <c r="E832" s="11">
        <v>120</v>
      </c>
      <c r="F832" s="11">
        <v>0</v>
      </c>
      <c r="G832" s="11">
        <v>7800</v>
      </c>
      <c r="H832" s="11">
        <v>3600</v>
      </c>
      <c r="I832" s="13">
        <f t="shared" si="24"/>
        <v>11520</v>
      </c>
      <c r="J832" s="10">
        <f t="shared" si="25"/>
        <v>35</v>
      </c>
    </row>
    <row r="833" spans="1:10" ht="15.75" thickBot="1" x14ac:dyDescent="0.3">
      <c r="A833" s="11">
        <v>35</v>
      </c>
      <c r="B833" s="11">
        <v>22</v>
      </c>
      <c r="C833" s="11">
        <v>79038</v>
      </c>
      <c r="D833" s="11">
        <v>14</v>
      </c>
      <c r="E833" s="11">
        <v>120</v>
      </c>
      <c r="F833" s="11">
        <v>0</v>
      </c>
      <c r="G833" s="11">
        <v>3640</v>
      </c>
      <c r="H833" s="11">
        <v>1680</v>
      </c>
      <c r="I833" s="13">
        <f t="shared" si="24"/>
        <v>5440</v>
      </c>
      <c r="J833" s="10">
        <f t="shared" si="25"/>
        <v>35</v>
      </c>
    </row>
    <row r="834" spans="1:10" ht="15.75" thickBot="1" x14ac:dyDescent="0.3">
      <c r="A834" s="11">
        <v>35</v>
      </c>
      <c r="B834" s="11">
        <v>23</v>
      </c>
      <c r="C834" s="11">
        <v>79041</v>
      </c>
      <c r="D834" s="11">
        <v>8</v>
      </c>
      <c r="E834" s="11">
        <v>120</v>
      </c>
      <c r="F834" s="11">
        <v>0</v>
      </c>
      <c r="G834" s="11">
        <v>2080</v>
      </c>
      <c r="H834" s="11">
        <v>960</v>
      </c>
      <c r="I834" s="13">
        <f t="shared" ref="I834:I857" si="26">SUM(E834:H834)</f>
        <v>3160</v>
      </c>
      <c r="J834" s="10">
        <f t="shared" si="25"/>
        <v>35</v>
      </c>
    </row>
    <row r="835" spans="1:10" ht="15.75" thickBot="1" x14ac:dyDescent="0.3">
      <c r="A835" s="11">
        <v>35</v>
      </c>
      <c r="B835" s="11">
        <v>24</v>
      </c>
      <c r="C835" s="11">
        <v>79042</v>
      </c>
      <c r="D835" s="11">
        <v>2</v>
      </c>
      <c r="E835" s="11">
        <v>100</v>
      </c>
      <c r="F835" s="11">
        <v>0</v>
      </c>
      <c r="G835" s="11">
        <v>520</v>
      </c>
      <c r="H835" s="11">
        <v>240</v>
      </c>
      <c r="I835" s="13">
        <f t="shared" si="26"/>
        <v>860</v>
      </c>
      <c r="J835" s="10">
        <f t="shared" ref="J835:J857" si="27">A835</f>
        <v>35</v>
      </c>
    </row>
    <row r="836" spans="1:10" ht="15.75" thickBot="1" x14ac:dyDescent="0.3">
      <c r="A836" s="11">
        <v>35</v>
      </c>
      <c r="B836" s="11">
        <v>25</v>
      </c>
      <c r="C836" s="11">
        <v>79043</v>
      </c>
      <c r="D836" s="11">
        <v>15</v>
      </c>
      <c r="E836" s="11">
        <v>120</v>
      </c>
      <c r="F836" s="11">
        <v>0</v>
      </c>
      <c r="G836" s="11">
        <v>3900</v>
      </c>
      <c r="H836" s="11">
        <v>1800</v>
      </c>
      <c r="I836" s="13">
        <f t="shared" si="26"/>
        <v>5820</v>
      </c>
      <c r="J836" s="10">
        <f t="shared" si="27"/>
        <v>35</v>
      </c>
    </row>
    <row r="837" spans="1:10" ht="15.75" thickBot="1" x14ac:dyDescent="0.3">
      <c r="A837" s="11">
        <v>35</v>
      </c>
      <c r="B837" s="11">
        <v>26</v>
      </c>
      <c r="C837" s="11">
        <v>79044</v>
      </c>
      <c r="D837" s="11">
        <v>4</v>
      </c>
      <c r="E837" s="11">
        <v>120</v>
      </c>
      <c r="F837" s="11">
        <v>0</v>
      </c>
      <c r="G837" s="11">
        <v>1040</v>
      </c>
      <c r="H837" s="11">
        <v>480</v>
      </c>
      <c r="I837" s="13">
        <f t="shared" si="26"/>
        <v>1640</v>
      </c>
      <c r="J837" s="10">
        <f t="shared" si="27"/>
        <v>35</v>
      </c>
    </row>
    <row r="838" spans="1:10" ht="15.75" thickBot="1" x14ac:dyDescent="0.3">
      <c r="A838" s="11">
        <v>35</v>
      </c>
      <c r="B838" s="11">
        <v>27</v>
      </c>
      <c r="C838" s="11">
        <v>79064</v>
      </c>
      <c r="D838" s="11">
        <v>2</v>
      </c>
      <c r="E838" s="11">
        <v>100</v>
      </c>
      <c r="F838" s="11">
        <v>0</v>
      </c>
      <c r="G838" s="11">
        <v>520</v>
      </c>
      <c r="H838" s="11">
        <v>240</v>
      </c>
      <c r="I838" s="13">
        <f t="shared" si="26"/>
        <v>860</v>
      </c>
      <c r="J838" s="10">
        <f t="shared" si="27"/>
        <v>35</v>
      </c>
    </row>
    <row r="839" spans="1:10" ht="15.75" thickBot="1" x14ac:dyDescent="0.3">
      <c r="A839" s="11">
        <v>35</v>
      </c>
      <c r="B839" s="11">
        <v>28</v>
      </c>
      <c r="C839" s="11">
        <v>79016</v>
      </c>
      <c r="D839" s="11">
        <v>30</v>
      </c>
      <c r="E839" s="11">
        <v>120</v>
      </c>
      <c r="F839" s="11">
        <v>0</v>
      </c>
      <c r="G839" s="11">
        <v>7800</v>
      </c>
      <c r="H839" s="11">
        <v>3600</v>
      </c>
      <c r="I839" s="13">
        <f t="shared" si="26"/>
        <v>11520</v>
      </c>
      <c r="J839" s="10">
        <f t="shared" si="27"/>
        <v>35</v>
      </c>
    </row>
    <row r="840" spans="1:10" ht="15.75" thickBot="1" x14ac:dyDescent="0.3">
      <c r="A840" s="11">
        <v>36</v>
      </c>
      <c r="B840" s="11">
        <v>9</v>
      </c>
      <c r="C840" s="11">
        <v>79017</v>
      </c>
      <c r="D840" s="11">
        <v>30</v>
      </c>
      <c r="E840" s="11">
        <v>120</v>
      </c>
      <c r="F840" s="11">
        <v>0</v>
      </c>
      <c r="G840" s="11">
        <v>7800</v>
      </c>
      <c r="H840" s="11">
        <v>3600</v>
      </c>
      <c r="I840" s="13">
        <f t="shared" si="26"/>
        <v>11520</v>
      </c>
      <c r="J840" s="10">
        <f t="shared" si="27"/>
        <v>36</v>
      </c>
    </row>
    <row r="841" spans="1:10" ht="15.75" thickBot="1" x14ac:dyDescent="0.3">
      <c r="A841" s="11">
        <v>36</v>
      </c>
      <c r="B841" s="11">
        <v>10</v>
      </c>
      <c r="C841" s="11">
        <v>79018</v>
      </c>
      <c r="D841" s="11">
        <v>30</v>
      </c>
      <c r="E841" s="11">
        <v>120</v>
      </c>
      <c r="F841" s="11">
        <v>0</v>
      </c>
      <c r="G841" s="11">
        <v>7800</v>
      </c>
      <c r="H841" s="11">
        <v>3600</v>
      </c>
      <c r="I841" s="13">
        <f t="shared" si="26"/>
        <v>11520</v>
      </c>
      <c r="J841" s="10">
        <f t="shared" si="27"/>
        <v>36</v>
      </c>
    </row>
    <row r="842" spans="1:10" ht="15.75" thickBot="1" x14ac:dyDescent="0.3">
      <c r="A842" s="11">
        <v>36</v>
      </c>
      <c r="B842" s="11">
        <v>11</v>
      </c>
      <c r="C842" s="11">
        <v>79019</v>
      </c>
      <c r="D842" s="11">
        <v>30</v>
      </c>
      <c r="E842" s="11">
        <v>120</v>
      </c>
      <c r="F842" s="11">
        <v>0</v>
      </c>
      <c r="G842" s="11">
        <v>7800</v>
      </c>
      <c r="H842" s="11">
        <v>3600</v>
      </c>
      <c r="I842" s="13">
        <f t="shared" si="26"/>
        <v>11520</v>
      </c>
      <c r="J842" s="10">
        <f t="shared" si="27"/>
        <v>36</v>
      </c>
    </row>
    <row r="843" spans="1:10" ht="15.75" thickBot="1" x14ac:dyDescent="0.3">
      <c r="A843" s="11">
        <v>36</v>
      </c>
      <c r="B843" s="11">
        <v>12</v>
      </c>
      <c r="C843" s="11">
        <v>79021</v>
      </c>
      <c r="D843" s="11">
        <v>12</v>
      </c>
      <c r="E843" s="11">
        <v>120</v>
      </c>
      <c r="F843" s="11">
        <v>0</v>
      </c>
      <c r="G843" s="11">
        <v>3120</v>
      </c>
      <c r="H843" s="11">
        <v>1440</v>
      </c>
      <c r="I843" s="13">
        <f t="shared" si="26"/>
        <v>4680</v>
      </c>
      <c r="J843" s="10">
        <f t="shared" si="27"/>
        <v>36</v>
      </c>
    </row>
    <row r="844" spans="1:10" ht="15.75" thickBot="1" x14ac:dyDescent="0.3">
      <c r="A844" s="11">
        <v>36</v>
      </c>
      <c r="B844" s="11">
        <v>13</v>
      </c>
      <c r="C844" s="11">
        <v>79022</v>
      </c>
      <c r="D844" s="11">
        <v>9</v>
      </c>
      <c r="E844" s="11">
        <v>120</v>
      </c>
      <c r="F844" s="11">
        <v>0</v>
      </c>
      <c r="G844" s="11">
        <v>2340</v>
      </c>
      <c r="H844" s="11">
        <v>1080</v>
      </c>
      <c r="I844" s="13">
        <f t="shared" si="26"/>
        <v>3540</v>
      </c>
      <c r="J844" s="10">
        <f t="shared" si="27"/>
        <v>36</v>
      </c>
    </row>
    <row r="845" spans="1:10" ht="15.75" thickBot="1" x14ac:dyDescent="0.3">
      <c r="A845" s="11">
        <v>36</v>
      </c>
      <c r="B845" s="11">
        <v>14</v>
      </c>
      <c r="C845" s="11">
        <v>79023</v>
      </c>
      <c r="D845" s="11">
        <v>3</v>
      </c>
      <c r="E845" s="11">
        <v>120</v>
      </c>
      <c r="F845" s="11">
        <v>0</v>
      </c>
      <c r="G845" s="11">
        <v>780</v>
      </c>
      <c r="H845" s="11">
        <v>1170</v>
      </c>
      <c r="I845" s="13">
        <f t="shared" si="26"/>
        <v>2070</v>
      </c>
      <c r="J845" s="10">
        <f t="shared" si="27"/>
        <v>36</v>
      </c>
    </row>
    <row r="846" spans="1:10" ht="15.75" thickBot="1" x14ac:dyDescent="0.3">
      <c r="A846" s="11">
        <v>36</v>
      </c>
      <c r="B846" s="11">
        <v>15</v>
      </c>
      <c r="C846" s="11">
        <v>79024</v>
      </c>
      <c r="D846" s="11">
        <v>3</v>
      </c>
      <c r="E846" s="11">
        <v>100</v>
      </c>
      <c r="F846" s="11">
        <v>0</v>
      </c>
      <c r="G846" s="11">
        <v>780</v>
      </c>
      <c r="H846" s="11">
        <v>1170</v>
      </c>
      <c r="I846" s="13">
        <f t="shared" si="26"/>
        <v>2050</v>
      </c>
      <c r="J846" s="10">
        <f t="shared" si="27"/>
        <v>36</v>
      </c>
    </row>
    <row r="847" spans="1:10" ht="15.75" thickBot="1" x14ac:dyDescent="0.3">
      <c r="A847" s="11">
        <v>36</v>
      </c>
      <c r="B847" s="11">
        <v>16</v>
      </c>
      <c r="C847" s="11">
        <v>79025</v>
      </c>
      <c r="D847" s="11">
        <v>1</v>
      </c>
      <c r="E847" s="11">
        <v>80</v>
      </c>
      <c r="F847" s="11">
        <v>0</v>
      </c>
      <c r="G847" s="11">
        <v>260</v>
      </c>
      <c r="H847" s="11">
        <v>390</v>
      </c>
      <c r="I847" s="13">
        <f t="shared" si="26"/>
        <v>730</v>
      </c>
      <c r="J847" s="10">
        <f t="shared" si="27"/>
        <v>36</v>
      </c>
    </row>
    <row r="848" spans="1:10" ht="15.75" thickBot="1" x14ac:dyDescent="0.3">
      <c r="A848" s="11">
        <v>36</v>
      </c>
      <c r="B848" s="11">
        <v>17</v>
      </c>
      <c r="C848" s="11">
        <v>79026</v>
      </c>
      <c r="D848" s="11">
        <v>1</v>
      </c>
      <c r="E848" s="11">
        <v>80</v>
      </c>
      <c r="F848" s="11">
        <v>0</v>
      </c>
      <c r="G848" s="11">
        <v>260</v>
      </c>
      <c r="H848" s="11">
        <v>390</v>
      </c>
      <c r="I848" s="13">
        <f t="shared" si="26"/>
        <v>730</v>
      </c>
      <c r="J848" s="10">
        <f t="shared" si="27"/>
        <v>36</v>
      </c>
    </row>
    <row r="849" spans="1:10" ht="15.75" thickBot="1" x14ac:dyDescent="0.3">
      <c r="A849" s="11">
        <v>36</v>
      </c>
      <c r="B849" s="11">
        <v>18</v>
      </c>
      <c r="C849" s="11">
        <v>79027</v>
      </c>
      <c r="D849" s="11">
        <v>30</v>
      </c>
      <c r="E849" s="11">
        <v>120</v>
      </c>
      <c r="F849" s="11">
        <v>0</v>
      </c>
      <c r="G849" s="11">
        <v>7800</v>
      </c>
      <c r="H849" s="11">
        <v>3600</v>
      </c>
      <c r="I849" s="13">
        <f t="shared" si="26"/>
        <v>11520</v>
      </c>
      <c r="J849" s="10">
        <f t="shared" si="27"/>
        <v>36</v>
      </c>
    </row>
    <row r="850" spans="1:10" ht="15.75" thickBot="1" x14ac:dyDescent="0.3">
      <c r="A850" s="14">
        <v>37</v>
      </c>
      <c r="B850" s="11">
        <v>1</v>
      </c>
      <c r="C850" s="11">
        <v>79028</v>
      </c>
      <c r="D850" s="11">
        <v>30</v>
      </c>
      <c r="E850" s="11">
        <v>120</v>
      </c>
      <c r="F850" s="11">
        <v>0</v>
      </c>
      <c r="G850" s="11">
        <v>7800</v>
      </c>
      <c r="H850" s="11">
        <v>3600</v>
      </c>
      <c r="I850" s="13">
        <f t="shared" si="26"/>
        <v>11520</v>
      </c>
      <c r="J850" s="10">
        <f t="shared" si="27"/>
        <v>37</v>
      </c>
    </row>
    <row r="851" spans="1:10" ht="15.75" thickBot="1" x14ac:dyDescent="0.3">
      <c r="A851" s="14">
        <v>37</v>
      </c>
      <c r="B851" s="11">
        <v>2</v>
      </c>
      <c r="C851" s="11">
        <v>79029</v>
      </c>
      <c r="D851" s="11">
        <v>30</v>
      </c>
      <c r="E851" s="11">
        <v>120</v>
      </c>
      <c r="F851" s="11">
        <v>0</v>
      </c>
      <c r="G851" s="11">
        <v>7800</v>
      </c>
      <c r="H851" s="11">
        <v>3600</v>
      </c>
      <c r="I851" s="13">
        <f t="shared" si="26"/>
        <v>11520</v>
      </c>
      <c r="J851" s="10">
        <f t="shared" si="27"/>
        <v>37</v>
      </c>
    </row>
    <row r="852" spans="1:10" ht="15.75" thickBot="1" x14ac:dyDescent="0.3">
      <c r="A852" s="14">
        <v>37</v>
      </c>
      <c r="B852" s="11">
        <v>3</v>
      </c>
      <c r="C852" s="11">
        <v>79030</v>
      </c>
      <c r="D852" s="11">
        <v>15</v>
      </c>
      <c r="E852" s="11">
        <v>120</v>
      </c>
      <c r="F852" s="11">
        <v>0</v>
      </c>
      <c r="G852" s="11">
        <v>3900</v>
      </c>
      <c r="H852" s="11">
        <v>1800</v>
      </c>
      <c r="I852" s="13">
        <f t="shared" si="26"/>
        <v>5820</v>
      </c>
      <c r="J852" s="10">
        <f t="shared" si="27"/>
        <v>37</v>
      </c>
    </row>
    <row r="853" spans="1:10" ht="15.75" thickBot="1" x14ac:dyDescent="0.3">
      <c r="A853" s="14">
        <v>37</v>
      </c>
      <c r="B853" s="11">
        <v>4</v>
      </c>
      <c r="C853" s="11">
        <v>79031</v>
      </c>
      <c r="D853" s="11">
        <v>30</v>
      </c>
      <c r="E853" s="11">
        <v>120</v>
      </c>
      <c r="F853" s="11">
        <v>0</v>
      </c>
      <c r="G853" s="11">
        <v>7800</v>
      </c>
      <c r="H853" s="11">
        <v>3600</v>
      </c>
      <c r="I853" s="13">
        <f t="shared" si="26"/>
        <v>11520</v>
      </c>
      <c r="J853" s="10">
        <f t="shared" si="27"/>
        <v>37</v>
      </c>
    </row>
    <row r="854" spans="1:10" ht="15.75" thickBot="1" x14ac:dyDescent="0.3">
      <c r="A854" s="14">
        <v>37</v>
      </c>
      <c r="B854" s="11">
        <v>5</v>
      </c>
      <c r="C854" s="11">
        <v>79032</v>
      </c>
      <c r="D854" s="11">
        <v>30</v>
      </c>
      <c r="E854" s="11">
        <v>120</v>
      </c>
      <c r="F854" s="11">
        <v>0</v>
      </c>
      <c r="G854" s="11">
        <v>7800</v>
      </c>
      <c r="H854" s="11">
        <v>3600</v>
      </c>
      <c r="I854" s="13">
        <f t="shared" si="26"/>
        <v>11520</v>
      </c>
      <c r="J854" s="10">
        <f t="shared" si="27"/>
        <v>37</v>
      </c>
    </row>
    <row r="855" spans="1:10" ht="15.75" thickBot="1" x14ac:dyDescent="0.3">
      <c r="A855" s="14">
        <v>37</v>
      </c>
      <c r="B855" s="11">
        <v>6</v>
      </c>
      <c r="C855" s="15">
        <v>79033</v>
      </c>
      <c r="D855" s="11">
        <v>34</v>
      </c>
      <c r="E855" s="11">
        <v>120</v>
      </c>
      <c r="F855" s="11">
        <v>0</v>
      </c>
      <c r="G855" s="11">
        <v>8840</v>
      </c>
      <c r="H855" s="11">
        <v>4080</v>
      </c>
      <c r="I855" s="13">
        <f t="shared" si="26"/>
        <v>13040</v>
      </c>
      <c r="J855" s="10">
        <f t="shared" si="27"/>
        <v>37</v>
      </c>
    </row>
    <row r="856" spans="1:10" ht="15.75" thickBot="1" x14ac:dyDescent="0.3">
      <c r="A856" s="14">
        <v>37</v>
      </c>
      <c r="B856" s="11">
        <v>7</v>
      </c>
      <c r="C856" s="11">
        <v>79000</v>
      </c>
      <c r="D856" s="11">
        <v>2</v>
      </c>
      <c r="E856" s="11">
        <v>100</v>
      </c>
      <c r="F856" s="11">
        <v>0</v>
      </c>
      <c r="G856" s="11">
        <v>520</v>
      </c>
      <c r="H856" s="11">
        <v>780</v>
      </c>
      <c r="I856" s="13">
        <f t="shared" si="26"/>
        <v>1400</v>
      </c>
      <c r="J856" s="10">
        <f t="shared" si="27"/>
        <v>37</v>
      </c>
    </row>
    <row r="857" spans="1:10" ht="15.75" thickBot="1" x14ac:dyDescent="0.3">
      <c r="A857" s="14">
        <v>37</v>
      </c>
      <c r="B857" s="11">
        <v>8</v>
      </c>
      <c r="C857" s="11">
        <v>79002</v>
      </c>
      <c r="D857" s="11">
        <v>4</v>
      </c>
      <c r="E857" s="16">
        <v>120</v>
      </c>
      <c r="F857" s="16">
        <v>0</v>
      </c>
      <c r="G857" s="16">
        <v>1040</v>
      </c>
      <c r="H857" s="16">
        <v>1560</v>
      </c>
      <c r="I857" s="17">
        <f t="shared" si="26"/>
        <v>2720</v>
      </c>
      <c r="J857" s="10">
        <f t="shared" si="27"/>
        <v>37</v>
      </c>
    </row>
    <row r="858" spans="1:10" ht="15.75" thickBot="1" x14ac:dyDescent="0.3">
      <c r="A858" s="18" t="s">
        <v>646</v>
      </c>
      <c r="B858" s="19"/>
      <c r="C858" s="19"/>
      <c r="D858" s="20">
        <f t="shared" ref="D858:I858" si="28">SUM(D2:D857)</f>
        <v>214054</v>
      </c>
      <c r="E858" s="20">
        <f t="shared" si="28"/>
        <v>96290</v>
      </c>
      <c r="F858" s="20">
        <f t="shared" si="28"/>
        <v>10005</v>
      </c>
      <c r="G858" s="20">
        <f t="shared" si="28"/>
        <v>4129618.15</v>
      </c>
      <c r="H858" s="20">
        <f t="shared" si="28"/>
        <v>1818840</v>
      </c>
      <c r="I858" s="20">
        <f t="shared" si="28"/>
        <v>6054753.1500000004</v>
      </c>
      <c r="J858" s="18"/>
    </row>
    <row r="859" spans="1:10" ht="36.75" thickBot="1" x14ac:dyDescent="0.3">
      <c r="D859" s="7" t="s">
        <v>640</v>
      </c>
      <c r="E859" s="8" t="s">
        <v>641</v>
      </c>
      <c r="F859" s="8" t="s">
        <v>642</v>
      </c>
      <c r="G859" s="8" t="s">
        <v>643</v>
      </c>
      <c r="H859" s="8" t="s">
        <v>644</v>
      </c>
      <c r="I859" s="8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_27994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2016-03-30T15:11:39Z</dcterms:created>
  <dcterms:modified xsi:type="dcterms:W3CDTF">2016-03-30T19:44:58Z</dcterms:modified>
</cp:coreProperties>
</file>