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120" windowWidth="13275" windowHeight="8700" tabRatio="651" activeTab="1"/>
  </bookViews>
  <sheets>
    <sheet name="المبالغ" sheetId="5" r:id="rId1"/>
    <sheet name="المبالغ مرحله سنوات" sheetId="15" r:id="rId2"/>
  </sheets>
  <definedNames>
    <definedName name="_xlnm._FilterDatabase" localSheetId="1" hidden="1">'المبالغ مرحله سنوات'!$A$1:$N$93</definedName>
    <definedName name="Rng">OFFSET(المبالغ!$B$2:$O$2,,,COUNTA(المبالغ!$B:$B)-1)</definedName>
    <definedName name="_xlnm.Print_Area" localSheetId="0">المبالغ!$A$1:$O$42</definedName>
    <definedName name="_xlnm.Print_Area" localSheetId="1">'المبالغ مرحله سنوات'!$A$1:$N$94</definedName>
  </definedNames>
  <calcPr calcId="144525"/>
</workbook>
</file>

<file path=xl/calcChain.xml><?xml version="1.0" encoding="utf-8"?>
<calcChain xmlns="http://schemas.openxmlformats.org/spreadsheetml/2006/main">
  <c r="G83" i="15" l="1"/>
  <c r="C70" i="15"/>
  <c r="C57" i="15"/>
  <c r="M52" i="15"/>
  <c r="G52" i="15"/>
  <c r="D48" i="15"/>
  <c r="L44" i="15"/>
  <c r="L39" i="15"/>
  <c r="H39" i="15"/>
  <c r="L35" i="15"/>
  <c r="I35" i="15"/>
  <c r="M31" i="15"/>
  <c r="E31" i="15"/>
  <c r="C31" i="15"/>
  <c r="N26" i="15"/>
  <c r="H26" i="15"/>
  <c r="F26" i="15"/>
  <c r="L22" i="15"/>
  <c r="J22" i="15"/>
  <c r="D22" i="15"/>
  <c r="B22" i="15"/>
  <c r="M19" i="15"/>
  <c r="J18" i="15"/>
  <c r="H18" i="15"/>
  <c r="B18" i="15"/>
  <c r="C17" i="15"/>
  <c r="M15" i="15"/>
  <c r="A91" i="15"/>
  <c r="A90" i="15"/>
  <c r="A89" i="15"/>
  <c r="K89" i="15" s="1"/>
  <c r="A88" i="15"/>
  <c r="A87" i="15"/>
  <c r="C87" i="15" s="1"/>
  <c r="A86" i="15"/>
  <c r="A85" i="15"/>
  <c r="M85" i="15" s="1"/>
  <c r="A84" i="15"/>
  <c r="A83" i="15"/>
  <c r="A82" i="15"/>
  <c r="A81" i="15"/>
  <c r="A80" i="15"/>
  <c r="A78" i="15"/>
  <c r="K78" i="15" s="1"/>
  <c r="A77" i="15"/>
  <c r="A76" i="15"/>
  <c r="G76" i="15" s="1"/>
  <c r="A75" i="15"/>
  <c r="A74" i="15"/>
  <c r="A73" i="15"/>
  <c r="A72" i="15"/>
  <c r="I72" i="15" s="1"/>
  <c r="A71" i="15"/>
  <c r="A70" i="15"/>
  <c r="A69" i="15"/>
  <c r="A68" i="15"/>
  <c r="M68" i="15" s="1"/>
  <c r="A67" i="15"/>
  <c r="A65" i="15"/>
  <c r="G65" i="15" s="1"/>
  <c r="A64" i="15"/>
  <c r="A63" i="15"/>
  <c r="M63" i="15" s="1"/>
  <c r="A62" i="15"/>
  <c r="A61" i="15"/>
  <c r="J61" i="15" s="1"/>
  <c r="A60" i="15"/>
  <c r="A59" i="15"/>
  <c r="E59" i="15" s="1"/>
  <c r="A58" i="15"/>
  <c r="A57" i="15"/>
  <c r="N57" i="15" s="1"/>
  <c r="A56" i="15"/>
  <c r="A55" i="15"/>
  <c r="D55" i="15" s="1"/>
  <c r="A54" i="15"/>
  <c r="A52" i="15"/>
  <c r="B52" i="15" s="1"/>
  <c r="A51" i="15"/>
  <c r="A50" i="15"/>
  <c r="M50" i="15" s="1"/>
  <c r="A49" i="15"/>
  <c r="A48" i="15"/>
  <c r="L48" i="15" s="1"/>
  <c r="A47" i="15"/>
  <c r="A46" i="15"/>
  <c r="G46" i="15" s="1"/>
  <c r="A45" i="15"/>
  <c r="A44" i="15"/>
  <c r="H44" i="15" s="1"/>
  <c r="A43" i="15"/>
  <c r="A42" i="15"/>
  <c r="K42" i="15" s="1"/>
  <c r="A41" i="15"/>
  <c r="A39" i="15"/>
  <c r="D39" i="15" s="1"/>
  <c r="A38" i="15"/>
  <c r="A37" i="15"/>
  <c r="N37" i="15" s="1"/>
  <c r="A36" i="15"/>
  <c r="A35" i="15"/>
  <c r="G35" i="15" s="1"/>
  <c r="A34" i="15"/>
  <c r="A33" i="15"/>
  <c r="M33" i="15" s="1"/>
  <c r="A32" i="15"/>
  <c r="A31" i="15"/>
  <c r="K31" i="15" s="1"/>
  <c r="A30" i="15"/>
  <c r="A29" i="15"/>
  <c r="M29" i="15" s="1"/>
  <c r="A28" i="15"/>
  <c r="A26" i="15"/>
  <c r="K26" i="15" s="1"/>
  <c r="A25" i="15"/>
  <c r="A24" i="15"/>
  <c r="M24" i="15" s="1"/>
  <c r="A23" i="15"/>
  <c r="A22" i="15"/>
  <c r="K22" i="15" s="1"/>
  <c r="A21" i="15"/>
  <c r="A20" i="15"/>
  <c r="M20" i="15" s="1"/>
  <c r="A19" i="15"/>
  <c r="A18" i="15"/>
  <c r="K18" i="15" s="1"/>
  <c r="A17" i="15"/>
  <c r="K17" i="15" s="1"/>
  <c r="A16" i="15"/>
  <c r="M16" i="15" s="1"/>
  <c r="A15" i="15"/>
  <c r="E15" i="15" s="1"/>
  <c r="A13" i="15"/>
  <c r="C13" i="15" s="1"/>
  <c r="A12" i="15"/>
  <c r="C12" i="15" s="1"/>
  <c r="A11" i="15"/>
  <c r="C11" i="15" s="1"/>
  <c r="A10" i="15"/>
  <c r="C10" i="15" s="1"/>
  <c r="A9" i="15"/>
  <c r="C9" i="15" s="1"/>
  <c r="A8" i="15"/>
  <c r="C8" i="15" s="1"/>
  <c r="A7" i="15"/>
  <c r="C7" i="15" s="1"/>
  <c r="A6" i="15"/>
  <c r="C6" i="15" s="1"/>
  <c r="A5" i="15"/>
  <c r="C5" i="15" s="1"/>
  <c r="A4" i="15"/>
  <c r="C4" i="15" s="1"/>
  <c r="A3" i="15"/>
  <c r="C3" i="15" s="1"/>
  <c r="A2" i="15"/>
  <c r="C2" i="15" s="1"/>
  <c r="F11" i="15" l="1"/>
  <c r="H16" i="15"/>
  <c r="H27" i="15" s="1"/>
  <c r="D24" i="15"/>
  <c r="L24" i="15"/>
  <c r="G37" i="15"/>
  <c r="J42" i="15"/>
  <c r="N7" i="15"/>
  <c r="B16" i="15"/>
  <c r="J16" i="15"/>
  <c r="B20" i="15"/>
  <c r="J20" i="15"/>
  <c r="F24" i="15"/>
  <c r="N24" i="15"/>
  <c r="B29" i="15"/>
  <c r="J29" i="15"/>
  <c r="C33" i="15"/>
  <c r="N33" i="15"/>
  <c r="J37" i="15"/>
  <c r="N42" i="15"/>
  <c r="B46" i="15"/>
  <c r="G50" i="15"/>
  <c r="I59" i="15"/>
  <c r="L63" i="15"/>
  <c r="F7" i="15"/>
  <c r="D16" i="15"/>
  <c r="L16" i="15"/>
  <c r="D18" i="15"/>
  <c r="L18" i="15"/>
  <c r="D20" i="15"/>
  <c r="L20" i="15"/>
  <c r="F22" i="15"/>
  <c r="N22" i="15"/>
  <c r="H24" i="15"/>
  <c r="B26" i="15"/>
  <c r="J26" i="15"/>
  <c r="D29" i="15"/>
  <c r="L29" i="15"/>
  <c r="H31" i="15"/>
  <c r="F33" i="15"/>
  <c r="D35" i="15"/>
  <c r="B37" i="15"/>
  <c r="M37" i="15"/>
  <c r="B42" i="15"/>
  <c r="D44" i="15"/>
  <c r="F46" i="15"/>
  <c r="H48" i="15"/>
  <c r="L50" i="15"/>
  <c r="C55" i="15"/>
  <c r="I57" i="15"/>
  <c r="E61" i="15"/>
  <c r="E76" i="15"/>
  <c r="H20" i="15"/>
  <c r="H29" i="15"/>
  <c r="K33" i="15"/>
  <c r="N46" i="15"/>
  <c r="B50" i="15"/>
  <c r="M55" i="15"/>
  <c r="D59" i="15"/>
  <c r="D63" i="15"/>
  <c r="N11" i="15"/>
  <c r="H3" i="15"/>
  <c r="F16" i="15"/>
  <c r="N16" i="15"/>
  <c r="F18" i="15"/>
  <c r="N18" i="15"/>
  <c r="F20" i="15"/>
  <c r="N20" i="15"/>
  <c r="H22" i="15"/>
  <c r="B24" i="15"/>
  <c r="J24" i="15"/>
  <c r="D26" i="15"/>
  <c r="L26" i="15"/>
  <c r="F29" i="15"/>
  <c r="N29" i="15"/>
  <c r="I33" i="15"/>
  <c r="E37" i="15"/>
  <c r="F42" i="15"/>
  <c r="J46" i="15"/>
  <c r="H55" i="15"/>
  <c r="I89" i="15"/>
  <c r="N19" i="15"/>
  <c r="J19" i="15"/>
  <c r="F19" i="15"/>
  <c r="B19" i="15"/>
  <c r="L19" i="15"/>
  <c r="H19" i="15"/>
  <c r="D19" i="15"/>
  <c r="K19" i="15"/>
  <c r="G19" i="15"/>
  <c r="C19" i="15"/>
  <c r="N23" i="15"/>
  <c r="J23" i="15"/>
  <c r="F23" i="15"/>
  <c r="B23" i="15"/>
  <c r="M23" i="15"/>
  <c r="I23" i="15"/>
  <c r="E23" i="15"/>
  <c r="L23" i="15"/>
  <c r="H23" i="15"/>
  <c r="D23" i="15"/>
  <c r="K23" i="15"/>
  <c r="G23" i="15"/>
  <c r="C23" i="15"/>
  <c r="M32" i="15"/>
  <c r="I32" i="15"/>
  <c r="E32" i="15"/>
  <c r="L32" i="15"/>
  <c r="G32" i="15"/>
  <c r="G40" i="15" s="1"/>
  <c r="B32" i="15"/>
  <c r="K32" i="15"/>
  <c r="F32" i="15"/>
  <c r="J32" i="15"/>
  <c r="D32" i="15"/>
  <c r="N32" i="15"/>
  <c r="H32" i="15"/>
  <c r="C32" i="15"/>
  <c r="M36" i="15"/>
  <c r="I36" i="15"/>
  <c r="E36" i="15"/>
  <c r="N36" i="15"/>
  <c r="H36" i="15"/>
  <c r="C36" i="15"/>
  <c r="L36" i="15"/>
  <c r="G36" i="15"/>
  <c r="B36" i="15"/>
  <c r="K36" i="15"/>
  <c r="F36" i="15"/>
  <c r="J36" i="15"/>
  <c r="D36" i="15"/>
  <c r="N41" i="15"/>
  <c r="J41" i="15"/>
  <c r="F41" i="15"/>
  <c r="B41" i="15"/>
  <c r="M41" i="15"/>
  <c r="I41" i="15"/>
  <c r="E41" i="15"/>
  <c r="L41" i="15"/>
  <c r="D41" i="15"/>
  <c r="D53" i="15" s="1"/>
  <c r="K41" i="15"/>
  <c r="C41" i="15"/>
  <c r="H41" i="15"/>
  <c r="G41" i="15"/>
  <c r="N45" i="15"/>
  <c r="J45" i="15"/>
  <c r="F45" i="15"/>
  <c r="B45" i="15"/>
  <c r="M45" i="15"/>
  <c r="I45" i="15"/>
  <c r="E45" i="15"/>
  <c r="H45" i="15"/>
  <c r="H53" i="15" s="1"/>
  <c r="G45" i="15"/>
  <c r="L45" i="15"/>
  <c r="D45" i="15"/>
  <c r="K45" i="15"/>
  <c r="C45" i="15"/>
  <c r="N49" i="15"/>
  <c r="J49" i="15"/>
  <c r="F49" i="15"/>
  <c r="B49" i="15"/>
  <c r="M49" i="15"/>
  <c r="I49" i="15"/>
  <c r="E49" i="15"/>
  <c r="L49" i="15"/>
  <c r="D49" i="15"/>
  <c r="K49" i="15"/>
  <c r="C49" i="15"/>
  <c r="H49" i="15"/>
  <c r="G49" i="15"/>
  <c r="K54" i="15"/>
  <c r="G54" i="15"/>
  <c r="C54" i="15"/>
  <c r="N54" i="15"/>
  <c r="I54" i="15"/>
  <c r="D54" i="15"/>
  <c r="M54" i="15"/>
  <c r="H54" i="15"/>
  <c r="B54" i="15"/>
  <c r="L54" i="15"/>
  <c r="J54" i="15"/>
  <c r="F54" i="15"/>
  <c r="F66" i="15" s="1"/>
  <c r="E54" i="15"/>
  <c r="K58" i="15"/>
  <c r="G58" i="15"/>
  <c r="C58" i="15"/>
  <c r="J58" i="15"/>
  <c r="E58" i="15"/>
  <c r="N58" i="15"/>
  <c r="I58" i="15"/>
  <c r="D58" i="15"/>
  <c r="M58" i="15"/>
  <c r="B58" i="15"/>
  <c r="L58" i="15"/>
  <c r="H58" i="15"/>
  <c r="F58" i="15"/>
  <c r="L62" i="15"/>
  <c r="H62" i="15"/>
  <c r="K62" i="15"/>
  <c r="G62" i="15"/>
  <c r="C62" i="15"/>
  <c r="N62" i="15"/>
  <c r="F62" i="15"/>
  <c r="M62" i="15"/>
  <c r="E62" i="15"/>
  <c r="D62" i="15"/>
  <c r="B62" i="15"/>
  <c r="J62" i="15"/>
  <c r="I62" i="15"/>
  <c r="M67" i="15"/>
  <c r="I67" i="15"/>
  <c r="E67" i="15"/>
  <c r="K67" i="15"/>
  <c r="G67" i="15"/>
  <c r="G79" i="15" s="1"/>
  <c r="C67" i="15"/>
  <c r="H67" i="15"/>
  <c r="N67" i="15"/>
  <c r="F67" i="15"/>
  <c r="D67" i="15"/>
  <c r="B67" i="15"/>
  <c r="B79" i="15" s="1"/>
  <c r="L67" i="15"/>
  <c r="J67" i="15"/>
  <c r="M71" i="15"/>
  <c r="I71" i="15"/>
  <c r="E71" i="15"/>
  <c r="K71" i="15"/>
  <c r="G71" i="15"/>
  <c r="C71" i="15"/>
  <c r="L71" i="15"/>
  <c r="D71" i="15"/>
  <c r="J71" i="15"/>
  <c r="B71" i="15"/>
  <c r="N71" i="15"/>
  <c r="H71" i="15"/>
  <c r="F71" i="15"/>
  <c r="M75" i="15"/>
  <c r="I75" i="15"/>
  <c r="E75" i="15"/>
  <c r="K75" i="15"/>
  <c r="G75" i="15"/>
  <c r="C75" i="15"/>
  <c r="H75" i="15"/>
  <c r="N75" i="15"/>
  <c r="F75" i="15"/>
  <c r="L75" i="15"/>
  <c r="J75" i="15"/>
  <c r="D75" i="15"/>
  <c r="B75" i="15"/>
  <c r="M80" i="15"/>
  <c r="I80" i="15"/>
  <c r="E80" i="15"/>
  <c r="K80" i="15"/>
  <c r="G80" i="15"/>
  <c r="C80" i="15"/>
  <c r="L80" i="15"/>
  <c r="D80" i="15"/>
  <c r="D92" i="15" s="1"/>
  <c r="J80" i="15"/>
  <c r="B80" i="15"/>
  <c r="H80" i="15"/>
  <c r="F80" i="15"/>
  <c r="N80" i="15"/>
  <c r="M84" i="15"/>
  <c r="I84" i="15"/>
  <c r="E84" i="15"/>
  <c r="K84" i="15"/>
  <c r="G84" i="15"/>
  <c r="C84" i="15"/>
  <c r="H84" i="15"/>
  <c r="N84" i="15"/>
  <c r="F84" i="15"/>
  <c r="D84" i="15"/>
  <c r="B84" i="15"/>
  <c r="L84" i="15"/>
  <c r="J84" i="15"/>
  <c r="M88" i="15"/>
  <c r="I88" i="15"/>
  <c r="E88" i="15"/>
  <c r="K88" i="15"/>
  <c r="G88" i="15"/>
  <c r="C88" i="15"/>
  <c r="L88" i="15"/>
  <c r="D88" i="15"/>
  <c r="J88" i="15"/>
  <c r="B88" i="15"/>
  <c r="N88" i="15"/>
  <c r="H88" i="15"/>
  <c r="F88" i="15"/>
  <c r="G17" i="15"/>
  <c r="E19" i="15"/>
  <c r="N15" i="15"/>
  <c r="J15" i="15"/>
  <c r="F15" i="15"/>
  <c r="B15" i="15"/>
  <c r="L15" i="15"/>
  <c r="L27" i="15" s="1"/>
  <c r="H15" i="15"/>
  <c r="D15" i="15"/>
  <c r="D27" i="15" s="1"/>
  <c r="K15" i="15"/>
  <c r="G15" i="15"/>
  <c r="C15" i="15"/>
  <c r="N28" i="15"/>
  <c r="J28" i="15"/>
  <c r="F28" i="15"/>
  <c r="B28" i="15"/>
  <c r="M28" i="15"/>
  <c r="M40" i="15" s="1"/>
  <c r="I28" i="15"/>
  <c r="E28" i="15"/>
  <c r="L28" i="15"/>
  <c r="H28" i="15"/>
  <c r="D28" i="15"/>
  <c r="K28" i="15"/>
  <c r="G28" i="15"/>
  <c r="C28" i="15"/>
  <c r="C40" i="15" s="1"/>
  <c r="L17" i="15"/>
  <c r="H17" i="15"/>
  <c r="D17" i="15"/>
  <c r="N17" i="15"/>
  <c r="J17" i="15"/>
  <c r="F17" i="15"/>
  <c r="B17" i="15"/>
  <c r="M17" i="15"/>
  <c r="M27" i="15" s="1"/>
  <c r="I17" i="15"/>
  <c r="E17" i="15"/>
  <c r="L21" i="15"/>
  <c r="H21" i="15"/>
  <c r="D21" i="15"/>
  <c r="K21" i="15"/>
  <c r="G21" i="15"/>
  <c r="C21" i="15"/>
  <c r="N21" i="15"/>
  <c r="J21" i="15"/>
  <c r="F21" i="15"/>
  <c r="B21" i="15"/>
  <c r="M21" i="15"/>
  <c r="I21" i="15"/>
  <c r="E21" i="15"/>
  <c r="L25" i="15"/>
  <c r="H25" i="15"/>
  <c r="D25" i="15"/>
  <c r="K25" i="15"/>
  <c r="G25" i="15"/>
  <c r="C25" i="15"/>
  <c r="N25" i="15"/>
  <c r="J25" i="15"/>
  <c r="F25" i="15"/>
  <c r="B25" i="15"/>
  <c r="M25" i="15"/>
  <c r="I25" i="15"/>
  <c r="E25" i="15"/>
  <c r="L30" i="15"/>
  <c r="H30" i="15"/>
  <c r="D30" i="15"/>
  <c r="K30" i="15"/>
  <c r="G30" i="15"/>
  <c r="C30" i="15"/>
  <c r="N30" i="15"/>
  <c r="J30" i="15"/>
  <c r="F30" i="15"/>
  <c r="B30" i="15"/>
  <c r="M30" i="15"/>
  <c r="I30" i="15"/>
  <c r="E30" i="15"/>
  <c r="K34" i="15"/>
  <c r="G34" i="15"/>
  <c r="C34" i="15"/>
  <c r="M34" i="15"/>
  <c r="H34" i="15"/>
  <c r="B34" i="15"/>
  <c r="L34" i="15"/>
  <c r="F34" i="15"/>
  <c r="J34" i="15"/>
  <c r="E34" i="15"/>
  <c r="N34" i="15"/>
  <c r="I34" i="15"/>
  <c r="D34" i="15"/>
  <c r="K38" i="15"/>
  <c r="G38" i="15"/>
  <c r="C38" i="15"/>
  <c r="N38" i="15"/>
  <c r="I38" i="15"/>
  <c r="D38" i="15"/>
  <c r="M38" i="15"/>
  <c r="H38" i="15"/>
  <c r="B38" i="15"/>
  <c r="L38" i="15"/>
  <c r="F38" i="15"/>
  <c r="J38" i="15"/>
  <c r="E38" i="15"/>
  <c r="L43" i="15"/>
  <c r="H43" i="15"/>
  <c r="D43" i="15"/>
  <c r="K43" i="15"/>
  <c r="G43" i="15"/>
  <c r="C43" i="15"/>
  <c r="J43" i="15"/>
  <c r="B43" i="15"/>
  <c r="I43" i="15"/>
  <c r="N43" i="15"/>
  <c r="F43" i="15"/>
  <c r="M43" i="15"/>
  <c r="E43" i="15"/>
  <c r="L47" i="15"/>
  <c r="H47" i="15"/>
  <c r="D47" i="15"/>
  <c r="K47" i="15"/>
  <c r="G47" i="15"/>
  <c r="C47" i="15"/>
  <c r="N47" i="15"/>
  <c r="F47" i="15"/>
  <c r="M47" i="15"/>
  <c r="E47" i="15"/>
  <c r="J47" i="15"/>
  <c r="B47" i="15"/>
  <c r="I47" i="15"/>
  <c r="M51" i="15"/>
  <c r="I51" i="15"/>
  <c r="E51" i="15"/>
  <c r="N51" i="15"/>
  <c r="H51" i="15"/>
  <c r="C51" i="15"/>
  <c r="L51" i="15"/>
  <c r="G51" i="15"/>
  <c r="B51" i="15"/>
  <c r="F51" i="15"/>
  <c r="D51" i="15"/>
  <c r="K51" i="15"/>
  <c r="J51" i="15"/>
  <c r="M56" i="15"/>
  <c r="I56" i="15"/>
  <c r="E56" i="15"/>
  <c r="J56" i="15"/>
  <c r="J66" i="15" s="1"/>
  <c r="D56" i="15"/>
  <c r="N56" i="15"/>
  <c r="H56" i="15"/>
  <c r="C56" i="15"/>
  <c r="G56" i="15"/>
  <c r="F56" i="15"/>
  <c r="L56" i="15"/>
  <c r="B56" i="15"/>
  <c r="K56" i="15"/>
  <c r="M60" i="15"/>
  <c r="I60" i="15"/>
  <c r="E60" i="15"/>
  <c r="K60" i="15"/>
  <c r="F60" i="15"/>
  <c r="J60" i="15"/>
  <c r="D60" i="15"/>
  <c r="H60" i="15"/>
  <c r="G60" i="15"/>
  <c r="N60" i="15"/>
  <c r="C60" i="15"/>
  <c r="L60" i="15"/>
  <c r="B60" i="15"/>
  <c r="M64" i="15"/>
  <c r="I64" i="15"/>
  <c r="E64" i="15"/>
  <c r="N64" i="15"/>
  <c r="H64" i="15"/>
  <c r="C64" i="15"/>
  <c r="L64" i="15"/>
  <c r="G64" i="15"/>
  <c r="B64" i="15"/>
  <c r="F64" i="15"/>
  <c r="D64" i="15"/>
  <c r="K64" i="15"/>
  <c r="J64" i="15"/>
  <c r="K69" i="15"/>
  <c r="K79" i="15" s="1"/>
  <c r="G69" i="15"/>
  <c r="C69" i="15"/>
  <c r="M69" i="15"/>
  <c r="I69" i="15"/>
  <c r="E69" i="15"/>
  <c r="N69" i="15"/>
  <c r="F69" i="15"/>
  <c r="L69" i="15"/>
  <c r="D69" i="15"/>
  <c r="J69" i="15"/>
  <c r="H69" i="15"/>
  <c r="B69" i="15"/>
  <c r="K73" i="15"/>
  <c r="G73" i="15"/>
  <c r="C73" i="15"/>
  <c r="M73" i="15"/>
  <c r="I73" i="15"/>
  <c r="E73" i="15"/>
  <c r="J73" i="15"/>
  <c r="B73" i="15"/>
  <c r="H73" i="15"/>
  <c r="F73" i="15"/>
  <c r="D73" i="15"/>
  <c r="N73" i="15"/>
  <c r="L73" i="15"/>
  <c r="K77" i="15"/>
  <c r="G77" i="15"/>
  <c r="C77" i="15"/>
  <c r="M77" i="15"/>
  <c r="I77" i="15"/>
  <c r="E77" i="15"/>
  <c r="N77" i="15"/>
  <c r="F77" i="15"/>
  <c r="L77" i="15"/>
  <c r="D77" i="15"/>
  <c r="B77" i="15"/>
  <c r="J77" i="15"/>
  <c r="H77" i="15"/>
  <c r="I15" i="15"/>
  <c r="I19" i="15"/>
  <c r="K82" i="15"/>
  <c r="G82" i="15"/>
  <c r="C82" i="15"/>
  <c r="M82" i="15"/>
  <c r="I82" i="15"/>
  <c r="E82" i="15"/>
  <c r="E92" i="15" s="1"/>
  <c r="J82" i="15"/>
  <c r="B82" i="15"/>
  <c r="H82" i="15"/>
  <c r="N82" i="15"/>
  <c r="L82" i="15"/>
  <c r="K86" i="15"/>
  <c r="G86" i="15"/>
  <c r="C86" i="15"/>
  <c r="M86" i="15"/>
  <c r="I86" i="15"/>
  <c r="E86" i="15"/>
  <c r="N86" i="15"/>
  <c r="F86" i="15"/>
  <c r="L86" i="15"/>
  <c r="D86" i="15"/>
  <c r="J86" i="15"/>
  <c r="H86" i="15"/>
  <c r="K90" i="15"/>
  <c r="G90" i="15"/>
  <c r="C90" i="15"/>
  <c r="M90" i="15"/>
  <c r="I90" i="15"/>
  <c r="E90" i="15"/>
  <c r="J90" i="15"/>
  <c r="B90" i="15"/>
  <c r="H90" i="15"/>
  <c r="F90" i="15"/>
  <c r="D90" i="15"/>
  <c r="D82" i="15"/>
  <c r="N31" i="15"/>
  <c r="J31" i="15"/>
  <c r="F31" i="15"/>
  <c r="B31" i="15"/>
  <c r="N35" i="15"/>
  <c r="J35" i="15"/>
  <c r="F35" i="15"/>
  <c r="B35" i="15"/>
  <c r="K39" i="15"/>
  <c r="G39" i="15"/>
  <c r="C39" i="15"/>
  <c r="N39" i="15"/>
  <c r="J39" i="15"/>
  <c r="F39" i="15"/>
  <c r="B39" i="15"/>
  <c r="K44" i="15"/>
  <c r="G44" i="15"/>
  <c r="C44" i="15"/>
  <c r="N44" i="15"/>
  <c r="J44" i="15"/>
  <c r="F44" i="15"/>
  <c r="B44" i="15"/>
  <c r="K48" i="15"/>
  <c r="G48" i="15"/>
  <c r="C48" i="15"/>
  <c r="N48" i="15"/>
  <c r="J48" i="15"/>
  <c r="F48" i="15"/>
  <c r="B48" i="15"/>
  <c r="L52" i="15"/>
  <c r="H52" i="15"/>
  <c r="D52" i="15"/>
  <c r="K52" i="15"/>
  <c r="F52" i="15"/>
  <c r="J52" i="15"/>
  <c r="E52" i="15"/>
  <c r="L57" i="15"/>
  <c r="H57" i="15"/>
  <c r="D57" i="15"/>
  <c r="M57" i="15"/>
  <c r="G57" i="15"/>
  <c r="B57" i="15"/>
  <c r="K57" i="15"/>
  <c r="F57" i="15"/>
  <c r="L61" i="15"/>
  <c r="H61" i="15"/>
  <c r="D61" i="15"/>
  <c r="N61" i="15"/>
  <c r="I61" i="15"/>
  <c r="C61" i="15"/>
  <c r="M61" i="15"/>
  <c r="G61" i="15"/>
  <c r="B61" i="15"/>
  <c r="N65" i="15"/>
  <c r="J65" i="15"/>
  <c r="L65" i="15"/>
  <c r="H65" i="15"/>
  <c r="D65" i="15"/>
  <c r="M65" i="15"/>
  <c r="F65" i="15"/>
  <c r="K65" i="15"/>
  <c r="E65" i="15"/>
  <c r="C65" i="15"/>
  <c r="B65" i="15"/>
  <c r="N70" i="15"/>
  <c r="J70" i="15"/>
  <c r="F70" i="15"/>
  <c r="B70" i="15"/>
  <c r="L70" i="15"/>
  <c r="H70" i="15"/>
  <c r="D70" i="15"/>
  <c r="I70" i="15"/>
  <c r="G70" i="15"/>
  <c r="M70" i="15"/>
  <c r="K70" i="15"/>
  <c r="N74" i="15"/>
  <c r="J74" i="15"/>
  <c r="F74" i="15"/>
  <c r="B74" i="15"/>
  <c r="L74" i="15"/>
  <c r="H74" i="15"/>
  <c r="D74" i="15"/>
  <c r="M74" i="15"/>
  <c r="E74" i="15"/>
  <c r="K74" i="15"/>
  <c r="C74" i="15"/>
  <c r="I74" i="15"/>
  <c r="G74" i="15"/>
  <c r="N78" i="15"/>
  <c r="J78" i="15"/>
  <c r="F78" i="15"/>
  <c r="B78" i="15"/>
  <c r="L78" i="15"/>
  <c r="H78" i="15"/>
  <c r="D78" i="15"/>
  <c r="I78" i="15"/>
  <c r="G78" i="15"/>
  <c r="E78" i="15"/>
  <c r="C78" i="15"/>
  <c r="N83" i="15"/>
  <c r="J83" i="15"/>
  <c r="F83" i="15"/>
  <c r="B83" i="15"/>
  <c r="L83" i="15"/>
  <c r="H83" i="15"/>
  <c r="D83" i="15"/>
  <c r="M83" i="15"/>
  <c r="E83" i="15"/>
  <c r="K83" i="15"/>
  <c r="C83" i="15"/>
  <c r="N87" i="15"/>
  <c r="J87" i="15"/>
  <c r="F87" i="15"/>
  <c r="B87" i="15"/>
  <c r="L87" i="15"/>
  <c r="H87" i="15"/>
  <c r="D87" i="15"/>
  <c r="I87" i="15"/>
  <c r="G87" i="15"/>
  <c r="M87" i="15"/>
  <c r="K87" i="15"/>
  <c r="N91" i="15"/>
  <c r="J91" i="15"/>
  <c r="F91" i="15"/>
  <c r="B91" i="15"/>
  <c r="L91" i="15"/>
  <c r="H91" i="15"/>
  <c r="D91" i="15"/>
  <c r="M91" i="15"/>
  <c r="E91" i="15"/>
  <c r="K91" i="15"/>
  <c r="C91" i="15"/>
  <c r="I91" i="15"/>
  <c r="G91" i="15"/>
  <c r="D11" i="15"/>
  <c r="J3" i="15"/>
  <c r="C16" i="15"/>
  <c r="G16" i="15"/>
  <c r="K16" i="15"/>
  <c r="E18" i="15"/>
  <c r="I18" i="15"/>
  <c r="M18" i="15"/>
  <c r="C20" i="15"/>
  <c r="G20" i="15"/>
  <c r="K20" i="15"/>
  <c r="E22" i="15"/>
  <c r="I22" i="15"/>
  <c r="M22" i="15"/>
  <c r="C24" i="15"/>
  <c r="G24" i="15"/>
  <c r="K24" i="15"/>
  <c r="E26" i="15"/>
  <c r="I26" i="15"/>
  <c r="M26" i="15"/>
  <c r="C29" i="15"/>
  <c r="G29" i="15"/>
  <c r="K29" i="15"/>
  <c r="G31" i="15"/>
  <c r="L31" i="15"/>
  <c r="L40" i="15" s="1"/>
  <c r="B33" i="15"/>
  <c r="G33" i="15"/>
  <c r="C35" i="15"/>
  <c r="H35" i="15"/>
  <c r="M35" i="15"/>
  <c r="C37" i="15"/>
  <c r="I37" i="15"/>
  <c r="E39" i="15"/>
  <c r="M39" i="15"/>
  <c r="C42" i="15"/>
  <c r="I44" i="15"/>
  <c r="E48" i="15"/>
  <c r="M48" i="15"/>
  <c r="C50" i="15"/>
  <c r="I52" i="15"/>
  <c r="J57" i="15"/>
  <c r="K61" i="15"/>
  <c r="I65" i="15"/>
  <c r="M78" i="15"/>
  <c r="F82" i="15"/>
  <c r="F92" i="15" s="1"/>
  <c r="E87" i="15"/>
  <c r="L90" i="15"/>
  <c r="L33" i="15"/>
  <c r="H33" i="15"/>
  <c r="D33" i="15"/>
  <c r="L37" i="15"/>
  <c r="H37" i="15"/>
  <c r="D37" i="15"/>
  <c r="M42" i="15"/>
  <c r="I42" i="15"/>
  <c r="E42" i="15"/>
  <c r="L42" i="15"/>
  <c r="L53" i="15" s="1"/>
  <c r="H42" i="15"/>
  <c r="D42" i="15"/>
  <c r="M46" i="15"/>
  <c r="I46" i="15"/>
  <c r="E46" i="15"/>
  <c r="L46" i="15"/>
  <c r="H46" i="15"/>
  <c r="D46" i="15"/>
  <c r="N50" i="15"/>
  <c r="J50" i="15"/>
  <c r="F50" i="15"/>
  <c r="K50" i="15"/>
  <c r="E50" i="15"/>
  <c r="I50" i="15"/>
  <c r="D50" i="15"/>
  <c r="N55" i="15"/>
  <c r="J55" i="15"/>
  <c r="F55" i="15"/>
  <c r="B55" i="15"/>
  <c r="L55" i="15"/>
  <c r="L66" i="15" s="1"/>
  <c r="G55" i="15"/>
  <c r="K55" i="15"/>
  <c r="E55" i="15"/>
  <c r="N59" i="15"/>
  <c r="J59" i="15"/>
  <c r="F59" i="15"/>
  <c r="B59" i="15"/>
  <c r="M59" i="15"/>
  <c r="H59" i="15"/>
  <c r="C59" i="15"/>
  <c r="L59" i="15"/>
  <c r="G59" i="15"/>
  <c r="N63" i="15"/>
  <c r="K63" i="15"/>
  <c r="G63" i="15"/>
  <c r="C63" i="15"/>
  <c r="J63" i="15"/>
  <c r="F63" i="15"/>
  <c r="B63" i="15"/>
  <c r="I63" i="15"/>
  <c r="H63" i="15"/>
  <c r="L68" i="15"/>
  <c r="H68" i="15"/>
  <c r="D68" i="15"/>
  <c r="N68" i="15"/>
  <c r="J68" i="15"/>
  <c r="F68" i="15"/>
  <c r="B68" i="15"/>
  <c r="K68" i="15"/>
  <c r="C68" i="15"/>
  <c r="C79" i="15" s="1"/>
  <c r="I68" i="15"/>
  <c r="G68" i="15"/>
  <c r="E68" i="15"/>
  <c r="L72" i="15"/>
  <c r="H72" i="15"/>
  <c r="D72" i="15"/>
  <c r="N72" i="15"/>
  <c r="J72" i="15"/>
  <c r="F72" i="15"/>
  <c r="B72" i="15"/>
  <c r="G72" i="15"/>
  <c r="M72" i="15"/>
  <c r="E72" i="15"/>
  <c r="C72" i="15"/>
  <c r="L76" i="15"/>
  <c r="H76" i="15"/>
  <c r="D76" i="15"/>
  <c r="N76" i="15"/>
  <c r="J76" i="15"/>
  <c r="F76" i="15"/>
  <c r="B76" i="15"/>
  <c r="K76" i="15"/>
  <c r="C76" i="15"/>
  <c r="I76" i="15"/>
  <c r="M76" i="15"/>
  <c r="L81" i="15"/>
  <c r="L92" i="15" s="1"/>
  <c r="H81" i="15"/>
  <c r="D81" i="15"/>
  <c r="N81" i="15"/>
  <c r="J81" i="15"/>
  <c r="F81" i="15"/>
  <c r="B81" i="15"/>
  <c r="G81" i="15"/>
  <c r="M81" i="15"/>
  <c r="E81" i="15"/>
  <c r="K81" i="15"/>
  <c r="I81" i="15"/>
  <c r="L85" i="15"/>
  <c r="H85" i="15"/>
  <c r="D85" i="15"/>
  <c r="N85" i="15"/>
  <c r="J85" i="15"/>
  <c r="F85" i="15"/>
  <c r="B85" i="15"/>
  <c r="K85" i="15"/>
  <c r="C85" i="15"/>
  <c r="I85" i="15"/>
  <c r="G85" i="15"/>
  <c r="E85" i="15"/>
  <c r="L89" i="15"/>
  <c r="H89" i="15"/>
  <c r="D89" i="15"/>
  <c r="N89" i="15"/>
  <c r="J89" i="15"/>
  <c r="F89" i="15"/>
  <c r="B89" i="15"/>
  <c r="G89" i="15"/>
  <c r="M89" i="15"/>
  <c r="E89" i="15"/>
  <c r="C89" i="15"/>
  <c r="L11" i="15"/>
  <c r="H7" i="15"/>
  <c r="E16" i="15"/>
  <c r="I16" i="15"/>
  <c r="C18" i="15"/>
  <c r="G18" i="15"/>
  <c r="E20" i="15"/>
  <c r="I20" i="15"/>
  <c r="C22" i="15"/>
  <c r="G22" i="15"/>
  <c r="E24" i="15"/>
  <c r="I24" i="15"/>
  <c r="C26" i="15"/>
  <c r="G26" i="15"/>
  <c r="E29" i="15"/>
  <c r="I29" i="15"/>
  <c r="D31" i="15"/>
  <c r="I31" i="15"/>
  <c r="I40" i="15" s="1"/>
  <c r="E33" i="15"/>
  <c r="J33" i="15"/>
  <c r="E35" i="15"/>
  <c r="K35" i="15"/>
  <c r="K40" i="15" s="1"/>
  <c r="F37" i="15"/>
  <c r="K37" i="15"/>
  <c r="I39" i="15"/>
  <c r="G42" i="15"/>
  <c r="E44" i="15"/>
  <c r="M44" i="15"/>
  <c r="C46" i="15"/>
  <c r="K46" i="15"/>
  <c r="I48" i="15"/>
  <c r="H50" i="15"/>
  <c r="C52" i="15"/>
  <c r="N52" i="15"/>
  <c r="N53" i="15" s="1"/>
  <c r="I55" i="15"/>
  <c r="E57" i="15"/>
  <c r="E66" i="15" s="1"/>
  <c r="K59" i="15"/>
  <c r="F61" i="15"/>
  <c r="E63" i="15"/>
  <c r="E70" i="15"/>
  <c r="K72" i="15"/>
  <c r="C81" i="15"/>
  <c r="I83" i="15"/>
  <c r="B86" i="15"/>
  <c r="N90" i="15"/>
  <c r="L13" i="15"/>
  <c r="D5" i="15"/>
  <c r="H13" i="15"/>
  <c r="J11" i="15"/>
  <c r="L9" i="15"/>
  <c r="L7" i="15"/>
  <c r="D7" i="15"/>
  <c r="N3" i="15"/>
  <c r="F3" i="15"/>
  <c r="D9" i="15"/>
  <c r="H5" i="15"/>
  <c r="D13" i="15"/>
  <c r="H11" i="15"/>
  <c r="H9" i="15"/>
  <c r="J7" i="15"/>
  <c r="L5" i="15"/>
  <c r="L3" i="15"/>
  <c r="D3" i="15"/>
  <c r="B2" i="15"/>
  <c r="B10" i="15"/>
  <c r="B6" i="15"/>
  <c r="N13" i="15"/>
  <c r="J13" i="15"/>
  <c r="F13" i="15"/>
  <c r="N12" i="15"/>
  <c r="J12" i="15"/>
  <c r="F12" i="15"/>
  <c r="N10" i="15"/>
  <c r="J10" i="15"/>
  <c r="F10" i="15"/>
  <c r="N9" i="15"/>
  <c r="J9" i="15"/>
  <c r="F9" i="15"/>
  <c r="N8" i="15"/>
  <c r="J8" i="15"/>
  <c r="F8" i="15"/>
  <c r="N6" i="15"/>
  <c r="J6" i="15"/>
  <c r="F6" i="15"/>
  <c r="N5" i="15"/>
  <c r="J5" i="15"/>
  <c r="F5" i="15"/>
  <c r="N4" i="15"/>
  <c r="J4" i="15"/>
  <c r="F4" i="15"/>
  <c r="N2" i="15"/>
  <c r="J2" i="15"/>
  <c r="F2" i="15"/>
  <c r="B13" i="15"/>
  <c r="B9" i="15"/>
  <c r="B5" i="15"/>
  <c r="M13" i="15"/>
  <c r="I13" i="15"/>
  <c r="E13" i="15"/>
  <c r="M12" i="15"/>
  <c r="I12" i="15"/>
  <c r="E12" i="15"/>
  <c r="M11" i="15"/>
  <c r="I11" i="15"/>
  <c r="E11" i="15"/>
  <c r="M10" i="15"/>
  <c r="I10" i="15"/>
  <c r="E10" i="15"/>
  <c r="M9" i="15"/>
  <c r="I9" i="15"/>
  <c r="E9" i="15"/>
  <c r="M8" i="15"/>
  <c r="I8" i="15"/>
  <c r="E8" i="15"/>
  <c r="M7" i="15"/>
  <c r="I7" i="15"/>
  <c r="E7" i="15"/>
  <c r="M6" i="15"/>
  <c r="I6" i="15"/>
  <c r="E6" i="15"/>
  <c r="M5" i="15"/>
  <c r="I5" i="15"/>
  <c r="E5" i="15"/>
  <c r="M4" i="15"/>
  <c r="I4" i="15"/>
  <c r="E4" i="15"/>
  <c r="M3" i="15"/>
  <c r="I3" i="15"/>
  <c r="E3" i="15"/>
  <c r="M2" i="15"/>
  <c r="I2" i="15"/>
  <c r="E2" i="15"/>
  <c r="B12" i="15"/>
  <c r="B8" i="15"/>
  <c r="B4" i="15"/>
  <c r="L12" i="15"/>
  <c r="H12" i="15"/>
  <c r="D12" i="15"/>
  <c r="L10" i="15"/>
  <c r="H10" i="15"/>
  <c r="D10" i="15"/>
  <c r="L8" i="15"/>
  <c r="H8" i="15"/>
  <c r="D8" i="15"/>
  <c r="L6" i="15"/>
  <c r="H6" i="15"/>
  <c r="D6" i="15"/>
  <c r="L4" i="15"/>
  <c r="H4" i="15"/>
  <c r="D4" i="15"/>
  <c r="L2" i="15"/>
  <c r="H2" i="15"/>
  <c r="D2" i="15"/>
  <c r="B11" i="15"/>
  <c r="B14" i="15" s="1"/>
  <c r="B7" i="15"/>
  <c r="B3" i="15"/>
  <c r="K13" i="15"/>
  <c r="G13" i="15"/>
  <c r="K12" i="15"/>
  <c r="G12" i="15"/>
  <c r="K11" i="15"/>
  <c r="G11" i="15"/>
  <c r="K10" i="15"/>
  <c r="G10" i="15"/>
  <c r="K9" i="15"/>
  <c r="G9" i="15"/>
  <c r="K8" i="15"/>
  <c r="G8" i="15"/>
  <c r="K7" i="15"/>
  <c r="G7" i="15"/>
  <c r="K6" i="15"/>
  <c r="G6" i="15"/>
  <c r="K5" i="15"/>
  <c r="G5" i="15"/>
  <c r="K4" i="15"/>
  <c r="G4" i="15"/>
  <c r="K3" i="15"/>
  <c r="G3" i="15"/>
  <c r="G14" i="15" s="1"/>
  <c r="K2" i="15"/>
  <c r="G2" i="15"/>
  <c r="I37" i="5"/>
  <c r="J37" i="5"/>
  <c r="K37" i="5"/>
  <c r="O37" i="5"/>
  <c r="H92" i="15"/>
  <c r="N92" i="15"/>
  <c r="E79" i="15"/>
  <c r="I79" i="15"/>
  <c r="M79" i="15"/>
  <c r="D66" i="15"/>
  <c r="H66" i="15"/>
  <c r="B66" i="15"/>
  <c r="D37" i="5"/>
  <c r="E37" i="5"/>
  <c r="F37" i="5"/>
  <c r="G37" i="5"/>
  <c r="H37" i="5"/>
  <c r="C37" i="5"/>
  <c r="C14" i="15"/>
  <c r="J53" i="15"/>
  <c r="F53" i="15"/>
  <c r="B53" i="15"/>
  <c r="E40" i="15"/>
  <c r="N27" i="15"/>
  <c r="J27" i="15"/>
  <c r="F27" i="15"/>
  <c r="B27" i="15"/>
  <c r="I27" i="15" l="1"/>
  <c r="J79" i="15"/>
  <c r="L79" i="15"/>
  <c r="K66" i="15"/>
  <c r="I53" i="15"/>
  <c r="C27" i="15"/>
  <c r="C66" i="15"/>
  <c r="B40" i="15"/>
  <c r="B93" i="15" s="1"/>
  <c r="E27" i="15"/>
  <c r="F40" i="15"/>
  <c r="G27" i="15"/>
  <c r="G93" i="15" s="1"/>
  <c r="B92" i="15"/>
  <c r="C92" i="15"/>
  <c r="I92" i="15"/>
  <c r="N66" i="15"/>
  <c r="C53" i="15"/>
  <c r="M92" i="15"/>
  <c r="J92" i="15"/>
  <c r="D79" i="15"/>
  <c r="K27" i="15"/>
  <c r="F79" i="15"/>
  <c r="G92" i="15"/>
  <c r="N79" i="15"/>
  <c r="I66" i="15"/>
  <c r="E53" i="15"/>
  <c r="J40" i="15"/>
  <c r="H40" i="15"/>
  <c r="N40" i="15"/>
  <c r="K92" i="15"/>
  <c r="H79" i="15"/>
  <c r="M66" i="15"/>
  <c r="G66" i="15"/>
  <c r="K53" i="15"/>
  <c r="G53" i="15"/>
  <c r="M53" i="15"/>
  <c r="D40" i="15"/>
  <c r="L14" i="15"/>
  <c r="M14" i="15"/>
  <c r="N14" i="15"/>
  <c r="C93" i="15"/>
  <c r="L93" i="15"/>
  <c r="N93" i="15"/>
  <c r="E14" i="15"/>
  <c r="E93" i="15" s="1"/>
  <c r="K14" i="15"/>
  <c r="I14" i="15"/>
  <c r="D14" i="15"/>
  <c r="D93" i="15" s="1"/>
  <c r="H14" i="15"/>
  <c r="F14" i="15"/>
  <c r="F93" i="15" s="1"/>
  <c r="J14" i="15"/>
  <c r="J93" i="15" s="1"/>
  <c r="K93" i="15" l="1"/>
  <c r="M93" i="15"/>
  <c r="I93" i="15"/>
  <c r="H93" i="15"/>
</calcChain>
</file>

<file path=xl/sharedStrings.xml><?xml version="1.0" encoding="utf-8"?>
<sst xmlns="http://schemas.openxmlformats.org/spreadsheetml/2006/main" count="25" uniqueCount="14">
  <si>
    <t>التاريخ</t>
  </si>
  <si>
    <t>المبلغ</t>
  </si>
  <si>
    <t>ضريبة المبيعات</t>
  </si>
  <si>
    <t>مصاريف 1</t>
  </si>
  <si>
    <t>مصاريف 2</t>
  </si>
  <si>
    <t>مصاريف 3</t>
  </si>
  <si>
    <t>مصاريف 4</t>
  </si>
  <si>
    <t>الصافى النهائي</t>
  </si>
  <si>
    <t>مصاريف 5</t>
  </si>
  <si>
    <t>مصاريف 6</t>
  </si>
  <si>
    <t>مصاريف 7</t>
  </si>
  <si>
    <t>مصاريف 8</t>
  </si>
  <si>
    <t>مصاريف 9</t>
  </si>
  <si>
    <t>مصاريف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</si>
</sst>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39">
    <xf numFmtId="0" fontId="0" fillId="0" borderId="0" xfId="0"/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2" fontId="1" fillId="0" borderId="0" xfId="2" applyNumberFormat="1" applyFont="1" applyFill="1" applyAlignment="1">
      <alignment readingOrder="2"/>
    </xf>
    <xf numFmtId="2" fontId="1" fillId="0" borderId="0" xfId="2" applyNumberFormat="1" applyFont="1" applyAlignment="1">
      <alignment readingOrder="2"/>
    </xf>
    <xf numFmtId="2" fontId="1" fillId="0" borderId="0" xfId="2" applyNumberFormat="1" applyFont="1" applyFill="1" applyBorder="1" applyAlignment="1">
      <alignment horizontal="center" readingOrder="2"/>
    </xf>
    <xf numFmtId="2" fontId="1" fillId="0" borderId="0" xfId="2" applyNumberFormat="1" applyFont="1" applyFill="1" applyAlignment="1">
      <alignment horizontal="center" readingOrder="2"/>
    </xf>
    <xf numFmtId="2" fontId="1" fillId="0" borderId="0" xfId="2" applyNumberFormat="1" applyFont="1" applyAlignment="1">
      <alignment horizontal="center" readingOrder="2"/>
    </xf>
    <xf numFmtId="2" fontId="1" fillId="0" borderId="0" xfId="2" applyNumberFormat="1" applyFont="1" applyFill="1" applyBorder="1" applyAlignment="1">
      <alignment readingOrder="2"/>
    </xf>
    <xf numFmtId="0" fontId="8" fillId="0" borderId="7" xfId="2" applyNumberFormat="1" applyFont="1" applyFill="1" applyBorder="1" applyAlignment="1">
      <alignment horizontal="center" vertical="center" readingOrder="2"/>
    </xf>
    <xf numFmtId="2" fontId="8" fillId="0" borderId="13" xfId="2" applyNumberFormat="1" applyFont="1" applyFill="1" applyBorder="1" applyAlignment="1">
      <alignment horizontal="center" vertical="center" readingOrder="2"/>
    </xf>
    <xf numFmtId="2" fontId="8" fillId="0" borderId="1" xfId="2" applyNumberFormat="1" applyFont="1" applyFill="1" applyBorder="1" applyAlignment="1">
      <alignment horizontal="center" vertical="center" readingOrder="2"/>
    </xf>
    <xf numFmtId="2" fontId="7" fillId="0" borderId="1" xfId="2" applyNumberFormat="1" applyFont="1" applyFill="1" applyBorder="1" applyAlignment="1">
      <alignment readingOrder="2"/>
    </xf>
    <xf numFmtId="2" fontId="7" fillId="0" borderId="8" xfId="2" applyNumberFormat="1" applyFont="1" applyFill="1" applyBorder="1" applyAlignment="1">
      <alignment readingOrder="2"/>
    </xf>
    <xf numFmtId="2" fontId="8" fillId="0" borderId="6" xfId="2" applyNumberFormat="1" applyFont="1" applyFill="1" applyBorder="1" applyAlignment="1">
      <alignment horizontal="center" vertical="center" readingOrder="2"/>
    </xf>
    <xf numFmtId="2" fontId="8" fillId="0" borderId="14" xfId="2" applyNumberFormat="1" applyFont="1" applyFill="1" applyBorder="1" applyAlignment="1">
      <alignment horizontal="center" vertical="center" readingOrder="2"/>
    </xf>
    <xf numFmtId="2" fontId="8" fillId="0" borderId="15" xfId="2" applyNumberFormat="1" applyFont="1" applyFill="1" applyBorder="1" applyAlignment="1">
      <alignment horizontal="center" vertical="center" readingOrder="2"/>
    </xf>
    <xf numFmtId="2" fontId="7" fillId="0" borderId="15" xfId="2" applyNumberFormat="1" applyFont="1" applyFill="1" applyBorder="1" applyAlignment="1">
      <alignment readingOrder="2"/>
    </xf>
    <xf numFmtId="2" fontId="7" fillId="0" borderId="16" xfId="2" applyNumberFormat="1" applyFont="1" applyFill="1" applyBorder="1" applyAlignment="1">
      <alignment readingOrder="2"/>
    </xf>
    <xf numFmtId="2" fontId="8" fillId="0" borderId="3" xfId="2" applyNumberFormat="1" applyFont="1" applyFill="1" applyBorder="1" applyAlignment="1">
      <alignment horizontal="center" vertical="center" readingOrder="2"/>
    </xf>
    <xf numFmtId="2" fontId="8" fillId="0" borderId="17" xfId="2" applyNumberFormat="1" applyFont="1" applyFill="1" applyBorder="1" applyAlignment="1">
      <alignment horizontal="center" vertical="center" readingOrder="2"/>
    </xf>
    <xf numFmtId="2" fontId="8" fillId="0" borderId="18" xfId="2" applyNumberFormat="1" applyFont="1" applyFill="1" applyBorder="1" applyAlignment="1">
      <alignment horizontal="center" vertical="center" readingOrder="2"/>
    </xf>
    <xf numFmtId="2" fontId="7" fillId="0" borderId="18" xfId="2" applyNumberFormat="1" applyFont="1" applyFill="1" applyBorder="1" applyAlignment="1">
      <alignment readingOrder="2"/>
    </xf>
    <xf numFmtId="2" fontId="7" fillId="0" borderId="19" xfId="2" applyNumberFormat="1" applyFont="1" applyFill="1" applyBorder="1" applyAlignment="1">
      <alignment readingOrder="2"/>
    </xf>
    <xf numFmtId="2" fontId="8" fillId="0" borderId="20" xfId="2" applyNumberFormat="1" applyFont="1" applyFill="1" applyBorder="1" applyAlignment="1">
      <alignment horizontal="center" vertical="center" readingOrder="2"/>
    </xf>
    <xf numFmtId="2" fontId="1" fillId="3" borderId="0" xfId="2" applyNumberFormat="1" applyFont="1" applyFill="1" applyAlignment="1">
      <alignment readingOrder="2"/>
    </xf>
    <xf numFmtId="0" fontId="9" fillId="4" borderId="21" xfId="2" applyNumberFormat="1" applyFont="1" applyFill="1" applyBorder="1" applyAlignment="1">
      <alignment horizontal="center" vertical="center" readingOrder="2"/>
    </xf>
    <xf numFmtId="2" fontId="9" fillId="4" borderId="12" xfId="2" applyNumberFormat="1" applyFont="1" applyFill="1" applyBorder="1" applyAlignment="1">
      <alignment horizontal="center" vertical="center" readingOrder="2"/>
    </xf>
    <xf numFmtId="0" fontId="9" fillId="4" borderId="21" xfId="2" applyNumberFormat="1" applyFont="1" applyFill="1" applyBorder="1" applyAlignment="1">
      <alignment horizontal="center" vertical="center"/>
    </xf>
    <xf numFmtId="2" fontId="10" fillId="4" borderId="9" xfId="2" applyNumberFormat="1" applyFont="1" applyFill="1" applyBorder="1" applyAlignment="1">
      <alignment horizontal="center" vertical="center" wrapText="1" shrinkToFit="1" readingOrder="2"/>
    </xf>
    <xf numFmtId="2" fontId="10" fillId="4" borderId="10" xfId="2" applyNumberFormat="1" applyFont="1" applyFill="1" applyBorder="1" applyAlignment="1">
      <alignment horizontal="center" vertical="center" wrapText="1" shrinkToFit="1" readingOrder="2"/>
    </xf>
    <xf numFmtId="2" fontId="10" fillId="4" borderId="11" xfId="2" applyNumberFormat="1" applyFont="1" applyFill="1" applyBorder="1" applyAlignment="1">
      <alignment horizontal="center" vertical="center" wrapText="1" shrinkToFit="1" readingOrder="2"/>
    </xf>
    <xf numFmtId="2" fontId="10" fillId="4" borderId="4" xfId="2" applyNumberFormat="1" applyFont="1" applyFill="1" applyBorder="1" applyAlignment="1">
      <alignment horizontal="center" vertical="center" wrapText="1" shrinkToFit="1" readingOrder="2"/>
    </xf>
    <xf numFmtId="2" fontId="4" fillId="0" borderId="0" xfId="2" applyNumberFormat="1" applyFont="1" applyFill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B1:O38"/>
  <sheetViews>
    <sheetView rightToLeft="1" topLeftCell="A22" zoomScaleNormal="100" workbookViewId="0">
      <selection activeCell="K1" sqref="K1"/>
    </sheetView>
  </sheetViews>
  <sheetFormatPr baseColWidth="10" defaultColWidth="9.140625" defaultRowHeight="12.75" outlineLevelRow="1" x14ac:dyDescent="0.2"/>
  <cols>
    <col min="1" max="1" width="3.28515625" customWidth="1"/>
    <col min="2" max="2" width="12.7109375" customWidth="1"/>
    <col min="3" max="3" width="13.7109375" bestFit="1" customWidth="1"/>
    <col min="4" max="6" width="12.7109375" customWidth="1"/>
    <col min="7" max="14" width="10.7109375" customWidth="1"/>
    <col min="15" max="15" width="15.7109375" customWidth="1"/>
  </cols>
  <sheetData>
    <row r="1" spans="2:15" ht="39.950000000000003" customHeight="1" thickTop="1" thickBot="1" x14ac:dyDescent="0.25"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8</v>
      </c>
      <c r="J1" s="7" t="s">
        <v>9</v>
      </c>
      <c r="K1" s="7" t="s">
        <v>10</v>
      </c>
      <c r="L1" s="7"/>
      <c r="M1" s="7"/>
      <c r="N1" s="7"/>
      <c r="O1" s="7" t="s">
        <v>7</v>
      </c>
    </row>
    <row r="2" spans="2:15" ht="20.100000000000001" customHeight="1" outlineLevel="1" thickTop="1" x14ac:dyDescent="0.2">
      <c r="B2" s="5">
        <v>910</v>
      </c>
      <c r="C2" s="1">
        <v>100</v>
      </c>
      <c r="D2" s="1">
        <v>20</v>
      </c>
      <c r="E2" s="6">
        <v>5</v>
      </c>
      <c r="F2" s="6">
        <v>3</v>
      </c>
      <c r="G2" s="6"/>
      <c r="H2" s="6"/>
      <c r="I2" s="6"/>
      <c r="J2" s="6"/>
      <c r="K2" s="6"/>
      <c r="L2" s="6"/>
      <c r="M2" s="6"/>
      <c r="N2" s="6"/>
      <c r="O2" s="2">
        <v>1050</v>
      </c>
    </row>
    <row r="3" spans="2:15" ht="20.100000000000001" customHeight="1" outlineLevel="1" x14ac:dyDescent="0.2">
      <c r="B3" s="5">
        <v>1001</v>
      </c>
      <c r="C3" s="1">
        <v>200</v>
      </c>
      <c r="D3" s="1">
        <v>20</v>
      </c>
      <c r="E3" s="6">
        <v>5</v>
      </c>
      <c r="F3" s="6">
        <v>3</v>
      </c>
      <c r="G3" s="6"/>
      <c r="H3" s="6"/>
      <c r="I3" s="6"/>
      <c r="J3" s="6"/>
      <c r="K3" s="6"/>
      <c r="L3" s="6"/>
      <c r="M3" s="6"/>
      <c r="N3" s="6"/>
      <c r="O3" s="2">
        <v>1060</v>
      </c>
    </row>
    <row r="4" spans="2:15" ht="20.100000000000001" customHeight="1" outlineLevel="1" x14ac:dyDescent="0.2">
      <c r="B4" s="5">
        <v>1002</v>
      </c>
      <c r="C4" s="1">
        <v>300</v>
      </c>
      <c r="D4" s="1">
        <v>20</v>
      </c>
      <c r="E4" s="6">
        <v>5</v>
      </c>
      <c r="F4" s="6">
        <v>3</v>
      </c>
      <c r="G4" s="6"/>
      <c r="H4" s="6"/>
      <c r="I4" s="6"/>
      <c r="J4" s="6"/>
      <c r="K4" s="6"/>
      <c r="L4" s="6"/>
      <c r="M4" s="6"/>
      <c r="N4" s="6"/>
      <c r="O4" s="2">
        <v>1070</v>
      </c>
    </row>
    <row r="5" spans="2:15" ht="20.100000000000001" customHeight="1" outlineLevel="1" x14ac:dyDescent="0.2">
      <c r="B5" s="5">
        <v>1003</v>
      </c>
      <c r="C5" s="1">
        <v>400</v>
      </c>
      <c r="D5" s="1">
        <v>20</v>
      </c>
      <c r="E5" s="6">
        <v>5</v>
      </c>
      <c r="F5" s="6">
        <v>3</v>
      </c>
      <c r="G5" s="6"/>
      <c r="H5" s="6"/>
      <c r="I5" s="6"/>
      <c r="J5" s="6"/>
      <c r="K5" s="6"/>
      <c r="L5" s="6"/>
      <c r="M5" s="6"/>
      <c r="N5" s="6"/>
      <c r="O5" s="2">
        <v>1080</v>
      </c>
    </row>
    <row r="6" spans="2:15" ht="20.100000000000001" customHeight="1" outlineLevel="1" x14ac:dyDescent="0.2">
      <c r="B6" s="5">
        <v>1004</v>
      </c>
      <c r="C6" s="1">
        <v>500</v>
      </c>
      <c r="D6" s="1">
        <v>20</v>
      </c>
      <c r="E6" s="6">
        <v>5</v>
      </c>
      <c r="F6" s="6">
        <v>3</v>
      </c>
      <c r="G6" s="6"/>
      <c r="H6" s="6"/>
      <c r="I6" s="6"/>
      <c r="J6" s="6"/>
      <c r="K6" s="6"/>
      <c r="L6" s="6"/>
      <c r="M6" s="6"/>
      <c r="N6" s="6"/>
      <c r="O6" s="2">
        <v>1090</v>
      </c>
    </row>
    <row r="7" spans="2:15" ht="20.100000000000001" customHeight="1" outlineLevel="1" x14ac:dyDescent="0.2">
      <c r="B7" s="5">
        <v>1005</v>
      </c>
      <c r="C7" s="1">
        <v>600</v>
      </c>
      <c r="D7" s="1">
        <v>20</v>
      </c>
      <c r="E7" s="6">
        <v>5</v>
      </c>
      <c r="F7" s="6">
        <v>3</v>
      </c>
      <c r="G7" s="6"/>
      <c r="H7" s="6"/>
      <c r="I7" s="6"/>
      <c r="J7" s="6"/>
      <c r="K7" s="6"/>
      <c r="L7" s="6"/>
      <c r="M7" s="6"/>
      <c r="N7" s="6"/>
      <c r="O7" s="2">
        <v>1100</v>
      </c>
    </row>
    <row r="8" spans="2:15" ht="20.100000000000001" customHeight="1" outlineLevel="1" x14ac:dyDescent="0.2">
      <c r="B8" s="5">
        <v>1006</v>
      </c>
      <c r="C8" s="1">
        <v>800</v>
      </c>
      <c r="D8" s="1">
        <v>20</v>
      </c>
      <c r="E8" s="6">
        <v>5</v>
      </c>
      <c r="F8" s="6">
        <v>3</v>
      </c>
      <c r="G8" s="6"/>
      <c r="H8" s="6"/>
      <c r="I8" s="6"/>
      <c r="J8" s="6"/>
      <c r="K8" s="6"/>
      <c r="L8" s="6"/>
      <c r="M8" s="6"/>
      <c r="N8" s="6"/>
      <c r="O8" s="2">
        <v>1120</v>
      </c>
    </row>
    <row r="9" spans="2:15" ht="20.100000000000001" customHeight="1" outlineLevel="1" x14ac:dyDescent="0.2">
      <c r="B9" s="5">
        <v>1104</v>
      </c>
      <c r="C9" s="1">
        <v>900</v>
      </c>
      <c r="D9" s="1">
        <v>20</v>
      </c>
      <c r="E9" s="6">
        <v>5</v>
      </c>
      <c r="F9" s="6">
        <v>3</v>
      </c>
      <c r="G9" s="6"/>
      <c r="H9" s="6"/>
      <c r="I9" s="6"/>
      <c r="J9" s="6"/>
      <c r="K9" s="6"/>
      <c r="L9" s="6"/>
      <c r="M9" s="6"/>
      <c r="N9" s="6"/>
      <c r="O9" s="2">
        <v>1130</v>
      </c>
    </row>
    <row r="10" spans="2:15" ht="20.100000000000001" customHeight="1" outlineLevel="1" x14ac:dyDescent="0.2">
      <c r="B10" s="5">
        <v>1105</v>
      </c>
      <c r="C10" s="1">
        <v>111</v>
      </c>
      <c r="D10" s="1">
        <v>20</v>
      </c>
      <c r="E10" s="6">
        <v>5</v>
      </c>
      <c r="F10" s="6">
        <v>3</v>
      </c>
      <c r="G10" s="6"/>
      <c r="H10" s="6"/>
      <c r="I10" s="6"/>
      <c r="J10" s="6"/>
      <c r="K10" s="6"/>
      <c r="L10" s="6"/>
      <c r="M10" s="6"/>
      <c r="N10" s="6"/>
      <c r="O10" s="2">
        <v>1140</v>
      </c>
    </row>
    <row r="11" spans="2:15" ht="20.100000000000001" customHeight="1" outlineLevel="1" x14ac:dyDescent="0.2">
      <c r="B11" s="5">
        <v>1106</v>
      </c>
      <c r="C11" s="1">
        <v>222</v>
      </c>
      <c r="D11" s="1">
        <v>20</v>
      </c>
      <c r="E11" s="6">
        <v>5</v>
      </c>
      <c r="F11" s="6">
        <v>3</v>
      </c>
      <c r="G11" s="6"/>
      <c r="H11" s="6"/>
      <c r="I11" s="6"/>
      <c r="J11" s="6"/>
      <c r="K11" s="6"/>
      <c r="L11" s="6"/>
      <c r="M11" s="6"/>
      <c r="N11" s="6"/>
      <c r="O11" s="2">
        <v>1150</v>
      </c>
    </row>
    <row r="12" spans="2:15" ht="20.100000000000001" customHeight="1" outlineLevel="1" x14ac:dyDescent="0.2">
      <c r="B12" s="5">
        <v>1201</v>
      </c>
      <c r="C12" s="1">
        <v>333</v>
      </c>
      <c r="D12" s="1">
        <v>20</v>
      </c>
      <c r="E12" s="6">
        <v>5</v>
      </c>
      <c r="F12" s="6">
        <v>3</v>
      </c>
      <c r="G12" s="6"/>
      <c r="H12" s="6"/>
      <c r="I12" s="6"/>
      <c r="J12" s="6"/>
      <c r="K12" s="6"/>
      <c r="L12" s="6"/>
      <c r="M12" s="6"/>
      <c r="N12" s="6"/>
      <c r="O12" s="2">
        <v>1160</v>
      </c>
    </row>
    <row r="13" spans="2:15" ht="20.100000000000001" customHeight="1" outlineLevel="1" x14ac:dyDescent="0.2">
      <c r="B13" s="5">
        <v>1202</v>
      </c>
      <c r="C13" s="1">
        <v>444</v>
      </c>
      <c r="D13" s="1">
        <v>20</v>
      </c>
      <c r="E13" s="6">
        <v>5</v>
      </c>
      <c r="F13" s="6">
        <v>3</v>
      </c>
      <c r="G13" s="6"/>
      <c r="H13" s="6"/>
      <c r="I13" s="6"/>
      <c r="J13" s="6"/>
      <c r="K13" s="6"/>
      <c r="L13" s="6"/>
      <c r="M13" s="6"/>
      <c r="N13" s="6"/>
      <c r="O13" s="2">
        <v>1170</v>
      </c>
    </row>
    <row r="14" spans="2:15" ht="20.100000000000001" customHeight="1" outlineLevel="1" x14ac:dyDescent="0.2">
      <c r="B14" s="5">
        <v>1301</v>
      </c>
      <c r="C14" s="1">
        <v>555</v>
      </c>
      <c r="D14" s="1">
        <v>20</v>
      </c>
      <c r="E14" s="6">
        <v>5</v>
      </c>
      <c r="F14" s="6">
        <v>3</v>
      </c>
      <c r="G14" s="6"/>
      <c r="H14" s="6"/>
      <c r="I14" s="6"/>
      <c r="J14" s="6"/>
      <c r="K14" s="6"/>
      <c r="L14" s="6"/>
      <c r="M14" s="6"/>
      <c r="N14" s="6"/>
      <c r="O14" s="2">
        <v>1180</v>
      </c>
    </row>
    <row r="15" spans="2:15" ht="20.100000000000001" customHeight="1" outlineLevel="1" x14ac:dyDescent="0.2">
      <c r="B15" s="5">
        <v>1304</v>
      </c>
      <c r="C15" s="1">
        <v>666</v>
      </c>
      <c r="D15" s="1">
        <v>20</v>
      </c>
      <c r="E15" s="6">
        <v>5</v>
      </c>
      <c r="F15" s="6">
        <v>3</v>
      </c>
      <c r="G15" s="6"/>
      <c r="H15" s="6"/>
      <c r="I15" s="6"/>
      <c r="J15" s="6"/>
      <c r="K15" s="6"/>
      <c r="L15" s="6"/>
      <c r="M15" s="6"/>
      <c r="N15" s="6"/>
      <c r="O15" s="2">
        <v>1190</v>
      </c>
    </row>
    <row r="16" spans="2:15" ht="20.100000000000001" customHeight="1" outlineLevel="1" x14ac:dyDescent="0.2">
      <c r="B16" s="5">
        <v>1305</v>
      </c>
      <c r="C16" s="1">
        <v>777</v>
      </c>
      <c r="D16" s="1">
        <v>20</v>
      </c>
      <c r="E16" s="6">
        <v>5</v>
      </c>
      <c r="F16" s="6">
        <v>3</v>
      </c>
      <c r="G16" s="6"/>
      <c r="H16" s="6"/>
      <c r="I16" s="6"/>
      <c r="J16" s="6"/>
      <c r="K16" s="6"/>
      <c r="L16" s="6"/>
      <c r="M16" s="6"/>
      <c r="N16" s="6"/>
      <c r="O16" s="2">
        <v>1200</v>
      </c>
    </row>
    <row r="17" spans="2:15" ht="20.100000000000001" customHeight="1" outlineLevel="1" x14ac:dyDescent="0.2">
      <c r="B17" s="5">
        <v>1312</v>
      </c>
      <c r="C17" s="1">
        <v>888</v>
      </c>
      <c r="D17" s="1">
        <v>20</v>
      </c>
      <c r="E17" s="6">
        <v>5</v>
      </c>
      <c r="F17" s="6">
        <v>3</v>
      </c>
      <c r="G17" s="6"/>
      <c r="H17" s="6"/>
      <c r="I17" s="6"/>
      <c r="J17" s="6"/>
      <c r="K17" s="6"/>
      <c r="L17" s="6"/>
      <c r="M17" s="6"/>
      <c r="N17" s="6"/>
      <c r="O17" s="2">
        <v>1210</v>
      </c>
    </row>
    <row r="18" spans="2:15" ht="20.100000000000001" customHeight="1" outlineLevel="1" x14ac:dyDescent="0.2">
      <c r="B18" s="5">
        <v>1401</v>
      </c>
      <c r="C18" s="1">
        <v>999</v>
      </c>
      <c r="D18" s="1">
        <v>20</v>
      </c>
      <c r="E18" s="6">
        <v>5</v>
      </c>
      <c r="F18" s="6">
        <v>3</v>
      </c>
      <c r="G18" s="6"/>
      <c r="H18" s="6"/>
      <c r="I18" s="6"/>
      <c r="J18" s="6"/>
      <c r="K18" s="6"/>
      <c r="L18" s="6"/>
      <c r="M18" s="6"/>
      <c r="N18" s="6"/>
      <c r="O18" s="2">
        <v>1220</v>
      </c>
    </row>
    <row r="19" spans="2:15" ht="20.100000000000001" customHeight="1" outlineLevel="1" x14ac:dyDescent="0.2">
      <c r="B19" s="5">
        <v>1402</v>
      </c>
      <c r="C19" s="1">
        <v>110</v>
      </c>
      <c r="D19" s="1">
        <v>20</v>
      </c>
      <c r="E19" s="6">
        <v>5</v>
      </c>
      <c r="F19" s="6">
        <v>3</v>
      </c>
      <c r="G19" s="6"/>
      <c r="H19" s="6"/>
      <c r="I19" s="6"/>
      <c r="J19" s="6"/>
      <c r="K19" s="6"/>
      <c r="L19" s="6"/>
      <c r="M19" s="6"/>
      <c r="N19" s="6"/>
      <c r="O19" s="2">
        <v>1230</v>
      </c>
    </row>
    <row r="20" spans="2:15" ht="20.100000000000001" customHeight="1" outlineLevel="1" x14ac:dyDescent="0.2">
      <c r="B20" s="5">
        <v>1403</v>
      </c>
      <c r="C20" s="1">
        <v>220</v>
      </c>
      <c r="D20" s="1">
        <v>20</v>
      </c>
      <c r="E20" s="6">
        <v>5</v>
      </c>
      <c r="F20" s="6">
        <v>3</v>
      </c>
      <c r="G20" s="6"/>
      <c r="H20" s="6"/>
      <c r="I20" s="6"/>
      <c r="J20" s="6"/>
      <c r="K20" s="6"/>
      <c r="L20" s="6"/>
      <c r="M20" s="6"/>
      <c r="N20" s="6"/>
      <c r="O20" s="2">
        <v>1240</v>
      </c>
    </row>
    <row r="21" spans="2:15" ht="20.100000000000001" customHeight="1" outlineLevel="1" x14ac:dyDescent="0.2">
      <c r="B21" s="5">
        <v>1404</v>
      </c>
      <c r="C21" s="1">
        <v>330</v>
      </c>
      <c r="D21" s="1">
        <v>20</v>
      </c>
      <c r="E21" s="6">
        <v>5</v>
      </c>
      <c r="F21" s="6">
        <v>3</v>
      </c>
      <c r="G21" s="6"/>
      <c r="H21" s="6"/>
      <c r="I21" s="6"/>
      <c r="J21" s="6"/>
      <c r="K21" s="6"/>
      <c r="L21" s="6"/>
      <c r="M21" s="6"/>
      <c r="N21" s="6"/>
      <c r="O21" s="2">
        <v>1250</v>
      </c>
    </row>
    <row r="22" spans="2:15" ht="20.100000000000001" customHeight="1" outlineLevel="1" x14ac:dyDescent="0.2">
      <c r="B22" s="5">
        <v>1405</v>
      </c>
      <c r="C22" s="1">
        <v>440</v>
      </c>
      <c r="D22" s="1">
        <v>20</v>
      </c>
      <c r="E22" s="6">
        <v>5</v>
      </c>
      <c r="F22" s="6">
        <v>3</v>
      </c>
      <c r="G22" s="6"/>
      <c r="H22" s="6"/>
      <c r="I22" s="6"/>
      <c r="J22" s="6"/>
      <c r="K22" s="6"/>
      <c r="L22" s="6"/>
      <c r="M22" s="6"/>
      <c r="N22" s="6"/>
      <c r="O22" s="2">
        <v>1260</v>
      </c>
    </row>
    <row r="23" spans="2:15" ht="20.100000000000001" customHeight="1" outlineLevel="1" x14ac:dyDescent="0.2">
      <c r="B23" s="5">
        <v>1406</v>
      </c>
      <c r="C23" s="1">
        <v>550</v>
      </c>
      <c r="D23" s="1">
        <v>20</v>
      </c>
      <c r="E23" s="6">
        <v>5</v>
      </c>
      <c r="F23" s="6">
        <v>3</v>
      </c>
      <c r="G23" s="6"/>
      <c r="H23" s="6"/>
      <c r="I23" s="6"/>
      <c r="J23" s="6"/>
      <c r="K23" s="6"/>
      <c r="L23" s="6"/>
      <c r="M23" s="6"/>
      <c r="N23" s="6"/>
      <c r="O23" s="2">
        <v>1270</v>
      </c>
    </row>
    <row r="24" spans="2:15" ht="20.100000000000001" customHeight="1" outlineLevel="1" x14ac:dyDescent="0.2">
      <c r="B24" s="5">
        <v>1407</v>
      </c>
      <c r="C24" s="1">
        <v>660</v>
      </c>
      <c r="D24" s="1">
        <v>20</v>
      </c>
      <c r="E24" s="6">
        <v>5</v>
      </c>
      <c r="F24" s="6">
        <v>3</v>
      </c>
      <c r="G24" s="6"/>
      <c r="H24" s="6"/>
      <c r="I24" s="6"/>
      <c r="J24" s="6"/>
      <c r="K24" s="6"/>
      <c r="L24" s="6"/>
      <c r="M24" s="6"/>
      <c r="N24" s="6"/>
      <c r="O24" s="2">
        <v>1280</v>
      </c>
    </row>
    <row r="25" spans="2:15" ht="20.100000000000001" customHeight="1" outlineLevel="1" x14ac:dyDescent="0.2">
      <c r="B25" s="5">
        <v>1408</v>
      </c>
      <c r="C25" s="1">
        <v>770</v>
      </c>
      <c r="D25" s="1">
        <v>20</v>
      </c>
      <c r="E25" s="6">
        <v>5</v>
      </c>
      <c r="F25" s="6">
        <v>3</v>
      </c>
      <c r="G25" s="6"/>
      <c r="H25" s="6"/>
      <c r="I25" s="6"/>
      <c r="J25" s="6"/>
      <c r="K25" s="6"/>
      <c r="L25" s="6"/>
      <c r="M25" s="6"/>
      <c r="N25" s="6"/>
      <c r="O25" s="2">
        <v>1290</v>
      </c>
    </row>
    <row r="26" spans="2:15" ht="20.100000000000001" customHeight="1" outlineLevel="1" x14ac:dyDescent="0.2">
      <c r="B26" s="5">
        <v>1409</v>
      </c>
      <c r="C26" s="1">
        <v>880</v>
      </c>
      <c r="D26" s="1">
        <v>20</v>
      </c>
      <c r="E26" s="6">
        <v>5</v>
      </c>
      <c r="F26" s="6">
        <v>3</v>
      </c>
      <c r="G26" s="6"/>
      <c r="H26" s="6"/>
      <c r="I26" s="6"/>
      <c r="J26" s="6"/>
      <c r="K26" s="6"/>
      <c r="L26" s="6"/>
      <c r="M26" s="6"/>
      <c r="N26" s="6"/>
      <c r="O26" s="2">
        <v>1300</v>
      </c>
    </row>
    <row r="27" spans="2:15" ht="20.100000000000001" customHeight="1" outlineLevel="1" x14ac:dyDescent="0.2">
      <c r="B27" s="5">
        <v>1410</v>
      </c>
      <c r="C27" s="1">
        <v>990</v>
      </c>
      <c r="D27" s="1">
        <v>20</v>
      </c>
      <c r="E27" s="6">
        <v>5</v>
      </c>
      <c r="F27" s="6">
        <v>3</v>
      </c>
      <c r="G27" s="6"/>
      <c r="H27" s="6"/>
      <c r="I27" s="6"/>
      <c r="J27" s="6"/>
      <c r="K27" s="6"/>
      <c r="L27" s="6"/>
      <c r="M27" s="6"/>
      <c r="N27" s="6"/>
      <c r="O27" s="2">
        <v>1310</v>
      </c>
    </row>
    <row r="28" spans="2:15" ht="20.100000000000001" customHeight="1" outlineLevel="1" x14ac:dyDescent="0.2">
      <c r="B28" s="5">
        <v>1411</v>
      </c>
      <c r="C28" s="1">
        <v>101</v>
      </c>
      <c r="D28" s="1">
        <v>20</v>
      </c>
      <c r="E28" s="6">
        <v>5</v>
      </c>
      <c r="F28" s="6">
        <v>3</v>
      </c>
      <c r="G28" s="6"/>
      <c r="H28" s="6"/>
      <c r="I28" s="6"/>
      <c r="J28" s="6"/>
      <c r="K28" s="6"/>
      <c r="L28" s="6"/>
      <c r="M28" s="6"/>
      <c r="N28" s="6"/>
      <c r="O28" s="2">
        <v>1320</v>
      </c>
    </row>
    <row r="29" spans="2:15" ht="20.100000000000001" customHeight="1" outlineLevel="1" x14ac:dyDescent="0.2">
      <c r="B29" s="5">
        <v>1412</v>
      </c>
      <c r="C29" s="1">
        <v>202</v>
      </c>
      <c r="D29" s="1">
        <v>20</v>
      </c>
      <c r="E29" s="6">
        <v>5</v>
      </c>
      <c r="F29" s="6">
        <v>3</v>
      </c>
      <c r="G29" s="6"/>
      <c r="H29" s="6"/>
      <c r="I29" s="6"/>
      <c r="J29" s="6"/>
      <c r="K29" s="6"/>
      <c r="L29" s="6"/>
      <c r="M29" s="6"/>
      <c r="N29" s="6"/>
      <c r="O29" s="2">
        <v>1330</v>
      </c>
    </row>
    <row r="30" spans="2:15" ht="20.100000000000001" customHeight="1" outlineLevel="1" x14ac:dyDescent="0.2">
      <c r="B30" s="5">
        <v>1501</v>
      </c>
      <c r="C30" s="1">
        <v>303</v>
      </c>
      <c r="D30" s="1">
        <v>20</v>
      </c>
      <c r="E30" s="6">
        <v>5</v>
      </c>
      <c r="F30" s="6">
        <v>3</v>
      </c>
      <c r="G30" s="6"/>
      <c r="H30" s="6"/>
      <c r="I30" s="6"/>
      <c r="J30" s="6"/>
      <c r="K30" s="6"/>
      <c r="L30" s="6"/>
      <c r="M30" s="6"/>
      <c r="N30" s="6"/>
      <c r="O30" s="2">
        <v>1340</v>
      </c>
    </row>
    <row r="31" spans="2:15" ht="20.100000000000001" customHeight="1" outlineLevel="1" x14ac:dyDescent="0.2">
      <c r="B31" s="5">
        <v>1502</v>
      </c>
      <c r="C31" s="1">
        <v>404</v>
      </c>
      <c r="D31" s="1">
        <v>20</v>
      </c>
      <c r="E31" s="6">
        <v>5</v>
      </c>
      <c r="F31" s="6">
        <v>3</v>
      </c>
      <c r="G31" s="6"/>
      <c r="H31" s="6"/>
      <c r="I31" s="6"/>
      <c r="J31" s="6"/>
      <c r="K31" s="6"/>
      <c r="L31" s="6"/>
      <c r="M31" s="6"/>
      <c r="N31" s="6"/>
      <c r="O31" s="2">
        <v>1350</v>
      </c>
    </row>
    <row r="32" spans="2:15" ht="20.100000000000001" customHeight="1" outlineLevel="1" x14ac:dyDescent="0.2">
      <c r="B32" s="5">
        <v>1503</v>
      </c>
      <c r="C32" s="1">
        <v>505</v>
      </c>
      <c r="D32" s="1">
        <v>20</v>
      </c>
      <c r="E32" s="6">
        <v>5</v>
      </c>
      <c r="F32" s="6">
        <v>3</v>
      </c>
      <c r="G32" s="6"/>
      <c r="H32" s="6"/>
      <c r="I32" s="6"/>
      <c r="J32" s="6"/>
      <c r="K32" s="6"/>
      <c r="L32" s="6"/>
      <c r="M32" s="6"/>
      <c r="N32" s="6"/>
      <c r="O32" s="2">
        <v>1360</v>
      </c>
    </row>
    <row r="33" spans="2:15" ht="20.100000000000001" customHeight="1" outlineLevel="1" x14ac:dyDescent="0.2">
      <c r="B33" s="5">
        <v>1504</v>
      </c>
      <c r="C33" s="1">
        <v>606</v>
      </c>
      <c r="D33" s="1">
        <v>20</v>
      </c>
      <c r="E33" s="6">
        <v>5</v>
      </c>
      <c r="F33" s="6">
        <v>3</v>
      </c>
      <c r="G33" s="6"/>
      <c r="H33" s="6"/>
      <c r="I33" s="6"/>
      <c r="J33" s="6"/>
      <c r="K33" s="6"/>
      <c r="L33" s="6"/>
      <c r="M33" s="6"/>
      <c r="N33" s="6"/>
      <c r="O33" s="2">
        <v>1370</v>
      </c>
    </row>
    <row r="34" spans="2:15" ht="20.100000000000001" customHeight="1" outlineLevel="1" x14ac:dyDescent="0.2">
      <c r="B34" s="5">
        <v>1505</v>
      </c>
      <c r="C34" s="1">
        <v>707</v>
      </c>
      <c r="D34" s="1">
        <v>20</v>
      </c>
      <c r="E34" s="6">
        <v>5</v>
      </c>
      <c r="F34" s="6">
        <v>3</v>
      </c>
      <c r="G34" s="6"/>
      <c r="H34" s="6"/>
      <c r="I34" s="6"/>
      <c r="J34" s="6"/>
      <c r="K34" s="6"/>
      <c r="L34" s="6"/>
      <c r="M34" s="6"/>
      <c r="N34" s="6"/>
      <c r="O34" s="2">
        <v>1380</v>
      </c>
    </row>
    <row r="35" spans="2:15" ht="20.100000000000001" customHeight="1" outlineLevel="1" x14ac:dyDescent="0.2">
      <c r="B35" s="5">
        <v>1506</v>
      </c>
      <c r="C35" s="1">
        <v>808</v>
      </c>
      <c r="D35" s="1">
        <v>20</v>
      </c>
      <c r="E35" s="6">
        <v>5</v>
      </c>
      <c r="F35" s="6">
        <v>3</v>
      </c>
      <c r="G35" s="6"/>
      <c r="H35" s="6"/>
      <c r="I35" s="6"/>
      <c r="J35" s="6"/>
      <c r="K35" s="6"/>
      <c r="L35" s="6"/>
      <c r="M35" s="6"/>
      <c r="N35" s="6"/>
      <c r="O35" s="2">
        <v>1390</v>
      </c>
    </row>
    <row r="36" spans="2:15" ht="20.100000000000001" customHeight="1" outlineLevel="1" thickBot="1" x14ac:dyDescent="0.25">
      <c r="B36" s="5">
        <v>1507</v>
      </c>
      <c r="C36" s="1">
        <v>909</v>
      </c>
      <c r="D36" s="1">
        <v>20</v>
      </c>
      <c r="E36" s="6">
        <v>5</v>
      </c>
      <c r="F36" s="6">
        <v>3</v>
      </c>
      <c r="G36" s="6"/>
      <c r="H36" s="6"/>
      <c r="I36" s="6"/>
      <c r="J36" s="6"/>
      <c r="K36" s="6"/>
      <c r="L36" s="6"/>
      <c r="M36" s="6"/>
      <c r="N36" s="6"/>
      <c r="O36" s="2">
        <v>1400</v>
      </c>
    </row>
    <row r="37" spans="2:15" ht="30" customHeight="1" thickTop="1" thickBot="1" x14ac:dyDescent="0.25">
      <c r="B37" s="4"/>
      <c r="C37" s="3">
        <f t="shared" ref="C37:H37" si="0">SUM(C2:C36)</f>
        <v>18290</v>
      </c>
      <c r="D37" s="3">
        <f t="shared" si="0"/>
        <v>700</v>
      </c>
      <c r="E37" s="3">
        <f t="shared" si="0"/>
        <v>175</v>
      </c>
      <c r="F37" s="3">
        <f t="shared" si="0"/>
        <v>105</v>
      </c>
      <c r="G37" s="3">
        <f t="shared" si="0"/>
        <v>0</v>
      </c>
      <c r="H37" s="3">
        <f t="shared" si="0"/>
        <v>0</v>
      </c>
      <c r="I37" s="3">
        <f t="shared" ref="I37:K37" si="1">SUM(I2:I36)</f>
        <v>0</v>
      </c>
      <c r="J37" s="3">
        <f t="shared" si="1"/>
        <v>0</v>
      </c>
      <c r="K37" s="3">
        <f t="shared" si="1"/>
        <v>0</v>
      </c>
      <c r="L37" s="3"/>
      <c r="M37" s="3"/>
      <c r="N37" s="3"/>
      <c r="O37" s="3">
        <f>SUM(O2:O36)</f>
        <v>42990</v>
      </c>
    </row>
    <row r="38" spans="2:15" ht="13.5" thickTop="1" x14ac:dyDescent="0.2"/>
  </sheetData>
  <phoneticPr fontId="0" type="noConversion"/>
  <pageMargins left="0.22" right="0.19685039370078741" top="0.55118110236220474" bottom="0.59055118110236227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B94"/>
  <sheetViews>
    <sheetView rightToLeft="1" tabSelected="1" zoomScaleNormal="100" workbookViewId="0">
      <selection activeCell="C17" sqref="C17"/>
    </sheetView>
  </sheetViews>
  <sheetFormatPr baseColWidth="10" defaultColWidth="9.140625" defaultRowHeight="12.75" x14ac:dyDescent="0.2"/>
  <cols>
    <col min="1" max="1" width="11.140625" style="12" customWidth="1"/>
    <col min="2" max="2" width="10.7109375" style="12" customWidth="1"/>
    <col min="3" max="13" width="10.7109375" style="9" customWidth="1"/>
    <col min="14" max="14" width="13.7109375" style="9" customWidth="1"/>
    <col min="15" max="15" width="9.140625" style="8"/>
    <col min="16" max="16" width="10.5703125" style="8" bestFit="1" customWidth="1"/>
    <col min="17" max="28" width="9.140625" style="8"/>
    <col min="29" max="16384" width="9.140625" style="9"/>
  </cols>
  <sheetData>
    <row r="1" spans="1:28" s="12" customFormat="1" ht="35.1" customHeight="1" thickTop="1" thickBot="1" x14ac:dyDescent="0.25">
      <c r="A1" s="34" t="s">
        <v>0</v>
      </c>
      <c r="B1" s="35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8</v>
      </c>
      <c r="I1" s="36" t="s">
        <v>9</v>
      </c>
      <c r="J1" s="36" t="s">
        <v>10</v>
      </c>
      <c r="K1" s="36" t="s">
        <v>11</v>
      </c>
      <c r="L1" s="36" t="s">
        <v>12</v>
      </c>
      <c r="M1" s="36" t="s">
        <v>13</v>
      </c>
      <c r="N1" s="37" t="s">
        <v>7</v>
      </c>
      <c r="O1" s="10"/>
      <c r="P1" s="10"/>
      <c r="Q1" s="10"/>
      <c r="R1" s="10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s="12" customFormat="1" ht="20.100000000000001" customHeight="1" thickTop="1" x14ac:dyDescent="0.2">
      <c r="A2" s="14" t="str">
        <f>IF(ISERROR(MATCH(1*(RIGHT($A14,2)&amp;TEXT(ROW($A$1),"00")),المبالغ!$B:$B,0)),"",1*(RIGHT($A14,2)&amp;TEXT(ROW($A$1),"00")))</f>
        <v/>
      </c>
      <c r="B2" s="15" t="str">
        <f>IF($A2="","",IF(VLOOKUP($A2,Rng,COLUMN(),0)=0,"",VLOOKUP($A2,Rng,COLUMN(),0)))</f>
        <v/>
      </c>
      <c r="C2" s="16" t="str">
        <f>IF($A2="","",IF(VLOOKUP($A2,Rng,COLUMN(),0)=0,"",VLOOKUP($A2,Rng,COLUMN(),0)))</f>
        <v/>
      </c>
      <c r="D2" s="16" t="str">
        <f>IF($A2="","",IF(VLOOKUP($A2,Rng,COLUMN(),0)=0,"",VLOOKUP($A2,Rng,COLUMN(),0)))</f>
        <v/>
      </c>
      <c r="E2" s="16" t="str">
        <f>IF($A2="","",IF(VLOOKUP($A2,Rng,COLUMN(),0)=0,"",VLOOKUP($A2,Rng,COLUMN(),0)))</f>
        <v/>
      </c>
      <c r="F2" s="17" t="str">
        <f>IF($A2="","",IF(VLOOKUP($A2,Rng,COLUMN(),0)=0,"",VLOOKUP($A2,Rng,COLUMN(),0)))</f>
        <v/>
      </c>
      <c r="G2" s="17" t="str">
        <f>IF($A2="","",IF(VLOOKUP($A2,Rng,COLUMN(),0)=0,"",VLOOKUP($A2,Rng,COLUMN(),0)))</f>
        <v/>
      </c>
      <c r="H2" s="17" t="str">
        <f>IF($A2="","",IF(VLOOKUP($A2,Rng,COLUMN(),0)=0,"",VLOOKUP($A2,Rng,COLUMN(),0)))</f>
        <v/>
      </c>
      <c r="I2" s="17" t="str">
        <f>IF($A2="","",IF(VLOOKUP($A2,Rng,COLUMN(),0)=0,"",VLOOKUP($A2,Rng,COLUMN(),0)))</f>
        <v/>
      </c>
      <c r="J2" s="17" t="str">
        <f>IF($A2="","",IF(VLOOKUP($A2,Rng,COLUMN(),0)=0,"",VLOOKUP($A2,Rng,COLUMN(),0)))</f>
        <v/>
      </c>
      <c r="K2" s="17" t="str">
        <f>IF($A2="","",IF(VLOOKUP($A2,Rng,COLUMN(),0)=0,"",VLOOKUP($A2,Rng,COLUMN(),0)))</f>
        <v/>
      </c>
      <c r="L2" s="17" t="str">
        <f>IF($A2="","",IF(VLOOKUP($A2,Rng,COLUMN(),0)=0,"",VLOOKUP($A2,Rng,COLUMN(),0)))</f>
        <v/>
      </c>
      <c r="M2" s="18" t="str">
        <f>IF($A2="","",IF(VLOOKUP($A2,Rng,COLUMN(),0)=0,"",VLOOKUP($A2,Rng,COLUMN(),0)))</f>
        <v/>
      </c>
      <c r="N2" s="19" t="str">
        <f>IF($A2="","",IF(VLOOKUP($A2,Rng,COLUMN(),0)=0,"",VLOOKUP($A2,Rng,COLUMN(),0)))</f>
        <v/>
      </c>
      <c r="O2" s="10"/>
      <c r="P2" s="10"/>
      <c r="Q2" s="10"/>
      <c r="R2" s="10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2" customFormat="1" ht="20.100000000000001" customHeight="1" x14ac:dyDescent="0.2">
      <c r="A3" s="14" t="str">
        <f>IF(ISERROR(MATCH(1*(RIGHT($A14,2)&amp;TEXT(ROW($A$2),"00")),المبالغ!$B:$B,0)),"",1*(RIGHT($A14,2)&amp;TEXT(ROW($A$2),"00")))</f>
        <v/>
      </c>
      <c r="B3" s="15" t="str">
        <f>IF($A3="","",IF(VLOOKUP($A3,Rng,COLUMN(),0)=0,"",VLOOKUP($A3,Rng,COLUMN(),0)))</f>
        <v/>
      </c>
      <c r="C3" s="16" t="str">
        <f>IF($A3="","",IF(VLOOKUP($A3,Rng,COLUMN(),0)=0,"",VLOOKUP($A3,Rng,COLUMN(),0)))</f>
        <v/>
      </c>
      <c r="D3" s="16" t="str">
        <f>IF($A3="","",IF(VLOOKUP($A3,Rng,COLUMN(),0)=0,"",VLOOKUP($A3,Rng,COLUMN(),0)))</f>
        <v/>
      </c>
      <c r="E3" s="16" t="str">
        <f>IF($A3="","",IF(VLOOKUP($A3,Rng,COLUMN(),0)=0,"",VLOOKUP($A3,Rng,COLUMN(),0)))</f>
        <v/>
      </c>
      <c r="F3" s="17" t="str">
        <f>IF($A3="","",IF(VLOOKUP($A3,Rng,COLUMN(),0)=0,"",VLOOKUP($A3,Rng,COLUMN(),0)))</f>
        <v/>
      </c>
      <c r="G3" s="17" t="str">
        <f>IF($A3="","",IF(VLOOKUP($A3,Rng,COLUMN(),0)=0,"",VLOOKUP($A3,Rng,COLUMN(),0)))</f>
        <v/>
      </c>
      <c r="H3" s="17" t="str">
        <f>IF($A3="","",IF(VLOOKUP($A3,Rng,COLUMN(),0)=0,"",VLOOKUP($A3,Rng,COLUMN(),0)))</f>
        <v/>
      </c>
      <c r="I3" s="17" t="str">
        <f>IF($A3="","",IF(VLOOKUP($A3,Rng,COLUMN(),0)=0,"",VLOOKUP($A3,Rng,COLUMN(),0)))</f>
        <v/>
      </c>
      <c r="J3" s="17" t="str">
        <f>IF($A3="","",IF(VLOOKUP($A3,Rng,COLUMN(),0)=0,"",VLOOKUP($A3,Rng,COLUMN(),0)))</f>
        <v/>
      </c>
      <c r="K3" s="17" t="str">
        <f>IF($A3="","",IF(VLOOKUP($A3,Rng,COLUMN(),0)=0,"",VLOOKUP($A3,Rng,COLUMN(),0)))</f>
        <v/>
      </c>
      <c r="L3" s="17" t="str">
        <f>IF($A3="","",IF(VLOOKUP($A3,Rng,COLUMN(),0)=0,"",VLOOKUP($A3,Rng,COLUMN(),0)))</f>
        <v/>
      </c>
      <c r="M3" s="18" t="str">
        <f>IF($A3="","",IF(VLOOKUP($A3,Rng,COLUMN(),0)=0,"",VLOOKUP($A3,Rng,COLUMN(),0)))</f>
        <v/>
      </c>
      <c r="N3" s="19" t="str">
        <f>IF($A3="","",IF(VLOOKUP($A3,Rng,COLUMN(),0)=0,"",VLOOKUP($A3,Rng,COLUMN(),0)))</f>
        <v/>
      </c>
      <c r="O3" s="10"/>
      <c r="P3" s="10"/>
      <c r="Q3" s="10"/>
      <c r="R3" s="10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2" customFormat="1" ht="20.100000000000001" customHeight="1" x14ac:dyDescent="0.2">
      <c r="A4" s="14" t="str">
        <f>IF(ISERROR(MATCH(1*(RIGHT($A14,2)&amp;TEXT(ROW($A$3),"00")),المبالغ!$B:$B,0)),"",1*(RIGHT($A14,2)&amp;TEXT(ROW($A$3),"00")))</f>
        <v/>
      </c>
      <c r="B4" s="15" t="str">
        <f>IF($A4="","",IF(VLOOKUP($A4,Rng,COLUMN(),0)=0,"",VLOOKUP($A4,Rng,COLUMN(),0)))</f>
        <v/>
      </c>
      <c r="C4" s="16" t="str">
        <f>IF($A4="","",IF(VLOOKUP($A4,Rng,COLUMN(),0)=0,"",VLOOKUP($A4,Rng,COLUMN(),0)))</f>
        <v/>
      </c>
      <c r="D4" s="16" t="str">
        <f>IF($A4="","",IF(VLOOKUP($A4,Rng,COLUMN(),0)=0,"",VLOOKUP($A4,Rng,COLUMN(),0)))</f>
        <v/>
      </c>
      <c r="E4" s="16" t="str">
        <f>IF($A4="","",IF(VLOOKUP($A4,Rng,COLUMN(),0)=0,"",VLOOKUP($A4,Rng,COLUMN(),0)))</f>
        <v/>
      </c>
      <c r="F4" s="17" t="str">
        <f>IF($A4="","",IF(VLOOKUP($A4,Rng,COLUMN(),0)=0,"",VLOOKUP($A4,Rng,COLUMN(),0)))</f>
        <v/>
      </c>
      <c r="G4" s="17" t="str">
        <f>IF($A4="","",IF(VLOOKUP($A4,Rng,COLUMN(),0)=0,"",VLOOKUP($A4,Rng,COLUMN(),0)))</f>
        <v/>
      </c>
      <c r="H4" s="17" t="str">
        <f>IF($A4="","",IF(VLOOKUP($A4,Rng,COLUMN(),0)=0,"",VLOOKUP($A4,Rng,COLUMN(),0)))</f>
        <v/>
      </c>
      <c r="I4" s="17" t="str">
        <f>IF($A4="","",IF(VLOOKUP($A4,Rng,COLUMN(),0)=0,"",VLOOKUP($A4,Rng,COLUMN(),0)))</f>
        <v/>
      </c>
      <c r="J4" s="17" t="str">
        <f>IF($A4="","",IF(VLOOKUP($A4,Rng,COLUMN(),0)=0,"",VLOOKUP($A4,Rng,COLUMN(),0)))</f>
        <v/>
      </c>
      <c r="K4" s="17" t="str">
        <f>IF($A4="","",IF(VLOOKUP($A4,Rng,COLUMN(),0)=0,"",VLOOKUP($A4,Rng,COLUMN(),0)))</f>
        <v/>
      </c>
      <c r="L4" s="17" t="str">
        <f>IF($A4="","",IF(VLOOKUP($A4,Rng,COLUMN(),0)=0,"",VLOOKUP($A4,Rng,COLUMN(),0)))</f>
        <v/>
      </c>
      <c r="M4" s="18" t="str">
        <f>IF($A4="","",IF(VLOOKUP($A4,Rng,COLUMN(),0)=0,"",VLOOKUP($A4,Rng,COLUMN(),0)))</f>
        <v/>
      </c>
      <c r="N4" s="19" t="str">
        <f>IF($A4="","",IF(VLOOKUP($A4,Rng,COLUMN(),0)=0,"",VLOOKUP($A4,Rng,COLUMN(),0)))</f>
        <v/>
      </c>
      <c r="O4" s="10"/>
      <c r="P4" s="10"/>
      <c r="Q4" s="10"/>
      <c r="R4" s="10"/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2" customFormat="1" ht="20.100000000000001" customHeight="1" x14ac:dyDescent="0.2">
      <c r="A5" s="14" t="str">
        <f>IF(ISERROR(MATCH(1*(RIGHT($A14,2)&amp;TEXT(ROW($A$4),"00")),المبالغ!$B:$B,0)),"",1*(RIGHT($A14,2)&amp;TEXT(ROW($A$4),"00")))</f>
        <v/>
      </c>
      <c r="B5" s="15" t="str">
        <f>IF($A5="","",IF(VLOOKUP($A5,Rng,COLUMN(),0)=0,"",VLOOKUP($A5,Rng,COLUMN(),0)))</f>
        <v/>
      </c>
      <c r="C5" s="16" t="str">
        <f>IF($A5="","",IF(VLOOKUP($A5,Rng,COLUMN(),0)=0,"",VLOOKUP($A5,Rng,COLUMN(),0)))</f>
        <v/>
      </c>
      <c r="D5" s="16" t="str">
        <f>IF($A5="","",IF(VLOOKUP($A5,Rng,COLUMN(),0)=0,"",VLOOKUP($A5,Rng,COLUMN(),0)))</f>
        <v/>
      </c>
      <c r="E5" s="16" t="str">
        <f>IF($A5="","",IF(VLOOKUP($A5,Rng,COLUMN(),0)=0,"",VLOOKUP($A5,Rng,COLUMN(),0)))</f>
        <v/>
      </c>
      <c r="F5" s="17" t="str">
        <f>IF($A5="","",IF(VLOOKUP($A5,Rng,COLUMN(),0)=0,"",VLOOKUP($A5,Rng,COLUMN(),0)))</f>
        <v/>
      </c>
      <c r="G5" s="17" t="str">
        <f>IF($A5="","",IF(VLOOKUP($A5,Rng,COLUMN(),0)=0,"",VLOOKUP($A5,Rng,COLUMN(),0)))</f>
        <v/>
      </c>
      <c r="H5" s="17" t="str">
        <f>IF($A5="","",IF(VLOOKUP($A5,Rng,COLUMN(),0)=0,"",VLOOKUP($A5,Rng,COLUMN(),0)))</f>
        <v/>
      </c>
      <c r="I5" s="17" t="str">
        <f>IF($A5="","",IF(VLOOKUP($A5,Rng,COLUMN(),0)=0,"",VLOOKUP($A5,Rng,COLUMN(),0)))</f>
        <v/>
      </c>
      <c r="J5" s="17" t="str">
        <f>IF($A5="","",IF(VLOOKUP($A5,Rng,COLUMN(),0)=0,"",VLOOKUP($A5,Rng,COLUMN(),0)))</f>
        <v/>
      </c>
      <c r="K5" s="17" t="str">
        <f>IF($A5="","",IF(VLOOKUP($A5,Rng,COLUMN(),0)=0,"",VLOOKUP($A5,Rng,COLUMN(),0)))</f>
        <v/>
      </c>
      <c r="L5" s="17" t="str">
        <f>IF($A5="","",IF(VLOOKUP($A5,Rng,COLUMN(),0)=0,"",VLOOKUP($A5,Rng,COLUMN(),0)))</f>
        <v/>
      </c>
      <c r="M5" s="18" t="str">
        <f>IF($A5="","",IF(VLOOKUP($A5,Rng,COLUMN(),0)=0,"",VLOOKUP($A5,Rng,COLUMN(),0)))</f>
        <v/>
      </c>
      <c r="N5" s="19" t="str">
        <f>IF($A5="","",IF(VLOOKUP($A5,Rng,COLUMN(),0)=0,"",VLOOKUP($A5,Rng,COLUMN(),0)))</f>
        <v/>
      </c>
      <c r="O5" s="10"/>
      <c r="P5" s="10"/>
      <c r="Q5" s="10"/>
      <c r="R5" s="10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2" customFormat="1" ht="20.100000000000001" customHeight="1" x14ac:dyDescent="0.2">
      <c r="A6" s="14" t="str">
        <f>IF(ISERROR(MATCH(1*(RIGHT($A14,2)&amp;TEXT(ROW($A$5),"00")),المبالغ!$B:$B,0)),"",1*(RIGHT($A14,2)&amp;TEXT(ROW($A$5),"00")))</f>
        <v/>
      </c>
      <c r="B6" s="15" t="str">
        <f>IF($A6="","",IF(VLOOKUP($A6,Rng,COLUMN(),0)=0,"",VLOOKUP($A6,Rng,COLUMN(),0)))</f>
        <v/>
      </c>
      <c r="C6" s="16" t="str">
        <f>IF($A6="","",IF(VLOOKUP($A6,Rng,COLUMN(),0)=0,"",VLOOKUP($A6,Rng,COLUMN(),0)))</f>
        <v/>
      </c>
      <c r="D6" s="16" t="str">
        <f>IF($A6="","",IF(VLOOKUP($A6,Rng,COLUMN(),0)=0,"",VLOOKUP($A6,Rng,COLUMN(),0)))</f>
        <v/>
      </c>
      <c r="E6" s="16" t="str">
        <f>IF($A6="","",IF(VLOOKUP($A6,Rng,COLUMN(),0)=0,"",VLOOKUP($A6,Rng,COLUMN(),0)))</f>
        <v/>
      </c>
      <c r="F6" s="17" t="str">
        <f>IF($A6="","",IF(VLOOKUP($A6,Rng,COLUMN(),0)=0,"",VLOOKUP($A6,Rng,COLUMN(),0)))</f>
        <v/>
      </c>
      <c r="G6" s="17" t="str">
        <f>IF($A6="","",IF(VLOOKUP($A6,Rng,COLUMN(),0)=0,"",VLOOKUP($A6,Rng,COLUMN(),0)))</f>
        <v/>
      </c>
      <c r="H6" s="17" t="str">
        <f>IF($A6="","",IF(VLOOKUP($A6,Rng,COLUMN(),0)=0,"",VLOOKUP($A6,Rng,COLUMN(),0)))</f>
        <v/>
      </c>
      <c r="I6" s="17" t="str">
        <f>IF($A6="","",IF(VLOOKUP($A6,Rng,COLUMN(),0)=0,"",VLOOKUP($A6,Rng,COLUMN(),0)))</f>
        <v/>
      </c>
      <c r="J6" s="17" t="str">
        <f>IF($A6="","",IF(VLOOKUP($A6,Rng,COLUMN(),0)=0,"",VLOOKUP($A6,Rng,COLUMN(),0)))</f>
        <v/>
      </c>
      <c r="K6" s="17" t="str">
        <f>IF($A6="","",IF(VLOOKUP($A6,Rng,COLUMN(),0)=0,"",VLOOKUP($A6,Rng,COLUMN(),0)))</f>
        <v/>
      </c>
      <c r="L6" s="17" t="str">
        <f>IF($A6="","",IF(VLOOKUP($A6,Rng,COLUMN(),0)=0,"",VLOOKUP($A6,Rng,COLUMN(),0)))</f>
        <v/>
      </c>
      <c r="M6" s="18" t="str">
        <f>IF($A6="","",IF(VLOOKUP($A6,Rng,COLUMN(),0)=0,"",VLOOKUP($A6,Rng,COLUMN(),0)))</f>
        <v/>
      </c>
      <c r="N6" s="19" t="str">
        <f>IF($A6="","",IF(VLOOKUP($A6,Rng,COLUMN(),0)=0,"",VLOOKUP($A6,Rng,COLUMN(),0)))</f>
        <v/>
      </c>
      <c r="O6" s="10"/>
      <c r="P6" s="10"/>
      <c r="Q6" s="10"/>
      <c r="R6" s="10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2" customFormat="1" ht="20.100000000000001" customHeight="1" x14ac:dyDescent="0.2">
      <c r="A7" s="14" t="str">
        <f>IF(ISERROR(MATCH(1*(RIGHT($A14,2)&amp;TEXT(ROW($A$6),"00")),المبالغ!$B:$B,0)),"",1*(RIGHT($A14,2)&amp;TEXT(ROW($A$6),"00")))</f>
        <v/>
      </c>
      <c r="B7" s="15" t="str">
        <f>IF($A7="","",IF(VLOOKUP($A7,Rng,COLUMN(),0)=0,"",VLOOKUP($A7,Rng,COLUMN(),0)))</f>
        <v/>
      </c>
      <c r="C7" s="16" t="str">
        <f>IF($A7="","",IF(VLOOKUP($A7,Rng,COLUMN(),0)=0,"",VLOOKUP($A7,Rng,COLUMN(),0)))</f>
        <v/>
      </c>
      <c r="D7" s="16" t="str">
        <f>IF($A7="","",IF(VLOOKUP($A7,Rng,COLUMN(),0)=0,"",VLOOKUP($A7,Rng,COLUMN(),0)))</f>
        <v/>
      </c>
      <c r="E7" s="16" t="str">
        <f>IF($A7="","",IF(VLOOKUP($A7,Rng,COLUMN(),0)=0,"",VLOOKUP($A7,Rng,COLUMN(),0)))</f>
        <v/>
      </c>
      <c r="F7" s="17" t="str">
        <f>IF($A7="","",IF(VLOOKUP($A7,Rng,COLUMN(),0)=0,"",VLOOKUP($A7,Rng,COLUMN(),0)))</f>
        <v/>
      </c>
      <c r="G7" s="17" t="str">
        <f>IF($A7="","",IF(VLOOKUP($A7,Rng,COLUMN(),0)=0,"",VLOOKUP($A7,Rng,COLUMN(),0)))</f>
        <v/>
      </c>
      <c r="H7" s="17" t="str">
        <f>IF($A7="","",IF(VLOOKUP($A7,Rng,COLUMN(),0)=0,"",VLOOKUP($A7,Rng,COLUMN(),0)))</f>
        <v/>
      </c>
      <c r="I7" s="17" t="str">
        <f>IF($A7="","",IF(VLOOKUP($A7,Rng,COLUMN(),0)=0,"",VLOOKUP($A7,Rng,COLUMN(),0)))</f>
        <v/>
      </c>
      <c r="J7" s="17" t="str">
        <f>IF($A7="","",IF(VLOOKUP($A7,Rng,COLUMN(),0)=0,"",VLOOKUP($A7,Rng,COLUMN(),0)))</f>
        <v/>
      </c>
      <c r="K7" s="17" t="str">
        <f>IF($A7="","",IF(VLOOKUP($A7,Rng,COLUMN(),0)=0,"",VLOOKUP($A7,Rng,COLUMN(),0)))</f>
        <v/>
      </c>
      <c r="L7" s="17" t="str">
        <f>IF($A7="","",IF(VLOOKUP($A7,Rng,COLUMN(),0)=0,"",VLOOKUP($A7,Rng,COLUMN(),0)))</f>
        <v/>
      </c>
      <c r="M7" s="18" t="str">
        <f>IF($A7="","",IF(VLOOKUP($A7,Rng,COLUMN(),0)=0,"",VLOOKUP($A7,Rng,COLUMN(),0)))</f>
        <v/>
      </c>
      <c r="N7" s="19" t="str">
        <f>IF($A7="","",IF(VLOOKUP($A7,Rng,COLUMN(),0)=0,"",VLOOKUP($A7,Rng,COLUMN(),0)))</f>
        <v/>
      </c>
      <c r="O7" s="10"/>
      <c r="P7" s="10"/>
      <c r="Q7" s="10"/>
      <c r="R7" s="10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2" customFormat="1" ht="20.100000000000001" customHeight="1" x14ac:dyDescent="0.2">
      <c r="A8" s="14" t="str">
        <f>IF(ISERROR(MATCH(1*(RIGHT($A14,2)&amp;TEXT(ROW($A$7),"00")),المبالغ!$B:$B,0)),"",1*(RIGHT($A14,2)&amp;TEXT(ROW($A$7),"00")))</f>
        <v/>
      </c>
      <c r="B8" s="15" t="str">
        <f>IF($A8="","",IF(VLOOKUP($A8,Rng,COLUMN(),0)=0,"",VLOOKUP($A8,Rng,COLUMN(),0)))</f>
        <v/>
      </c>
      <c r="C8" s="16" t="str">
        <f>IF($A8="","",IF(VLOOKUP($A8,Rng,COLUMN(),0)=0,"",VLOOKUP($A8,Rng,COLUMN(),0)))</f>
        <v/>
      </c>
      <c r="D8" s="16" t="str">
        <f>IF($A8="","",IF(VLOOKUP($A8,Rng,COLUMN(),0)=0,"",VLOOKUP($A8,Rng,COLUMN(),0)))</f>
        <v/>
      </c>
      <c r="E8" s="16" t="str">
        <f>IF($A8="","",IF(VLOOKUP($A8,Rng,COLUMN(),0)=0,"",VLOOKUP($A8,Rng,COLUMN(),0)))</f>
        <v/>
      </c>
      <c r="F8" s="17" t="str">
        <f>IF($A8="","",IF(VLOOKUP($A8,Rng,COLUMN(),0)=0,"",VLOOKUP($A8,Rng,COLUMN(),0)))</f>
        <v/>
      </c>
      <c r="G8" s="17" t="str">
        <f>IF($A8="","",IF(VLOOKUP($A8,Rng,COLUMN(),0)=0,"",VLOOKUP($A8,Rng,COLUMN(),0)))</f>
        <v/>
      </c>
      <c r="H8" s="17" t="str">
        <f>IF($A8="","",IF(VLOOKUP($A8,Rng,COLUMN(),0)=0,"",VLOOKUP($A8,Rng,COLUMN(),0)))</f>
        <v/>
      </c>
      <c r="I8" s="17" t="str">
        <f>IF($A8="","",IF(VLOOKUP($A8,Rng,COLUMN(),0)=0,"",VLOOKUP($A8,Rng,COLUMN(),0)))</f>
        <v/>
      </c>
      <c r="J8" s="17" t="str">
        <f>IF($A8="","",IF(VLOOKUP($A8,Rng,COLUMN(),0)=0,"",VLOOKUP($A8,Rng,COLUMN(),0)))</f>
        <v/>
      </c>
      <c r="K8" s="17" t="str">
        <f>IF($A8="","",IF(VLOOKUP($A8,Rng,COLUMN(),0)=0,"",VLOOKUP($A8,Rng,COLUMN(),0)))</f>
        <v/>
      </c>
      <c r="L8" s="17" t="str">
        <f>IF($A8="","",IF(VLOOKUP($A8,Rng,COLUMN(),0)=0,"",VLOOKUP($A8,Rng,COLUMN(),0)))</f>
        <v/>
      </c>
      <c r="M8" s="18" t="str">
        <f>IF($A8="","",IF(VLOOKUP($A8,Rng,COLUMN(),0)=0,"",VLOOKUP($A8,Rng,COLUMN(),0)))</f>
        <v/>
      </c>
      <c r="N8" s="19" t="str">
        <f>IF($A8="","",IF(VLOOKUP($A8,Rng,COLUMN(),0)=0,"",VLOOKUP($A8,Rng,COLUMN(),0)))</f>
        <v/>
      </c>
      <c r="O8" s="10"/>
      <c r="P8" s="10"/>
      <c r="Q8" s="10"/>
      <c r="R8" s="10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2" customFormat="1" ht="20.100000000000001" customHeight="1" x14ac:dyDescent="0.2">
      <c r="A9" s="14" t="str">
        <f>IF(ISERROR(MATCH(1*(RIGHT($A14,2)&amp;TEXT(ROW($A$8),"00")),المبالغ!$B:$B,0)),"",1*(RIGHT($A14,2)&amp;TEXT(ROW($A$8),"00")))</f>
        <v/>
      </c>
      <c r="B9" s="15" t="str">
        <f>IF($A9="","",IF(VLOOKUP($A9,Rng,COLUMN(),0)=0,"",VLOOKUP($A9,Rng,COLUMN(),0)))</f>
        <v/>
      </c>
      <c r="C9" s="16" t="str">
        <f>IF($A9="","",IF(VLOOKUP($A9,Rng,COLUMN(),0)=0,"",VLOOKUP($A9,Rng,COLUMN(),0)))</f>
        <v/>
      </c>
      <c r="D9" s="16" t="str">
        <f>IF($A9="","",IF(VLOOKUP($A9,Rng,COLUMN(),0)=0,"",VLOOKUP($A9,Rng,COLUMN(),0)))</f>
        <v/>
      </c>
      <c r="E9" s="16" t="str">
        <f>IF($A9="","",IF(VLOOKUP($A9,Rng,COLUMN(),0)=0,"",VLOOKUP($A9,Rng,COLUMN(),0)))</f>
        <v/>
      </c>
      <c r="F9" s="17" t="str">
        <f>IF($A9="","",IF(VLOOKUP($A9,Rng,COLUMN(),0)=0,"",VLOOKUP($A9,Rng,COLUMN(),0)))</f>
        <v/>
      </c>
      <c r="G9" s="17" t="str">
        <f>IF($A9="","",IF(VLOOKUP($A9,Rng,COLUMN(),0)=0,"",VLOOKUP($A9,Rng,COLUMN(),0)))</f>
        <v/>
      </c>
      <c r="H9" s="17" t="str">
        <f>IF($A9="","",IF(VLOOKUP($A9,Rng,COLUMN(),0)=0,"",VLOOKUP($A9,Rng,COLUMN(),0)))</f>
        <v/>
      </c>
      <c r="I9" s="17" t="str">
        <f>IF($A9="","",IF(VLOOKUP($A9,Rng,COLUMN(),0)=0,"",VLOOKUP($A9,Rng,COLUMN(),0)))</f>
        <v/>
      </c>
      <c r="J9" s="17" t="str">
        <f>IF($A9="","",IF(VLOOKUP($A9,Rng,COLUMN(),0)=0,"",VLOOKUP($A9,Rng,COLUMN(),0)))</f>
        <v/>
      </c>
      <c r="K9" s="17" t="str">
        <f>IF($A9="","",IF(VLOOKUP($A9,Rng,COLUMN(),0)=0,"",VLOOKUP($A9,Rng,COLUMN(),0)))</f>
        <v/>
      </c>
      <c r="L9" s="17" t="str">
        <f>IF($A9="","",IF(VLOOKUP($A9,Rng,COLUMN(),0)=0,"",VLOOKUP($A9,Rng,COLUMN(),0)))</f>
        <v/>
      </c>
      <c r="M9" s="18" t="str">
        <f>IF($A9="","",IF(VLOOKUP($A9,Rng,COLUMN(),0)=0,"",VLOOKUP($A9,Rng,COLUMN(),0)))</f>
        <v/>
      </c>
      <c r="N9" s="19" t="str">
        <f>IF($A9="","",IF(VLOOKUP($A9,Rng,COLUMN(),0)=0,"",VLOOKUP($A9,Rng,COLUMN(),0)))</f>
        <v/>
      </c>
      <c r="O9" s="10"/>
      <c r="P9" s="10"/>
      <c r="Q9" s="10"/>
      <c r="R9" s="10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2" customFormat="1" ht="20.100000000000001" customHeight="1" x14ac:dyDescent="0.2">
      <c r="A10" s="14" t="str">
        <f>IF(ISERROR(MATCH(1*(RIGHT($A14,2)&amp;TEXT(ROW($A$9),"00")),المبالغ!$B:$B,0)),"",1*(RIGHT($A14,2)&amp;TEXT(ROW($A$9),"00")))</f>
        <v/>
      </c>
      <c r="B10" s="15" t="str">
        <f>IF($A10="","",IF(VLOOKUP($A10,Rng,COLUMN(),0)=0,"",VLOOKUP($A10,Rng,COLUMN(),0)))</f>
        <v/>
      </c>
      <c r="C10" s="16" t="str">
        <f>IF($A10="","",IF(VLOOKUP($A10,Rng,COLUMN(),0)=0,"",VLOOKUP($A10,Rng,COLUMN(),0)))</f>
        <v/>
      </c>
      <c r="D10" s="16" t="str">
        <f>IF($A10="","",IF(VLOOKUP($A10,Rng,COLUMN(),0)=0,"",VLOOKUP($A10,Rng,COLUMN(),0)))</f>
        <v/>
      </c>
      <c r="E10" s="16" t="str">
        <f>IF($A10="","",IF(VLOOKUP($A10,Rng,COLUMN(),0)=0,"",VLOOKUP($A10,Rng,COLUMN(),0)))</f>
        <v/>
      </c>
      <c r="F10" s="17" t="str">
        <f>IF($A10="","",IF(VLOOKUP($A10,Rng,COLUMN(),0)=0,"",VLOOKUP($A10,Rng,COLUMN(),0)))</f>
        <v/>
      </c>
      <c r="G10" s="17" t="str">
        <f>IF($A10="","",IF(VLOOKUP($A10,Rng,COLUMN(),0)=0,"",VLOOKUP($A10,Rng,COLUMN(),0)))</f>
        <v/>
      </c>
      <c r="H10" s="17" t="str">
        <f>IF($A10="","",IF(VLOOKUP($A10,Rng,COLUMN(),0)=0,"",VLOOKUP($A10,Rng,COLUMN(),0)))</f>
        <v/>
      </c>
      <c r="I10" s="17" t="str">
        <f>IF($A10="","",IF(VLOOKUP($A10,Rng,COLUMN(),0)=0,"",VLOOKUP($A10,Rng,COLUMN(),0)))</f>
        <v/>
      </c>
      <c r="J10" s="17" t="str">
        <f>IF($A10="","",IF(VLOOKUP($A10,Rng,COLUMN(),0)=0,"",VLOOKUP($A10,Rng,COLUMN(),0)))</f>
        <v/>
      </c>
      <c r="K10" s="17" t="str">
        <f>IF($A10="","",IF(VLOOKUP($A10,Rng,COLUMN(),0)=0,"",VLOOKUP($A10,Rng,COLUMN(),0)))</f>
        <v/>
      </c>
      <c r="L10" s="17" t="str">
        <f>IF($A10="","",IF(VLOOKUP($A10,Rng,COLUMN(),0)=0,"",VLOOKUP($A10,Rng,COLUMN(),0)))</f>
        <v/>
      </c>
      <c r="M10" s="18" t="str">
        <f>IF($A10="","",IF(VLOOKUP($A10,Rng,COLUMN(),0)=0,"",VLOOKUP($A10,Rng,COLUMN(),0)))</f>
        <v/>
      </c>
      <c r="N10" s="19" t="str">
        <f>IF($A10="","",IF(VLOOKUP($A10,Rng,COLUMN(),0)=0,"",VLOOKUP($A10,Rng,COLUMN(),0)))</f>
        <v/>
      </c>
      <c r="O10" s="10"/>
      <c r="P10" s="10"/>
      <c r="Q10" s="10"/>
      <c r="R10" s="10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2" customFormat="1" ht="20.100000000000001" customHeight="1" x14ac:dyDescent="0.2">
      <c r="A11" s="14">
        <f>IF(ISERROR(MATCH(1*(RIGHT($A14,2)&amp;TEXT(ROW($A$10),"00")),المبالغ!$B:$B,0)),"",1*(RIGHT($A14,2)&amp;TEXT(ROW($A$10),"00")))</f>
        <v>910</v>
      </c>
      <c r="B11" s="20">
        <f ca="1">IF($A11="","",IF(VLOOKUP($A11,Rng,COLUMN(),0)=0,"",VLOOKUP($A11,Rng,COLUMN(),0)))</f>
        <v>100</v>
      </c>
      <c r="C11" s="21">
        <f ca="1">IF($A11="","",IF(VLOOKUP($A11,Rng,COLUMN(),0)=0,"",VLOOKUP($A11,Rng,COLUMN(),0)))</f>
        <v>20</v>
      </c>
      <c r="D11" s="21">
        <f ca="1">IF($A11="","",IF(VLOOKUP($A11,Rng,COLUMN(),0)=0,"",VLOOKUP($A11,Rng,COLUMN(),0)))</f>
        <v>5</v>
      </c>
      <c r="E11" s="21">
        <f ca="1">IF($A11="","",IF(VLOOKUP($A11,Rng,COLUMN(),0)=0,"",VLOOKUP($A11,Rng,COLUMN(),0)))</f>
        <v>3</v>
      </c>
      <c r="F11" s="22" t="str">
        <f ca="1">IF($A11="","",IF(VLOOKUP($A11,Rng,COLUMN(),0)=0,"",VLOOKUP($A11,Rng,COLUMN(),0)))</f>
        <v/>
      </c>
      <c r="G11" s="22" t="str">
        <f ca="1">IF($A11="","",IF(VLOOKUP($A11,Rng,COLUMN(),0)=0,"",VLOOKUP($A11,Rng,COLUMN(),0)))</f>
        <v/>
      </c>
      <c r="H11" s="22" t="str">
        <f ca="1">IF($A11="","",IF(VLOOKUP($A11,Rng,COLUMN(),0)=0,"",VLOOKUP($A11,Rng,COLUMN(),0)))</f>
        <v/>
      </c>
      <c r="I11" s="22" t="str">
        <f ca="1">IF($A11="","",IF(VLOOKUP($A11,Rng,COLUMN(),0)=0,"",VLOOKUP($A11,Rng,COLUMN(),0)))</f>
        <v/>
      </c>
      <c r="J11" s="22" t="str">
        <f ca="1">IF($A11="","",IF(VLOOKUP($A11,Rng,COLUMN(),0)=0,"",VLOOKUP($A11,Rng,COLUMN(),0)))</f>
        <v/>
      </c>
      <c r="K11" s="22" t="str">
        <f ca="1">IF($A11="","",IF(VLOOKUP($A11,Rng,COLUMN(),0)=0,"",VLOOKUP($A11,Rng,COLUMN(),0)))</f>
        <v/>
      </c>
      <c r="L11" s="22" t="str">
        <f ca="1">IF($A11="","",IF(VLOOKUP($A11,Rng,COLUMN(),0)=0,"",VLOOKUP($A11,Rng,COLUMN(),0)))</f>
        <v/>
      </c>
      <c r="M11" s="23" t="str">
        <f ca="1">IF($A11="","",IF(VLOOKUP($A11,Rng,COLUMN(),0)=0,"",VLOOKUP($A11,Rng,COLUMN(),0)))</f>
        <v/>
      </c>
      <c r="N11" s="24">
        <f ca="1">IF($A11="","",IF(VLOOKUP($A11,Rng,COLUMN(),0)=0,"",VLOOKUP($A11,Rng,COLUMN(),0)))</f>
        <v>1050</v>
      </c>
      <c r="O11" s="10"/>
      <c r="P11" s="10"/>
      <c r="Q11" s="10"/>
      <c r="R11" s="10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2" customFormat="1" ht="20.100000000000001" customHeight="1" x14ac:dyDescent="0.2">
      <c r="A12" s="14" t="str">
        <f>IF(ISERROR(MATCH(1*(RIGHT($A14,2)&amp;TEXT(ROW($A$11),"00")),المبالغ!$B:$B,0)),"",1*(RIGHT($A14,2)&amp;TEXT(ROW($A$11),"00")))</f>
        <v/>
      </c>
      <c r="B12" s="20" t="str">
        <f>IF($A12="","",IF(VLOOKUP($A12,Rng,COLUMN(),0)=0,"",VLOOKUP($A12,Rng,COLUMN(),0)))</f>
        <v/>
      </c>
      <c r="C12" s="21" t="str">
        <f>IF($A12="","",IF(VLOOKUP($A12,Rng,COLUMN(),0)=0,"",VLOOKUP($A12,Rng,COLUMN(),0)))</f>
        <v/>
      </c>
      <c r="D12" s="21" t="str">
        <f>IF($A12="","",IF(VLOOKUP($A12,Rng,COLUMN(),0)=0,"",VLOOKUP($A12,Rng,COLUMN(),0)))</f>
        <v/>
      </c>
      <c r="E12" s="21" t="str">
        <f>IF($A12="","",IF(VLOOKUP($A12,Rng,COLUMN(),0)=0,"",VLOOKUP($A12,Rng,COLUMN(),0)))</f>
        <v/>
      </c>
      <c r="F12" s="22" t="str">
        <f>IF($A12="","",IF(VLOOKUP($A12,Rng,COLUMN(),0)=0,"",VLOOKUP($A12,Rng,COLUMN(),0)))</f>
        <v/>
      </c>
      <c r="G12" s="22" t="str">
        <f>IF($A12="","",IF(VLOOKUP($A12,Rng,COLUMN(),0)=0,"",VLOOKUP($A12,Rng,COLUMN(),0)))</f>
        <v/>
      </c>
      <c r="H12" s="22" t="str">
        <f>IF($A12="","",IF(VLOOKUP($A12,Rng,COLUMN(),0)=0,"",VLOOKUP($A12,Rng,COLUMN(),0)))</f>
        <v/>
      </c>
      <c r="I12" s="22" t="str">
        <f>IF($A12="","",IF(VLOOKUP($A12,Rng,COLUMN(),0)=0,"",VLOOKUP($A12,Rng,COLUMN(),0)))</f>
        <v/>
      </c>
      <c r="J12" s="22" t="str">
        <f>IF($A12="","",IF(VLOOKUP($A12,Rng,COLUMN(),0)=0,"",VLOOKUP($A12,Rng,COLUMN(),0)))</f>
        <v/>
      </c>
      <c r="K12" s="22" t="str">
        <f>IF($A12="","",IF(VLOOKUP($A12,Rng,COLUMN(),0)=0,"",VLOOKUP($A12,Rng,COLUMN(),0)))</f>
        <v/>
      </c>
      <c r="L12" s="22" t="str">
        <f>IF($A12="","",IF(VLOOKUP($A12,Rng,COLUMN(),0)=0,"",VLOOKUP($A12,Rng,COLUMN(),0)))</f>
        <v/>
      </c>
      <c r="M12" s="23" t="str">
        <f>IF($A12="","",IF(VLOOKUP($A12,Rng,COLUMN(),0)=0,"",VLOOKUP($A12,Rng,COLUMN(),0)))</f>
        <v/>
      </c>
      <c r="N12" s="24" t="str">
        <f>IF($A12="","",IF(VLOOKUP($A12,Rng,COLUMN(),0)=0,"",VLOOKUP($A12,Rng,COLUMN(),0)))</f>
        <v/>
      </c>
      <c r="O12" s="10"/>
      <c r="P12" s="10"/>
      <c r="Q12" s="10"/>
      <c r="R12" s="10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ht="20.100000000000001" customHeight="1" thickBot="1" x14ac:dyDescent="0.25">
      <c r="A13" s="14" t="str">
        <f>IF(ISERROR(MATCH(1*(RIGHT($A14,2)&amp;TEXT(ROW($A$12),"00")),المبالغ!$B:$B,0)),"",1*(RIGHT($A14,2)&amp;TEXT(ROW($A$12),"00")))</f>
        <v/>
      </c>
      <c r="B13" s="25" t="str">
        <f>IF($A13="","",IF(VLOOKUP($A13,Rng,COLUMN(),0)=0,"",VLOOKUP($A13,Rng,COLUMN(),0)))</f>
        <v/>
      </c>
      <c r="C13" s="26" t="str">
        <f>IF($A13="","",IF(VLOOKUP($A13,Rng,COLUMN(),0)=0,"",VLOOKUP($A13,Rng,COLUMN(),0)))</f>
        <v/>
      </c>
      <c r="D13" s="26" t="str">
        <f>IF($A13="","",IF(VLOOKUP($A13,Rng,COLUMN(),0)=0,"",VLOOKUP($A13,Rng,COLUMN(),0)))</f>
        <v/>
      </c>
      <c r="E13" s="26" t="str">
        <f>IF($A13="","",IF(VLOOKUP($A13,Rng,COLUMN(),0)=0,"",VLOOKUP($A13,Rng,COLUMN(),0)))</f>
        <v/>
      </c>
      <c r="F13" s="27" t="str">
        <f>IF($A13="","",IF(VLOOKUP($A13,Rng,COLUMN(),0)=0,"",VLOOKUP($A13,Rng,COLUMN(),0)))</f>
        <v/>
      </c>
      <c r="G13" s="27" t="str">
        <f>IF($A13="","",IF(VLOOKUP($A13,Rng,COLUMN(),0)=0,"",VLOOKUP($A13,Rng,COLUMN(),0)))</f>
        <v/>
      </c>
      <c r="H13" s="27" t="str">
        <f>IF($A13="","",IF(VLOOKUP($A13,Rng,COLUMN(),0)=0,"",VLOOKUP($A13,Rng,COLUMN(),0)))</f>
        <v/>
      </c>
      <c r="I13" s="27" t="str">
        <f>IF($A13="","",IF(VLOOKUP($A13,Rng,COLUMN(),0)=0,"",VLOOKUP($A13,Rng,COLUMN(),0)))</f>
        <v/>
      </c>
      <c r="J13" s="27" t="str">
        <f>IF($A13="","",IF(VLOOKUP($A13,Rng,COLUMN(),0)=0,"",VLOOKUP($A13,Rng,COLUMN(),0)))</f>
        <v/>
      </c>
      <c r="K13" s="27" t="str">
        <f>IF($A13="","",IF(VLOOKUP($A13,Rng,COLUMN(),0)=0,"",VLOOKUP($A13,Rng,COLUMN(),0)))</f>
        <v/>
      </c>
      <c r="L13" s="27" t="str">
        <f>IF($A13="","",IF(VLOOKUP($A13,Rng,COLUMN(),0)=0,"",VLOOKUP($A13,Rng,COLUMN(),0)))</f>
        <v/>
      </c>
      <c r="M13" s="28" t="str">
        <f>IF($A13="","",IF(VLOOKUP($A13,Rng,COLUMN(),0)=0,"",VLOOKUP($A13,Rng,COLUMN(),0)))</f>
        <v/>
      </c>
      <c r="N13" s="29" t="str">
        <f>IF($A13="","",IF(VLOOKUP($A13,Rng,COLUMN(),0)=0,"",VLOOKUP($A13,Rng,COLUMN(),0)))</f>
        <v/>
      </c>
      <c r="O13" s="13"/>
      <c r="P13" s="13"/>
      <c r="Q13" s="13"/>
      <c r="R13" s="13"/>
    </row>
    <row r="14" spans="1:28" ht="20.100000000000001" customHeight="1" thickBot="1" x14ac:dyDescent="0.25">
      <c r="A14" s="31">
        <v>2009</v>
      </c>
      <c r="B14" s="32">
        <f ca="1">SUM(B2:B13)</f>
        <v>100</v>
      </c>
      <c r="C14" s="32">
        <f t="shared" ref="C14:N14" ca="1" si="0">SUM(C2:C13)</f>
        <v>20</v>
      </c>
      <c r="D14" s="32">
        <f t="shared" ca="1" si="0"/>
        <v>5</v>
      </c>
      <c r="E14" s="32">
        <f t="shared" ca="1" si="0"/>
        <v>3</v>
      </c>
      <c r="F14" s="32">
        <f t="shared" ca="1" si="0"/>
        <v>0</v>
      </c>
      <c r="G14" s="32">
        <f t="shared" ca="1" si="0"/>
        <v>0</v>
      </c>
      <c r="H14" s="32">
        <f t="shared" ca="1" si="0"/>
        <v>0</v>
      </c>
      <c r="I14" s="32">
        <f t="shared" ca="1" si="0"/>
        <v>0</v>
      </c>
      <c r="J14" s="32">
        <f t="shared" ca="1" si="0"/>
        <v>0</v>
      </c>
      <c r="K14" s="32">
        <f t="shared" ca="1" si="0"/>
        <v>0</v>
      </c>
      <c r="L14" s="32">
        <f t="shared" ca="1" si="0"/>
        <v>0</v>
      </c>
      <c r="M14" s="32">
        <f t="shared" ca="1" si="0"/>
        <v>0</v>
      </c>
      <c r="N14" s="32">
        <f t="shared" ca="1" si="0"/>
        <v>1050</v>
      </c>
      <c r="O14" s="13"/>
      <c r="P14" s="13"/>
      <c r="Q14" s="13"/>
      <c r="R14" s="13"/>
    </row>
    <row r="15" spans="1:28" ht="20.100000000000001" customHeight="1" x14ac:dyDescent="0.2">
      <c r="A15" s="14">
        <f>IF(ISERROR(MATCH(1*(RIGHT($A27,2)&amp;TEXT(ROW($A$1),"00")),المبالغ!$B:$B,0)),"",1*(RIGHT($A27,2)&amp;TEXT(ROW($A$1),"00")))</f>
        <v>1001</v>
      </c>
      <c r="B15" s="15">
        <f ca="1">IF($A15="","",IF(VLOOKUP($A15,Rng,COLUMN(),0)=0,"",VLOOKUP($A15,Rng,COLUMN(),0)))</f>
        <v>200</v>
      </c>
      <c r="C15" s="16">
        <f ca="1">IF($A15="","",IF(VLOOKUP($A15,Rng,COLUMN(),0)=0,"",VLOOKUP($A15,Rng,COLUMN(),0)))</f>
        <v>20</v>
      </c>
      <c r="D15" s="16">
        <f ca="1">IF($A15="","",IF(VLOOKUP($A15,Rng,COLUMN(),0)=0,"",VLOOKUP($A15,Rng,COLUMN(),0)))</f>
        <v>5</v>
      </c>
      <c r="E15" s="16">
        <f ca="1">IF($A15="","",IF(VLOOKUP($A15,Rng,COLUMN(),0)=0,"",VLOOKUP($A15,Rng,COLUMN(),0)))</f>
        <v>3</v>
      </c>
      <c r="F15" s="17" t="str">
        <f ca="1">IF($A15="","",IF(VLOOKUP($A15,Rng,COLUMN(),0)=0,"",VLOOKUP($A15,Rng,COLUMN(),0)))</f>
        <v/>
      </c>
      <c r="G15" s="17" t="str">
        <f ca="1">IF($A15="","",IF(VLOOKUP($A15,Rng,COLUMN(),0)=0,"",VLOOKUP($A15,Rng,COLUMN(),0)))</f>
        <v/>
      </c>
      <c r="H15" s="17" t="str">
        <f ca="1">IF($A15="","",IF(VLOOKUP($A15,Rng,COLUMN(),0)=0,"",VLOOKUP($A15,Rng,COLUMN(),0)))</f>
        <v/>
      </c>
      <c r="I15" s="17" t="str">
        <f ca="1">IF($A15="","",IF(VLOOKUP($A15,Rng,COLUMN(),0)=0,"",VLOOKUP($A15,Rng,COLUMN(),0)))</f>
        <v/>
      </c>
      <c r="J15" s="17" t="str">
        <f ca="1">IF($A15="","",IF(VLOOKUP($A15,Rng,COLUMN(),0)=0,"",VLOOKUP($A15,Rng,COLUMN(),0)))</f>
        <v/>
      </c>
      <c r="K15" s="17" t="str">
        <f ca="1">IF($A15="","",IF(VLOOKUP($A15,Rng,COLUMN(),0)=0,"",VLOOKUP($A15,Rng,COLUMN(),0)))</f>
        <v/>
      </c>
      <c r="L15" s="17" t="str">
        <f ca="1">IF($A15="","",IF(VLOOKUP($A15,Rng,COLUMN(),0)=0,"",VLOOKUP($A15,Rng,COLUMN(),0)))</f>
        <v/>
      </c>
      <c r="M15" s="18" t="str">
        <f ca="1">IF($A15="","",IF(VLOOKUP($A15,Rng,COLUMN(),0)=0,"",VLOOKUP($A15,Rng,COLUMN(),0)))</f>
        <v/>
      </c>
      <c r="N15" s="19">
        <f ca="1">IF($A15="","",IF(VLOOKUP($A15,Rng,COLUMN(),0)=0,"",VLOOKUP($A15,Rng,COLUMN(),0)))</f>
        <v>1060</v>
      </c>
      <c r="O15" s="13"/>
      <c r="P15" s="13"/>
      <c r="Q15" s="13"/>
      <c r="R15" s="13"/>
    </row>
    <row r="16" spans="1:28" ht="20.100000000000001" customHeight="1" x14ac:dyDescent="0.2">
      <c r="A16" s="14">
        <f>IF(ISERROR(MATCH(1*(RIGHT($A27,2)&amp;TEXT(ROW($A$2),"00")),المبالغ!$B:$B,0)),"",1*(RIGHT($A27,2)&amp;TEXT(ROW($A$2),"00")))</f>
        <v>1002</v>
      </c>
      <c r="B16" s="15">
        <f ca="1">IF($A16="","",IF(VLOOKUP($A16,Rng,COLUMN(),0)=0,"",VLOOKUP($A16,Rng,COLUMN(),0)))</f>
        <v>300</v>
      </c>
      <c r="C16" s="16">
        <f ca="1">IF($A16="","",IF(VLOOKUP($A16,Rng,COLUMN(),0)=0,"",VLOOKUP($A16,Rng,COLUMN(),0)))</f>
        <v>20</v>
      </c>
      <c r="D16" s="16">
        <f ca="1">IF($A16="","",IF(VLOOKUP($A16,Rng,COLUMN(),0)=0,"",VLOOKUP($A16,Rng,COLUMN(),0)))</f>
        <v>5</v>
      </c>
      <c r="E16" s="16">
        <f ca="1">IF($A16="","",IF(VLOOKUP($A16,Rng,COLUMN(),0)=0,"",VLOOKUP($A16,Rng,COLUMN(),0)))</f>
        <v>3</v>
      </c>
      <c r="F16" s="17" t="str">
        <f ca="1">IF($A16="","",IF(VLOOKUP($A16,Rng,COLUMN(),0)=0,"",VLOOKUP($A16,Rng,COLUMN(),0)))</f>
        <v/>
      </c>
      <c r="G16" s="17" t="str">
        <f ca="1">IF($A16="","",IF(VLOOKUP($A16,Rng,COLUMN(),0)=0,"",VLOOKUP($A16,Rng,COLUMN(),0)))</f>
        <v/>
      </c>
      <c r="H16" s="17" t="str">
        <f ca="1">IF($A16="","",IF(VLOOKUP($A16,Rng,COLUMN(),0)=0,"",VLOOKUP($A16,Rng,COLUMN(),0)))</f>
        <v/>
      </c>
      <c r="I16" s="17" t="str">
        <f ca="1">IF($A16="","",IF(VLOOKUP($A16,Rng,COLUMN(),0)=0,"",VLOOKUP($A16,Rng,COLUMN(),0)))</f>
        <v/>
      </c>
      <c r="J16" s="17" t="str">
        <f ca="1">IF($A16="","",IF(VLOOKUP($A16,Rng,COLUMN(),0)=0,"",VLOOKUP($A16,Rng,COLUMN(),0)))</f>
        <v/>
      </c>
      <c r="K16" s="17" t="str">
        <f ca="1">IF($A16="","",IF(VLOOKUP($A16,Rng,COLUMN(),0)=0,"",VLOOKUP($A16,Rng,COLUMN(),0)))</f>
        <v/>
      </c>
      <c r="L16" s="17" t="str">
        <f ca="1">IF($A16="","",IF(VLOOKUP($A16,Rng,COLUMN(),0)=0,"",VLOOKUP($A16,Rng,COLUMN(),0)))</f>
        <v/>
      </c>
      <c r="M16" s="18" t="str">
        <f ca="1">IF($A16="","",IF(VLOOKUP($A16,Rng,COLUMN(),0)=0,"",VLOOKUP($A16,Rng,COLUMN(),0)))</f>
        <v/>
      </c>
      <c r="N16" s="19">
        <f ca="1">IF($A16="","",IF(VLOOKUP($A16,Rng,COLUMN(),0)=0,"",VLOOKUP($A16,Rng,COLUMN(),0)))</f>
        <v>1070</v>
      </c>
      <c r="O16" s="13"/>
      <c r="P16" s="13"/>
      <c r="Q16" s="13"/>
      <c r="R16" s="13"/>
    </row>
    <row r="17" spans="1:18" ht="20.100000000000001" customHeight="1" x14ac:dyDescent="0.2">
      <c r="A17" s="14">
        <f>IF(ISERROR(MATCH(1*(RIGHT($A27,2)&amp;TEXT(ROW($A$3),"00")),المبالغ!$B:$B,0)),"",1*(RIGHT($A27,2)&amp;TEXT(ROW($A$3),"00")))</f>
        <v>1003</v>
      </c>
      <c r="B17" s="15">
        <f ca="1">IF($A17="","",IF(VLOOKUP($A17,Rng,COLUMN(),0)=0,"",VLOOKUP($A17,Rng,COLUMN(),0)))</f>
        <v>400</v>
      </c>
      <c r="C17" s="16">
        <f ca="1">IF($A17="","",IF(VLOOKUP($A17,Rng,COLUMN(),0)=0,"",VLOOKUP($A17,Rng,COLUMN(),0)))</f>
        <v>20</v>
      </c>
      <c r="D17" s="16">
        <f ca="1">IF($A17="","",IF(VLOOKUP($A17,Rng,COLUMN(),0)=0,"",VLOOKUP($A17,Rng,COLUMN(),0)))</f>
        <v>5</v>
      </c>
      <c r="E17" s="16">
        <f ca="1">IF($A17="","",IF(VLOOKUP($A17,Rng,COLUMN(),0)=0,"",VLOOKUP($A17,Rng,COLUMN(),0)))</f>
        <v>3</v>
      </c>
      <c r="F17" s="17" t="str">
        <f ca="1">IF($A17="","",IF(VLOOKUP($A17,Rng,COLUMN(),0)=0,"",VLOOKUP($A17,Rng,COLUMN(),0)))</f>
        <v/>
      </c>
      <c r="G17" s="17" t="str">
        <f ca="1">IF($A17="","",IF(VLOOKUP($A17,Rng,COLUMN(),0)=0,"",VLOOKUP($A17,Rng,COLUMN(),0)))</f>
        <v/>
      </c>
      <c r="H17" s="17" t="str">
        <f ca="1">IF($A17="","",IF(VLOOKUP($A17,Rng,COLUMN(),0)=0,"",VLOOKUP($A17,Rng,COLUMN(),0)))</f>
        <v/>
      </c>
      <c r="I17" s="17" t="str">
        <f ca="1">IF($A17="","",IF(VLOOKUP($A17,Rng,COLUMN(),0)=0,"",VLOOKUP($A17,Rng,COLUMN(),0)))</f>
        <v/>
      </c>
      <c r="J17" s="17" t="str">
        <f ca="1">IF($A17="","",IF(VLOOKUP($A17,Rng,COLUMN(),0)=0,"",VLOOKUP($A17,Rng,COLUMN(),0)))</f>
        <v/>
      </c>
      <c r="K17" s="17" t="str">
        <f ca="1">IF($A17="","",IF(VLOOKUP($A17,Rng,COLUMN(),0)=0,"",VLOOKUP($A17,Rng,COLUMN(),0)))</f>
        <v/>
      </c>
      <c r="L17" s="17" t="str">
        <f ca="1">IF($A17="","",IF(VLOOKUP($A17,Rng,COLUMN(),0)=0,"",VLOOKUP($A17,Rng,COLUMN(),0)))</f>
        <v/>
      </c>
      <c r="M17" s="18" t="str">
        <f ca="1">IF($A17="","",IF(VLOOKUP($A17,Rng,COLUMN(),0)=0,"",VLOOKUP($A17,Rng,COLUMN(),0)))</f>
        <v/>
      </c>
      <c r="N17" s="19">
        <f ca="1">IF($A17="","",IF(VLOOKUP($A17,Rng,COLUMN(),0)=0,"",VLOOKUP($A17,Rng,COLUMN(),0)))</f>
        <v>1080</v>
      </c>
      <c r="O17" s="13"/>
      <c r="P17" s="13"/>
      <c r="Q17" s="13"/>
      <c r="R17" s="13"/>
    </row>
    <row r="18" spans="1:18" ht="20.100000000000001" customHeight="1" x14ac:dyDescent="0.2">
      <c r="A18" s="14">
        <f>IF(ISERROR(MATCH(1*(RIGHT($A27,2)&amp;TEXT(ROW($A$4),"00")),المبالغ!$B:$B,0)),"",1*(RIGHT($A27,2)&amp;TEXT(ROW($A$4),"00")))</f>
        <v>1004</v>
      </c>
      <c r="B18" s="15">
        <f ca="1">IF($A18="","",IF(VLOOKUP($A18,Rng,COLUMN(),0)=0,"",VLOOKUP($A18,Rng,COLUMN(),0)))</f>
        <v>500</v>
      </c>
      <c r="C18" s="16">
        <f ca="1">IF($A18="","",IF(VLOOKUP($A18,Rng,COLUMN(),0)=0,"",VLOOKUP($A18,Rng,COLUMN(),0)))</f>
        <v>20</v>
      </c>
      <c r="D18" s="16">
        <f ca="1">IF($A18="","",IF(VLOOKUP($A18,Rng,COLUMN(),0)=0,"",VLOOKUP($A18,Rng,COLUMN(),0)))</f>
        <v>5</v>
      </c>
      <c r="E18" s="16">
        <f ca="1">IF($A18="","",IF(VLOOKUP($A18,Rng,COLUMN(),0)=0,"",VLOOKUP($A18,Rng,COLUMN(),0)))</f>
        <v>3</v>
      </c>
      <c r="F18" s="17" t="str">
        <f ca="1">IF($A18="","",IF(VLOOKUP($A18,Rng,COLUMN(),0)=0,"",VLOOKUP($A18,Rng,COLUMN(),0)))</f>
        <v/>
      </c>
      <c r="G18" s="17" t="str">
        <f ca="1">IF($A18="","",IF(VLOOKUP($A18,Rng,COLUMN(),0)=0,"",VLOOKUP($A18,Rng,COLUMN(),0)))</f>
        <v/>
      </c>
      <c r="H18" s="17" t="str">
        <f ca="1">IF($A18="","",IF(VLOOKUP($A18,Rng,COLUMN(),0)=0,"",VLOOKUP($A18,Rng,COLUMN(),0)))</f>
        <v/>
      </c>
      <c r="I18" s="17" t="str">
        <f ca="1">IF($A18="","",IF(VLOOKUP($A18,Rng,COLUMN(),0)=0,"",VLOOKUP($A18,Rng,COLUMN(),0)))</f>
        <v/>
      </c>
      <c r="J18" s="17" t="str">
        <f ca="1">IF($A18="","",IF(VLOOKUP($A18,Rng,COLUMN(),0)=0,"",VLOOKUP($A18,Rng,COLUMN(),0)))</f>
        <v/>
      </c>
      <c r="K18" s="17" t="str">
        <f ca="1">IF($A18="","",IF(VLOOKUP($A18,Rng,COLUMN(),0)=0,"",VLOOKUP($A18,Rng,COLUMN(),0)))</f>
        <v/>
      </c>
      <c r="L18" s="17" t="str">
        <f ca="1">IF($A18="","",IF(VLOOKUP($A18,Rng,COLUMN(),0)=0,"",VLOOKUP($A18,Rng,COLUMN(),0)))</f>
        <v/>
      </c>
      <c r="M18" s="18" t="str">
        <f ca="1">IF($A18="","",IF(VLOOKUP($A18,Rng,COLUMN(),0)=0,"",VLOOKUP($A18,Rng,COLUMN(),0)))</f>
        <v/>
      </c>
      <c r="N18" s="19">
        <f ca="1">IF($A18="","",IF(VLOOKUP($A18,Rng,COLUMN(),0)=0,"",VLOOKUP($A18,Rng,COLUMN(),0)))</f>
        <v>1090</v>
      </c>
      <c r="O18" s="13"/>
      <c r="P18" s="13"/>
      <c r="Q18" s="13"/>
      <c r="R18" s="13"/>
    </row>
    <row r="19" spans="1:18" ht="20.100000000000001" customHeight="1" x14ac:dyDescent="0.2">
      <c r="A19" s="14">
        <f>IF(ISERROR(MATCH(1*(RIGHT($A27,2)&amp;TEXT(ROW($A$5),"00")),المبالغ!$B:$B,0)),"",1*(RIGHT($A27,2)&amp;TEXT(ROW($A$5),"00")))</f>
        <v>1005</v>
      </c>
      <c r="B19" s="15">
        <f ca="1">IF($A19="","",IF(VLOOKUP($A19,Rng,COLUMN(),0)=0,"",VLOOKUP($A19,Rng,COLUMN(),0)))</f>
        <v>600</v>
      </c>
      <c r="C19" s="16">
        <f ca="1">IF($A19="","",IF(VLOOKUP($A19,Rng,COLUMN(),0)=0,"",VLOOKUP($A19,Rng,COLUMN(),0)))</f>
        <v>20</v>
      </c>
      <c r="D19" s="16">
        <f ca="1">IF($A19="","",IF(VLOOKUP($A19,Rng,COLUMN(),0)=0,"",VLOOKUP($A19,Rng,COLUMN(),0)))</f>
        <v>5</v>
      </c>
      <c r="E19" s="16">
        <f ca="1">IF($A19="","",IF(VLOOKUP($A19,Rng,COLUMN(),0)=0,"",VLOOKUP($A19,Rng,COLUMN(),0)))</f>
        <v>3</v>
      </c>
      <c r="F19" s="17" t="str">
        <f ca="1">IF($A19="","",IF(VLOOKUP($A19,Rng,COLUMN(),0)=0,"",VLOOKUP($A19,Rng,COLUMN(),0)))</f>
        <v/>
      </c>
      <c r="G19" s="17" t="str">
        <f ca="1">IF($A19="","",IF(VLOOKUP($A19,Rng,COLUMN(),0)=0,"",VLOOKUP($A19,Rng,COLUMN(),0)))</f>
        <v/>
      </c>
      <c r="H19" s="17" t="str">
        <f ca="1">IF($A19="","",IF(VLOOKUP($A19,Rng,COLUMN(),0)=0,"",VLOOKUP($A19,Rng,COLUMN(),0)))</f>
        <v/>
      </c>
      <c r="I19" s="17" t="str">
        <f ca="1">IF($A19="","",IF(VLOOKUP($A19,Rng,COLUMN(),0)=0,"",VLOOKUP($A19,Rng,COLUMN(),0)))</f>
        <v/>
      </c>
      <c r="J19" s="17" t="str">
        <f ca="1">IF($A19="","",IF(VLOOKUP($A19,Rng,COLUMN(),0)=0,"",VLOOKUP($A19,Rng,COLUMN(),0)))</f>
        <v/>
      </c>
      <c r="K19" s="17" t="str">
        <f ca="1">IF($A19="","",IF(VLOOKUP($A19,Rng,COLUMN(),0)=0,"",VLOOKUP($A19,Rng,COLUMN(),0)))</f>
        <v/>
      </c>
      <c r="L19" s="17" t="str">
        <f ca="1">IF($A19="","",IF(VLOOKUP($A19,Rng,COLUMN(),0)=0,"",VLOOKUP($A19,Rng,COLUMN(),0)))</f>
        <v/>
      </c>
      <c r="M19" s="18" t="str">
        <f ca="1">IF($A19="","",IF(VLOOKUP($A19,Rng,COLUMN(),0)=0,"",VLOOKUP($A19,Rng,COLUMN(),0)))</f>
        <v/>
      </c>
      <c r="N19" s="19">
        <f ca="1">IF($A19="","",IF(VLOOKUP($A19,Rng,COLUMN(),0)=0,"",VLOOKUP($A19,Rng,COLUMN(),0)))</f>
        <v>1100</v>
      </c>
      <c r="O19" s="13"/>
      <c r="P19" s="13"/>
      <c r="Q19" s="13"/>
      <c r="R19" s="13"/>
    </row>
    <row r="20" spans="1:18" ht="20.100000000000001" customHeight="1" x14ac:dyDescent="0.2">
      <c r="A20" s="14">
        <f>IF(ISERROR(MATCH(1*(RIGHT($A27,2)&amp;TEXT(ROW($A$6),"00")),المبالغ!$B:$B,0)),"",1*(RIGHT($A27,2)&amp;TEXT(ROW($A$6),"00")))</f>
        <v>1006</v>
      </c>
      <c r="B20" s="15">
        <f ca="1">IF($A20="","",IF(VLOOKUP($A20,Rng,COLUMN(),0)=0,"",VLOOKUP($A20,Rng,COLUMN(),0)))</f>
        <v>800</v>
      </c>
      <c r="C20" s="16">
        <f ca="1">IF($A20="","",IF(VLOOKUP($A20,Rng,COLUMN(),0)=0,"",VLOOKUP($A20,Rng,COLUMN(),0)))</f>
        <v>20</v>
      </c>
      <c r="D20" s="16">
        <f ca="1">IF($A20="","",IF(VLOOKUP($A20,Rng,COLUMN(),0)=0,"",VLOOKUP($A20,Rng,COLUMN(),0)))</f>
        <v>5</v>
      </c>
      <c r="E20" s="16">
        <f ca="1">IF($A20="","",IF(VLOOKUP($A20,Rng,COLUMN(),0)=0,"",VLOOKUP($A20,Rng,COLUMN(),0)))</f>
        <v>3</v>
      </c>
      <c r="F20" s="17" t="str">
        <f ca="1">IF($A20="","",IF(VLOOKUP($A20,Rng,COLUMN(),0)=0,"",VLOOKUP($A20,Rng,COLUMN(),0)))</f>
        <v/>
      </c>
      <c r="G20" s="17" t="str">
        <f ca="1">IF($A20="","",IF(VLOOKUP($A20,Rng,COLUMN(),0)=0,"",VLOOKUP($A20,Rng,COLUMN(),0)))</f>
        <v/>
      </c>
      <c r="H20" s="17" t="str">
        <f ca="1">IF($A20="","",IF(VLOOKUP($A20,Rng,COLUMN(),0)=0,"",VLOOKUP($A20,Rng,COLUMN(),0)))</f>
        <v/>
      </c>
      <c r="I20" s="17" t="str">
        <f ca="1">IF($A20="","",IF(VLOOKUP($A20,Rng,COLUMN(),0)=0,"",VLOOKUP($A20,Rng,COLUMN(),0)))</f>
        <v/>
      </c>
      <c r="J20" s="17" t="str">
        <f ca="1">IF($A20="","",IF(VLOOKUP($A20,Rng,COLUMN(),0)=0,"",VLOOKUP($A20,Rng,COLUMN(),0)))</f>
        <v/>
      </c>
      <c r="K20" s="17" t="str">
        <f ca="1">IF($A20="","",IF(VLOOKUP($A20,Rng,COLUMN(),0)=0,"",VLOOKUP($A20,Rng,COLUMN(),0)))</f>
        <v/>
      </c>
      <c r="L20" s="17" t="str">
        <f ca="1">IF($A20="","",IF(VLOOKUP($A20,Rng,COLUMN(),0)=0,"",VLOOKUP($A20,Rng,COLUMN(),0)))</f>
        <v/>
      </c>
      <c r="M20" s="18" t="str">
        <f ca="1">IF($A20="","",IF(VLOOKUP($A20,Rng,COLUMN(),0)=0,"",VLOOKUP($A20,Rng,COLUMN(),0)))</f>
        <v/>
      </c>
      <c r="N20" s="19">
        <f ca="1">IF($A20="","",IF(VLOOKUP($A20,Rng,COLUMN(),0)=0,"",VLOOKUP($A20,Rng,COLUMN(),0)))</f>
        <v>1120</v>
      </c>
      <c r="O20" s="13"/>
      <c r="P20" s="13"/>
      <c r="Q20" s="13"/>
      <c r="R20" s="13"/>
    </row>
    <row r="21" spans="1:18" ht="20.100000000000001" customHeight="1" x14ac:dyDescent="0.2">
      <c r="A21" s="14" t="str">
        <f>IF(ISERROR(MATCH(1*(RIGHT($A27,2)&amp;TEXT(ROW($A$7),"00")),المبالغ!$B:$B,0)),"",1*(RIGHT($A27,2)&amp;TEXT(ROW($A$7),"00")))</f>
        <v/>
      </c>
      <c r="B21" s="15" t="str">
        <f>IF($A21="","",IF(VLOOKUP($A21,Rng,COLUMN(),0)=0,"",VLOOKUP($A21,Rng,COLUMN(),0)))</f>
        <v/>
      </c>
      <c r="C21" s="16" t="str">
        <f>IF($A21="","",IF(VLOOKUP($A21,Rng,COLUMN(),0)=0,"",VLOOKUP($A21,Rng,COLUMN(),0)))</f>
        <v/>
      </c>
      <c r="D21" s="16" t="str">
        <f>IF($A21="","",IF(VLOOKUP($A21,Rng,COLUMN(),0)=0,"",VLOOKUP($A21,Rng,COLUMN(),0)))</f>
        <v/>
      </c>
      <c r="E21" s="16" t="str">
        <f>IF($A21="","",IF(VLOOKUP($A21,Rng,COLUMN(),0)=0,"",VLOOKUP($A21,Rng,COLUMN(),0)))</f>
        <v/>
      </c>
      <c r="F21" s="17" t="str">
        <f>IF($A21="","",IF(VLOOKUP($A21,Rng,COLUMN(),0)=0,"",VLOOKUP($A21,Rng,COLUMN(),0)))</f>
        <v/>
      </c>
      <c r="G21" s="17" t="str">
        <f>IF($A21="","",IF(VLOOKUP($A21,Rng,COLUMN(),0)=0,"",VLOOKUP($A21,Rng,COLUMN(),0)))</f>
        <v/>
      </c>
      <c r="H21" s="17" t="str">
        <f>IF($A21="","",IF(VLOOKUP($A21,Rng,COLUMN(),0)=0,"",VLOOKUP($A21,Rng,COLUMN(),0)))</f>
        <v/>
      </c>
      <c r="I21" s="17" t="str">
        <f>IF($A21="","",IF(VLOOKUP($A21,Rng,COLUMN(),0)=0,"",VLOOKUP($A21,Rng,COLUMN(),0)))</f>
        <v/>
      </c>
      <c r="J21" s="17" t="str">
        <f>IF($A21="","",IF(VLOOKUP($A21,Rng,COLUMN(),0)=0,"",VLOOKUP($A21,Rng,COLUMN(),0)))</f>
        <v/>
      </c>
      <c r="K21" s="17" t="str">
        <f>IF($A21="","",IF(VLOOKUP($A21,Rng,COLUMN(),0)=0,"",VLOOKUP($A21,Rng,COLUMN(),0)))</f>
        <v/>
      </c>
      <c r="L21" s="17" t="str">
        <f>IF($A21="","",IF(VLOOKUP($A21,Rng,COLUMN(),0)=0,"",VLOOKUP($A21,Rng,COLUMN(),0)))</f>
        <v/>
      </c>
      <c r="M21" s="18" t="str">
        <f>IF($A21="","",IF(VLOOKUP($A21,Rng,COLUMN(),0)=0,"",VLOOKUP($A21,Rng,COLUMN(),0)))</f>
        <v/>
      </c>
      <c r="N21" s="19" t="str">
        <f>IF($A21="","",IF(VLOOKUP($A21,Rng,COLUMN(),0)=0,"",VLOOKUP($A21,Rng,COLUMN(),0)))</f>
        <v/>
      </c>
      <c r="O21" s="13"/>
      <c r="P21" s="13"/>
      <c r="Q21" s="13"/>
      <c r="R21" s="13"/>
    </row>
    <row r="22" spans="1:18" ht="20.100000000000001" customHeight="1" x14ac:dyDescent="0.2">
      <c r="A22" s="14" t="str">
        <f>IF(ISERROR(MATCH(1*(RIGHT($A27,2)&amp;TEXT(ROW($A$8),"00")),المبالغ!$B:$B,0)),"",1*(RIGHT($A27,2)&amp;TEXT(ROW($A$8),"00")))</f>
        <v/>
      </c>
      <c r="B22" s="15" t="str">
        <f>IF($A22="","",IF(VLOOKUP($A22,Rng,COLUMN(),0)=0,"",VLOOKUP($A22,Rng,COLUMN(),0)))</f>
        <v/>
      </c>
      <c r="C22" s="16" t="str">
        <f>IF($A22="","",IF(VLOOKUP($A22,Rng,COLUMN(),0)=0,"",VLOOKUP($A22,Rng,COLUMN(),0)))</f>
        <v/>
      </c>
      <c r="D22" s="16" t="str">
        <f>IF($A22="","",IF(VLOOKUP($A22,Rng,COLUMN(),0)=0,"",VLOOKUP($A22,Rng,COLUMN(),0)))</f>
        <v/>
      </c>
      <c r="E22" s="16" t="str">
        <f>IF($A22="","",IF(VLOOKUP($A22,Rng,COLUMN(),0)=0,"",VLOOKUP($A22,Rng,COLUMN(),0)))</f>
        <v/>
      </c>
      <c r="F22" s="17" t="str">
        <f>IF($A22="","",IF(VLOOKUP($A22,Rng,COLUMN(),0)=0,"",VLOOKUP($A22,Rng,COLUMN(),0)))</f>
        <v/>
      </c>
      <c r="G22" s="17" t="str">
        <f>IF($A22="","",IF(VLOOKUP($A22,Rng,COLUMN(),0)=0,"",VLOOKUP($A22,Rng,COLUMN(),0)))</f>
        <v/>
      </c>
      <c r="H22" s="17" t="str">
        <f>IF($A22="","",IF(VLOOKUP($A22,Rng,COLUMN(),0)=0,"",VLOOKUP($A22,Rng,COLUMN(),0)))</f>
        <v/>
      </c>
      <c r="I22" s="17" t="str">
        <f>IF($A22="","",IF(VLOOKUP($A22,Rng,COLUMN(),0)=0,"",VLOOKUP($A22,Rng,COLUMN(),0)))</f>
        <v/>
      </c>
      <c r="J22" s="17" t="str">
        <f>IF($A22="","",IF(VLOOKUP($A22,Rng,COLUMN(),0)=0,"",VLOOKUP($A22,Rng,COLUMN(),0)))</f>
        <v/>
      </c>
      <c r="K22" s="17" t="str">
        <f>IF($A22="","",IF(VLOOKUP($A22,Rng,COLUMN(),0)=0,"",VLOOKUP($A22,Rng,COLUMN(),0)))</f>
        <v/>
      </c>
      <c r="L22" s="17" t="str">
        <f>IF($A22="","",IF(VLOOKUP($A22,Rng,COLUMN(),0)=0,"",VLOOKUP($A22,Rng,COLUMN(),0)))</f>
        <v/>
      </c>
      <c r="M22" s="18" t="str">
        <f>IF($A22="","",IF(VLOOKUP($A22,Rng,COLUMN(),0)=0,"",VLOOKUP($A22,Rng,COLUMN(),0)))</f>
        <v/>
      </c>
      <c r="N22" s="19" t="str">
        <f>IF($A22="","",IF(VLOOKUP($A22,Rng,COLUMN(),0)=0,"",VLOOKUP($A22,Rng,COLUMN(),0)))</f>
        <v/>
      </c>
      <c r="O22" s="13"/>
      <c r="P22" s="13"/>
      <c r="Q22" s="13"/>
      <c r="R22" s="13"/>
    </row>
    <row r="23" spans="1:18" ht="20.100000000000001" customHeight="1" x14ac:dyDescent="0.2">
      <c r="A23" s="14" t="str">
        <f>IF(ISERROR(MATCH(1*(RIGHT($A27,2)&amp;TEXT(ROW($A$9),"00")),المبالغ!$B:$B,0)),"",1*(RIGHT($A27,2)&amp;TEXT(ROW($A$9),"00")))</f>
        <v/>
      </c>
      <c r="B23" s="15" t="str">
        <f>IF($A23="","",IF(VLOOKUP($A23,Rng,COLUMN(),0)=0,"",VLOOKUP($A23,Rng,COLUMN(),0)))</f>
        <v/>
      </c>
      <c r="C23" s="16" t="str">
        <f>IF($A23="","",IF(VLOOKUP($A23,Rng,COLUMN(),0)=0,"",VLOOKUP($A23,Rng,COLUMN(),0)))</f>
        <v/>
      </c>
      <c r="D23" s="16" t="str">
        <f>IF($A23="","",IF(VLOOKUP($A23,Rng,COLUMN(),0)=0,"",VLOOKUP($A23,Rng,COLUMN(),0)))</f>
        <v/>
      </c>
      <c r="E23" s="16" t="str">
        <f>IF($A23="","",IF(VLOOKUP($A23,Rng,COLUMN(),0)=0,"",VLOOKUP($A23,Rng,COLUMN(),0)))</f>
        <v/>
      </c>
      <c r="F23" s="17" t="str">
        <f>IF($A23="","",IF(VLOOKUP($A23,Rng,COLUMN(),0)=0,"",VLOOKUP($A23,Rng,COLUMN(),0)))</f>
        <v/>
      </c>
      <c r="G23" s="17" t="str">
        <f>IF($A23="","",IF(VLOOKUP($A23,Rng,COLUMN(),0)=0,"",VLOOKUP($A23,Rng,COLUMN(),0)))</f>
        <v/>
      </c>
      <c r="H23" s="17" t="str">
        <f>IF($A23="","",IF(VLOOKUP($A23,Rng,COLUMN(),0)=0,"",VLOOKUP($A23,Rng,COLUMN(),0)))</f>
        <v/>
      </c>
      <c r="I23" s="17" t="str">
        <f>IF($A23="","",IF(VLOOKUP($A23,Rng,COLUMN(),0)=0,"",VLOOKUP($A23,Rng,COLUMN(),0)))</f>
        <v/>
      </c>
      <c r="J23" s="17" t="str">
        <f>IF($A23="","",IF(VLOOKUP($A23,Rng,COLUMN(),0)=0,"",VLOOKUP($A23,Rng,COLUMN(),0)))</f>
        <v/>
      </c>
      <c r="K23" s="17" t="str">
        <f>IF($A23="","",IF(VLOOKUP($A23,Rng,COLUMN(),0)=0,"",VLOOKUP($A23,Rng,COLUMN(),0)))</f>
        <v/>
      </c>
      <c r="L23" s="17" t="str">
        <f>IF($A23="","",IF(VLOOKUP($A23,Rng,COLUMN(),0)=0,"",VLOOKUP($A23,Rng,COLUMN(),0)))</f>
        <v/>
      </c>
      <c r="M23" s="18" t="str">
        <f>IF($A23="","",IF(VLOOKUP($A23,Rng,COLUMN(),0)=0,"",VLOOKUP($A23,Rng,COLUMN(),0)))</f>
        <v/>
      </c>
      <c r="N23" s="19" t="str">
        <f>IF($A23="","",IF(VLOOKUP($A23,Rng,COLUMN(),0)=0,"",VLOOKUP($A23,Rng,COLUMN(),0)))</f>
        <v/>
      </c>
      <c r="O23" s="13"/>
      <c r="P23" s="13"/>
      <c r="Q23" s="13"/>
      <c r="R23" s="13"/>
    </row>
    <row r="24" spans="1:18" ht="20.100000000000001" customHeight="1" x14ac:dyDescent="0.2">
      <c r="A24" s="14" t="str">
        <f>IF(ISERROR(MATCH(1*(RIGHT($A27,2)&amp;TEXT(ROW($A$10),"00")),المبالغ!$B:$B,0)),"",1*(RIGHT($A27,2)&amp;TEXT(ROW($A$10),"00")))</f>
        <v/>
      </c>
      <c r="B24" s="20" t="str">
        <f>IF($A24="","",IF(VLOOKUP($A24,Rng,COLUMN(),0)=0,"",VLOOKUP($A24,Rng,COLUMN(),0)))</f>
        <v/>
      </c>
      <c r="C24" s="21" t="str">
        <f>IF($A24="","",IF(VLOOKUP($A24,Rng,COLUMN(),0)=0,"",VLOOKUP($A24,Rng,COLUMN(),0)))</f>
        <v/>
      </c>
      <c r="D24" s="21" t="str">
        <f>IF($A24="","",IF(VLOOKUP($A24,Rng,COLUMN(),0)=0,"",VLOOKUP($A24,Rng,COLUMN(),0)))</f>
        <v/>
      </c>
      <c r="E24" s="21" t="str">
        <f>IF($A24="","",IF(VLOOKUP($A24,Rng,COLUMN(),0)=0,"",VLOOKUP($A24,Rng,COLUMN(),0)))</f>
        <v/>
      </c>
      <c r="F24" s="22" t="str">
        <f>IF($A24="","",IF(VLOOKUP($A24,Rng,COLUMN(),0)=0,"",VLOOKUP($A24,Rng,COLUMN(),0)))</f>
        <v/>
      </c>
      <c r="G24" s="22" t="str">
        <f>IF($A24="","",IF(VLOOKUP($A24,Rng,COLUMN(),0)=0,"",VLOOKUP($A24,Rng,COLUMN(),0)))</f>
        <v/>
      </c>
      <c r="H24" s="22" t="str">
        <f>IF($A24="","",IF(VLOOKUP($A24,Rng,COLUMN(),0)=0,"",VLOOKUP($A24,Rng,COLUMN(),0)))</f>
        <v/>
      </c>
      <c r="I24" s="22" t="str">
        <f>IF($A24="","",IF(VLOOKUP($A24,Rng,COLUMN(),0)=0,"",VLOOKUP($A24,Rng,COLUMN(),0)))</f>
        <v/>
      </c>
      <c r="J24" s="22" t="str">
        <f>IF($A24="","",IF(VLOOKUP($A24,Rng,COLUMN(),0)=0,"",VLOOKUP($A24,Rng,COLUMN(),0)))</f>
        <v/>
      </c>
      <c r="K24" s="22" t="str">
        <f>IF($A24="","",IF(VLOOKUP($A24,Rng,COLUMN(),0)=0,"",VLOOKUP($A24,Rng,COLUMN(),0)))</f>
        <v/>
      </c>
      <c r="L24" s="22" t="str">
        <f>IF($A24="","",IF(VLOOKUP($A24,Rng,COLUMN(),0)=0,"",VLOOKUP($A24,Rng,COLUMN(),0)))</f>
        <v/>
      </c>
      <c r="M24" s="23" t="str">
        <f>IF($A24="","",IF(VLOOKUP($A24,Rng,COLUMN(),0)=0,"",VLOOKUP($A24,Rng,COLUMN(),0)))</f>
        <v/>
      </c>
      <c r="N24" s="24" t="str">
        <f>IF($A24="","",IF(VLOOKUP($A24,Rng,COLUMN(),0)=0,"",VLOOKUP($A24,Rng,COLUMN(),0)))</f>
        <v/>
      </c>
      <c r="O24" s="13"/>
      <c r="P24" s="13"/>
      <c r="Q24" s="13"/>
      <c r="R24" s="13"/>
    </row>
    <row r="25" spans="1:18" ht="20.100000000000001" customHeight="1" x14ac:dyDescent="0.2">
      <c r="A25" s="14" t="str">
        <f>IF(ISERROR(MATCH(1*(RIGHT($A27,2)&amp;TEXT(ROW($A$11),"00")),المبالغ!$B:$B,0)),"",1*(RIGHT($A27,2)&amp;TEXT(ROW($A$11),"00")))</f>
        <v/>
      </c>
      <c r="B25" s="20" t="str">
        <f>IF($A25="","",IF(VLOOKUP($A25,Rng,COLUMN(),0)=0,"",VLOOKUP($A25,Rng,COLUMN(),0)))</f>
        <v/>
      </c>
      <c r="C25" s="21" t="str">
        <f>IF($A25="","",IF(VLOOKUP($A25,Rng,COLUMN(),0)=0,"",VLOOKUP($A25,Rng,COLUMN(),0)))</f>
        <v/>
      </c>
      <c r="D25" s="21" t="str">
        <f>IF($A25="","",IF(VLOOKUP($A25,Rng,COLUMN(),0)=0,"",VLOOKUP($A25,Rng,COLUMN(),0)))</f>
        <v/>
      </c>
      <c r="E25" s="21" t="str">
        <f>IF($A25="","",IF(VLOOKUP($A25,Rng,COLUMN(),0)=0,"",VLOOKUP($A25,Rng,COLUMN(),0)))</f>
        <v/>
      </c>
      <c r="F25" s="22" t="str">
        <f>IF($A25="","",IF(VLOOKUP($A25,Rng,COLUMN(),0)=0,"",VLOOKUP($A25,Rng,COLUMN(),0)))</f>
        <v/>
      </c>
      <c r="G25" s="22" t="str">
        <f>IF($A25="","",IF(VLOOKUP($A25,Rng,COLUMN(),0)=0,"",VLOOKUP($A25,Rng,COLUMN(),0)))</f>
        <v/>
      </c>
      <c r="H25" s="22" t="str">
        <f>IF($A25="","",IF(VLOOKUP($A25,Rng,COLUMN(),0)=0,"",VLOOKUP($A25,Rng,COLUMN(),0)))</f>
        <v/>
      </c>
      <c r="I25" s="22" t="str">
        <f>IF($A25="","",IF(VLOOKUP($A25,Rng,COLUMN(),0)=0,"",VLOOKUP($A25,Rng,COLUMN(),0)))</f>
        <v/>
      </c>
      <c r="J25" s="22" t="str">
        <f>IF($A25="","",IF(VLOOKUP($A25,Rng,COLUMN(),0)=0,"",VLOOKUP($A25,Rng,COLUMN(),0)))</f>
        <v/>
      </c>
      <c r="K25" s="22" t="str">
        <f>IF($A25="","",IF(VLOOKUP($A25,Rng,COLUMN(),0)=0,"",VLOOKUP($A25,Rng,COLUMN(),0)))</f>
        <v/>
      </c>
      <c r="L25" s="22" t="str">
        <f>IF($A25="","",IF(VLOOKUP($A25,Rng,COLUMN(),0)=0,"",VLOOKUP($A25,Rng,COLUMN(),0)))</f>
        <v/>
      </c>
      <c r="M25" s="23" t="str">
        <f>IF($A25="","",IF(VLOOKUP($A25,Rng,COLUMN(),0)=0,"",VLOOKUP($A25,Rng,COLUMN(),0)))</f>
        <v/>
      </c>
      <c r="N25" s="24" t="str">
        <f>IF($A25="","",IF(VLOOKUP($A25,Rng,COLUMN(),0)=0,"",VLOOKUP($A25,Rng,COLUMN(),0)))</f>
        <v/>
      </c>
      <c r="O25" s="13"/>
      <c r="P25" s="13"/>
      <c r="Q25" s="13"/>
      <c r="R25" s="13"/>
    </row>
    <row r="26" spans="1:18" ht="20.100000000000001" customHeight="1" thickBot="1" x14ac:dyDescent="0.25">
      <c r="A26" s="14" t="str">
        <f>IF(ISERROR(MATCH(1*(RIGHT($A27,2)&amp;TEXT(ROW($A$12),"00")),المبالغ!$B:$B,0)),"",1*(RIGHT($A27,2)&amp;TEXT(ROW($A$12),"00")))</f>
        <v/>
      </c>
      <c r="B26" s="25" t="str">
        <f>IF($A26="","",IF(VLOOKUP($A26,Rng,COLUMN(),0)=0,"",VLOOKUP($A26,Rng,COLUMN(),0)))</f>
        <v/>
      </c>
      <c r="C26" s="26" t="str">
        <f>IF($A26="","",IF(VLOOKUP($A26,Rng,COLUMN(),0)=0,"",VLOOKUP($A26,Rng,COLUMN(),0)))</f>
        <v/>
      </c>
      <c r="D26" s="26" t="str">
        <f>IF($A26="","",IF(VLOOKUP($A26,Rng,COLUMN(),0)=0,"",VLOOKUP($A26,Rng,COLUMN(),0)))</f>
        <v/>
      </c>
      <c r="E26" s="26" t="str">
        <f>IF($A26="","",IF(VLOOKUP($A26,Rng,COLUMN(),0)=0,"",VLOOKUP($A26,Rng,COLUMN(),0)))</f>
        <v/>
      </c>
      <c r="F26" s="27" t="str">
        <f>IF($A26="","",IF(VLOOKUP($A26,Rng,COLUMN(),0)=0,"",VLOOKUP($A26,Rng,COLUMN(),0)))</f>
        <v/>
      </c>
      <c r="G26" s="27" t="str">
        <f>IF($A26="","",IF(VLOOKUP($A26,Rng,COLUMN(),0)=0,"",VLOOKUP($A26,Rng,COLUMN(),0)))</f>
        <v/>
      </c>
      <c r="H26" s="27" t="str">
        <f>IF($A26="","",IF(VLOOKUP($A26,Rng,COLUMN(),0)=0,"",VLOOKUP($A26,Rng,COLUMN(),0)))</f>
        <v/>
      </c>
      <c r="I26" s="27" t="str">
        <f>IF($A26="","",IF(VLOOKUP($A26,Rng,COLUMN(),0)=0,"",VLOOKUP($A26,Rng,COLUMN(),0)))</f>
        <v/>
      </c>
      <c r="J26" s="27" t="str">
        <f>IF($A26="","",IF(VLOOKUP($A26,Rng,COLUMN(),0)=0,"",VLOOKUP($A26,Rng,COLUMN(),0)))</f>
        <v/>
      </c>
      <c r="K26" s="27" t="str">
        <f>IF($A26="","",IF(VLOOKUP($A26,Rng,COLUMN(),0)=0,"",VLOOKUP($A26,Rng,COLUMN(),0)))</f>
        <v/>
      </c>
      <c r="L26" s="27" t="str">
        <f>IF($A26="","",IF(VLOOKUP($A26,Rng,COLUMN(),0)=0,"",VLOOKUP($A26,Rng,COLUMN(),0)))</f>
        <v/>
      </c>
      <c r="M26" s="28" t="str">
        <f>IF($A26="","",IF(VLOOKUP($A26,Rng,COLUMN(),0)=0,"",VLOOKUP($A26,Rng,COLUMN(),0)))</f>
        <v/>
      </c>
      <c r="N26" s="29" t="str">
        <f>IF($A26="","",IF(VLOOKUP($A26,Rng,COLUMN(),0)=0,"",VLOOKUP($A26,Rng,COLUMN(),0)))</f>
        <v/>
      </c>
      <c r="O26" s="13"/>
      <c r="P26" s="13"/>
      <c r="Q26" s="13"/>
      <c r="R26" s="13"/>
    </row>
    <row r="27" spans="1:18" ht="20.100000000000001" customHeight="1" thickBot="1" x14ac:dyDescent="0.25">
      <c r="A27" s="31">
        <v>2010</v>
      </c>
      <c r="B27" s="32">
        <f t="shared" ref="B27:M27" ca="1" si="1">SUM(B15:B26)</f>
        <v>2800</v>
      </c>
      <c r="C27" s="32">
        <f t="shared" ca="1" si="1"/>
        <v>120</v>
      </c>
      <c r="D27" s="32">
        <f t="shared" ca="1" si="1"/>
        <v>30</v>
      </c>
      <c r="E27" s="32">
        <f t="shared" ca="1" si="1"/>
        <v>18</v>
      </c>
      <c r="F27" s="32">
        <f t="shared" ca="1" si="1"/>
        <v>0</v>
      </c>
      <c r="G27" s="32">
        <f t="shared" ca="1" si="1"/>
        <v>0</v>
      </c>
      <c r="H27" s="32">
        <f t="shared" ca="1" si="1"/>
        <v>0</v>
      </c>
      <c r="I27" s="32">
        <f t="shared" ca="1" si="1"/>
        <v>0</v>
      </c>
      <c r="J27" s="32">
        <f t="shared" ca="1" si="1"/>
        <v>0</v>
      </c>
      <c r="K27" s="32">
        <f t="shared" ca="1" si="1"/>
        <v>0</v>
      </c>
      <c r="L27" s="32">
        <f t="shared" ca="1" si="1"/>
        <v>0</v>
      </c>
      <c r="M27" s="32">
        <f t="shared" ca="1" si="1"/>
        <v>0</v>
      </c>
      <c r="N27" s="32">
        <f ca="1">SUM(N15:N26)</f>
        <v>6520</v>
      </c>
      <c r="O27" s="13"/>
      <c r="P27" s="13"/>
      <c r="Q27" s="13"/>
      <c r="R27" s="13"/>
    </row>
    <row r="28" spans="1:18" ht="20.100000000000001" customHeight="1" x14ac:dyDescent="0.2">
      <c r="A28" s="14" t="str">
        <f>IF(ISERROR(MATCH(1*(RIGHT($A40,2)&amp;TEXT(ROW($A$1),"00")),المبالغ!$B:$B,0)),"",1*(RIGHT($A40,2)&amp;TEXT(ROW($A$1),"00")))</f>
        <v/>
      </c>
      <c r="B28" s="15" t="str">
        <f>IF($A28="","",IF(VLOOKUP($A28,Rng,COLUMN(),0)=0,"",VLOOKUP($A28,Rng,COLUMN(),0)))</f>
        <v/>
      </c>
      <c r="C28" s="16" t="str">
        <f>IF($A28="","",IF(VLOOKUP($A28,Rng,COLUMN(),0)=0,"",VLOOKUP($A28,Rng,COLUMN(),0)))</f>
        <v/>
      </c>
      <c r="D28" s="16" t="str">
        <f>IF($A28="","",IF(VLOOKUP($A28,Rng,COLUMN(),0)=0,"",VLOOKUP($A28,Rng,COLUMN(),0)))</f>
        <v/>
      </c>
      <c r="E28" s="16" t="str">
        <f>IF($A28="","",IF(VLOOKUP($A28,Rng,COLUMN(),0)=0,"",VLOOKUP($A28,Rng,COLUMN(),0)))</f>
        <v/>
      </c>
      <c r="F28" s="17" t="str">
        <f>IF($A28="","",IF(VLOOKUP($A28,Rng,COLUMN(),0)=0,"",VLOOKUP($A28,Rng,COLUMN(),0)))</f>
        <v/>
      </c>
      <c r="G28" s="17" t="str">
        <f>IF($A28="","",IF(VLOOKUP($A28,Rng,COLUMN(),0)=0,"",VLOOKUP($A28,Rng,COLUMN(),0)))</f>
        <v/>
      </c>
      <c r="H28" s="17" t="str">
        <f>IF($A28="","",IF(VLOOKUP($A28,Rng,COLUMN(),0)=0,"",VLOOKUP($A28,Rng,COLUMN(),0)))</f>
        <v/>
      </c>
      <c r="I28" s="17" t="str">
        <f>IF($A28="","",IF(VLOOKUP($A28,Rng,COLUMN(),0)=0,"",VLOOKUP($A28,Rng,COLUMN(),0)))</f>
        <v/>
      </c>
      <c r="J28" s="17" t="str">
        <f>IF($A28="","",IF(VLOOKUP($A28,Rng,COLUMN(),0)=0,"",VLOOKUP($A28,Rng,COLUMN(),0)))</f>
        <v/>
      </c>
      <c r="K28" s="17" t="str">
        <f>IF($A28="","",IF(VLOOKUP($A28,Rng,COLUMN(),0)=0,"",VLOOKUP($A28,Rng,COLUMN(),0)))</f>
        <v/>
      </c>
      <c r="L28" s="17" t="str">
        <f>IF($A28="","",IF(VLOOKUP($A28,Rng,COLUMN(),0)=0,"",VLOOKUP($A28,Rng,COLUMN(),0)))</f>
        <v/>
      </c>
      <c r="M28" s="18" t="str">
        <f>IF($A28="","",IF(VLOOKUP($A28,Rng,COLUMN(),0)=0,"",VLOOKUP($A28,Rng,COLUMN(),0)))</f>
        <v/>
      </c>
      <c r="N28" s="19" t="str">
        <f>IF($A28="","",IF(VLOOKUP($A28,Rng,COLUMN(),0)=0,"",VLOOKUP($A28,Rng,COLUMN(),0)))</f>
        <v/>
      </c>
      <c r="O28" s="13"/>
      <c r="P28" s="13"/>
      <c r="Q28" s="13"/>
      <c r="R28" s="13"/>
    </row>
    <row r="29" spans="1:18" ht="20.100000000000001" customHeight="1" x14ac:dyDescent="0.2">
      <c r="A29" s="14" t="str">
        <f>IF(ISERROR(MATCH(1*(RIGHT($A40,2)&amp;TEXT(ROW($A$2),"00")),المبالغ!$B:$B,0)),"",1*(RIGHT($A40,2)&amp;TEXT(ROW($A$2),"00")))</f>
        <v/>
      </c>
      <c r="B29" s="15" t="str">
        <f>IF($A29="","",IF(VLOOKUP($A29,Rng,COLUMN(),0)=0,"",VLOOKUP($A29,Rng,COLUMN(),0)))</f>
        <v/>
      </c>
      <c r="C29" s="16" t="str">
        <f>IF($A29="","",IF(VLOOKUP($A29,Rng,COLUMN(),0)=0,"",VLOOKUP($A29,Rng,COLUMN(),0)))</f>
        <v/>
      </c>
      <c r="D29" s="16" t="str">
        <f>IF($A29="","",IF(VLOOKUP($A29,Rng,COLUMN(),0)=0,"",VLOOKUP($A29,Rng,COLUMN(),0)))</f>
        <v/>
      </c>
      <c r="E29" s="16" t="str">
        <f>IF($A29="","",IF(VLOOKUP($A29,Rng,COLUMN(),0)=0,"",VLOOKUP($A29,Rng,COLUMN(),0)))</f>
        <v/>
      </c>
      <c r="F29" s="17" t="str">
        <f>IF($A29="","",IF(VLOOKUP($A29,Rng,COLUMN(),0)=0,"",VLOOKUP($A29,Rng,COLUMN(),0)))</f>
        <v/>
      </c>
      <c r="G29" s="17" t="str">
        <f>IF($A29="","",IF(VLOOKUP($A29,Rng,COLUMN(),0)=0,"",VLOOKUP($A29,Rng,COLUMN(),0)))</f>
        <v/>
      </c>
      <c r="H29" s="17" t="str">
        <f>IF($A29="","",IF(VLOOKUP($A29,Rng,COLUMN(),0)=0,"",VLOOKUP($A29,Rng,COLUMN(),0)))</f>
        <v/>
      </c>
      <c r="I29" s="17" t="str">
        <f>IF($A29="","",IF(VLOOKUP($A29,Rng,COLUMN(),0)=0,"",VLOOKUP($A29,Rng,COLUMN(),0)))</f>
        <v/>
      </c>
      <c r="J29" s="17" t="str">
        <f>IF($A29="","",IF(VLOOKUP($A29,Rng,COLUMN(),0)=0,"",VLOOKUP($A29,Rng,COLUMN(),0)))</f>
        <v/>
      </c>
      <c r="K29" s="17" t="str">
        <f>IF($A29="","",IF(VLOOKUP($A29,Rng,COLUMN(),0)=0,"",VLOOKUP($A29,Rng,COLUMN(),0)))</f>
        <v/>
      </c>
      <c r="L29" s="17" t="str">
        <f>IF($A29="","",IF(VLOOKUP($A29,Rng,COLUMN(),0)=0,"",VLOOKUP($A29,Rng,COLUMN(),0)))</f>
        <v/>
      </c>
      <c r="M29" s="18" t="str">
        <f>IF($A29="","",IF(VLOOKUP($A29,Rng,COLUMN(),0)=0,"",VLOOKUP($A29,Rng,COLUMN(),0)))</f>
        <v/>
      </c>
      <c r="N29" s="19" t="str">
        <f>IF($A29="","",IF(VLOOKUP($A29,Rng,COLUMN(),0)=0,"",VLOOKUP($A29,Rng,COLUMN(),0)))</f>
        <v/>
      </c>
      <c r="O29" s="13"/>
      <c r="P29" s="13"/>
      <c r="Q29" s="13"/>
      <c r="R29" s="13"/>
    </row>
    <row r="30" spans="1:18" ht="20.100000000000001" customHeight="1" x14ac:dyDescent="0.2">
      <c r="A30" s="14" t="str">
        <f>IF(ISERROR(MATCH(1*(RIGHT($A40,2)&amp;TEXT(ROW($A$3),"00")),المبالغ!$B:$B,0)),"",1*(RIGHT($A40,2)&amp;TEXT(ROW($A$3),"00")))</f>
        <v/>
      </c>
      <c r="B30" s="15" t="str">
        <f>IF($A30="","",IF(VLOOKUP($A30,Rng,COLUMN(),0)=0,"",VLOOKUP($A30,Rng,COLUMN(),0)))</f>
        <v/>
      </c>
      <c r="C30" s="16" t="str">
        <f>IF($A30="","",IF(VLOOKUP($A30,Rng,COLUMN(),0)=0,"",VLOOKUP($A30,Rng,COLUMN(),0)))</f>
        <v/>
      </c>
      <c r="D30" s="16" t="str">
        <f>IF($A30="","",IF(VLOOKUP($A30,Rng,COLUMN(),0)=0,"",VLOOKUP($A30,Rng,COLUMN(),0)))</f>
        <v/>
      </c>
      <c r="E30" s="16" t="str">
        <f>IF($A30="","",IF(VLOOKUP($A30,Rng,COLUMN(),0)=0,"",VLOOKUP($A30,Rng,COLUMN(),0)))</f>
        <v/>
      </c>
      <c r="F30" s="17" t="str">
        <f>IF($A30="","",IF(VLOOKUP($A30,Rng,COLUMN(),0)=0,"",VLOOKUP($A30,Rng,COLUMN(),0)))</f>
        <v/>
      </c>
      <c r="G30" s="17" t="str">
        <f>IF($A30="","",IF(VLOOKUP($A30,Rng,COLUMN(),0)=0,"",VLOOKUP($A30,Rng,COLUMN(),0)))</f>
        <v/>
      </c>
      <c r="H30" s="17" t="str">
        <f>IF($A30="","",IF(VLOOKUP($A30,Rng,COLUMN(),0)=0,"",VLOOKUP($A30,Rng,COLUMN(),0)))</f>
        <v/>
      </c>
      <c r="I30" s="17" t="str">
        <f>IF($A30="","",IF(VLOOKUP($A30,Rng,COLUMN(),0)=0,"",VLOOKUP($A30,Rng,COLUMN(),0)))</f>
        <v/>
      </c>
      <c r="J30" s="17" t="str">
        <f>IF($A30="","",IF(VLOOKUP($A30,Rng,COLUMN(),0)=0,"",VLOOKUP($A30,Rng,COLUMN(),0)))</f>
        <v/>
      </c>
      <c r="K30" s="17" t="str">
        <f>IF($A30="","",IF(VLOOKUP($A30,Rng,COLUMN(),0)=0,"",VLOOKUP($A30,Rng,COLUMN(),0)))</f>
        <v/>
      </c>
      <c r="L30" s="17" t="str">
        <f>IF($A30="","",IF(VLOOKUP($A30,Rng,COLUMN(),0)=0,"",VLOOKUP($A30,Rng,COLUMN(),0)))</f>
        <v/>
      </c>
      <c r="M30" s="18" t="str">
        <f>IF($A30="","",IF(VLOOKUP($A30,Rng,COLUMN(),0)=0,"",VLOOKUP($A30,Rng,COLUMN(),0)))</f>
        <v/>
      </c>
      <c r="N30" s="19" t="str">
        <f>IF($A30="","",IF(VLOOKUP($A30,Rng,COLUMN(),0)=0,"",VLOOKUP($A30,Rng,COLUMN(),0)))</f>
        <v/>
      </c>
      <c r="O30" s="13"/>
      <c r="P30" s="13"/>
      <c r="Q30" s="13"/>
      <c r="R30" s="13"/>
    </row>
    <row r="31" spans="1:18" ht="20.100000000000001" customHeight="1" x14ac:dyDescent="0.2">
      <c r="A31" s="14">
        <f>IF(ISERROR(MATCH(1*(RIGHT($A40,2)&amp;TEXT(ROW($A$4),"00")),المبالغ!$B:$B,0)),"",1*(RIGHT($A40,2)&amp;TEXT(ROW($A$4),"00")))</f>
        <v>1104</v>
      </c>
      <c r="B31" s="15">
        <f ca="1">IF($A31="","",IF(VLOOKUP($A31,Rng,COLUMN(),0)=0,"",VLOOKUP($A31,Rng,COLUMN(),0)))</f>
        <v>900</v>
      </c>
      <c r="C31" s="16">
        <f ca="1">IF($A31="","",IF(VLOOKUP($A31,Rng,COLUMN(),0)=0,"",VLOOKUP($A31,Rng,COLUMN(),0)))</f>
        <v>20</v>
      </c>
      <c r="D31" s="16">
        <f ca="1">IF($A31="","",IF(VLOOKUP($A31,Rng,COLUMN(),0)=0,"",VLOOKUP($A31,Rng,COLUMN(),0)))</f>
        <v>5</v>
      </c>
      <c r="E31" s="16">
        <f ca="1">IF($A31="","",IF(VLOOKUP($A31,Rng,COLUMN(),0)=0,"",VLOOKUP($A31,Rng,COLUMN(),0)))</f>
        <v>3</v>
      </c>
      <c r="F31" s="17" t="str">
        <f ca="1">IF($A31="","",IF(VLOOKUP($A31,Rng,COLUMN(),0)=0,"",VLOOKUP($A31,Rng,COLUMN(),0)))</f>
        <v/>
      </c>
      <c r="G31" s="17" t="str">
        <f ca="1">IF($A31="","",IF(VLOOKUP($A31,Rng,COLUMN(),0)=0,"",VLOOKUP($A31,Rng,COLUMN(),0)))</f>
        <v/>
      </c>
      <c r="H31" s="17" t="str">
        <f ca="1">IF($A31="","",IF(VLOOKUP($A31,Rng,COLUMN(),0)=0,"",VLOOKUP($A31,Rng,COLUMN(),0)))</f>
        <v/>
      </c>
      <c r="I31" s="17" t="str">
        <f ca="1">IF($A31="","",IF(VLOOKUP($A31,Rng,COLUMN(),0)=0,"",VLOOKUP($A31,Rng,COLUMN(),0)))</f>
        <v/>
      </c>
      <c r="J31" s="17" t="str">
        <f ca="1">IF($A31="","",IF(VLOOKUP($A31,Rng,COLUMN(),0)=0,"",VLOOKUP($A31,Rng,COLUMN(),0)))</f>
        <v/>
      </c>
      <c r="K31" s="17" t="str">
        <f ca="1">IF($A31="","",IF(VLOOKUP($A31,Rng,COLUMN(),0)=0,"",VLOOKUP($A31,Rng,COLUMN(),0)))</f>
        <v/>
      </c>
      <c r="L31" s="17" t="str">
        <f ca="1">IF($A31="","",IF(VLOOKUP($A31,Rng,COLUMN(),0)=0,"",VLOOKUP($A31,Rng,COLUMN(),0)))</f>
        <v/>
      </c>
      <c r="M31" s="18" t="str">
        <f ca="1">IF($A31="","",IF(VLOOKUP($A31,Rng,COLUMN(),0)=0,"",VLOOKUP($A31,Rng,COLUMN(),0)))</f>
        <v/>
      </c>
      <c r="N31" s="19">
        <f ca="1">IF($A31="","",IF(VLOOKUP($A31,Rng,COLUMN(),0)=0,"",VLOOKUP($A31,Rng,COLUMN(),0)))</f>
        <v>1130</v>
      </c>
      <c r="O31" s="13"/>
      <c r="P31" s="13"/>
      <c r="Q31" s="13"/>
      <c r="R31" s="13"/>
    </row>
    <row r="32" spans="1:18" ht="20.100000000000001" customHeight="1" x14ac:dyDescent="0.2">
      <c r="A32" s="14">
        <f>IF(ISERROR(MATCH(1*(RIGHT($A40,2)&amp;TEXT(ROW($A$5),"00")),المبالغ!$B:$B,0)),"",1*(RIGHT($A40,2)&amp;TEXT(ROW($A$5),"00")))</f>
        <v>1105</v>
      </c>
      <c r="B32" s="15">
        <f ca="1">IF($A32="","",IF(VLOOKUP($A32,Rng,COLUMN(),0)=0,"",VLOOKUP($A32,Rng,COLUMN(),0)))</f>
        <v>111</v>
      </c>
      <c r="C32" s="16">
        <f ca="1">IF($A32="","",IF(VLOOKUP($A32,Rng,COLUMN(),0)=0,"",VLOOKUP($A32,Rng,COLUMN(),0)))</f>
        <v>20</v>
      </c>
      <c r="D32" s="16">
        <f ca="1">IF($A32="","",IF(VLOOKUP($A32,Rng,COLUMN(),0)=0,"",VLOOKUP($A32,Rng,COLUMN(),0)))</f>
        <v>5</v>
      </c>
      <c r="E32" s="16">
        <f ca="1">IF($A32="","",IF(VLOOKUP($A32,Rng,COLUMN(),0)=0,"",VLOOKUP($A32,Rng,COLUMN(),0)))</f>
        <v>3</v>
      </c>
      <c r="F32" s="17" t="str">
        <f ca="1">IF($A32="","",IF(VLOOKUP($A32,Rng,COLUMN(),0)=0,"",VLOOKUP($A32,Rng,COLUMN(),0)))</f>
        <v/>
      </c>
      <c r="G32" s="17" t="str">
        <f ca="1">IF($A32="","",IF(VLOOKUP($A32,Rng,COLUMN(),0)=0,"",VLOOKUP($A32,Rng,COLUMN(),0)))</f>
        <v/>
      </c>
      <c r="H32" s="17" t="str">
        <f ca="1">IF($A32="","",IF(VLOOKUP($A32,Rng,COLUMN(),0)=0,"",VLOOKUP($A32,Rng,COLUMN(),0)))</f>
        <v/>
      </c>
      <c r="I32" s="17" t="str">
        <f ca="1">IF($A32="","",IF(VLOOKUP($A32,Rng,COLUMN(),0)=0,"",VLOOKUP($A32,Rng,COLUMN(),0)))</f>
        <v/>
      </c>
      <c r="J32" s="17" t="str">
        <f ca="1">IF($A32="","",IF(VLOOKUP($A32,Rng,COLUMN(),0)=0,"",VLOOKUP($A32,Rng,COLUMN(),0)))</f>
        <v/>
      </c>
      <c r="K32" s="17" t="str">
        <f ca="1">IF($A32="","",IF(VLOOKUP($A32,Rng,COLUMN(),0)=0,"",VLOOKUP($A32,Rng,COLUMN(),0)))</f>
        <v/>
      </c>
      <c r="L32" s="17" t="str">
        <f ca="1">IF($A32="","",IF(VLOOKUP($A32,Rng,COLUMN(),0)=0,"",VLOOKUP($A32,Rng,COLUMN(),0)))</f>
        <v/>
      </c>
      <c r="M32" s="18" t="str">
        <f ca="1">IF($A32="","",IF(VLOOKUP($A32,Rng,COLUMN(),0)=0,"",VLOOKUP($A32,Rng,COLUMN(),0)))</f>
        <v/>
      </c>
      <c r="N32" s="19">
        <f ca="1">IF($A32="","",IF(VLOOKUP($A32,Rng,COLUMN(),0)=0,"",VLOOKUP($A32,Rng,COLUMN(),0)))</f>
        <v>1140</v>
      </c>
      <c r="O32" s="13"/>
      <c r="P32" s="13"/>
      <c r="Q32" s="13"/>
      <c r="R32" s="13"/>
    </row>
    <row r="33" spans="1:18" ht="20.100000000000001" customHeight="1" x14ac:dyDescent="0.2">
      <c r="A33" s="14">
        <f>IF(ISERROR(MATCH(1*(RIGHT($A40,2)&amp;TEXT(ROW($A$6),"00")),المبالغ!$B:$B,0)),"",1*(RIGHT($A40,2)&amp;TEXT(ROW($A$6),"00")))</f>
        <v>1106</v>
      </c>
      <c r="B33" s="15">
        <f ca="1">IF($A33="","",IF(VLOOKUP($A33,Rng,COLUMN(),0)=0,"",VLOOKUP($A33,Rng,COLUMN(),0)))</f>
        <v>222</v>
      </c>
      <c r="C33" s="16">
        <f ca="1">IF($A33="","",IF(VLOOKUP($A33,Rng,COLUMN(),0)=0,"",VLOOKUP($A33,Rng,COLUMN(),0)))</f>
        <v>20</v>
      </c>
      <c r="D33" s="16">
        <f ca="1">IF($A33="","",IF(VLOOKUP($A33,Rng,COLUMN(),0)=0,"",VLOOKUP($A33,Rng,COLUMN(),0)))</f>
        <v>5</v>
      </c>
      <c r="E33" s="16">
        <f ca="1">IF($A33="","",IF(VLOOKUP($A33,Rng,COLUMN(),0)=0,"",VLOOKUP($A33,Rng,COLUMN(),0)))</f>
        <v>3</v>
      </c>
      <c r="F33" s="17" t="str">
        <f ca="1">IF($A33="","",IF(VLOOKUP($A33,Rng,COLUMN(),0)=0,"",VLOOKUP($A33,Rng,COLUMN(),0)))</f>
        <v/>
      </c>
      <c r="G33" s="17" t="str">
        <f ca="1">IF($A33="","",IF(VLOOKUP($A33,Rng,COLUMN(),0)=0,"",VLOOKUP($A33,Rng,COLUMN(),0)))</f>
        <v/>
      </c>
      <c r="H33" s="17" t="str">
        <f ca="1">IF($A33="","",IF(VLOOKUP($A33,Rng,COLUMN(),0)=0,"",VLOOKUP($A33,Rng,COLUMN(),0)))</f>
        <v/>
      </c>
      <c r="I33" s="17" t="str">
        <f ca="1">IF($A33="","",IF(VLOOKUP($A33,Rng,COLUMN(),0)=0,"",VLOOKUP($A33,Rng,COLUMN(),0)))</f>
        <v/>
      </c>
      <c r="J33" s="17" t="str">
        <f ca="1">IF($A33="","",IF(VLOOKUP($A33,Rng,COLUMN(),0)=0,"",VLOOKUP($A33,Rng,COLUMN(),0)))</f>
        <v/>
      </c>
      <c r="K33" s="17" t="str">
        <f ca="1">IF($A33="","",IF(VLOOKUP($A33,Rng,COLUMN(),0)=0,"",VLOOKUP($A33,Rng,COLUMN(),0)))</f>
        <v/>
      </c>
      <c r="L33" s="17" t="str">
        <f ca="1">IF($A33="","",IF(VLOOKUP($A33,Rng,COLUMN(),0)=0,"",VLOOKUP($A33,Rng,COLUMN(),0)))</f>
        <v/>
      </c>
      <c r="M33" s="18" t="str">
        <f ca="1">IF($A33="","",IF(VLOOKUP($A33,Rng,COLUMN(),0)=0,"",VLOOKUP($A33,Rng,COLUMN(),0)))</f>
        <v/>
      </c>
      <c r="N33" s="19">
        <f ca="1">IF($A33="","",IF(VLOOKUP($A33,Rng,COLUMN(),0)=0,"",VLOOKUP($A33,Rng,COLUMN(),0)))</f>
        <v>1150</v>
      </c>
      <c r="O33" s="13"/>
      <c r="P33" s="13"/>
      <c r="Q33" s="13"/>
      <c r="R33" s="13"/>
    </row>
    <row r="34" spans="1:18" ht="20.100000000000001" customHeight="1" x14ac:dyDescent="0.2">
      <c r="A34" s="14" t="str">
        <f>IF(ISERROR(MATCH(1*(RIGHT($A40,2)&amp;TEXT(ROW($A$7),"00")),المبالغ!$B:$B,0)),"",1*(RIGHT($A40,2)&amp;TEXT(ROW($A$7),"00")))</f>
        <v/>
      </c>
      <c r="B34" s="15" t="str">
        <f>IF($A34="","",IF(VLOOKUP($A34,Rng,COLUMN(),0)=0,"",VLOOKUP($A34,Rng,COLUMN(),0)))</f>
        <v/>
      </c>
      <c r="C34" s="16" t="str">
        <f>IF($A34="","",IF(VLOOKUP($A34,Rng,COLUMN(),0)=0,"",VLOOKUP($A34,Rng,COLUMN(),0)))</f>
        <v/>
      </c>
      <c r="D34" s="16" t="str">
        <f>IF($A34="","",IF(VLOOKUP($A34,Rng,COLUMN(),0)=0,"",VLOOKUP($A34,Rng,COLUMN(),0)))</f>
        <v/>
      </c>
      <c r="E34" s="16" t="str">
        <f>IF($A34="","",IF(VLOOKUP($A34,Rng,COLUMN(),0)=0,"",VLOOKUP($A34,Rng,COLUMN(),0)))</f>
        <v/>
      </c>
      <c r="F34" s="17" t="str">
        <f>IF($A34="","",IF(VLOOKUP($A34,Rng,COLUMN(),0)=0,"",VLOOKUP($A34,Rng,COLUMN(),0)))</f>
        <v/>
      </c>
      <c r="G34" s="17" t="str">
        <f>IF($A34="","",IF(VLOOKUP($A34,Rng,COLUMN(),0)=0,"",VLOOKUP($A34,Rng,COLUMN(),0)))</f>
        <v/>
      </c>
      <c r="H34" s="17" t="str">
        <f>IF($A34="","",IF(VLOOKUP($A34,Rng,COLUMN(),0)=0,"",VLOOKUP($A34,Rng,COLUMN(),0)))</f>
        <v/>
      </c>
      <c r="I34" s="17" t="str">
        <f>IF($A34="","",IF(VLOOKUP($A34,Rng,COLUMN(),0)=0,"",VLOOKUP($A34,Rng,COLUMN(),0)))</f>
        <v/>
      </c>
      <c r="J34" s="17" t="str">
        <f>IF($A34="","",IF(VLOOKUP($A34,Rng,COLUMN(),0)=0,"",VLOOKUP($A34,Rng,COLUMN(),0)))</f>
        <v/>
      </c>
      <c r="K34" s="17" t="str">
        <f>IF($A34="","",IF(VLOOKUP($A34,Rng,COLUMN(),0)=0,"",VLOOKUP($A34,Rng,COLUMN(),0)))</f>
        <v/>
      </c>
      <c r="L34" s="17" t="str">
        <f>IF($A34="","",IF(VLOOKUP($A34,Rng,COLUMN(),0)=0,"",VLOOKUP($A34,Rng,COLUMN(),0)))</f>
        <v/>
      </c>
      <c r="M34" s="18" t="str">
        <f>IF($A34="","",IF(VLOOKUP($A34,Rng,COLUMN(),0)=0,"",VLOOKUP($A34,Rng,COLUMN(),0)))</f>
        <v/>
      </c>
      <c r="N34" s="19" t="str">
        <f>IF($A34="","",IF(VLOOKUP($A34,Rng,COLUMN(),0)=0,"",VLOOKUP($A34,Rng,COLUMN(),0)))</f>
        <v/>
      </c>
      <c r="O34" s="13"/>
      <c r="P34" s="13"/>
      <c r="Q34" s="13"/>
      <c r="R34" s="13"/>
    </row>
    <row r="35" spans="1:18" ht="20.100000000000001" customHeight="1" x14ac:dyDescent="0.2">
      <c r="A35" s="14" t="str">
        <f>IF(ISERROR(MATCH(1*(RIGHT($A40,2)&amp;TEXT(ROW($A$8),"00")),المبالغ!$B:$B,0)),"",1*(RIGHT($A40,2)&amp;TEXT(ROW($A$8),"00")))</f>
        <v/>
      </c>
      <c r="B35" s="15" t="str">
        <f>IF($A35="","",IF(VLOOKUP($A35,Rng,COLUMN(),0)=0,"",VLOOKUP($A35,Rng,COLUMN(),0)))</f>
        <v/>
      </c>
      <c r="C35" s="16" t="str">
        <f>IF($A35="","",IF(VLOOKUP($A35,Rng,COLUMN(),0)=0,"",VLOOKUP($A35,Rng,COLUMN(),0)))</f>
        <v/>
      </c>
      <c r="D35" s="16" t="str">
        <f>IF($A35="","",IF(VLOOKUP($A35,Rng,COLUMN(),0)=0,"",VLOOKUP($A35,Rng,COLUMN(),0)))</f>
        <v/>
      </c>
      <c r="E35" s="16" t="str">
        <f>IF($A35="","",IF(VLOOKUP($A35,Rng,COLUMN(),0)=0,"",VLOOKUP($A35,Rng,COLUMN(),0)))</f>
        <v/>
      </c>
      <c r="F35" s="17" t="str">
        <f>IF($A35="","",IF(VLOOKUP($A35,Rng,COLUMN(),0)=0,"",VLOOKUP($A35,Rng,COLUMN(),0)))</f>
        <v/>
      </c>
      <c r="G35" s="17" t="str">
        <f>IF($A35="","",IF(VLOOKUP($A35,Rng,COLUMN(),0)=0,"",VLOOKUP($A35,Rng,COLUMN(),0)))</f>
        <v/>
      </c>
      <c r="H35" s="17" t="str">
        <f>IF($A35="","",IF(VLOOKUP($A35,Rng,COLUMN(),0)=0,"",VLOOKUP($A35,Rng,COLUMN(),0)))</f>
        <v/>
      </c>
      <c r="I35" s="17" t="str">
        <f>IF($A35="","",IF(VLOOKUP($A35,Rng,COLUMN(),0)=0,"",VLOOKUP($A35,Rng,COLUMN(),0)))</f>
        <v/>
      </c>
      <c r="J35" s="17" t="str">
        <f>IF($A35="","",IF(VLOOKUP($A35,Rng,COLUMN(),0)=0,"",VLOOKUP($A35,Rng,COLUMN(),0)))</f>
        <v/>
      </c>
      <c r="K35" s="17" t="str">
        <f>IF($A35="","",IF(VLOOKUP($A35,Rng,COLUMN(),0)=0,"",VLOOKUP($A35,Rng,COLUMN(),0)))</f>
        <v/>
      </c>
      <c r="L35" s="17" t="str">
        <f>IF($A35="","",IF(VLOOKUP($A35,Rng,COLUMN(),0)=0,"",VLOOKUP($A35,Rng,COLUMN(),0)))</f>
        <v/>
      </c>
      <c r="M35" s="18" t="str">
        <f>IF($A35="","",IF(VLOOKUP($A35,Rng,COLUMN(),0)=0,"",VLOOKUP($A35,Rng,COLUMN(),0)))</f>
        <v/>
      </c>
      <c r="N35" s="19" t="str">
        <f>IF($A35="","",IF(VLOOKUP($A35,Rng,COLUMN(),0)=0,"",VLOOKUP($A35,Rng,COLUMN(),0)))</f>
        <v/>
      </c>
      <c r="O35" s="13"/>
      <c r="P35" s="13"/>
      <c r="Q35" s="13"/>
      <c r="R35" s="13"/>
    </row>
    <row r="36" spans="1:18" ht="20.100000000000001" customHeight="1" x14ac:dyDescent="0.2">
      <c r="A36" s="14" t="str">
        <f>IF(ISERROR(MATCH(1*(RIGHT($A40,2)&amp;TEXT(ROW($A$9),"00")),المبالغ!$B:$B,0)),"",1*(RIGHT($A40,2)&amp;TEXT(ROW($A$9),"00")))</f>
        <v/>
      </c>
      <c r="B36" s="15" t="str">
        <f>IF($A36="","",IF(VLOOKUP($A36,Rng,COLUMN(),0)=0,"",VLOOKUP($A36,Rng,COLUMN(),0)))</f>
        <v/>
      </c>
      <c r="C36" s="16" t="str">
        <f>IF($A36="","",IF(VLOOKUP($A36,Rng,COLUMN(),0)=0,"",VLOOKUP($A36,Rng,COLUMN(),0)))</f>
        <v/>
      </c>
      <c r="D36" s="16" t="str">
        <f>IF($A36="","",IF(VLOOKUP($A36,Rng,COLUMN(),0)=0,"",VLOOKUP($A36,Rng,COLUMN(),0)))</f>
        <v/>
      </c>
      <c r="E36" s="16" t="str">
        <f>IF($A36="","",IF(VLOOKUP($A36,Rng,COLUMN(),0)=0,"",VLOOKUP($A36,Rng,COLUMN(),0)))</f>
        <v/>
      </c>
      <c r="F36" s="17" t="str">
        <f>IF($A36="","",IF(VLOOKUP($A36,Rng,COLUMN(),0)=0,"",VLOOKUP($A36,Rng,COLUMN(),0)))</f>
        <v/>
      </c>
      <c r="G36" s="17" t="str">
        <f>IF($A36="","",IF(VLOOKUP($A36,Rng,COLUMN(),0)=0,"",VLOOKUP($A36,Rng,COLUMN(),0)))</f>
        <v/>
      </c>
      <c r="H36" s="17" t="str">
        <f>IF($A36="","",IF(VLOOKUP($A36,Rng,COLUMN(),0)=0,"",VLOOKUP($A36,Rng,COLUMN(),0)))</f>
        <v/>
      </c>
      <c r="I36" s="17" t="str">
        <f>IF($A36="","",IF(VLOOKUP($A36,Rng,COLUMN(),0)=0,"",VLOOKUP($A36,Rng,COLUMN(),0)))</f>
        <v/>
      </c>
      <c r="J36" s="17" t="str">
        <f>IF($A36="","",IF(VLOOKUP($A36,Rng,COLUMN(),0)=0,"",VLOOKUP($A36,Rng,COLUMN(),0)))</f>
        <v/>
      </c>
      <c r="K36" s="17" t="str">
        <f>IF($A36="","",IF(VLOOKUP($A36,Rng,COLUMN(),0)=0,"",VLOOKUP($A36,Rng,COLUMN(),0)))</f>
        <v/>
      </c>
      <c r="L36" s="17" t="str">
        <f>IF($A36="","",IF(VLOOKUP($A36,Rng,COLUMN(),0)=0,"",VLOOKUP($A36,Rng,COLUMN(),0)))</f>
        <v/>
      </c>
      <c r="M36" s="18" t="str">
        <f>IF($A36="","",IF(VLOOKUP($A36,Rng,COLUMN(),0)=0,"",VLOOKUP($A36,Rng,COLUMN(),0)))</f>
        <v/>
      </c>
      <c r="N36" s="19" t="str">
        <f>IF($A36="","",IF(VLOOKUP($A36,Rng,COLUMN(),0)=0,"",VLOOKUP($A36,Rng,COLUMN(),0)))</f>
        <v/>
      </c>
      <c r="O36" s="13"/>
      <c r="P36" s="13"/>
      <c r="Q36" s="13"/>
      <c r="R36" s="13"/>
    </row>
    <row r="37" spans="1:18" ht="20.100000000000001" customHeight="1" x14ac:dyDescent="0.2">
      <c r="A37" s="14" t="str">
        <f>IF(ISERROR(MATCH(1*(RIGHT($A40,2)&amp;TEXT(ROW($A$10),"00")),المبالغ!$B:$B,0)),"",1*(RIGHT($A40,2)&amp;TEXT(ROW($A$10),"00")))</f>
        <v/>
      </c>
      <c r="B37" s="20" t="str">
        <f>IF($A37="","",IF(VLOOKUP($A37,Rng,COLUMN(),0)=0,"",VLOOKUP($A37,Rng,COLUMN(),0)))</f>
        <v/>
      </c>
      <c r="C37" s="21" t="str">
        <f>IF($A37="","",IF(VLOOKUP($A37,Rng,COLUMN(),0)=0,"",VLOOKUP($A37,Rng,COLUMN(),0)))</f>
        <v/>
      </c>
      <c r="D37" s="21" t="str">
        <f>IF($A37="","",IF(VLOOKUP($A37,Rng,COLUMN(),0)=0,"",VLOOKUP($A37,Rng,COLUMN(),0)))</f>
        <v/>
      </c>
      <c r="E37" s="21" t="str">
        <f>IF($A37="","",IF(VLOOKUP($A37,Rng,COLUMN(),0)=0,"",VLOOKUP($A37,Rng,COLUMN(),0)))</f>
        <v/>
      </c>
      <c r="F37" s="22" t="str">
        <f>IF($A37="","",IF(VLOOKUP($A37,Rng,COLUMN(),0)=0,"",VLOOKUP($A37,Rng,COLUMN(),0)))</f>
        <v/>
      </c>
      <c r="G37" s="22" t="str">
        <f>IF($A37="","",IF(VLOOKUP($A37,Rng,COLUMN(),0)=0,"",VLOOKUP($A37,Rng,COLUMN(),0)))</f>
        <v/>
      </c>
      <c r="H37" s="22" t="str">
        <f>IF($A37="","",IF(VLOOKUP($A37,Rng,COLUMN(),0)=0,"",VLOOKUP($A37,Rng,COLUMN(),0)))</f>
        <v/>
      </c>
      <c r="I37" s="22" t="str">
        <f>IF($A37="","",IF(VLOOKUP($A37,Rng,COLUMN(),0)=0,"",VLOOKUP($A37,Rng,COLUMN(),0)))</f>
        <v/>
      </c>
      <c r="J37" s="22" t="str">
        <f>IF($A37="","",IF(VLOOKUP($A37,Rng,COLUMN(),0)=0,"",VLOOKUP($A37,Rng,COLUMN(),0)))</f>
        <v/>
      </c>
      <c r="K37" s="22" t="str">
        <f>IF($A37="","",IF(VLOOKUP($A37,Rng,COLUMN(),0)=0,"",VLOOKUP($A37,Rng,COLUMN(),0)))</f>
        <v/>
      </c>
      <c r="L37" s="22" t="str">
        <f>IF($A37="","",IF(VLOOKUP($A37,Rng,COLUMN(),0)=0,"",VLOOKUP($A37,Rng,COLUMN(),0)))</f>
        <v/>
      </c>
      <c r="M37" s="23" t="str">
        <f>IF($A37="","",IF(VLOOKUP($A37,Rng,COLUMN(),0)=0,"",VLOOKUP($A37,Rng,COLUMN(),0)))</f>
        <v/>
      </c>
      <c r="N37" s="24" t="str">
        <f>IF($A37="","",IF(VLOOKUP($A37,Rng,COLUMN(),0)=0,"",VLOOKUP($A37,Rng,COLUMN(),0)))</f>
        <v/>
      </c>
      <c r="O37" s="13"/>
      <c r="P37" s="13"/>
      <c r="Q37" s="13"/>
      <c r="R37" s="13"/>
    </row>
    <row r="38" spans="1:18" ht="20.100000000000001" customHeight="1" x14ac:dyDescent="0.2">
      <c r="A38" s="14" t="str">
        <f>IF(ISERROR(MATCH(1*(RIGHT($A40,2)&amp;TEXT(ROW($A$11),"00")),المبالغ!$B:$B,0)),"",1*(RIGHT($A40,2)&amp;TEXT(ROW($A$11),"00")))</f>
        <v/>
      </c>
      <c r="B38" s="20" t="str">
        <f>IF($A38="","",IF(VLOOKUP($A38,Rng,COLUMN(),0)=0,"",VLOOKUP($A38,Rng,COLUMN(),0)))</f>
        <v/>
      </c>
      <c r="C38" s="21" t="str">
        <f>IF($A38="","",IF(VLOOKUP($A38,Rng,COLUMN(),0)=0,"",VLOOKUP($A38,Rng,COLUMN(),0)))</f>
        <v/>
      </c>
      <c r="D38" s="21" t="str">
        <f>IF($A38="","",IF(VLOOKUP($A38,Rng,COLUMN(),0)=0,"",VLOOKUP($A38,Rng,COLUMN(),0)))</f>
        <v/>
      </c>
      <c r="E38" s="21" t="str">
        <f>IF($A38="","",IF(VLOOKUP($A38,Rng,COLUMN(),0)=0,"",VLOOKUP($A38,Rng,COLUMN(),0)))</f>
        <v/>
      </c>
      <c r="F38" s="22" t="str">
        <f>IF($A38="","",IF(VLOOKUP($A38,Rng,COLUMN(),0)=0,"",VLOOKUP($A38,Rng,COLUMN(),0)))</f>
        <v/>
      </c>
      <c r="G38" s="22" t="str">
        <f>IF($A38="","",IF(VLOOKUP($A38,Rng,COLUMN(),0)=0,"",VLOOKUP($A38,Rng,COLUMN(),0)))</f>
        <v/>
      </c>
      <c r="H38" s="22" t="str">
        <f>IF($A38="","",IF(VLOOKUP($A38,Rng,COLUMN(),0)=0,"",VLOOKUP($A38,Rng,COLUMN(),0)))</f>
        <v/>
      </c>
      <c r="I38" s="22" t="str">
        <f>IF($A38="","",IF(VLOOKUP($A38,Rng,COLUMN(),0)=0,"",VLOOKUP($A38,Rng,COLUMN(),0)))</f>
        <v/>
      </c>
      <c r="J38" s="22" t="str">
        <f>IF($A38="","",IF(VLOOKUP($A38,Rng,COLUMN(),0)=0,"",VLOOKUP($A38,Rng,COLUMN(),0)))</f>
        <v/>
      </c>
      <c r="K38" s="22" t="str">
        <f>IF($A38="","",IF(VLOOKUP($A38,Rng,COLUMN(),0)=0,"",VLOOKUP($A38,Rng,COLUMN(),0)))</f>
        <v/>
      </c>
      <c r="L38" s="22" t="str">
        <f>IF($A38="","",IF(VLOOKUP($A38,Rng,COLUMN(),0)=0,"",VLOOKUP($A38,Rng,COLUMN(),0)))</f>
        <v/>
      </c>
      <c r="M38" s="23" t="str">
        <f>IF($A38="","",IF(VLOOKUP($A38,Rng,COLUMN(),0)=0,"",VLOOKUP($A38,Rng,COLUMN(),0)))</f>
        <v/>
      </c>
      <c r="N38" s="24" t="str">
        <f>IF($A38="","",IF(VLOOKUP($A38,Rng,COLUMN(),0)=0,"",VLOOKUP($A38,Rng,COLUMN(),0)))</f>
        <v/>
      </c>
      <c r="O38" s="13"/>
      <c r="P38" s="13"/>
      <c r="Q38" s="13"/>
      <c r="R38" s="13"/>
    </row>
    <row r="39" spans="1:18" ht="20.100000000000001" customHeight="1" thickBot="1" x14ac:dyDescent="0.25">
      <c r="A39" s="14" t="str">
        <f>IF(ISERROR(MATCH(1*(RIGHT($A40,2)&amp;TEXT(ROW($A$12),"00")),المبالغ!$B:$B,0)),"",1*(RIGHT($A40,2)&amp;TEXT(ROW($A$12),"00")))</f>
        <v/>
      </c>
      <c r="B39" s="25" t="str">
        <f>IF($A39="","",IF(VLOOKUP($A39,Rng,COLUMN(),0)=0,"",VLOOKUP($A39,Rng,COLUMN(),0)))</f>
        <v/>
      </c>
      <c r="C39" s="26" t="str">
        <f>IF($A39="","",IF(VLOOKUP($A39,Rng,COLUMN(),0)=0,"",VLOOKUP($A39,Rng,COLUMN(),0)))</f>
        <v/>
      </c>
      <c r="D39" s="26" t="str">
        <f>IF($A39="","",IF(VLOOKUP($A39,Rng,COLUMN(),0)=0,"",VLOOKUP($A39,Rng,COLUMN(),0)))</f>
        <v/>
      </c>
      <c r="E39" s="26" t="str">
        <f>IF($A39="","",IF(VLOOKUP($A39,Rng,COLUMN(),0)=0,"",VLOOKUP($A39,Rng,COLUMN(),0)))</f>
        <v/>
      </c>
      <c r="F39" s="27" t="str">
        <f>IF($A39="","",IF(VLOOKUP($A39,Rng,COLUMN(),0)=0,"",VLOOKUP($A39,Rng,COLUMN(),0)))</f>
        <v/>
      </c>
      <c r="G39" s="27" t="str">
        <f>IF($A39="","",IF(VLOOKUP($A39,Rng,COLUMN(),0)=0,"",VLOOKUP($A39,Rng,COLUMN(),0)))</f>
        <v/>
      </c>
      <c r="H39" s="27" t="str">
        <f>IF($A39="","",IF(VLOOKUP($A39,Rng,COLUMN(),0)=0,"",VLOOKUP($A39,Rng,COLUMN(),0)))</f>
        <v/>
      </c>
      <c r="I39" s="27" t="str">
        <f>IF($A39="","",IF(VLOOKUP($A39,Rng,COLUMN(),0)=0,"",VLOOKUP($A39,Rng,COLUMN(),0)))</f>
        <v/>
      </c>
      <c r="J39" s="27" t="str">
        <f>IF($A39="","",IF(VLOOKUP($A39,Rng,COLUMN(),0)=0,"",VLOOKUP($A39,Rng,COLUMN(),0)))</f>
        <v/>
      </c>
      <c r="K39" s="27" t="str">
        <f>IF($A39="","",IF(VLOOKUP($A39,Rng,COLUMN(),0)=0,"",VLOOKUP($A39,Rng,COLUMN(),0)))</f>
        <v/>
      </c>
      <c r="L39" s="27" t="str">
        <f>IF($A39="","",IF(VLOOKUP($A39,Rng,COLUMN(),0)=0,"",VLOOKUP($A39,Rng,COLUMN(),0)))</f>
        <v/>
      </c>
      <c r="M39" s="28" t="str">
        <f>IF($A39="","",IF(VLOOKUP($A39,Rng,COLUMN(),0)=0,"",VLOOKUP($A39,Rng,COLUMN(),0)))</f>
        <v/>
      </c>
      <c r="N39" s="29" t="str">
        <f>IF($A39="","",IF(VLOOKUP($A39,Rng,COLUMN(),0)=0,"",VLOOKUP($A39,Rng,COLUMN(),0)))</f>
        <v/>
      </c>
      <c r="O39" s="13"/>
      <c r="P39" s="13"/>
      <c r="Q39" s="13"/>
      <c r="R39" s="13"/>
    </row>
    <row r="40" spans="1:18" ht="20.100000000000001" customHeight="1" thickBot="1" x14ac:dyDescent="0.25">
      <c r="A40" s="33">
        <v>2011</v>
      </c>
      <c r="B40" s="32">
        <f t="shared" ref="B40:M40" ca="1" si="2">SUM(B28:B39)</f>
        <v>1233</v>
      </c>
      <c r="C40" s="32">
        <f t="shared" ca="1" si="2"/>
        <v>60</v>
      </c>
      <c r="D40" s="32">
        <f t="shared" ca="1" si="2"/>
        <v>15</v>
      </c>
      <c r="E40" s="32">
        <f t="shared" ca="1" si="2"/>
        <v>9</v>
      </c>
      <c r="F40" s="32">
        <f t="shared" ca="1" si="2"/>
        <v>0</v>
      </c>
      <c r="G40" s="32">
        <f t="shared" ca="1" si="2"/>
        <v>0</v>
      </c>
      <c r="H40" s="32">
        <f t="shared" ca="1" si="2"/>
        <v>0</v>
      </c>
      <c r="I40" s="32">
        <f t="shared" ca="1" si="2"/>
        <v>0</v>
      </c>
      <c r="J40" s="32">
        <f t="shared" ca="1" si="2"/>
        <v>0</v>
      </c>
      <c r="K40" s="32">
        <f t="shared" ca="1" si="2"/>
        <v>0</v>
      </c>
      <c r="L40" s="32">
        <f t="shared" ca="1" si="2"/>
        <v>0</v>
      </c>
      <c r="M40" s="32">
        <f t="shared" ca="1" si="2"/>
        <v>0</v>
      </c>
      <c r="N40" s="32">
        <f ca="1">SUM(N28:N39)</f>
        <v>3420</v>
      </c>
      <c r="O40" s="13"/>
      <c r="P40" s="13"/>
      <c r="Q40" s="13"/>
      <c r="R40" s="13"/>
    </row>
    <row r="41" spans="1:18" ht="20.100000000000001" customHeight="1" x14ac:dyDescent="0.2">
      <c r="A41" s="14">
        <f>IF(ISERROR(MATCH(1*(RIGHT($A53,2)&amp;TEXT(ROW($A$1),"00")),المبالغ!$B:$B,0)),"",1*(RIGHT($A53,2)&amp;TEXT(ROW($A$1),"00")))</f>
        <v>1201</v>
      </c>
      <c r="B41" s="15">
        <f ca="1">IF($A41="","",IF(VLOOKUP($A41,Rng,COLUMN(),0)=0,"",VLOOKUP($A41,Rng,COLUMN(),0)))</f>
        <v>333</v>
      </c>
      <c r="C41" s="16">
        <f ca="1">IF($A41="","",IF(VLOOKUP($A41,Rng,COLUMN(),0)=0,"",VLOOKUP($A41,Rng,COLUMN(),0)))</f>
        <v>20</v>
      </c>
      <c r="D41" s="16">
        <f ca="1">IF($A41="","",IF(VLOOKUP($A41,Rng,COLUMN(),0)=0,"",VLOOKUP($A41,Rng,COLUMN(),0)))</f>
        <v>5</v>
      </c>
      <c r="E41" s="16">
        <f ca="1">IF($A41="","",IF(VLOOKUP($A41,Rng,COLUMN(),0)=0,"",VLOOKUP($A41,Rng,COLUMN(),0)))</f>
        <v>3</v>
      </c>
      <c r="F41" s="17" t="str">
        <f ca="1">IF($A41="","",IF(VLOOKUP($A41,Rng,COLUMN(),0)=0,"",VLOOKUP($A41,Rng,COLUMN(),0)))</f>
        <v/>
      </c>
      <c r="G41" s="17" t="str">
        <f ca="1">IF($A41="","",IF(VLOOKUP($A41,Rng,COLUMN(),0)=0,"",VLOOKUP($A41,Rng,COLUMN(),0)))</f>
        <v/>
      </c>
      <c r="H41" s="17" t="str">
        <f ca="1">IF($A41="","",IF(VLOOKUP($A41,Rng,COLUMN(),0)=0,"",VLOOKUP($A41,Rng,COLUMN(),0)))</f>
        <v/>
      </c>
      <c r="I41" s="17" t="str">
        <f ca="1">IF($A41="","",IF(VLOOKUP($A41,Rng,COLUMN(),0)=0,"",VLOOKUP($A41,Rng,COLUMN(),0)))</f>
        <v/>
      </c>
      <c r="J41" s="17" t="str">
        <f ca="1">IF($A41="","",IF(VLOOKUP($A41,Rng,COLUMN(),0)=0,"",VLOOKUP($A41,Rng,COLUMN(),0)))</f>
        <v/>
      </c>
      <c r="K41" s="17" t="str">
        <f ca="1">IF($A41="","",IF(VLOOKUP($A41,Rng,COLUMN(),0)=0,"",VLOOKUP($A41,Rng,COLUMN(),0)))</f>
        <v/>
      </c>
      <c r="L41" s="17" t="str">
        <f ca="1">IF($A41="","",IF(VLOOKUP($A41,Rng,COLUMN(),0)=0,"",VLOOKUP($A41,Rng,COLUMN(),0)))</f>
        <v/>
      </c>
      <c r="M41" s="18" t="str">
        <f ca="1">IF($A41="","",IF(VLOOKUP($A41,Rng,COLUMN(),0)=0,"",VLOOKUP($A41,Rng,COLUMN(),0)))</f>
        <v/>
      </c>
      <c r="N41" s="19">
        <f ca="1">IF($A41="","",IF(VLOOKUP($A41,Rng,COLUMN(),0)=0,"",VLOOKUP($A41,Rng,COLUMN(),0)))</f>
        <v>1160</v>
      </c>
      <c r="O41" s="13"/>
      <c r="P41" s="13"/>
      <c r="Q41" s="13"/>
      <c r="R41" s="13"/>
    </row>
    <row r="42" spans="1:18" ht="20.100000000000001" customHeight="1" x14ac:dyDescent="0.2">
      <c r="A42" s="14">
        <f>IF(ISERROR(MATCH(1*(RIGHT($A53,2)&amp;TEXT(ROW($A$2),"00")),المبالغ!$B:$B,0)),"",1*(RIGHT($A53,2)&amp;TEXT(ROW($A$2),"00")))</f>
        <v>1202</v>
      </c>
      <c r="B42" s="15">
        <f ca="1">IF($A42="","",IF(VLOOKUP($A42,Rng,COLUMN(),0)=0,"",VLOOKUP($A42,Rng,COLUMN(),0)))</f>
        <v>444</v>
      </c>
      <c r="C42" s="16">
        <f ca="1">IF($A42="","",IF(VLOOKUP($A42,Rng,COLUMN(),0)=0,"",VLOOKUP($A42,Rng,COLUMN(),0)))</f>
        <v>20</v>
      </c>
      <c r="D42" s="16">
        <f ca="1">IF($A42="","",IF(VLOOKUP($A42,Rng,COLUMN(),0)=0,"",VLOOKUP($A42,Rng,COLUMN(),0)))</f>
        <v>5</v>
      </c>
      <c r="E42" s="16">
        <f ca="1">IF($A42="","",IF(VLOOKUP($A42,Rng,COLUMN(),0)=0,"",VLOOKUP($A42,Rng,COLUMN(),0)))</f>
        <v>3</v>
      </c>
      <c r="F42" s="17" t="str">
        <f ca="1">IF($A42="","",IF(VLOOKUP($A42,Rng,COLUMN(),0)=0,"",VLOOKUP($A42,Rng,COLUMN(),0)))</f>
        <v/>
      </c>
      <c r="G42" s="17" t="str">
        <f ca="1">IF($A42="","",IF(VLOOKUP($A42,Rng,COLUMN(),0)=0,"",VLOOKUP($A42,Rng,COLUMN(),0)))</f>
        <v/>
      </c>
      <c r="H42" s="17" t="str">
        <f ca="1">IF($A42="","",IF(VLOOKUP($A42,Rng,COLUMN(),0)=0,"",VLOOKUP($A42,Rng,COLUMN(),0)))</f>
        <v/>
      </c>
      <c r="I42" s="17" t="str">
        <f ca="1">IF($A42="","",IF(VLOOKUP($A42,Rng,COLUMN(),0)=0,"",VLOOKUP($A42,Rng,COLUMN(),0)))</f>
        <v/>
      </c>
      <c r="J42" s="17" t="str">
        <f ca="1">IF($A42="","",IF(VLOOKUP($A42,Rng,COLUMN(),0)=0,"",VLOOKUP($A42,Rng,COLUMN(),0)))</f>
        <v/>
      </c>
      <c r="K42" s="17" t="str">
        <f ca="1">IF($A42="","",IF(VLOOKUP($A42,Rng,COLUMN(),0)=0,"",VLOOKUP($A42,Rng,COLUMN(),0)))</f>
        <v/>
      </c>
      <c r="L42" s="17" t="str">
        <f ca="1">IF($A42="","",IF(VLOOKUP($A42,Rng,COLUMN(),0)=0,"",VLOOKUP($A42,Rng,COLUMN(),0)))</f>
        <v/>
      </c>
      <c r="M42" s="18" t="str">
        <f ca="1">IF($A42="","",IF(VLOOKUP($A42,Rng,COLUMN(),0)=0,"",VLOOKUP($A42,Rng,COLUMN(),0)))</f>
        <v/>
      </c>
      <c r="N42" s="19">
        <f ca="1">IF($A42="","",IF(VLOOKUP($A42,Rng,COLUMN(),0)=0,"",VLOOKUP($A42,Rng,COLUMN(),0)))</f>
        <v>1170</v>
      </c>
      <c r="O42" s="13"/>
      <c r="P42" s="13"/>
      <c r="Q42" s="13"/>
      <c r="R42" s="13"/>
    </row>
    <row r="43" spans="1:18" ht="20.100000000000001" customHeight="1" x14ac:dyDescent="0.2">
      <c r="A43" s="14" t="str">
        <f>IF(ISERROR(MATCH(1*(RIGHT($A53,2)&amp;TEXT(ROW($A$3),"00")),المبالغ!$B:$B,0)),"",1*(RIGHT($A53,2)&amp;TEXT(ROW($A$3),"00")))</f>
        <v/>
      </c>
      <c r="B43" s="15" t="str">
        <f>IF($A43="","",IF(VLOOKUP($A43,Rng,COLUMN(),0)=0,"",VLOOKUP($A43,Rng,COLUMN(),0)))</f>
        <v/>
      </c>
      <c r="C43" s="16" t="str">
        <f>IF($A43="","",IF(VLOOKUP($A43,Rng,COLUMN(),0)=0,"",VLOOKUP($A43,Rng,COLUMN(),0)))</f>
        <v/>
      </c>
      <c r="D43" s="16" t="str">
        <f>IF($A43="","",IF(VLOOKUP($A43,Rng,COLUMN(),0)=0,"",VLOOKUP($A43,Rng,COLUMN(),0)))</f>
        <v/>
      </c>
      <c r="E43" s="16" t="str">
        <f>IF($A43="","",IF(VLOOKUP($A43,Rng,COLUMN(),0)=0,"",VLOOKUP($A43,Rng,COLUMN(),0)))</f>
        <v/>
      </c>
      <c r="F43" s="17" t="str">
        <f>IF($A43="","",IF(VLOOKUP($A43,Rng,COLUMN(),0)=0,"",VLOOKUP($A43,Rng,COLUMN(),0)))</f>
        <v/>
      </c>
      <c r="G43" s="17" t="str">
        <f>IF($A43="","",IF(VLOOKUP($A43,Rng,COLUMN(),0)=0,"",VLOOKUP($A43,Rng,COLUMN(),0)))</f>
        <v/>
      </c>
      <c r="H43" s="17" t="str">
        <f>IF($A43="","",IF(VLOOKUP($A43,Rng,COLUMN(),0)=0,"",VLOOKUP($A43,Rng,COLUMN(),0)))</f>
        <v/>
      </c>
      <c r="I43" s="17" t="str">
        <f>IF($A43="","",IF(VLOOKUP($A43,Rng,COLUMN(),0)=0,"",VLOOKUP($A43,Rng,COLUMN(),0)))</f>
        <v/>
      </c>
      <c r="J43" s="17" t="str">
        <f>IF($A43="","",IF(VLOOKUP($A43,Rng,COLUMN(),0)=0,"",VLOOKUP($A43,Rng,COLUMN(),0)))</f>
        <v/>
      </c>
      <c r="K43" s="17" t="str">
        <f>IF($A43="","",IF(VLOOKUP($A43,Rng,COLUMN(),0)=0,"",VLOOKUP($A43,Rng,COLUMN(),0)))</f>
        <v/>
      </c>
      <c r="L43" s="17" t="str">
        <f>IF($A43="","",IF(VLOOKUP($A43,Rng,COLUMN(),0)=0,"",VLOOKUP($A43,Rng,COLUMN(),0)))</f>
        <v/>
      </c>
      <c r="M43" s="18" t="str">
        <f>IF($A43="","",IF(VLOOKUP($A43,Rng,COLUMN(),0)=0,"",VLOOKUP($A43,Rng,COLUMN(),0)))</f>
        <v/>
      </c>
      <c r="N43" s="19" t="str">
        <f>IF($A43="","",IF(VLOOKUP($A43,Rng,COLUMN(),0)=0,"",VLOOKUP($A43,Rng,COLUMN(),0)))</f>
        <v/>
      </c>
      <c r="O43" s="13"/>
      <c r="P43" s="13"/>
      <c r="Q43" s="13"/>
      <c r="R43" s="13"/>
    </row>
    <row r="44" spans="1:18" ht="20.100000000000001" customHeight="1" x14ac:dyDescent="0.2">
      <c r="A44" s="14" t="str">
        <f>IF(ISERROR(MATCH(1*(RIGHT($A53,2)&amp;TEXT(ROW($A$4),"00")),المبالغ!$B:$B,0)),"",1*(RIGHT($A53,2)&amp;TEXT(ROW($A$4),"00")))</f>
        <v/>
      </c>
      <c r="B44" s="15" t="str">
        <f>IF($A44="","",IF(VLOOKUP($A44,Rng,COLUMN(),0)=0,"",VLOOKUP($A44,Rng,COLUMN(),0)))</f>
        <v/>
      </c>
      <c r="C44" s="16" t="str">
        <f>IF($A44="","",IF(VLOOKUP($A44,Rng,COLUMN(),0)=0,"",VLOOKUP($A44,Rng,COLUMN(),0)))</f>
        <v/>
      </c>
      <c r="D44" s="16" t="str">
        <f>IF($A44="","",IF(VLOOKUP($A44,Rng,COLUMN(),0)=0,"",VLOOKUP($A44,Rng,COLUMN(),0)))</f>
        <v/>
      </c>
      <c r="E44" s="16" t="str">
        <f>IF($A44="","",IF(VLOOKUP($A44,Rng,COLUMN(),0)=0,"",VLOOKUP($A44,Rng,COLUMN(),0)))</f>
        <v/>
      </c>
      <c r="F44" s="17" t="str">
        <f>IF($A44="","",IF(VLOOKUP($A44,Rng,COLUMN(),0)=0,"",VLOOKUP($A44,Rng,COLUMN(),0)))</f>
        <v/>
      </c>
      <c r="G44" s="17" t="str">
        <f>IF($A44="","",IF(VLOOKUP($A44,Rng,COLUMN(),0)=0,"",VLOOKUP($A44,Rng,COLUMN(),0)))</f>
        <v/>
      </c>
      <c r="H44" s="17" t="str">
        <f>IF($A44="","",IF(VLOOKUP($A44,Rng,COLUMN(),0)=0,"",VLOOKUP($A44,Rng,COLUMN(),0)))</f>
        <v/>
      </c>
      <c r="I44" s="17" t="str">
        <f>IF($A44="","",IF(VLOOKUP($A44,Rng,COLUMN(),0)=0,"",VLOOKUP($A44,Rng,COLUMN(),0)))</f>
        <v/>
      </c>
      <c r="J44" s="17" t="str">
        <f>IF($A44="","",IF(VLOOKUP($A44,Rng,COLUMN(),0)=0,"",VLOOKUP($A44,Rng,COLUMN(),0)))</f>
        <v/>
      </c>
      <c r="K44" s="17" t="str">
        <f>IF($A44="","",IF(VLOOKUP($A44,Rng,COLUMN(),0)=0,"",VLOOKUP($A44,Rng,COLUMN(),0)))</f>
        <v/>
      </c>
      <c r="L44" s="17" t="str">
        <f>IF($A44="","",IF(VLOOKUP($A44,Rng,COLUMN(),0)=0,"",VLOOKUP($A44,Rng,COLUMN(),0)))</f>
        <v/>
      </c>
      <c r="M44" s="18" t="str">
        <f>IF($A44="","",IF(VLOOKUP($A44,Rng,COLUMN(),0)=0,"",VLOOKUP($A44,Rng,COLUMN(),0)))</f>
        <v/>
      </c>
      <c r="N44" s="19" t="str">
        <f>IF($A44="","",IF(VLOOKUP($A44,Rng,COLUMN(),0)=0,"",VLOOKUP($A44,Rng,COLUMN(),0)))</f>
        <v/>
      </c>
      <c r="O44" s="13"/>
      <c r="P44" s="13"/>
      <c r="Q44" s="13"/>
      <c r="R44" s="13"/>
    </row>
    <row r="45" spans="1:18" ht="20.100000000000001" customHeight="1" x14ac:dyDescent="0.2">
      <c r="A45" s="14" t="str">
        <f>IF(ISERROR(MATCH(1*(RIGHT($A53,2)&amp;TEXT(ROW($A$5),"00")),المبالغ!$B:$B,0)),"",1*(RIGHT($A53,2)&amp;TEXT(ROW($A$5),"00")))</f>
        <v/>
      </c>
      <c r="B45" s="15" t="str">
        <f>IF($A45="","",IF(VLOOKUP($A45,Rng,COLUMN(),0)=0,"",VLOOKUP($A45,Rng,COLUMN(),0)))</f>
        <v/>
      </c>
      <c r="C45" s="16" t="str">
        <f>IF($A45="","",IF(VLOOKUP($A45,Rng,COLUMN(),0)=0,"",VLOOKUP($A45,Rng,COLUMN(),0)))</f>
        <v/>
      </c>
      <c r="D45" s="16" t="str">
        <f>IF($A45="","",IF(VLOOKUP($A45,Rng,COLUMN(),0)=0,"",VLOOKUP($A45,Rng,COLUMN(),0)))</f>
        <v/>
      </c>
      <c r="E45" s="16" t="str">
        <f>IF($A45="","",IF(VLOOKUP($A45,Rng,COLUMN(),0)=0,"",VLOOKUP($A45,Rng,COLUMN(),0)))</f>
        <v/>
      </c>
      <c r="F45" s="17" t="str">
        <f>IF($A45="","",IF(VLOOKUP($A45,Rng,COLUMN(),0)=0,"",VLOOKUP($A45,Rng,COLUMN(),0)))</f>
        <v/>
      </c>
      <c r="G45" s="17" t="str">
        <f>IF($A45="","",IF(VLOOKUP($A45,Rng,COLUMN(),0)=0,"",VLOOKUP($A45,Rng,COLUMN(),0)))</f>
        <v/>
      </c>
      <c r="H45" s="17" t="str">
        <f>IF($A45="","",IF(VLOOKUP($A45,Rng,COLUMN(),0)=0,"",VLOOKUP($A45,Rng,COLUMN(),0)))</f>
        <v/>
      </c>
      <c r="I45" s="17" t="str">
        <f>IF($A45="","",IF(VLOOKUP($A45,Rng,COLUMN(),0)=0,"",VLOOKUP($A45,Rng,COLUMN(),0)))</f>
        <v/>
      </c>
      <c r="J45" s="17" t="str">
        <f>IF($A45="","",IF(VLOOKUP($A45,Rng,COLUMN(),0)=0,"",VLOOKUP($A45,Rng,COLUMN(),0)))</f>
        <v/>
      </c>
      <c r="K45" s="17" t="str">
        <f>IF($A45="","",IF(VLOOKUP($A45,Rng,COLUMN(),0)=0,"",VLOOKUP($A45,Rng,COLUMN(),0)))</f>
        <v/>
      </c>
      <c r="L45" s="17" t="str">
        <f>IF($A45="","",IF(VLOOKUP($A45,Rng,COLUMN(),0)=0,"",VLOOKUP($A45,Rng,COLUMN(),0)))</f>
        <v/>
      </c>
      <c r="M45" s="18" t="str">
        <f>IF($A45="","",IF(VLOOKUP($A45,Rng,COLUMN(),0)=0,"",VLOOKUP($A45,Rng,COLUMN(),0)))</f>
        <v/>
      </c>
      <c r="N45" s="19" t="str">
        <f>IF($A45="","",IF(VLOOKUP($A45,Rng,COLUMN(),0)=0,"",VLOOKUP($A45,Rng,COLUMN(),0)))</f>
        <v/>
      </c>
      <c r="O45" s="13"/>
      <c r="P45" s="13"/>
      <c r="Q45" s="13"/>
      <c r="R45" s="13"/>
    </row>
    <row r="46" spans="1:18" ht="20.100000000000001" customHeight="1" x14ac:dyDescent="0.2">
      <c r="A46" s="14" t="str">
        <f>IF(ISERROR(MATCH(1*(RIGHT($A53,2)&amp;TEXT(ROW($A$6),"00")),المبالغ!$B:$B,0)),"",1*(RIGHT($A53,2)&amp;TEXT(ROW($A$6),"00")))</f>
        <v/>
      </c>
      <c r="B46" s="15" t="str">
        <f>IF($A46="","",IF(VLOOKUP($A46,Rng,COLUMN(),0)=0,"",VLOOKUP($A46,Rng,COLUMN(),0)))</f>
        <v/>
      </c>
      <c r="C46" s="16" t="str">
        <f>IF($A46="","",IF(VLOOKUP($A46,Rng,COLUMN(),0)=0,"",VLOOKUP($A46,Rng,COLUMN(),0)))</f>
        <v/>
      </c>
      <c r="D46" s="16" t="str">
        <f>IF($A46="","",IF(VLOOKUP($A46,Rng,COLUMN(),0)=0,"",VLOOKUP($A46,Rng,COLUMN(),0)))</f>
        <v/>
      </c>
      <c r="E46" s="16" t="str">
        <f>IF($A46="","",IF(VLOOKUP($A46,Rng,COLUMN(),0)=0,"",VLOOKUP($A46,Rng,COLUMN(),0)))</f>
        <v/>
      </c>
      <c r="F46" s="17" t="str">
        <f>IF($A46="","",IF(VLOOKUP($A46,Rng,COLUMN(),0)=0,"",VLOOKUP($A46,Rng,COLUMN(),0)))</f>
        <v/>
      </c>
      <c r="G46" s="17" t="str">
        <f>IF($A46="","",IF(VLOOKUP($A46,Rng,COLUMN(),0)=0,"",VLOOKUP($A46,Rng,COLUMN(),0)))</f>
        <v/>
      </c>
      <c r="H46" s="17" t="str">
        <f>IF($A46="","",IF(VLOOKUP($A46,Rng,COLUMN(),0)=0,"",VLOOKUP($A46,Rng,COLUMN(),0)))</f>
        <v/>
      </c>
      <c r="I46" s="17" t="str">
        <f>IF($A46="","",IF(VLOOKUP($A46,Rng,COLUMN(),0)=0,"",VLOOKUP($A46,Rng,COLUMN(),0)))</f>
        <v/>
      </c>
      <c r="J46" s="17" t="str">
        <f>IF($A46="","",IF(VLOOKUP($A46,Rng,COLUMN(),0)=0,"",VLOOKUP($A46,Rng,COLUMN(),0)))</f>
        <v/>
      </c>
      <c r="K46" s="17" t="str">
        <f>IF($A46="","",IF(VLOOKUP($A46,Rng,COLUMN(),0)=0,"",VLOOKUP($A46,Rng,COLUMN(),0)))</f>
        <v/>
      </c>
      <c r="L46" s="17" t="str">
        <f>IF($A46="","",IF(VLOOKUP($A46,Rng,COLUMN(),0)=0,"",VLOOKUP($A46,Rng,COLUMN(),0)))</f>
        <v/>
      </c>
      <c r="M46" s="18" t="str">
        <f>IF($A46="","",IF(VLOOKUP($A46,Rng,COLUMN(),0)=0,"",VLOOKUP($A46,Rng,COLUMN(),0)))</f>
        <v/>
      </c>
      <c r="N46" s="19" t="str">
        <f>IF($A46="","",IF(VLOOKUP($A46,Rng,COLUMN(),0)=0,"",VLOOKUP($A46,Rng,COLUMN(),0)))</f>
        <v/>
      </c>
      <c r="O46" s="13"/>
      <c r="P46" s="13"/>
      <c r="Q46" s="13"/>
      <c r="R46" s="13"/>
    </row>
    <row r="47" spans="1:18" ht="20.100000000000001" customHeight="1" x14ac:dyDescent="0.2">
      <c r="A47" s="14" t="str">
        <f>IF(ISERROR(MATCH(1*(RIGHT($A53,2)&amp;TEXT(ROW($A$7),"00")),المبالغ!$B:$B,0)),"",1*(RIGHT($A53,2)&amp;TEXT(ROW($A$7),"00")))</f>
        <v/>
      </c>
      <c r="B47" s="15" t="str">
        <f>IF($A47="","",IF(VLOOKUP($A47,Rng,COLUMN(),0)=0,"",VLOOKUP($A47,Rng,COLUMN(),0)))</f>
        <v/>
      </c>
      <c r="C47" s="16" t="str">
        <f>IF($A47="","",IF(VLOOKUP($A47,Rng,COLUMN(),0)=0,"",VLOOKUP($A47,Rng,COLUMN(),0)))</f>
        <v/>
      </c>
      <c r="D47" s="16" t="str">
        <f>IF($A47="","",IF(VLOOKUP($A47,Rng,COLUMN(),0)=0,"",VLOOKUP($A47,Rng,COLUMN(),0)))</f>
        <v/>
      </c>
      <c r="E47" s="16" t="str">
        <f>IF($A47="","",IF(VLOOKUP($A47,Rng,COLUMN(),0)=0,"",VLOOKUP($A47,Rng,COLUMN(),0)))</f>
        <v/>
      </c>
      <c r="F47" s="17" t="str">
        <f>IF($A47="","",IF(VLOOKUP($A47,Rng,COLUMN(),0)=0,"",VLOOKUP($A47,Rng,COLUMN(),0)))</f>
        <v/>
      </c>
      <c r="G47" s="17" t="str">
        <f>IF($A47="","",IF(VLOOKUP($A47,Rng,COLUMN(),0)=0,"",VLOOKUP($A47,Rng,COLUMN(),0)))</f>
        <v/>
      </c>
      <c r="H47" s="17" t="str">
        <f>IF($A47="","",IF(VLOOKUP($A47,Rng,COLUMN(),0)=0,"",VLOOKUP($A47,Rng,COLUMN(),0)))</f>
        <v/>
      </c>
      <c r="I47" s="17" t="str">
        <f>IF($A47="","",IF(VLOOKUP($A47,Rng,COLUMN(),0)=0,"",VLOOKUP($A47,Rng,COLUMN(),0)))</f>
        <v/>
      </c>
      <c r="J47" s="17" t="str">
        <f>IF($A47="","",IF(VLOOKUP($A47,Rng,COLUMN(),0)=0,"",VLOOKUP($A47,Rng,COLUMN(),0)))</f>
        <v/>
      </c>
      <c r="K47" s="17" t="str">
        <f>IF($A47="","",IF(VLOOKUP($A47,Rng,COLUMN(),0)=0,"",VLOOKUP($A47,Rng,COLUMN(),0)))</f>
        <v/>
      </c>
      <c r="L47" s="17" t="str">
        <f>IF($A47="","",IF(VLOOKUP($A47,Rng,COLUMN(),0)=0,"",VLOOKUP($A47,Rng,COLUMN(),0)))</f>
        <v/>
      </c>
      <c r="M47" s="18" t="str">
        <f>IF($A47="","",IF(VLOOKUP($A47,Rng,COLUMN(),0)=0,"",VLOOKUP($A47,Rng,COLUMN(),0)))</f>
        <v/>
      </c>
      <c r="N47" s="19" t="str">
        <f>IF($A47="","",IF(VLOOKUP($A47,Rng,COLUMN(),0)=0,"",VLOOKUP($A47,Rng,COLUMN(),0)))</f>
        <v/>
      </c>
      <c r="O47" s="13"/>
      <c r="P47" s="13"/>
      <c r="Q47" s="13"/>
      <c r="R47" s="13"/>
    </row>
    <row r="48" spans="1:18" ht="20.100000000000001" customHeight="1" x14ac:dyDescent="0.2">
      <c r="A48" s="14" t="str">
        <f>IF(ISERROR(MATCH(1*(RIGHT($A53,2)&amp;TEXT(ROW($A$8),"00")),المبالغ!$B:$B,0)),"",1*(RIGHT($A53,2)&amp;TEXT(ROW($A$8),"00")))</f>
        <v/>
      </c>
      <c r="B48" s="15" t="str">
        <f>IF($A48="","",IF(VLOOKUP($A48,Rng,COLUMN(),0)=0,"",VLOOKUP($A48,Rng,COLUMN(),0)))</f>
        <v/>
      </c>
      <c r="C48" s="16" t="str">
        <f>IF($A48="","",IF(VLOOKUP($A48,Rng,COLUMN(),0)=0,"",VLOOKUP($A48,Rng,COLUMN(),0)))</f>
        <v/>
      </c>
      <c r="D48" s="16" t="str">
        <f>IF($A48="","",IF(VLOOKUP($A48,Rng,COLUMN(),0)=0,"",VLOOKUP($A48,Rng,COLUMN(),0)))</f>
        <v/>
      </c>
      <c r="E48" s="16" t="str">
        <f>IF($A48="","",IF(VLOOKUP($A48,Rng,COLUMN(),0)=0,"",VLOOKUP($A48,Rng,COLUMN(),0)))</f>
        <v/>
      </c>
      <c r="F48" s="17" t="str">
        <f>IF($A48="","",IF(VLOOKUP($A48,Rng,COLUMN(),0)=0,"",VLOOKUP($A48,Rng,COLUMN(),0)))</f>
        <v/>
      </c>
      <c r="G48" s="17" t="str">
        <f>IF($A48="","",IF(VLOOKUP($A48,Rng,COLUMN(),0)=0,"",VLOOKUP($A48,Rng,COLUMN(),0)))</f>
        <v/>
      </c>
      <c r="H48" s="17" t="str">
        <f>IF($A48="","",IF(VLOOKUP($A48,Rng,COLUMN(),0)=0,"",VLOOKUP($A48,Rng,COLUMN(),0)))</f>
        <v/>
      </c>
      <c r="I48" s="17" t="str">
        <f>IF($A48="","",IF(VLOOKUP($A48,Rng,COLUMN(),0)=0,"",VLOOKUP($A48,Rng,COLUMN(),0)))</f>
        <v/>
      </c>
      <c r="J48" s="17" t="str">
        <f>IF($A48="","",IF(VLOOKUP($A48,Rng,COLUMN(),0)=0,"",VLOOKUP($A48,Rng,COLUMN(),0)))</f>
        <v/>
      </c>
      <c r="K48" s="17" t="str">
        <f>IF($A48="","",IF(VLOOKUP($A48,Rng,COLUMN(),0)=0,"",VLOOKUP($A48,Rng,COLUMN(),0)))</f>
        <v/>
      </c>
      <c r="L48" s="17" t="str">
        <f>IF($A48="","",IF(VLOOKUP($A48,Rng,COLUMN(),0)=0,"",VLOOKUP($A48,Rng,COLUMN(),0)))</f>
        <v/>
      </c>
      <c r="M48" s="18" t="str">
        <f>IF($A48="","",IF(VLOOKUP($A48,Rng,COLUMN(),0)=0,"",VLOOKUP($A48,Rng,COLUMN(),0)))</f>
        <v/>
      </c>
      <c r="N48" s="19" t="str">
        <f>IF($A48="","",IF(VLOOKUP($A48,Rng,COLUMN(),0)=0,"",VLOOKUP($A48,Rng,COLUMN(),0)))</f>
        <v/>
      </c>
      <c r="O48" s="13"/>
      <c r="P48" s="13"/>
      <c r="Q48" s="13"/>
      <c r="R48" s="13"/>
    </row>
    <row r="49" spans="1:18" ht="20.100000000000001" customHeight="1" x14ac:dyDescent="0.2">
      <c r="A49" s="14" t="str">
        <f>IF(ISERROR(MATCH(1*(RIGHT($A53,2)&amp;TEXT(ROW($A$9),"00")),المبالغ!$B:$B,0)),"",1*(RIGHT($A53,2)&amp;TEXT(ROW($A$9),"00")))</f>
        <v/>
      </c>
      <c r="B49" s="15" t="str">
        <f>IF($A49="","",IF(VLOOKUP($A49,Rng,COLUMN(),0)=0,"",VLOOKUP($A49,Rng,COLUMN(),0)))</f>
        <v/>
      </c>
      <c r="C49" s="16" t="str">
        <f>IF($A49="","",IF(VLOOKUP($A49,Rng,COLUMN(),0)=0,"",VLOOKUP($A49,Rng,COLUMN(),0)))</f>
        <v/>
      </c>
      <c r="D49" s="16" t="str">
        <f>IF($A49="","",IF(VLOOKUP($A49,Rng,COLUMN(),0)=0,"",VLOOKUP($A49,Rng,COLUMN(),0)))</f>
        <v/>
      </c>
      <c r="E49" s="16" t="str">
        <f>IF($A49="","",IF(VLOOKUP($A49,Rng,COLUMN(),0)=0,"",VLOOKUP($A49,Rng,COLUMN(),0)))</f>
        <v/>
      </c>
      <c r="F49" s="17" t="str">
        <f>IF($A49="","",IF(VLOOKUP($A49,Rng,COLUMN(),0)=0,"",VLOOKUP($A49,Rng,COLUMN(),0)))</f>
        <v/>
      </c>
      <c r="G49" s="17" t="str">
        <f>IF($A49="","",IF(VLOOKUP($A49,Rng,COLUMN(),0)=0,"",VLOOKUP($A49,Rng,COLUMN(),0)))</f>
        <v/>
      </c>
      <c r="H49" s="17" t="str">
        <f>IF($A49="","",IF(VLOOKUP($A49,Rng,COLUMN(),0)=0,"",VLOOKUP($A49,Rng,COLUMN(),0)))</f>
        <v/>
      </c>
      <c r="I49" s="17" t="str">
        <f>IF($A49="","",IF(VLOOKUP($A49,Rng,COLUMN(),0)=0,"",VLOOKUP($A49,Rng,COLUMN(),0)))</f>
        <v/>
      </c>
      <c r="J49" s="17" t="str">
        <f>IF($A49="","",IF(VLOOKUP($A49,Rng,COLUMN(),0)=0,"",VLOOKUP($A49,Rng,COLUMN(),0)))</f>
        <v/>
      </c>
      <c r="K49" s="17" t="str">
        <f>IF($A49="","",IF(VLOOKUP($A49,Rng,COLUMN(),0)=0,"",VLOOKUP($A49,Rng,COLUMN(),0)))</f>
        <v/>
      </c>
      <c r="L49" s="17" t="str">
        <f>IF($A49="","",IF(VLOOKUP($A49,Rng,COLUMN(),0)=0,"",VLOOKUP($A49,Rng,COLUMN(),0)))</f>
        <v/>
      </c>
      <c r="M49" s="18" t="str">
        <f>IF($A49="","",IF(VLOOKUP($A49,Rng,COLUMN(),0)=0,"",VLOOKUP($A49,Rng,COLUMN(),0)))</f>
        <v/>
      </c>
      <c r="N49" s="19" t="str">
        <f>IF($A49="","",IF(VLOOKUP($A49,Rng,COLUMN(),0)=0,"",VLOOKUP($A49,Rng,COLUMN(),0)))</f>
        <v/>
      </c>
      <c r="O49" s="13"/>
      <c r="P49" s="13"/>
      <c r="Q49" s="13"/>
      <c r="R49" s="13"/>
    </row>
    <row r="50" spans="1:18" ht="20.100000000000001" customHeight="1" x14ac:dyDescent="0.2">
      <c r="A50" s="14" t="str">
        <f>IF(ISERROR(MATCH(1*(RIGHT($A53,2)&amp;TEXT(ROW($A$10),"00")),المبالغ!$B:$B,0)),"",1*(RIGHT($A53,2)&amp;TEXT(ROW($A$10),"00")))</f>
        <v/>
      </c>
      <c r="B50" s="20" t="str">
        <f>IF($A50="","",IF(VLOOKUP($A50,Rng,COLUMN(),0)=0,"",VLOOKUP($A50,Rng,COLUMN(),0)))</f>
        <v/>
      </c>
      <c r="C50" s="21" t="str">
        <f>IF($A50="","",IF(VLOOKUP($A50,Rng,COLUMN(),0)=0,"",VLOOKUP($A50,Rng,COLUMN(),0)))</f>
        <v/>
      </c>
      <c r="D50" s="21" t="str">
        <f>IF($A50="","",IF(VLOOKUP($A50,Rng,COLUMN(),0)=0,"",VLOOKUP($A50,Rng,COLUMN(),0)))</f>
        <v/>
      </c>
      <c r="E50" s="21" t="str">
        <f>IF($A50="","",IF(VLOOKUP($A50,Rng,COLUMN(),0)=0,"",VLOOKUP($A50,Rng,COLUMN(),0)))</f>
        <v/>
      </c>
      <c r="F50" s="22" t="str">
        <f>IF($A50="","",IF(VLOOKUP($A50,Rng,COLUMN(),0)=0,"",VLOOKUP($A50,Rng,COLUMN(),0)))</f>
        <v/>
      </c>
      <c r="G50" s="22" t="str">
        <f>IF($A50="","",IF(VLOOKUP($A50,Rng,COLUMN(),0)=0,"",VLOOKUP($A50,Rng,COLUMN(),0)))</f>
        <v/>
      </c>
      <c r="H50" s="22" t="str">
        <f>IF($A50="","",IF(VLOOKUP($A50,Rng,COLUMN(),0)=0,"",VLOOKUP($A50,Rng,COLUMN(),0)))</f>
        <v/>
      </c>
      <c r="I50" s="22" t="str">
        <f>IF($A50="","",IF(VLOOKUP($A50,Rng,COLUMN(),0)=0,"",VLOOKUP($A50,Rng,COLUMN(),0)))</f>
        <v/>
      </c>
      <c r="J50" s="22" t="str">
        <f>IF($A50="","",IF(VLOOKUP($A50,Rng,COLUMN(),0)=0,"",VLOOKUP($A50,Rng,COLUMN(),0)))</f>
        <v/>
      </c>
      <c r="K50" s="22" t="str">
        <f>IF($A50="","",IF(VLOOKUP($A50,Rng,COLUMN(),0)=0,"",VLOOKUP($A50,Rng,COLUMN(),0)))</f>
        <v/>
      </c>
      <c r="L50" s="22" t="str">
        <f>IF($A50="","",IF(VLOOKUP($A50,Rng,COLUMN(),0)=0,"",VLOOKUP($A50,Rng,COLUMN(),0)))</f>
        <v/>
      </c>
      <c r="M50" s="23" t="str">
        <f>IF($A50="","",IF(VLOOKUP($A50,Rng,COLUMN(),0)=0,"",VLOOKUP($A50,Rng,COLUMN(),0)))</f>
        <v/>
      </c>
      <c r="N50" s="24" t="str">
        <f>IF($A50="","",IF(VLOOKUP($A50,Rng,COLUMN(),0)=0,"",VLOOKUP($A50,Rng,COLUMN(),0)))</f>
        <v/>
      </c>
      <c r="O50" s="13"/>
      <c r="P50" s="13"/>
      <c r="Q50" s="13"/>
      <c r="R50" s="13"/>
    </row>
    <row r="51" spans="1:18" ht="20.100000000000001" customHeight="1" x14ac:dyDescent="0.2">
      <c r="A51" s="14" t="str">
        <f>IF(ISERROR(MATCH(1*(RIGHT($A53,2)&amp;TEXT(ROW($A$11),"00")),المبالغ!$B:$B,0)),"",1*(RIGHT($A53,2)&amp;TEXT(ROW($A$11),"00")))</f>
        <v/>
      </c>
      <c r="B51" s="20" t="str">
        <f>IF($A51="","",IF(VLOOKUP($A51,Rng,COLUMN(),0)=0,"",VLOOKUP($A51,Rng,COLUMN(),0)))</f>
        <v/>
      </c>
      <c r="C51" s="21" t="str">
        <f>IF($A51="","",IF(VLOOKUP($A51,Rng,COLUMN(),0)=0,"",VLOOKUP($A51,Rng,COLUMN(),0)))</f>
        <v/>
      </c>
      <c r="D51" s="21" t="str">
        <f>IF($A51="","",IF(VLOOKUP($A51,Rng,COLUMN(),0)=0,"",VLOOKUP($A51,Rng,COLUMN(),0)))</f>
        <v/>
      </c>
      <c r="E51" s="21" t="str">
        <f>IF($A51="","",IF(VLOOKUP($A51,Rng,COLUMN(),0)=0,"",VLOOKUP($A51,Rng,COLUMN(),0)))</f>
        <v/>
      </c>
      <c r="F51" s="22" t="str">
        <f>IF($A51="","",IF(VLOOKUP($A51,Rng,COLUMN(),0)=0,"",VLOOKUP($A51,Rng,COLUMN(),0)))</f>
        <v/>
      </c>
      <c r="G51" s="22" t="str">
        <f>IF($A51="","",IF(VLOOKUP($A51,Rng,COLUMN(),0)=0,"",VLOOKUP($A51,Rng,COLUMN(),0)))</f>
        <v/>
      </c>
      <c r="H51" s="22" t="str">
        <f>IF($A51="","",IF(VLOOKUP($A51,Rng,COLUMN(),0)=0,"",VLOOKUP($A51,Rng,COLUMN(),0)))</f>
        <v/>
      </c>
      <c r="I51" s="22" t="str">
        <f>IF($A51="","",IF(VLOOKUP($A51,Rng,COLUMN(),0)=0,"",VLOOKUP($A51,Rng,COLUMN(),0)))</f>
        <v/>
      </c>
      <c r="J51" s="22" t="str">
        <f>IF($A51="","",IF(VLOOKUP($A51,Rng,COLUMN(),0)=0,"",VLOOKUP($A51,Rng,COLUMN(),0)))</f>
        <v/>
      </c>
      <c r="K51" s="22" t="str">
        <f>IF($A51="","",IF(VLOOKUP($A51,Rng,COLUMN(),0)=0,"",VLOOKUP($A51,Rng,COLUMN(),0)))</f>
        <v/>
      </c>
      <c r="L51" s="22" t="str">
        <f>IF($A51="","",IF(VLOOKUP($A51,Rng,COLUMN(),0)=0,"",VLOOKUP($A51,Rng,COLUMN(),0)))</f>
        <v/>
      </c>
      <c r="M51" s="23" t="str">
        <f>IF($A51="","",IF(VLOOKUP($A51,Rng,COLUMN(),0)=0,"",VLOOKUP($A51,Rng,COLUMN(),0)))</f>
        <v/>
      </c>
      <c r="N51" s="24" t="str">
        <f>IF($A51="","",IF(VLOOKUP($A51,Rng,COLUMN(),0)=0,"",VLOOKUP($A51,Rng,COLUMN(),0)))</f>
        <v/>
      </c>
      <c r="O51" s="13"/>
      <c r="P51" s="13"/>
      <c r="Q51" s="13"/>
      <c r="R51" s="13"/>
    </row>
    <row r="52" spans="1:18" ht="20.100000000000001" customHeight="1" thickBot="1" x14ac:dyDescent="0.25">
      <c r="A52" s="14" t="str">
        <f>IF(ISERROR(MATCH(1*(RIGHT($A53,2)&amp;TEXT(ROW($A$12),"00")),المبالغ!$B:$B,0)),"",1*(RIGHT($A53,2)&amp;TEXT(ROW($A$12),"00")))</f>
        <v/>
      </c>
      <c r="B52" s="25" t="str">
        <f>IF($A52="","",IF(VLOOKUP($A52,Rng,COLUMN(),0)=0,"",VLOOKUP($A52,Rng,COLUMN(),0)))</f>
        <v/>
      </c>
      <c r="C52" s="26" t="str">
        <f>IF($A52="","",IF(VLOOKUP($A52,Rng,COLUMN(),0)=0,"",VLOOKUP($A52,Rng,COLUMN(),0)))</f>
        <v/>
      </c>
      <c r="D52" s="26" t="str">
        <f>IF($A52="","",IF(VLOOKUP($A52,Rng,COLUMN(),0)=0,"",VLOOKUP($A52,Rng,COLUMN(),0)))</f>
        <v/>
      </c>
      <c r="E52" s="26" t="str">
        <f>IF($A52="","",IF(VLOOKUP($A52,Rng,COLUMN(),0)=0,"",VLOOKUP($A52,Rng,COLUMN(),0)))</f>
        <v/>
      </c>
      <c r="F52" s="27" t="str">
        <f>IF($A52="","",IF(VLOOKUP($A52,Rng,COLUMN(),0)=0,"",VLOOKUP($A52,Rng,COLUMN(),0)))</f>
        <v/>
      </c>
      <c r="G52" s="27" t="str">
        <f>IF($A52="","",IF(VLOOKUP($A52,Rng,COLUMN(),0)=0,"",VLOOKUP($A52,Rng,COLUMN(),0)))</f>
        <v/>
      </c>
      <c r="H52" s="27" t="str">
        <f>IF($A52="","",IF(VLOOKUP($A52,Rng,COLUMN(),0)=0,"",VLOOKUP($A52,Rng,COLUMN(),0)))</f>
        <v/>
      </c>
      <c r="I52" s="27" t="str">
        <f>IF($A52="","",IF(VLOOKUP($A52,Rng,COLUMN(),0)=0,"",VLOOKUP($A52,Rng,COLUMN(),0)))</f>
        <v/>
      </c>
      <c r="J52" s="27" t="str">
        <f>IF($A52="","",IF(VLOOKUP($A52,Rng,COLUMN(),0)=0,"",VLOOKUP($A52,Rng,COLUMN(),0)))</f>
        <v/>
      </c>
      <c r="K52" s="27" t="str">
        <f>IF($A52="","",IF(VLOOKUP($A52,Rng,COLUMN(),0)=0,"",VLOOKUP($A52,Rng,COLUMN(),0)))</f>
        <v/>
      </c>
      <c r="L52" s="27" t="str">
        <f>IF($A52="","",IF(VLOOKUP($A52,Rng,COLUMN(),0)=0,"",VLOOKUP($A52,Rng,COLUMN(),0)))</f>
        <v/>
      </c>
      <c r="M52" s="28" t="str">
        <f>IF($A52="","",IF(VLOOKUP($A52,Rng,COLUMN(),0)=0,"",VLOOKUP($A52,Rng,COLUMN(),0)))</f>
        <v/>
      </c>
      <c r="N52" s="29" t="str">
        <f>IF($A52="","",IF(VLOOKUP($A52,Rng,COLUMN(),0)=0,"",VLOOKUP($A52,Rng,COLUMN(),0)))</f>
        <v/>
      </c>
      <c r="O52" s="13"/>
      <c r="P52" s="13"/>
      <c r="Q52" s="13"/>
      <c r="R52" s="13"/>
    </row>
    <row r="53" spans="1:18" ht="20.100000000000001" customHeight="1" thickBot="1" x14ac:dyDescent="0.25">
      <c r="A53" s="33">
        <v>2012</v>
      </c>
      <c r="B53" s="32">
        <f t="shared" ref="B53:N53" ca="1" si="3">SUM(B41:B52)</f>
        <v>777</v>
      </c>
      <c r="C53" s="32">
        <f t="shared" ca="1" si="3"/>
        <v>40</v>
      </c>
      <c r="D53" s="32">
        <f t="shared" ca="1" si="3"/>
        <v>10</v>
      </c>
      <c r="E53" s="32">
        <f t="shared" ca="1" si="3"/>
        <v>6</v>
      </c>
      <c r="F53" s="32">
        <f t="shared" ca="1" si="3"/>
        <v>0</v>
      </c>
      <c r="G53" s="32">
        <f t="shared" ca="1" si="3"/>
        <v>0</v>
      </c>
      <c r="H53" s="32">
        <f t="shared" ca="1" si="3"/>
        <v>0</v>
      </c>
      <c r="I53" s="32">
        <f t="shared" ca="1" si="3"/>
        <v>0</v>
      </c>
      <c r="J53" s="32">
        <f t="shared" ca="1" si="3"/>
        <v>0</v>
      </c>
      <c r="K53" s="32">
        <f t="shared" ca="1" si="3"/>
        <v>0</v>
      </c>
      <c r="L53" s="32">
        <f t="shared" ca="1" si="3"/>
        <v>0</v>
      </c>
      <c r="M53" s="32">
        <f t="shared" ca="1" si="3"/>
        <v>0</v>
      </c>
      <c r="N53" s="32">
        <f t="shared" ca="1" si="3"/>
        <v>2330</v>
      </c>
      <c r="O53" s="13"/>
      <c r="P53" s="13"/>
      <c r="Q53" s="13"/>
      <c r="R53" s="13"/>
    </row>
    <row r="54" spans="1:18" ht="20.100000000000001" customHeight="1" x14ac:dyDescent="0.2">
      <c r="A54" s="14">
        <f>IF(ISERROR(MATCH(1*(RIGHT($A66,2)&amp;TEXT(ROW($A$1),"00")),المبالغ!$B:$B,0)),"",1*(RIGHT($A66,2)&amp;TEXT(ROW($A$1),"00")))</f>
        <v>1301</v>
      </c>
      <c r="B54" s="15">
        <f ca="1">IF($A54="","",IF(VLOOKUP($A54,Rng,COLUMN(),0)=0,"",VLOOKUP($A54,Rng,COLUMN(),0)))</f>
        <v>555</v>
      </c>
      <c r="C54" s="16">
        <f ca="1">IF($A54="","",IF(VLOOKUP($A54,Rng,COLUMN(),0)=0,"",VLOOKUP($A54,Rng,COLUMN(),0)))</f>
        <v>20</v>
      </c>
      <c r="D54" s="16">
        <f ca="1">IF($A54="","",IF(VLOOKUP($A54,Rng,COLUMN(),0)=0,"",VLOOKUP($A54,Rng,COLUMN(),0)))</f>
        <v>5</v>
      </c>
      <c r="E54" s="16">
        <f ca="1">IF($A54="","",IF(VLOOKUP($A54,Rng,COLUMN(),0)=0,"",VLOOKUP($A54,Rng,COLUMN(),0)))</f>
        <v>3</v>
      </c>
      <c r="F54" s="17" t="str">
        <f ca="1">IF($A54="","",IF(VLOOKUP($A54,Rng,COLUMN(),0)=0,"",VLOOKUP($A54,Rng,COLUMN(),0)))</f>
        <v/>
      </c>
      <c r="G54" s="17" t="str">
        <f ca="1">IF($A54="","",IF(VLOOKUP($A54,Rng,COLUMN(),0)=0,"",VLOOKUP($A54,Rng,COLUMN(),0)))</f>
        <v/>
      </c>
      <c r="H54" s="17" t="str">
        <f ca="1">IF($A54="","",IF(VLOOKUP($A54,Rng,COLUMN(),0)=0,"",VLOOKUP($A54,Rng,COLUMN(),0)))</f>
        <v/>
      </c>
      <c r="I54" s="17" t="str">
        <f ca="1">IF($A54="","",IF(VLOOKUP($A54,Rng,COLUMN(),0)=0,"",VLOOKUP($A54,Rng,COLUMN(),0)))</f>
        <v/>
      </c>
      <c r="J54" s="17" t="str">
        <f ca="1">IF($A54="","",IF(VLOOKUP($A54,Rng,COLUMN(),0)=0,"",VLOOKUP($A54,Rng,COLUMN(),0)))</f>
        <v/>
      </c>
      <c r="K54" s="17" t="str">
        <f ca="1">IF($A54="","",IF(VLOOKUP($A54,Rng,COLUMN(),0)=0,"",VLOOKUP($A54,Rng,COLUMN(),0)))</f>
        <v/>
      </c>
      <c r="L54" s="17" t="str">
        <f ca="1">IF($A54="","",IF(VLOOKUP($A54,Rng,COLUMN(),0)=0,"",VLOOKUP($A54,Rng,COLUMN(),0)))</f>
        <v/>
      </c>
      <c r="M54" s="18" t="str">
        <f ca="1">IF($A54="","",IF(VLOOKUP($A54,Rng,COLUMN(),0)=0,"",VLOOKUP($A54,Rng,COLUMN(),0)))</f>
        <v/>
      </c>
      <c r="N54" s="19">
        <f ca="1">IF($A54="","",IF(VLOOKUP($A54,Rng,COLUMN(),0)=0,"",VLOOKUP($A54,Rng,COLUMN(),0)))</f>
        <v>1180</v>
      </c>
      <c r="O54" s="13"/>
      <c r="P54" s="13"/>
      <c r="Q54" s="13"/>
      <c r="R54" s="13"/>
    </row>
    <row r="55" spans="1:18" ht="20.100000000000001" customHeight="1" x14ac:dyDescent="0.2">
      <c r="A55" s="14" t="str">
        <f>IF(ISERROR(MATCH(1*(RIGHT($A66,2)&amp;TEXT(ROW($A$2),"00")),المبالغ!$B:$B,0)),"",1*(RIGHT($A66,2)&amp;TEXT(ROW($A$2),"00")))</f>
        <v/>
      </c>
      <c r="B55" s="15" t="str">
        <f>IF($A55="","",IF(VLOOKUP($A55,Rng,COLUMN(),0)=0,"",VLOOKUP($A55,Rng,COLUMN(),0)))</f>
        <v/>
      </c>
      <c r="C55" s="16" t="str">
        <f>IF($A55="","",IF(VLOOKUP($A55,Rng,COLUMN(),0)=0,"",VLOOKUP($A55,Rng,COLUMN(),0)))</f>
        <v/>
      </c>
      <c r="D55" s="16" t="str">
        <f>IF($A55="","",IF(VLOOKUP($A55,Rng,COLUMN(),0)=0,"",VLOOKUP($A55,Rng,COLUMN(),0)))</f>
        <v/>
      </c>
      <c r="E55" s="16" t="str">
        <f>IF($A55="","",IF(VLOOKUP($A55,Rng,COLUMN(),0)=0,"",VLOOKUP($A55,Rng,COLUMN(),0)))</f>
        <v/>
      </c>
      <c r="F55" s="17" t="str">
        <f>IF($A55="","",IF(VLOOKUP($A55,Rng,COLUMN(),0)=0,"",VLOOKUP($A55,Rng,COLUMN(),0)))</f>
        <v/>
      </c>
      <c r="G55" s="17" t="str">
        <f>IF($A55="","",IF(VLOOKUP($A55,Rng,COLUMN(),0)=0,"",VLOOKUP($A55,Rng,COLUMN(),0)))</f>
        <v/>
      </c>
      <c r="H55" s="17" t="str">
        <f>IF($A55="","",IF(VLOOKUP($A55,Rng,COLUMN(),0)=0,"",VLOOKUP($A55,Rng,COLUMN(),0)))</f>
        <v/>
      </c>
      <c r="I55" s="17" t="str">
        <f>IF($A55="","",IF(VLOOKUP($A55,Rng,COLUMN(),0)=0,"",VLOOKUP($A55,Rng,COLUMN(),0)))</f>
        <v/>
      </c>
      <c r="J55" s="17" t="str">
        <f>IF($A55="","",IF(VLOOKUP($A55,Rng,COLUMN(),0)=0,"",VLOOKUP($A55,Rng,COLUMN(),0)))</f>
        <v/>
      </c>
      <c r="K55" s="17" t="str">
        <f>IF($A55="","",IF(VLOOKUP($A55,Rng,COLUMN(),0)=0,"",VLOOKUP($A55,Rng,COLUMN(),0)))</f>
        <v/>
      </c>
      <c r="L55" s="17" t="str">
        <f>IF($A55="","",IF(VLOOKUP($A55,Rng,COLUMN(),0)=0,"",VLOOKUP($A55,Rng,COLUMN(),0)))</f>
        <v/>
      </c>
      <c r="M55" s="18" t="str">
        <f>IF($A55="","",IF(VLOOKUP($A55,Rng,COLUMN(),0)=0,"",VLOOKUP($A55,Rng,COLUMN(),0)))</f>
        <v/>
      </c>
      <c r="N55" s="19" t="str">
        <f>IF($A55="","",IF(VLOOKUP($A55,Rng,COLUMN(),0)=0,"",VLOOKUP($A55,Rng,COLUMN(),0)))</f>
        <v/>
      </c>
      <c r="O55" s="13"/>
      <c r="P55" s="13"/>
      <c r="Q55" s="13"/>
      <c r="R55" s="13"/>
    </row>
    <row r="56" spans="1:18" ht="20.100000000000001" customHeight="1" x14ac:dyDescent="0.2">
      <c r="A56" s="14" t="str">
        <f>IF(ISERROR(MATCH(1*(RIGHT($A66,2)&amp;TEXT(ROW($A$3),"00")),المبالغ!$B:$B,0)),"",1*(RIGHT($A66,2)&amp;TEXT(ROW($A$3),"00")))</f>
        <v/>
      </c>
      <c r="B56" s="15" t="str">
        <f>IF($A56="","",IF(VLOOKUP($A56,Rng,COLUMN(),0)=0,"",VLOOKUP($A56,Rng,COLUMN(),0)))</f>
        <v/>
      </c>
      <c r="C56" s="16" t="str">
        <f>IF($A56="","",IF(VLOOKUP($A56,Rng,COLUMN(),0)=0,"",VLOOKUP($A56,Rng,COLUMN(),0)))</f>
        <v/>
      </c>
      <c r="D56" s="16" t="str">
        <f>IF($A56="","",IF(VLOOKUP($A56,Rng,COLUMN(),0)=0,"",VLOOKUP($A56,Rng,COLUMN(),0)))</f>
        <v/>
      </c>
      <c r="E56" s="16" t="str">
        <f>IF($A56="","",IF(VLOOKUP($A56,Rng,COLUMN(),0)=0,"",VLOOKUP($A56,Rng,COLUMN(),0)))</f>
        <v/>
      </c>
      <c r="F56" s="17" t="str">
        <f>IF($A56="","",IF(VLOOKUP($A56,Rng,COLUMN(),0)=0,"",VLOOKUP($A56,Rng,COLUMN(),0)))</f>
        <v/>
      </c>
      <c r="G56" s="17" t="str">
        <f>IF($A56="","",IF(VLOOKUP($A56,Rng,COLUMN(),0)=0,"",VLOOKUP($A56,Rng,COLUMN(),0)))</f>
        <v/>
      </c>
      <c r="H56" s="17" t="str">
        <f>IF($A56="","",IF(VLOOKUP($A56,Rng,COLUMN(),0)=0,"",VLOOKUP($A56,Rng,COLUMN(),0)))</f>
        <v/>
      </c>
      <c r="I56" s="17" t="str">
        <f>IF($A56="","",IF(VLOOKUP($A56,Rng,COLUMN(),0)=0,"",VLOOKUP($A56,Rng,COLUMN(),0)))</f>
        <v/>
      </c>
      <c r="J56" s="17" t="str">
        <f>IF($A56="","",IF(VLOOKUP($A56,Rng,COLUMN(),0)=0,"",VLOOKUP($A56,Rng,COLUMN(),0)))</f>
        <v/>
      </c>
      <c r="K56" s="17" t="str">
        <f>IF($A56="","",IF(VLOOKUP($A56,Rng,COLUMN(),0)=0,"",VLOOKUP($A56,Rng,COLUMN(),0)))</f>
        <v/>
      </c>
      <c r="L56" s="17" t="str">
        <f>IF($A56="","",IF(VLOOKUP($A56,Rng,COLUMN(),0)=0,"",VLOOKUP($A56,Rng,COLUMN(),0)))</f>
        <v/>
      </c>
      <c r="M56" s="18" t="str">
        <f>IF($A56="","",IF(VLOOKUP($A56,Rng,COLUMN(),0)=0,"",VLOOKUP($A56,Rng,COLUMN(),0)))</f>
        <v/>
      </c>
      <c r="N56" s="19" t="str">
        <f>IF($A56="","",IF(VLOOKUP($A56,Rng,COLUMN(),0)=0,"",VLOOKUP($A56,Rng,COLUMN(),0)))</f>
        <v/>
      </c>
      <c r="O56" s="13"/>
      <c r="P56" s="13"/>
      <c r="Q56" s="13"/>
      <c r="R56" s="13"/>
    </row>
    <row r="57" spans="1:18" ht="20.100000000000001" customHeight="1" x14ac:dyDescent="0.2">
      <c r="A57" s="14">
        <f>IF(ISERROR(MATCH(1*(RIGHT($A66,2)&amp;TEXT(ROW($A$4),"00")),المبالغ!$B:$B,0)),"",1*(RIGHT($A66,2)&amp;TEXT(ROW($A$4),"00")))</f>
        <v>1304</v>
      </c>
      <c r="B57" s="15">
        <f ca="1">IF($A57="","",IF(VLOOKUP($A57,Rng,COLUMN(),0)=0,"",VLOOKUP($A57,Rng,COLUMN(),0)))</f>
        <v>666</v>
      </c>
      <c r="C57" s="16">
        <f ca="1">IF($A57="","",IF(VLOOKUP($A57,Rng,COLUMN(),0)=0,"",VLOOKUP($A57,Rng,COLUMN(),0)))</f>
        <v>20</v>
      </c>
      <c r="D57" s="16">
        <f ca="1">IF($A57="","",IF(VLOOKUP($A57,Rng,COLUMN(),0)=0,"",VLOOKUP($A57,Rng,COLUMN(),0)))</f>
        <v>5</v>
      </c>
      <c r="E57" s="16">
        <f ca="1">IF($A57="","",IF(VLOOKUP($A57,Rng,COLUMN(),0)=0,"",VLOOKUP($A57,Rng,COLUMN(),0)))</f>
        <v>3</v>
      </c>
      <c r="F57" s="17" t="str">
        <f ca="1">IF($A57="","",IF(VLOOKUP($A57,Rng,COLUMN(),0)=0,"",VLOOKUP($A57,Rng,COLUMN(),0)))</f>
        <v/>
      </c>
      <c r="G57" s="17" t="str">
        <f ca="1">IF($A57="","",IF(VLOOKUP($A57,Rng,COLUMN(),0)=0,"",VLOOKUP($A57,Rng,COLUMN(),0)))</f>
        <v/>
      </c>
      <c r="H57" s="17" t="str">
        <f ca="1">IF($A57="","",IF(VLOOKUP($A57,Rng,COLUMN(),0)=0,"",VLOOKUP($A57,Rng,COLUMN(),0)))</f>
        <v/>
      </c>
      <c r="I57" s="17" t="str">
        <f ca="1">IF($A57="","",IF(VLOOKUP($A57,Rng,COLUMN(),0)=0,"",VLOOKUP($A57,Rng,COLUMN(),0)))</f>
        <v/>
      </c>
      <c r="J57" s="17" t="str">
        <f ca="1">IF($A57="","",IF(VLOOKUP($A57,Rng,COLUMN(),0)=0,"",VLOOKUP($A57,Rng,COLUMN(),0)))</f>
        <v/>
      </c>
      <c r="K57" s="17" t="str">
        <f ca="1">IF($A57="","",IF(VLOOKUP($A57,Rng,COLUMN(),0)=0,"",VLOOKUP($A57,Rng,COLUMN(),0)))</f>
        <v/>
      </c>
      <c r="L57" s="17" t="str">
        <f ca="1">IF($A57="","",IF(VLOOKUP($A57,Rng,COLUMN(),0)=0,"",VLOOKUP($A57,Rng,COLUMN(),0)))</f>
        <v/>
      </c>
      <c r="M57" s="18" t="str">
        <f ca="1">IF($A57="","",IF(VLOOKUP($A57,Rng,COLUMN(),0)=0,"",VLOOKUP($A57,Rng,COLUMN(),0)))</f>
        <v/>
      </c>
      <c r="N57" s="19">
        <f ca="1">IF($A57="","",IF(VLOOKUP($A57,Rng,COLUMN(),0)=0,"",VLOOKUP($A57,Rng,COLUMN(),0)))</f>
        <v>1190</v>
      </c>
      <c r="O57" s="13"/>
      <c r="P57" s="13"/>
      <c r="Q57" s="13"/>
      <c r="R57" s="13"/>
    </row>
    <row r="58" spans="1:18" ht="20.100000000000001" customHeight="1" x14ac:dyDescent="0.2">
      <c r="A58" s="14">
        <f>IF(ISERROR(MATCH(1*(RIGHT($A66,2)&amp;TEXT(ROW($A$5),"00")),المبالغ!$B:$B,0)),"",1*(RIGHT($A66,2)&amp;TEXT(ROW($A$5),"00")))</f>
        <v>1305</v>
      </c>
      <c r="B58" s="15">
        <f ca="1">IF($A58="","",IF(VLOOKUP($A58,Rng,COLUMN(),0)=0,"",VLOOKUP($A58,Rng,COLUMN(),0)))</f>
        <v>777</v>
      </c>
      <c r="C58" s="16">
        <f ca="1">IF($A58="","",IF(VLOOKUP($A58,Rng,COLUMN(),0)=0,"",VLOOKUP($A58,Rng,COLUMN(),0)))</f>
        <v>20</v>
      </c>
      <c r="D58" s="16">
        <f ca="1">IF($A58="","",IF(VLOOKUP($A58,Rng,COLUMN(),0)=0,"",VLOOKUP($A58,Rng,COLUMN(),0)))</f>
        <v>5</v>
      </c>
      <c r="E58" s="16">
        <f ca="1">IF($A58="","",IF(VLOOKUP($A58,Rng,COLUMN(),0)=0,"",VLOOKUP($A58,Rng,COLUMN(),0)))</f>
        <v>3</v>
      </c>
      <c r="F58" s="17" t="str">
        <f ca="1">IF($A58="","",IF(VLOOKUP($A58,Rng,COLUMN(),0)=0,"",VLOOKUP($A58,Rng,COLUMN(),0)))</f>
        <v/>
      </c>
      <c r="G58" s="17" t="str">
        <f ca="1">IF($A58="","",IF(VLOOKUP($A58,Rng,COLUMN(),0)=0,"",VLOOKUP($A58,Rng,COLUMN(),0)))</f>
        <v/>
      </c>
      <c r="H58" s="17" t="str">
        <f ca="1">IF($A58="","",IF(VLOOKUP($A58,Rng,COLUMN(),0)=0,"",VLOOKUP($A58,Rng,COLUMN(),0)))</f>
        <v/>
      </c>
      <c r="I58" s="17" t="str">
        <f ca="1">IF($A58="","",IF(VLOOKUP($A58,Rng,COLUMN(),0)=0,"",VLOOKUP($A58,Rng,COLUMN(),0)))</f>
        <v/>
      </c>
      <c r="J58" s="17" t="str">
        <f ca="1">IF($A58="","",IF(VLOOKUP($A58,Rng,COLUMN(),0)=0,"",VLOOKUP($A58,Rng,COLUMN(),0)))</f>
        <v/>
      </c>
      <c r="K58" s="17" t="str">
        <f ca="1">IF($A58="","",IF(VLOOKUP($A58,Rng,COLUMN(),0)=0,"",VLOOKUP($A58,Rng,COLUMN(),0)))</f>
        <v/>
      </c>
      <c r="L58" s="17" t="str">
        <f ca="1">IF($A58="","",IF(VLOOKUP($A58,Rng,COLUMN(),0)=0,"",VLOOKUP($A58,Rng,COLUMN(),0)))</f>
        <v/>
      </c>
      <c r="M58" s="18" t="str">
        <f ca="1">IF($A58="","",IF(VLOOKUP($A58,Rng,COLUMN(),0)=0,"",VLOOKUP($A58,Rng,COLUMN(),0)))</f>
        <v/>
      </c>
      <c r="N58" s="19">
        <f ca="1">IF($A58="","",IF(VLOOKUP($A58,Rng,COLUMN(),0)=0,"",VLOOKUP($A58,Rng,COLUMN(),0)))</f>
        <v>1200</v>
      </c>
      <c r="O58" s="13"/>
      <c r="P58" s="13"/>
      <c r="Q58" s="13"/>
      <c r="R58" s="13"/>
    </row>
    <row r="59" spans="1:18" ht="20.100000000000001" customHeight="1" x14ac:dyDescent="0.2">
      <c r="A59" s="14" t="str">
        <f>IF(ISERROR(MATCH(1*(RIGHT($A66,2)&amp;TEXT(ROW($A$6),"00")),المبالغ!$B:$B,0)),"",1*(RIGHT($A66,2)&amp;TEXT(ROW($A$6),"00")))</f>
        <v/>
      </c>
      <c r="B59" s="15" t="str">
        <f>IF($A59="","",IF(VLOOKUP($A59,Rng,COLUMN(),0)=0,"",VLOOKUP($A59,Rng,COLUMN(),0)))</f>
        <v/>
      </c>
      <c r="C59" s="16" t="str">
        <f>IF($A59="","",IF(VLOOKUP($A59,Rng,COLUMN(),0)=0,"",VLOOKUP($A59,Rng,COLUMN(),0)))</f>
        <v/>
      </c>
      <c r="D59" s="16" t="str">
        <f>IF($A59="","",IF(VLOOKUP($A59,Rng,COLUMN(),0)=0,"",VLOOKUP($A59,Rng,COLUMN(),0)))</f>
        <v/>
      </c>
      <c r="E59" s="16" t="str">
        <f>IF($A59="","",IF(VLOOKUP($A59,Rng,COLUMN(),0)=0,"",VLOOKUP($A59,Rng,COLUMN(),0)))</f>
        <v/>
      </c>
      <c r="F59" s="17" t="str">
        <f>IF($A59="","",IF(VLOOKUP($A59,Rng,COLUMN(),0)=0,"",VLOOKUP($A59,Rng,COLUMN(),0)))</f>
        <v/>
      </c>
      <c r="G59" s="17" t="str">
        <f>IF($A59="","",IF(VLOOKUP($A59,Rng,COLUMN(),0)=0,"",VLOOKUP($A59,Rng,COLUMN(),0)))</f>
        <v/>
      </c>
      <c r="H59" s="17" t="str">
        <f>IF($A59="","",IF(VLOOKUP($A59,Rng,COLUMN(),0)=0,"",VLOOKUP($A59,Rng,COLUMN(),0)))</f>
        <v/>
      </c>
      <c r="I59" s="17" t="str">
        <f>IF($A59="","",IF(VLOOKUP($A59,Rng,COLUMN(),0)=0,"",VLOOKUP($A59,Rng,COLUMN(),0)))</f>
        <v/>
      </c>
      <c r="J59" s="17" t="str">
        <f>IF($A59="","",IF(VLOOKUP($A59,Rng,COLUMN(),0)=0,"",VLOOKUP($A59,Rng,COLUMN(),0)))</f>
        <v/>
      </c>
      <c r="K59" s="17" t="str">
        <f>IF($A59="","",IF(VLOOKUP($A59,Rng,COLUMN(),0)=0,"",VLOOKUP($A59,Rng,COLUMN(),0)))</f>
        <v/>
      </c>
      <c r="L59" s="17" t="str">
        <f>IF($A59="","",IF(VLOOKUP($A59,Rng,COLUMN(),0)=0,"",VLOOKUP($A59,Rng,COLUMN(),0)))</f>
        <v/>
      </c>
      <c r="M59" s="18" t="str">
        <f>IF($A59="","",IF(VLOOKUP($A59,Rng,COLUMN(),0)=0,"",VLOOKUP($A59,Rng,COLUMN(),0)))</f>
        <v/>
      </c>
      <c r="N59" s="19" t="str">
        <f>IF($A59="","",IF(VLOOKUP($A59,Rng,COLUMN(),0)=0,"",VLOOKUP($A59,Rng,COLUMN(),0)))</f>
        <v/>
      </c>
      <c r="O59" s="13"/>
      <c r="P59" s="13"/>
      <c r="Q59" s="13"/>
      <c r="R59" s="13"/>
    </row>
    <row r="60" spans="1:18" ht="20.100000000000001" customHeight="1" x14ac:dyDescent="0.2">
      <c r="A60" s="14" t="str">
        <f>IF(ISERROR(MATCH(1*(RIGHT($A66,2)&amp;TEXT(ROW($A$7),"00")),المبالغ!$B:$B,0)),"",1*(RIGHT($A66,2)&amp;TEXT(ROW($A$7),"00")))</f>
        <v/>
      </c>
      <c r="B60" s="15" t="str">
        <f>IF($A60="","",IF(VLOOKUP($A60,Rng,COLUMN(),0)=0,"",VLOOKUP($A60,Rng,COLUMN(),0)))</f>
        <v/>
      </c>
      <c r="C60" s="16" t="str">
        <f>IF($A60="","",IF(VLOOKUP($A60,Rng,COLUMN(),0)=0,"",VLOOKUP($A60,Rng,COLUMN(),0)))</f>
        <v/>
      </c>
      <c r="D60" s="16" t="str">
        <f>IF($A60="","",IF(VLOOKUP($A60,Rng,COLUMN(),0)=0,"",VLOOKUP($A60,Rng,COLUMN(),0)))</f>
        <v/>
      </c>
      <c r="E60" s="16" t="str">
        <f>IF($A60="","",IF(VLOOKUP($A60,Rng,COLUMN(),0)=0,"",VLOOKUP($A60,Rng,COLUMN(),0)))</f>
        <v/>
      </c>
      <c r="F60" s="17" t="str">
        <f>IF($A60="","",IF(VLOOKUP($A60,Rng,COLUMN(),0)=0,"",VLOOKUP($A60,Rng,COLUMN(),0)))</f>
        <v/>
      </c>
      <c r="G60" s="17" t="str">
        <f>IF($A60="","",IF(VLOOKUP($A60,Rng,COLUMN(),0)=0,"",VLOOKUP($A60,Rng,COLUMN(),0)))</f>
        <v/>
      </c>
      <c r="H60" s="17" t="str">
        <f>IF($A60="","",IF(VLOOKUP($A60,Rng,COLUMN(),0)=0,"",VLOOKUP($A60,Rng,COLUMN(),0)))</f>
        <v/>
      </c>
      <c r="I60" s="17" t="str">
        <f>IF($A60="","",IF(VLOOKUP($A60,Rng,COLUMN(),0)=0,"",VLOOKUP($A60,Rng,COLUMN(),0)))</f>
        <v/>
      </c>
      <c r="J60" s="17" t="str">
        <f>IF($A60="","",IF(VLOOKUP($A60,Rng,COLUMN(),0)=0,"",VLOOKUP($A60,Rng,COLUMN(),0)))</f>
        <v/>
      </c>
      <c r="K60" s="17" t="str">
        <f>IF($A60="","",IF(VLOOKUP($A60,Rng,COLUMN(),0)=0,"",VLOOKUP($A60,Rng,COLUMN(),0)))</f>
        <v/>
      </c>
      <c r="L60" s="17" t="str">
        <f>IF($A60="","",IF(VLOOKUP($A60,Rng,COLUMN(),0)=0,"",VLOOKUP($A60,Rng,COLUMN(),0)))</f>
        <v/>
      </c>
      <c r="M60" s="18" t="str">
        <f>IF($A60="","",IF(VLOOKUP($A60,Rng,COLUMN(),0)=0,"",VLOOKUP($A60,Rng,COLUMN(),0)))</f>
        <v/>
      </c>
      <c r="N60" s="19" t="str">
        <f>IF($A60="","",IF(VLOOKUP($A60,Rng,COLUMN(),0)=0,"",VLOOKUP($A60,Rng,COLUMN(),0)))</f>
        <v/>
      </c>
      <c r="O60" s="13"/>
      <c r="P60" s="13"/>
      <c r="Q60" s="13"/>
      <c r="R60" s="13"/>
    </row>
    <row r="61" spans="1:18" ht="20.100000000000001" customHeight="1" x14ac:dyDescent="0.2">
      <c r="A61" s="14" t="str">
        <f>IF(ISERROR(MATCH(1*(RIGHT($A66,2)&amp;TEXT(ROW($A$8),"00")),المبالغ!$B:$B,0)),"",1*(RIGHT($A66,2)&amp;TEXT(ROW($A$8),"00")))</f>
        <v/>
      </c>
      <c r="B61" s="15" t="str">
        <f>IF($A61="","",IF(VLOOKUP($A61,Rng,COLUMN(),0)=0,"",VLOOKUP($A61,Rng,COLUMN(),0)))</f>
        <v/>
      </c>
      <c r="C61" s="16" t="str">
        <f>IF($A61="","",IF(VLOOKUP($A61,Rng,COLUMN(),0)=0,"",VLOOKUP($A61,Rng,COLUMN(),0)))</f>
        <v/>
      </c>
      <c r="D61" s="16" t="str">
        <f>IF($A61="","",IF(VLOOKUP($A61,Rng,COLUMN(),0)=0,"",VLOOKUP($A61,Rng,COLUMN(),0)))</f>
        <v/>
      </c>
      <c r="E61" s="16" t="str">
        <f>IF($A61="","",IF(VLOOKUP($A61,Rng,COLUMN(),0)=0,"",VLOOKUP($A61,Rng,COLUMN(),0)))</f>
        <v/>
      </c>
      <c r="F61" s="17" t="str">
        <f>IF($A61="","",IF(VLOOKUP($A61,Rng,COLUMN(),0)=0,"",VLOOKUP($A61,Rng,COLUMN(),0)))</f>
        <v/>
      </c>
      <c r="G61" s="17" t="str">
        <f>IF($A61="","",IF(VLOOKUP($A61,Rng,COLUMN(),0)=0,"",VLOOKUP($A61,Rng,COLUMN(),0)))</f>
        <v/>
      </c>
      <c r="H61" s="17" t="str">
        <f>IF($A61="","",IF(VLOOKUP($A61,Rng,COLUMN(),0)=0,"",VLOOKUP($A61,Rng,COLUMN(),0)))</f>
        <v/>
      </c>
      <c r="I61" s="17" t="str">
        <f>IF($A61="","",IF(VLOOKUP($A61,Rng,COLUMN(),0)=0,"",VLOOKUP($A61,Rng,COLUMN(),0)))</f>
        <v/>
      </c>
      <c r="J61" s="17" t="str">
        <f>IF($A61="","",IF(VLOOKUP($A61,Rng,COLUMN(),0)=0,"",VLOOKUP($A61,Rng,COLUMN(),0)))</f>
        <v/>
      </c>
      <c r="K61" s="17" t="str">
        <f>IF($A61="","",IF(VLOOKUP($A61,Rng,COLUMN(),0)=0,"",VLOOKUP($A61,Rng,COLUMN(),0)))</f>
        <v/>
      </c>
      <c r="L61" s="17" t="str">
        <f>IF($A61="","",IF(VLOOKUP($A61,Rng,COLUMN(),0)=0,"",VLOOKUP($A61,Rng,COLUMN(),0)))</f>
        <v/>
      </c>
      <c r="M61" s="18" t="str">
        <f>IF($A61="","",IF(VLOOKUP($A61,Rng,COLUMN(),0)=0,"",VLOOKUP($A61,Rng,COLUMN(),0)))</f>
        <v/>
      </c>
      <c r="N61" s="19" t="str">
        <f>IF($A61="","",IF(VLOOKUP($A61,Rng,COLUMN(),0)=0,"",VLOOKUP($A61,Rng,COLUMN(),0)))</f>
        <v/>
      </c>
      <c r="O61" s="13"/>
      <c r="P61" s="13"/>
      <c r="Q61" s="13"/>
      <c r="R61" s="13"/>
    </row>
    <row r="62" spans="1:18" ht="20.100000000000001" customHeight="1" x14ac:dyDescent="0.2">
      <c r="A62" s="14" t="str">
        <f>IF(ISERROR(MATCH(1*(RIGHT($A66,2)&amp;TEXT(ROW($A$9),"00")),المبالغ!$B:$B,0)),"",1*(RIGHT($A66,2)&amp;TEXT(ROW($A$9),"00")))</f>
        <v/>
      </c>
      <c r="B62" s="15" t="str">
        <f>IF($A62="","",IF(VLOOKUP($A62,Rng,COLUMN(),0)=0,"",VLOOKUP($A62,Rng,COLUMN(),0)))</f>
        <v/>
      </c>
      <c r="C62" s="16" t="str">
        <f>IF($A62="","",IF(VLOOKUP($A62,Rng,COLUMN(),0)=0,"",VLOOKUP($A62,Rng,COLUMN(),0)))</f>
        <v/>
      </c>
      <c r="D62" s="16" t="str">
        <f>IF($A62="","",IF(VLOOKUP($A62,Rng,COLUMN(),0)=0,"",VLOOKUP($A62,Rng,COLUMN(),0)))</f>
        <v/>
      </c>
      <c r="E62" s="16" t="str">
        <f>IF($A62="","",IF(VLOOKUP($A62,Rng,COLUMN(),0)=0,"",VLOOKUP($A62,Rng,COLUMN(),0)))</f>
        <v/>
      </c>
      <c r="F62" s="17" t="str">
        <f>IF($A62="","",IF(VLOOKUP($A62,Rng,COLUMN(),0)=0,"",VLOOKUP($A62,Rng,COLUMN(),0)))</f>
        <v/>
      </c>
      <c r="G62" s="17" t="str">
        <f>IF($A62="","",IF(VLOOKUP($A62,Rng,COLUMN(),0)=0,"",VLOOKUP($A62,Rng,COLUMN(),0)))</f>
        <v/>
      </c>
      <c r="H62" s="17" t="str">
        <f>IF($A62="","",IF(VLOOKUP($A62,Rng,COLUMN(),0)=0,"",VLOOKUP($A62,Rng,COLUMN(),0)))</f>
        <v/>
      </c>
      <c r="I62" s="17" t="str">
        <f>IF($A62="","",IF(VLOOKUP($A62,Rng,COLUMN(),0)=0,"",VLOOKUP($A62,Rng,COLUMN(),0)))</f>
        <v/>
      </c>
      <c r="J62" s="17" t="str">
        <f>IF($A62="","",IF(VLOOKUP($A62,Rng,COLUMN(),0)=0,"",VLOOKUP($A62,Rng,COLUMN(),0)))</f>
        <v/>
      </c>
      <c r="K62" s="17" t="str">
        <f>IF($A62="","",IF(VLOOKUP($A62,Rng,COLUMN(),0)=0,"",VLOOKUP($A62,Rng,COLUMN(),0)))</f>
        <v/>
      </c>
      <c r="L62" s="17" t="str">
        <f>IF($A62="","",IF(VLOOKUP($A62,Rng,COLUMN(),0)=0,"",VLOOKUP($A62,Rng,COLUMN(),0)))</f>
        <v/>
      </c>
      <c r="M62" s="18" t="str">
        <f>IF($A62="","",IF(VLOOKUP($A62,Rng,COLUMN(),0)=0,"",VLOOKUP($A62,Rng,COLUMN(),0)))</f>
        <v/>
      </c>
      <c r="N62" s="19" t="str">
        <f>IF($A62="","",IF(VLOOKUP($A62,Rng,COLUMN(),0)=0,"",VLOOKUP($A62,Rng,COLUMN(),0)))</f>
        <v/>
      </c>
      <c r="O62" s="13"/>
      <c r="P62" s="13"/>
      <c r="Q62" s="13"/>
      <c r="R62" s="13"/>
    </row>
    <row r="63" spans="1:18" ht="20.100000000000001" customHeight="1" x14ac:dyDescent="0.2">
      <c r="A63" s="14" t="str">
        <f>IF(ISERROR(MATCH(1*(RIGHT($A66,2)&amp;TEXT(ROW($A$10),"00")),المبالغ!$B:$B,0)),"",1*(RIGHT($A66,2)&amp;TEXT(ROW($A$10),"00")))</f>
        <v/>
      </c>
      <c r="B63" s="20" t="str">
        <f>IF($A63="","",IF(VLOOKUP($A63,Rng,COLUMN(),0)=0,"",VLOOKUP($A63,Rng,COLUMN(),0)))</f>
        <v/>
      </c>
      <c r="C63" s="21" t="str">
        <f>IF($A63="","",IF(VLOOKUP($A63,Rng,COLUMN(),0)=0,"",VLOOKUP($A63,Rng,COLUMN(),0)))</f>
        <v/>
      </c>
      <c r="D63" s="21" t="str">
        <f>IF($A63="","",IF(VLOOKUP($A63,Rng,COLUMN(),0)=0,"",VLOOKUP($A63,Rng,COLUMN(),0)))</f>
        <v/>
      </c>
      <c r="E63" s="21" t="str">
        <f>IF($A63="","",IF(VLOOKUP($A63,Rng,COLUMN(),0)=0,"",VLOOKUP($A63,Rng,COLUMN(),0)))</f>
        <v/>
      </c>
      <c r="F63" s="22" t="str">
        <f>IF($A63="","",IF(VLOOKUP($A63,Rng,COLUMN(),0)=0,"",VLOOKUP($A63,Rng,COLUMN(),0)))</f>
        <v/>
      </c>
      <c r="G63" s="22" t="str">
        <f>IF($A63="","",IF(VLOOKUP($A63,Rng,COLUMN(),0)=0,"",VLOOKUP($A63,Rng,COLUMN(),0)))</f>
        <v/>
      </c>
      <c r="H63" s="22" t="str">
        <f>IF($A63="","",IF(VLOOKUP($A63,Rng,COLUMN(),0)=0,"",VLOOKUP($A63,Rng,COLUMN(),0)))</f>
        <v/>
      </c>
      <c r="I63" s="22" t="str">
        <f>IF($A63="","",IF(VLOOKUP($A63,Rng,COLUMN(),0)=0,"",VLOOKUP($A63,Rng,COLUMN(),0)))</f>
        <v/>
      </c>
      <c r="J63" s="22" t="str">
        <f>IF($A63="","",IF(VLOOKUP($A63,Rng,COLUMN(),0)=0,"",VLOOKUP($A63,Rng,COLUMN(),0)))</f>
        <v/>
      </c>
      <c r="K63" s="22" t="str">
        <f>IF($A63="","",IF(VLOOKUP($A63,Rng,COLUMN(),0)=0,"",VLOOKUP($A63,Rng,COLUMN(),0)))</f>
        <v/>
      </c>
      <c r="L63" s="22" t="str">
        <f>IF($A63="","",IF(VLOOKUP($A63,Rng,COLUMN(),0)=0,"",VLOOKUP($A63,Rng,COLUMN(),0)))</f>
        <v/>
      </c>
      <c r="M63" s="23" t="str">
        <f>IF($A63="","",IF(VLOOKUP($A63,Rng,COLUMN(),0)=0,"",VLOOKUP($A63,Rng,COLUMN(),0)))</f>
        <v/>
      </c>
      <c r="N63" s="24" t="str">
        <f>IF($A63="","",IF(VLOOKUP($A63,Rng,COLUMN(),0)=0,"",VLOOKUP($A63,Rng,COLUMN(),0)))</f>
        <v/>
      </c>
      <c r="O63" s="13"/>
      <c r="P63" s="13"/>
      <c r="Q63" s="13"/>
      <c r="R63" s="13"/>
    </row>
    <row r="64" spans="1:18" ht="20.100000000000001" customHeight="1" x14ac:dyDescent="0.2">
      <c r="A64" s="14" t="str">
        <f>IF(ISERROR(MATCH(1*(RIGHT($A66,2)&amp;TEXT(ROW($A$11),"00")),المبالغ!$B:$B,0)),"",1*(RIGHT($A66,2)&amp;TEXT(ROW($A$11),"00")))</f>
        <v/>
      </c>
      <c r="B64" s="20" t="str">
        <f>IF($A64="","",IF(VLOOKUP($A64,Rng,COLUMN(),0)=0,"",VLOOKUP($A64,Rng,COLUMN(),0)))</f>
        <v/>
      </c>
      <c r="C64" s="21" t="str">
        <f>IF($A64="","",IF(VLOOKUP($A64,Rng,COLUMN(),0)=0,"",VLOOKUP($A64,Rng,COLUMN(),0)))</f>
        <v/>
      </c>
      <c r="D64" s="21" t="str">
        <f>IF($A64="","",IF(VLOOKUP($A64,Rng,COLUMN(),0)=0,"",VLOOKUP($A64,Rng,COLUMN(),0)))</f>
        <v/>
      </c>
      <c r="E64" s="21" t="str">
        <f>IF($A64="","",IF(VLOOKUP($A64,Rng,COLUMN(),0)=0,"",VLOOKUP($A64,Rng,COLUMN(),0)))</f>
        <v/>
      </c>
      <c r="F64" s="22" t="str">
        <f>IF($A64="","",IF(VLOOKUP($A64,Rng,COLUMN(),0)=0,"",VLOOKUP($A64,Rng,COLUMN(),0)))</f>
        <v/>
      </c>
      <c r="G64" s="22" t="str">
        <f>IF($A64="","",IF(VLOOKUP($A64,Rng,COLUMN(),0)=0,"",VLOOKUP($A64,Rng,COLUMN(),0)))</f>
        <v/>
      </c>
      <c r="H64" s="22" t="str">
        <f>IF($A64="","",IF(VLOOKUP($A64,Rng,COLUMN(),0)=0,"",VLOOKUP($A64,Rng,COLUMN(),0)))</f>
        <v/>
      </c>
      <c r="I64" s="22" t="str">
        <f>IF($A64="","",IF(VLOOKUP($A64,Rng,COLUMN(),0)=0,"",VLOOKUP($A64,Rng,COLUMN(),0)))</f>
        <v/>
      </c>
      <c r="J64" s="22" t="str">
        <f>IF($A64="","",IF(VLOOKUP($A64,Rng,COLUMN(),0)=0,"",VLOOKUP($A64,Rng,COLUMN(),0)))</f>
        <v/>
      </c>
      <c r="K64" s="22" t="str">
        <f>IF($A64="","",IF(VLOOKUP($A64,Rng,COLUMN(),0)=0,"",VLOOKUP($A64,Rng,COLUMN(),0)))</f>
        <v/>
      </c>
      <c r="L64" s="22" t="str">
        <f>IF($A64="","",IF(VLOOKUP($A64,Rng,COLUMN(),0)=0,"",VLOOKUP($A64,Rng,COLUMN(),0)))</f>
        <v/>
      </c>
      <c r="M64" s="23" t="str">
        <f>IF($A64="","",IF(VLOOKUP($A64,Rng,COLUMN(),0)=0,"",VLOOKUP($A64,Rng,COLUMN(),0)))</f>
        <v/>
      </c>
      <c r="N64" s="24" t="str">
        <f>IF($A64="","",IF(VLOOKUP($A64,Rng,COLUMN(),0)=0,"",VLOOKUP($A64,Rng,COLUMN(),0)))</f>
        <v/>
      </c>
      <c r="O64" s="13"/>
      <c r="P64" s="13"/>
      <c r="Q64" s="13"/>
      <c r="R64" s="13"/>
    </row>
    <row r="65" spans="1:28" s="30" customFormat="1" ht="20.100000000000001" customHeight="1" thickBot="1" x14ac:dyDescent="0.25">
      <c r="A65" s="14">
        <f>IF(ISERROR(MATCH(1*(RIGHT($A66,2)&amp;TEXT(ROW($A$12),"00")),المبالغ!$B:$B,0)),"",1*(RIGHT($A66,2)&amp;TEXT(ROW($A$12),"00")))</f>
        <v>1312</v>
      </c>
      <c r="B65" s="25">
        <f ca="1">IF($A65="","",IF(VLOOKUP($A65,Rng,COLUMN(),0)=0,"",VLOOKUP($A65,Rng,COLUMN(),0)))</f>
        <v>888</v>
      </c>
      <c r="C65" s="26">
        <f ca="1">IF($A65="","",IF(VLOOKUP($A65,Rng,COLUMN(),0)=0,"",VLOOKUP($A65,Rng,COLUMN(),0)))</f>
        <v>20</v>
      </c>
      <c r="D65" s="26">
        <f ca="1">IF($A65="","",IF(VLOOKUP($A65,Rng,COLUMN(),0)=0,"",VLOOKUP($A65,Rng,COLUMN(),0)))</f>
        <v>5</v>
      </c>
      <c r="E65" s="26">
        <f ca="1">IF($A65="","",IF(VLOOKUP($A65,Rng,COLUMN(),0)=0,"",VLOOKUP($A65,Rng,COLUMN(),0)))</f>
        <v>3</v>
      </c>
      <c r="F65" s="27" t="str">
        <f ca="1">IF($A65="","",IF(VLOOKUP($A65,Rng,COLUMN(),0)=0,"",VLOOKUP($A65,Rng,COLUMN(),0)))</f>
        <v/>
      </c>
      <c r="G65" s="27" t="str">
        <f ca="1">IF($A65="","",IF(VLOOKUP($A65,Rng,COLUMN(),0)=0,"",VLOOKUP($A65,Rng,COLUMN(),0)))</f>
        <v/>
      </c>
      <c r="H65" s="27" t="str">
        <f ca="1">IF($A65="","",IF(VLOOKUP($A65,Rng,COLUMN(),0)=0,"",VLOOKUP($A65,Rng,COLUMN(),0)))</f>
        <v/>
      </c>
      <c r="I65" s="27" t="str">
        <f ca="1">IF($A65="","",IF(VLOOKUP($A65,Rng,COLUMN(),0)=0,"",VLOOKUP($A65,Rng,COLUMN(),0)))</f>
        <v/>
      </c>
      <c r="J65" s="27" t="str">
        <f ca="1">IF($A65="","",IF(VLOOKUP($A65,Rng,COLUMN(),0)=0,"",VLOOKUP($A65,Rng,COLUMN(),0)))</f>
        <v/>
      </c>
      <c r="K65" s="27" t="str">
        <f ca="1">IF($A65="","",IF(VLOOKUP($A65,Rng,COLUMN(),0)=0,"",VLOOKUP($A65,Rng,COLUMN(),0)))</f>
        <v/>
      </c>
      <c r="L65" s="27" t="str">
        <f ca="1">IF($A65="","",IF(VLOOKUP($A65,Rng,COLUMN(),0)=0,"",VLOOKUP($A65,Rng,COLUMN(),0)))</f>
        <v/>
      </c>
      <c r="M65" s="28" t="str">
        <f ca="1">IF($A65="","",IF(VLOOKUP($A65,Rng,COLUMN(),0)=0,"",VLOOKUP($A65,Rng,COLUMN(),0)))</f>
        <v/>
      </c>
      <c r="N65" s="29">
        <f ca="1">IF($A65="","",IF(VLOOKUP($A65,Rng,COLUMN(),0)=0,"",VLOOKUP($A65,Rng,COLUMN(),0)))</f>
        <v>1210</v>
      </c>
      <c r="O65" s="13"/>
      <c r="P65" s="13"/>
      <c r="Q65" s="13"/>
      <c r="R65" s="13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s="30" customFormat="1" ht="20.100000000000001" customHeight="1" thickBot="1" x14ac:dyDescent="0.25">
      <c r="A66" s="33">
        <v>2013</v>
      </c>
      <c r="B66" s="32">
        <f ca="1">SUM(B54:B65)</f>
        <v>2886</v>
      </c>
      <c r="C66" s="32">
        <f t="shared" ref="C66:M66" ca="1" si="4">SUM(C54:C65)</f>
        <v>80</v>
      </c>
      <c r="D66" s="32">
        <f t="shared" ca="1" si="4"/>
        <v>20</v>
      </c>
      <c r="E66" s="32">
        <f t="shared" ca="1" si="4"/>
        <v>12</v>
      </c>
      <c r="F66" s="32">
        <f t="shared" ca="1" si="4"/>
        <v>0</v>
      </c>
      <c r="G66" s="32">
        <f t="shared" ca="1" si="4"/>
        <v>0</v>
      </c>
      <c r="H66" s="32">
        <f t="shared" ca="1" si="4"/>
        <v>0</v>
      </c>
      <c r="I66" s="32">
        <f t="shared" ca="1" si="4"/>
        <v>0</v>
      </c>
      <c r="J66" s="32">
        <f t="shared" ca="1" si="4"/>
        <v>0</v>
      </c>
      <c r="K66" s="32">
        <f t="shared" ca="1" si="4"/>
        <v>0</v>
      </c>
      <c r="L66" s="32">
        <f t="shared" ca="1" si="4"/>
        <v>0</v>
      </c>
      <c r="M66" s="32">
        <f t="shared" ca="1" si="4"/>
        <v>0</v>
      </c>
      <c r="N66" s="32">
        <f ca="1">SUM(N54:N65)</f>
        <v>4780</v>
      </c>
      <c r="O66" s="13"/>
      <c r="P66" s="13"/>
      <c r="Q66" s="13"/>
      <c r="R66" s="13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s="30" customFormat="1" ht="20.100000000000001" customHeight="1" x14ac:dyDescent="0.2">
      <c r="A67" s="14">
        <f>IF(ISERROR(MATCH(1*(RIGHT($A79,2)&amp;TEXT(ROW($A$1),"00")),المبالغ!$B:$B,0)),"",1*(RIGHT($A79,2)&amp;TEXT(ROW($A$1),"00")))</f>
        <v>1401</v>
      </c>
      <c r="B67" s="15">
        <f ca="1">IF($A67="","",IF(VLOOKUP($A67,Rng,COLUMN(),0)=0,"",VLOOKUP($A67,Rng,COLUMN(),0)))</f>
        <v>999</v>
      </c>
      <c r="C67" s="16">
        <f ca="1">IF($A67="","",IF(VLOOKUP($A67,Rng,COLUMN(),0)=0,"",VLOOKUP($A67,Rng,COLUMN(),0)))</f>
        <v>20</v>
      </c>
      <c r="D67" s="16">
        <f ca="1">IF($A67="","",IF(VLOOKUP($A67,Rng,COLUMN(),0)=0,"",VLOOKUP($A67,Rng,COLUMN(),0)))</f>
        <v>5</v>
      </c>
      <c r="E67" s="16">
        <f ca="1">IF($A67="","",IF(VLOOKUP($A67,Rng,COLUMN(),0)=0,"",VLOOKUP($A67,Rng,COLUMN(),0)))</f>
        <v>3</v>
      </c>
      <c r="F67" s="17" t="str">
        <f ca="1">IF($A67="","",IF(VLOOKUP($A67,Rng,COLUMN(),0)=0,"",VLOOKUP($A67,Rng,COLUMN(),0)))</f>
        <v/>
      </c>
      <c r="G67" s="17" t="str">
        <f ca="1">IF($A67="","",IF(VLOOKUP($A67,Rng,COLUMN(),0)=0,"",VLOOKUP($A67,Rng,COLUMN(),0)))</f>
        <v/>
      </c>
      <c r="H67" s="17" t="str">
        <f ca="1">IF($A67="","",IF(VLOOKUP($A67,Rng,COLUMN(),0)=0,"",VLOOKUP($A67,Rng,COLUMN(),0)))</f>
        <v/>
      </c>
      <c r="I67" s="17" t="str">
        <f ca="1">IF($A67="","",IF(VLOOKUP($A67,Rng,COLUMN(),0)=0,"",VLOOKUP($A67,Rng,COLUMN(),0)))</f>
        <v/>
      </c>
      <c r="J67" s="17" t="str">
        <f ca="1">IF($A67="","",IF(VLOOKUP($A67,Rng,COLUMN(),0)=0,"",VLOOKUP($A67,Rng,COLUMN(),0)))</f>
        <v/>
      </c>
      <c r="K67" s="17" t="str">
        <f ca="1">IF($A67="","",IF(VLOOKUP($A67,Rng,COLUMN(),0)=0,"",VLOOKUP($A67,Rng,COLUMN(),0)))</f>
        <v/>
      </c>
      <c r="L67" s="17" t="str">
        <f ca="1">IF($A67="","",IF(VLOOKUP($A67,Rng,COLUMN(),0)=0,"",VLOOKUP($A67,Rng,COLUMN(),0)))</f>
        <v/>
      </c>
      <c r="M67" s="18" t="str">
        <f ca="1">IF($A67="","",IF(VLOOKUP($A67,Rng,COLUMN(),0)=0,"",VLOOKUP($A67,Rng,COLUMN(),0)))</f>
        <v/>
      </c>
      <c r="N67" s="19">
        <f ca="1">IF($A67="","",IF(VLOOKUP($A67,Rng,COLUMN(),0)=0,"",VLOOKUP($A67,Rng,COLUMN(),0)))</f>
        <v>1220</v>
      </c>
      <c r="O67" s="13"/>
      <c r="P67" s="13"/>
      <c r="Q67" s="13"/>
      <c r="R67" s="13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s="30" customFormat="1" ht="20.100000000000001" customHeight="1" x14ac:dyDescent="0.2">
      <c r="A68" s="14">
        <f>IF(ISERROR(MATCH(1*(RIGHT($A79,2)&amp;TEXT(ROW($A$2),"00")),المبالغ!$B:$B,0)),"",1*(RIGHT($A79,2)&amp;TEXT(ROW($A$2),"00")))</f>
        <v>1402</v>
      </c>
      <c r="B68" s="15">
        <f ca="1">IF($A68="","",IF(VLOOKUP($A68,Rng,COLUMN(),0)=0,"",VLOOKUP($A68,Rng,COLUMN(),0)))</f>
        <v>110</v>
      </c>
      <c r="C68" s="16">
        <f ca="1">IF($A68="","",IF(VLOOKUP($A68,Rng,COLUMN(),0)=0,"",VLOOKUP($A68,Rng,COLUMN(),0)))</f>
        <v>20</v>
      </c>
      <c r="D68" s="16">
        <f ca="1">IF($A68="","",IF(VLOOKUP($A68,Rng,COLUMN(),0)=0,"",VLOOKUP($A68,Rng,COLUMN(),0)))</f>
        <v>5</v>
      </c>
      <c r="E68" s="16">
        <f ca="1">IF($A68="","",IF(VLOOKUP($A68,Rng,COLUMN(),0)=0,"",VLOOKUP($A68,Rng,COLUMN(),0)))</f>
        <v>3</v>
      </c>
      <c r="F68" s="17" t="str">
        <f ca="1">IF($A68="","",IF(VLOOKUP($A68,Rng,COLUMN(),0)=0,"",VLOOKUP($A68,Rng,COLUMN(),0)))</f>
        <v/>
      </c>
      <c r="G68" s="17" t="str">
        <f ca="1">IF($A68="","",IF(VLOOKUP($A68,Rng,COLUMN(),0)=0,"",VLOOKUP($A68,Rng,COLUMN(),0)))</f>
        <v/>
      </c>
      <c r="H68" s="17" t="str">
        <f ca="1">IF($A68="","",IF(VLOOKUP($A68,Rng,COLUMN(),0)=0,"",VLOOKUP($A68,Rng,COLUMN(),0)))</f>
        <v/>
      </c>
      <c r="I68" s="17" t="str">
        <f ca="1">IF($A68="","",IF(VLOOKUP($A68,Rng,COLUMN(),0)=0,"",VLOOKUP($A68,Rng,COLUMN(),0)))</f>
        <v/>
      </c>
      <c r="J68" s="17" t="str">
        <f ca="1">IF($A68="","",IF(VLOOKUP($A68,Rng,COLUMN(),0)=0,"",VLOOKUP($A68,Rng,COLUMN(),0)))</f>
        <v/>
      </c>
      <c r="K68" s="17" t="str">
        <f ca="1">IF($A68="","",IF(VLOOKUP($A68,Rng,COLUMN(),0)=0,"",VLOOKUP($A68,Rng,COLUMN(),0)))</f>
        <v/>
      </c>
      <c r="L68" s="17" t="str">
        <f ca="1">IF($A68="","",IF(VLOOKUP($A68,Rng,COLUMN(),0)=0,"",VLOOKUP($A68,Rng,COLUMN(),0)))</f>
        <v/>
      </c>
      <c r="M68" s="18" t="str">
        <f ca="1">IF($A68="","",IF(VLOOKUP($A68,Rng,COLUMN(),0)=0,"",VLOOKUP($A68,Rng,COLUMN(),0)))</f>
        <v/>
      </c>
      <c r="N68" s="19">
        <f ca="1">IF($A68="","",IF(VLOOKUP($A68,Rng,COLUMN(),0)=0,"",VLOOKUP($A68,Rng,COLUMN(),0)))</f>
        <v>1230</v>
      </c>
      <c r="O68" s="13"/>
      <c r="P68" s="13"/>
      <c r="Q68" s="13"/>
      <c r="R68" s="13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s="30" customFormat="1" ht="20.100000000000001" customHeight="1" x14ac:dyDescent="0.2">
      <c r="A69" s="14">
        <f>IF(ISERROR(MATCH(1*(RIGHT($A79,2)&amp;TEXT(ROW($A$3),"00")),المبالغ!$B:$B,0)),"",1*(RIGHT($A79,2)&amp;TEXT(ROW($A$3),"00")))</f>
        <v>1403</v>
      </c>
      <c r="B69" s="15">
        <f ca="1">IF($A69="","",IF(VLOOKUP($A69,Rng,COLUMN(),0)=0,"",VLOOKUP($A69,Rng,COLUMN(),0)))</f>
        <v>220</v>
      </c>
      <c r="C69" s="16">
        <f ca="1">IF($A69="","",IF(VLOOKUP($A69,Rng,COLUMN(),0)=0,"",VLOOKUP($A69,Rng,COLUMN(),0)))</f>
        <v>20</v>
      </c>
      <c r="D69" s="16">
        <f ca="1">IF($A69="","",IF(VLOOKUP($A69,Rng,COLUMN(),0)=0,"",VLOOKUP($A69,Rng,COLUMN(),0)))</f>
        <v>5</v>
      </c>
      <c r="E69" s="16">
        <f ca="1">IF($A69="","",IF(VLOOKUP($A69,Rng,COLUMN(),0)=0,"",VLOOKUP($A69,Rng,COLUMN(),0)))</f>
        <v>3</v>
      </c>
      <c r="F69" s="17" t="str">
        <f ca="1">IF($A69="","",IF(VLOOKUP($A69,Rng,COLUMN(),0)=0,"",VLOOKUP($A69,Rng,COLUMN(),0)))</f>
        <v/>
      </c>
      <c r="G69" s="17" t="str">
        <f ca="1">IF($A69="","",IF(VLOOKUP($A69,Rng,COLUMN(),0)=0,"",VLOOKUP($A69,Rng,COLUMN(),0)))</f>
        <v/>
      </c>
      <c r="H69" s="17" t="str">
        <f ca="1">IF($A69="","",IF(VLOOKUP($A69,Rng,COLUMN(),0)=0,"",VLOOKUP($A69,Rng,COLUMN(),0)))</f>
        <v/>
      </c>
      <c r="I69" s="17" t="str">
        <f ca="1">IF($A69="","",IF(VLOOKUP($A69,Rng,COLUMN(),0)=0,"",VLOOKUP($A69,Rng,COLUMN(),0)))</f>
        <v/>
      </c>
      <c r="J69" s="17" t="str">
        <f ca="1">IF($A69="","",IF(VLOOKUP($A69,Rng,COLUMN(),0)=0,"",VLOOKUP($A69,Rng,COLUMN(),0)))</f>
        <v/>
      </c>
      <c r="K69" s="17" t="str">
        <f ca="1">IF($A69="","",IF(VLOOKUP($A69,Rng,COLUMN(),0)=0,"",VLOOKUP($A69,Rng,COLUMN(),0)))</f>
        <v/>
      </c>
      <c r="L69" s="17" t="str">
        <f ca="1">IF($A69="","",IF(VLOOKUP($A69,Rng,COLUMN(),0)=0,"",VLOOKUP($A69,Rng,COLUMN(),0)))</f>
        <v/>
      </c>
      <c r="M69" s="18" t="str">
        <f ca="1">IF($A69="","",IF(VLOOKUP($A69,Rng,COLUMN(),0)=0,"",VLOOKUP($A69,Rng,COLUMN(),0)))</f>
        <v/>
      </c>
      <c r="N69" s="19">
        <f ca="1">IF($A69="","",IF(VLOOKUP($A69,Rng,COLUMN(),0)=0,"",VLOOKUP($A69,Rng,COLUMN(),0)))</f>
        <v>1240</v>
      </c>
      <c r="O69" s="13"/>
      <c r="P69" s="13"/>
      <c r="Q69" s="13"/>
      <c r="R69" s="13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s="30" customFormat="1" ht="20.100000000000001" customHeight="1" x14ac:dyDescent="0.2">
      <c r="A70" s="14">
        <f>IF(ISERROR(MATCH(1*(RIGHT($A79,2)&amp;TEXT(ROW($A$4),"00")),المبالغ!$B:$B,0)),"",1*(RIGHT($A79,2)&amp;TEXT(ROW($A$4),"00")))</f>
        <v>1404</v>
      </c>
      <c r="B70" s="15">
        <f ca="1">IF($A70="","",IF(VLOOKUP($A70,Rng,COLUMN(),0)=0,"",VLOOKUP($A70,Rng,COLUMN(),0)))</f>
        <v>330</v>
      </c>
      <c r="C70" s="16">
        <f ca="1">IF($A70="","",IF(VLOOKUP($A70,Rng,COLUMN(),0)=0,"",VLOOKUP($A70,Rng,COLUMN(),0)))</f>
        <v>20</v>
      </c>
      <c r="D70" s="16">
        <f ca="1">IF($A70="","",IF(VLOOKUP($A70,Rng,COLUMN(),0)=0,"",VLOOKUP($A70,Rng,COLUMN(),0)))</f>
        <v>5</v>
      </c>
      <c r="E70" s="16">
        <f ca="1">IF($A70="","",IF(VLOOKUP($A70,Rng,COLUMN(),0)=0,"",VLOOKUP($A70,Rng,COLUMN(),0)))</f>
        <v>3</v>
      </c>
      <c r="F70" s="17" t="str">
        <f ca="1">IF($A70="","",IF(VLOOKUP($A70,Rng,COLUMN(),0)=0,"",VLOOKUP($A70,Rng,COLUMN(),0)))</f>
        <v/>
      </c>
      <c r="G70" s="17" t="str">
        <f ca="1">IF($A70="","",IF(VLOOKUP($A70,Rng,COLUMN(),0)=0,"",VLOOKUP($A70,Rng,COLUMN(),0)))</f>
        <v/>
      </c>
      <c r="H70" s="17" t="str">
        <f ca="1">IF($A70="","",IF(VLOOKUP($A70,Rng,COLUMN(),0)=0,"",VLOOKUP($A70,Rng,COLUMN(),0)))</f>
        <v/>
      </c>
      <c r="I70" s="17" t="str">
        <f ca="1">IF($A70="","",IF(VLOOKUP($A70,Rng,COLUMN(),0)=0,"",VLOOKUP($A70,Rng,COLUMN(),0)))</f>
        <v/>
      </c>
      <c r="J70" s="17" t="str">
        <f ca="1">IF($A70="","",IF(VLOOKUP($A70,Rng,COLUMN(),0)=0,"",VLOOKUP($A70,Rng,COLUMN(),0)))</f>
        <v/>
      </c>
      <c r="K70" s="17" t="str">
        <f ca="1">IF($A70="","",IF(VLOOKUP($A70,Rng,COLUMN(),0)=0,"",VLOOKUP($A70,Rng,COLUMN(),0)))</f>
        <v/>
      </c>
      <c r="L70" s="17" t="str">
        <f ca="1">IF($A70="","",IF(VLOOKUP($A70,Rng,COLUMN(),0)=0,"",VLOOKUP($A70,Rng,COLUMN(),0)))</f>
        <v/>
      </c>
      <c r="M70" s="18" t="str">
        <f ca="1">IF($A70="","",IF(VLOOKUP($A70,Rng,COLUMN(),0)=0,"",VLOOKUP($A70,Rng,COLUMN(),0)))</f>
        <v/>
      </c>
      <c r="N70" s="19">
        <f ca="1">IF($A70="","",IF(VLOOKUP($A70,Rng,COLUMN(),0)=0,"",VLOOKUP($A70,Rng,COLUMN(),0)))</f>
        <v>1250</v>
      </c>
      <c r="O70" s="13"/>
      <c r="P70" s="13"/>
      <c r="Q70" s="13"/>
      <c r="R70" s="13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s="30" customFormat="1" ht="20.100000000000001" customHeight="1" x14ac:dyDescent="0.2">
      <c r="A71" s="14">
        <f>IF(ISERROR(MATCH(1*(RIGHT($A79,2)&amp;TEXT(ROW($A$5),"00")),المبالغ!$B:$B,0)),"",1*(RIGHT($A79,2)&amp;TEXT(ROW($A$5),"00")))</f>
        <v>1405</v>
      </c>
      <c r="B71" s="15">
        <f ca="1">IF($A71="","",IF(VLOOKUP($A71,Rng,COLUMN(),0)=0,"",VLOOKUP($A71,Rng,COLUMN(),0)))</f>
        <v>440</v>
      </c>
      <c r="C71" s="16">
        <f ca="1">IF($A71="","",IF(VLOOKUP($A71,Rng,COLUMN(),0)=0,"",VLOOKUP($A71,Rng,COLUMN(),0)))</f>
        <v>20</v>
      </c>
      <c r="D71" s="16">
        <f ca="1">IF($A71="","",IF(VLOOKUP($A71,Rng,COLUMN(),0)=0,"",VLOOKUP($A71,Rng,COLUMN(),0)))</f>
        <v>5</v>
      </c>
      <c r="E71" s="16">
        <f ca="1">IF($A71="","",IF(VLOOKUP($A71,Rng,COLUMN(),0)=0,"",VLOOKUP($A71,Rng,COLUMN(),0)))</f>
        <v>3</v>
      </c>
      <c r="F71" s="17" t="str">
        <f ca="1">IF($A71="","",IF(VLOOKUP($A71,Rng,COLUMN(),0)=0,"",VLOOKUP($A71,Rng,COLUMN(),0)))</f>
        <v/>
      </c>
      <c r="G71" s="17" t="str">
        <f ca="1">IF($A71="","",IF(VLOOKUP($A71,Rng,COLUMN(),0)=0,"",VLOOKUP($A71,Rng,COLUMN(),0)))</f>
        <v/>
      </c>
      <c r="H71" s="17" t="str">
        <f ca="1">IF($A71="","",IF(VLOOKUP($A71,Rng,COLUMN(),0)=0,"",VLOOKUP($A71,Rng,COLUMN(),0)))</f>
        <v/>
      </c>
      <c r="I71" s="17" t="str">
        <f ca="1">IF($A71="","",IF(VLOOKUP($A71,Rng,COLUMN(),0)=0,"",VLOOKUP($A71,Rng,COLUMN(),0)))</f>
        <v/>
      </c>
      <c r="J71" s="17" t="str">
        <f ca="1">IF($A71="","",IF(VLOOKUP($A71,Rng,COLUMN(),0)=0,"",VLOOKUP($A71,Rng,COLUMN(),0)))</f>
        <v/>
      </c>
      <c r="K71" s="17" t="str">
        <f ca="1">IF($A71="","",IF(VLOOKUP($A71,Rng,COLUMN(),0)=0,"",VLOOKUP($A71,Rng,COLUMN(),0)))</f>
        <v/>
      </c>
      <c r="L71" s="17" t="str">
        <f ca="1">IF($A71="","",IF(VLOOKUP($A71,Rng,COLUMN(),0)=0,"",VLOOKUP($A71,Rng,COLUMN(),0)))</f>
        <v/>
      </c>
      <c r="M71" s="18" t="str">
        <f ca="1">IF($A71="","",IF(VLOOKUP($A71,Rng,COLUMN(),0)=0,"",VLOOKUP($A71,Rng,COLUMN(),0)))</f>
        <v/>
      </c>
      <c r="N71" s="19">
        <f ca="1">IF($A71="","",IF(VLOOKUP($A71,Rng,COLUMN(),0)=0,"",VLOOKUP($A71,Rng,COLUMN(),0)))</f>
        <v>1260</v>
      </c>
      <c r="O71" s="13"/>
      <c r="P71" s="13"/>
      <c r="Q71" s="13"/>
      <c r="R71" s="13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s="30" customFormat="1" ht="20.100000000000001" customHeight="1" x14ac:dyDescent="0.2">
      <c r="A72" s="14">
        <f>IF(ISERROR(MATCH(1*(RIGHT($A79,2)&amp;TEXT(ROW($A$6),"00")),المبالغ!$B:$B,0)),"",1*(RIGHT($A79,2)&amp;TEXT(ROW($A$6),"00")))</f>
        <v>1406</v>
      </c>
      <c r="B72" s="15">
        <f ca="1">IF($A72="","",IF(VLOOKUP($A72,Rng,COLUMN(),0)=0,"",VLOOKUP($A72,Rng,COLUMN(),0)))</f>
        <v>550</v>
      </c>
      <c r="C72" s="16">
        <f ca="1">IF($A72="","",IF(VLOOKUP($A72,Rng,COLUMN(),0)=0,"",VLOOKUP($A72,Rng,COLUMN(),0)))</f>
        <v>20</v>
      </c>
      <c r="D72" s="16">
        <f ca="1">IF($A72="","",IF(VLOOKUP($A72,Rng,COLUMN(),0)=0,"",VLOOKUP($A72,Rng,COLUMN(),0)))</f>
        <v>5</v>
      </c>
      <c r="E72" s="16">
        <f ca="1">IF($A72="","",IF(VLOOKUP($A72,Rng,COLUMN(),0)=0,"",VLOOKUP($A72,Rng,COLUMN(),0)))</f>
        <v>3</v>
      </c>
      <c r="F72" s="17" t="str">
        <f ca="1">IF($A72="","",IF(VLOOKUP($A72,Rng,COLUMN(),0)=0,"",VLOOKUP($A72,Rng,COLUMN(),0)))</f>
        <v/>
      </c>
      <c r="G72" s="17" t="str">
        <f ca="1">IF($A72="","",IF(VLOOKUP($A72,Rng,COLUMN(),0)=0,"",VLOOKUP($A72,Rng,COLUMN(),0)))</f>
        <v/>
      </c>
      <c r="H72" s="17" t="str">
        <f ca="1">IF($A72="","",IF(VLOOKUP($A72,Rng,COLUMN(),0)=0,"",VLOOKUP($A72,Rng,COLUMN(),0)))</f>
        <v/>
      </c>
      <c r="I72" s="17" t="str">
        <f ca="1">IF($A72="","",IF(VLOOKUP($A72,Rng,COLUMN(),0)=0,"",VLOOKUP($A72,Rng,COLUMN(),0)))</f>
        <v/>
      </c>
      <c r="J72" s="17" t="str">
        <f ca="1">IF($A72="","",IF(VLOOKUP($A72,Rng,COLUMN(),0)=0,"",VLOOKUP($A72,Rng,COLUMN(),0)))</f>
        <v/>
      </c>
      <c r="K72" s="17" t="str">
        <f ca="1">IF($A72="","",IF(VLOOKUP($A72,Rng,COLUMN(),0)=0,"",VLOOKUP($A72,Rng,COLUMN(),0)))</f>
        <v/>
      </c>
      <c r="L72" s="17" t="str">
        <f ca="1">IF($A72="","",IF(VLOOKUP($A72,Rng,COLUMN(),0)=0,"",VLOOKUP($A72,Rng,COLUMN(),0)))</f>
        <v/>
      </c>
      <c r="M72" s="18" t="str">
        <f ca="1">IF($A72="","",IF(VLOOKUP($A72,Rng,COLUMN(),0)=0,"",VLOOKUP($A72,Rng,COLUMN(),0)))</f>
        <v/>
      </c>
      <c r="N72" s="19">
        <f ca="1">IF($A72="","",IF(VLOOKUP($A72,Rng,COLUMN(),0)=0,"",VLOOKUP($A72,Rng,COLUMN(),0)))</f>
        <v>1270</v>
      </c>
      <c r="O72" s="13"/>
      <c r="P72" s="13"/>
      <c r="Q72" s="13"/>
      <c r="R72" s="13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s="30" customFormat="1" ht="20.100000000000001" customHeight="1" x14ac:dyDescent="0.2">
      <c r="A73" s="14">
        <f>IF(ISERROR(MATCH(1*(RIGHT($A79,2)&amp;TEXT(ROW($A$7),"00")),المبالغ!$B:$B,0)),"",1*(RIGHT($A79,2)&amp;TEXT(ROW($A$7),"00")))</f>
        <v>1407</v>
      </c>
      <c r="B73" s="15">
        <f ca="1">IF($A73="","",IF(VLOOKUP($A73,Rng,COLUMN(),0)=0,"",VLOOKUP($A73,Rng,COLUMN(),0)))</f>
        <v>660</v>
      </c>
      <c r="C73" s="16">
        <f ca="1">IF($A73="","",IF(VLOOKUP($A73,Rng,COLUMN(),0)=0,"",VLOOKUP($A73,Rng,COLUMN(),0)))</f>
        <v>20</v>
      </c>
      <c r="D73" s="16">
        <f ca="1">IF($A73="","",IF(VLOOKUP($A73,Rng,COLUMN(),0)=0,"",VLOOKUP($A73,Rng,COLUMN(),0)))</f>
        <v>5</v>
      </c>
      <c r="E73" s="16">
        <f ca="1">IF($A73="","",IF(VLOOKUP($A73,Rng,COLUMN(),0)=0,"",VLOOKUP($A73,Rng,COLUMN(),0)))</f>
        <v>3</v>
      </c>
      <c r="F73" s="17" t="str">
        <f ca="1">IF($A73="","",IF(VLOOKUP($A73,Rng,COLUMN(),0)=0,"",VLOOKUP($A73,Rng,COLUMN(),0)))</f>
        <v/>
      </c>
      <c r="G73" s="17" t="str">
        <f ca="1">IF($A73="","",IF(VLOOKUP($A73,Rng,COLUMN(),0)=0,"",VLOOKUP($A73,Rng,COLUMN(),0)))</f>
        <v/>
      </c>
      <c r="H73" s="17" t="str">
        <f ca="1">IF($A73="","",IF(VLOOKUP($A73,Rng,COLUMN(),0)=0,"",VLOOKUP($A73,Rng,COLUMN(),0)))</f>
        <v/>
      </c>
      <c r="I73" s="17" t="str">
        <f ca="1">IF($A73="","",IF(VLOOKUP($A73,Rng,COLUMN(),0)=0,"",VLOOKUP($A73,Rng,COLUMN(),0)))</f>
        <v/>
      </c>
      <c r="J73" s="17" t="str">
        <f ca="1">IF($A73="","",IF(VLOOKUP($A73,Rng,COLUMN(),0)=0,"",VLOOKUP($A73,Rng,COLUMN(),0)))</f>
        <v/>
      </c>
      <c r="K73" s="17" t="str">
        <f ca="1">IF($A73="","",IF(VLOOKUP($A73,Rng,COLUMN(),0)=0,"",VLOOKUP($A73,Rng,COLUMN(),0)))</f>
        <v/>
      </c>
      <c r="L73" s="17" t="str">
        <f ca="1">IF($A73="","",IF(VLOOKUP($A73,Rng,COLUMN(),0)=0,"",VLOOKUP($A73,Rng,COLUMN(),0)))</f>
        <v/>
      </c>
      <c r="M73" s="18" t="str">
        <f ca="1">IF($A73="","",IF(VLOOKUP($A73,Rng,COLUMN(),0)=0,"",VLOOKUP($A73,Rng,COLUMN(),0)))</f>
        <v/>
      </c>
      <c r="N73" s="19">
        <f ca="1">IF($A73="","",IF(VLOOKUP($A73,Rng,COLUMN(),0)=0,"",VLOOKUP($A73,Rng,COLUMN(),0)))</f>
        <v>1280</v>
      </c>
      <c r="O73" s="13"/>
      <c r="P73" s="13"/>
      <c r="Q73" s="13"/>
      <c r="R73" s="13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s="30" customFormat="1" ht="20.100000000000001" customHeight="1" x14ac:dyDescent="0.2">
      <c r="A74" s="14">
        <f>IF(ISERROR(MATCH(1*(RIGHT($A79,2)&amp;TEXT(ROW($A$8),"00")),المبالغ!$B:$B,0)),"",1*(RIGHT($A79,2)&amp;TEXT(ROW($A$8),"00")))</f>
        <v>1408</v>
      </c>
      <c r="B74" s="15">
        <f ca="1">IF($A74="","",IF(VLOOKUP($A74,Rng,COLUMN(),0)=0,"",VLOOKUP($A74,Rng,COLUMN(),0)))</f>
        <v>770</v>
      </c>
      <c r="C74" s="16">
        <f ca="1">IF($A74="","",IF(VLOOKUP($A74,Rng,COLUMN(),0)=0,"",VLOOKUP($A74,Rng,COLUMN(),0)))</f>
        <v>20</v>
      </c>
      <c r="D74" s="16">
        <f ca="1">IF($A74="","",IF(VLOOKUP($A74,Rng,COLUMN(),0)=0,"",VLOOKUP($A74,Rng,COLUMN(),0)))</f>
        <v>5</v>
      </c>
      <c r="E74" s="16">
        <f ca="1">IF($A74="","",IF(VLOOKUP($A74,Rng,COLUMN(),0)=0,"",VLOOKUP($A74,Rng,COLUMN(),0)))</f>
        <v>3</v>
      </c>
      <c r="F74" s="17" t="str">
        <f ca="1">IF($A74="","",IF(VLOOKUP($A74,Rng,COLUMN(),0)=0,"",VLOOKUP($A74,Rng,COLUMN(),0)))</f>
        <v/>
      </c>
      <c r="G74" s="17" t="str">
        <f ca="1">IF($A74="","",IF(VLOOKUP($A74,Rng,COLUMN(),0)=0,"",VLOOKUP($A74,Rng,COLUMN(),0)))</f>
        <v/>
      </c>
      <c r="H74" s="17" t="str">
        <f ca="1">IF($A74="","",IF(VLOOKUP($A74,Rng,COLUMN(),0)=0,"",VLOOKUP($A74,Rng,COLUMN(),0)))</f>
        <v/>
      </c>
      <c r="I74" s="17" t="str">
        <f ca="1">IF($A74="","",IF(VLOOKUP($A74,Rng,COLUMN(),0)=0,"",VLOOKUP($A74,Rng,COLUMN(),0)))</f>
        <v/>
      </c>
      <c r="J74" s="17" t="str">
        <f ca="1">IF($A74="","",IF(VLOOKUP($A74,Rng,COLUMN(),0)=0,"",VLOOKUP($A74,Rng,COLUMN(),0)))</f>
        <v/>
      </c>
      <c r="K74" s="17" t="str">
        <f ca="1">IF($A74="","",IF(VLOOKUP($A74,Rng,COLUMN(),0)=0,"",VLOOKUP($A74,Rng,COLUMN(),0)))</f>
        <v/>
      </c>
      <c r="L74" s="17" t="str">
        <f ca="1">IF($A74="","",IF(VLOOKUP($A74,Rng,COLUMN(),0)=0,"",VLOOKUP($A74,Rng,COLUMN(),0)))</f>
        <v/>
      </c>
      <c r="M74" s="18" t="str">
        <f ca="1">IF($A74="","",IF(VLOOKUP($A74,Rng,COLUMN(),0)=0,"",VLOOKUP($A74,Rng,COLUMN(),0)))</f>
        <v/>
      </c>
      <c r="N74" s="19">
        <f ca="1">IF($A74="","",IF(VLOOKUP($A74,Rng,COLUMN(),0)=0,"",VLOOKUP($A74,Rng,COLUMN(),0)))</f>
        <v>1290</v>
      </c>
      <c r="O74" s="13"/>
      <c r="P74" s="13"/>
      <c r="Q74" s="13"/>
      <c r="R74" s="13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s="30" customFormat="1" ht="20.100000000000001" customHeight="1" x14ac:dyDescent="0.2">
      <c r="A75" s="14">
        <f>IF(ISERROR(MATCH(1*(RIGHT($A79,2)&amp;TEXT(ROW($A$9),"00")),المبالغ!$B:$B,0)),"",1*(RIGHT($A79,2)&amp;TEXT(ROW($A$9),"00")))</f>
        <v>1409</v>
      </c>
      <c r="B75" s="15">
        <f ca="1">IF($A75="","",IF(VLOOKUP($A75,Rng,COLUMN(),0)=0,"",VLOOKUP($A75,Rng,COLUMN(),0)))</f>
        <v>880</v>
      </c>
      <c r="C75" s="16">
        <f ca="1">IF($A75="","",IF(VLOOKUP($A75,Rng,COLUMN(),0)=0,"",VLOOKUP($A75,Rng,COLUMN(),0)))</f>
        <v>20</v>
      </c>
      <c r="D75" s="16">
        <f ca="1">IF($A75="","",IF(VLOOKUP($A75,Rng,COLUMN(),0)=0,"",VLOOKUP($A75,Rng,COLUMN(),0)))</f>
        <v>5</v>
      </c>
      <c r="E75" s="16">
        <f ca="1">IF($A75="","",IF(VLOOKUP($A75,Rng,COLUMN(),0)=0,"",VLOOKUP($A75,Rng,COLUMN(),0)))</f>
        <v>3</v>
      </c>
      <c r="F75" s="17" t="str">
        <f ca="1">IF($A75="","",IF(VLOOKUP($A75,Rng,COLUMN(),0)=0,"",VLOOKUP($A75,Rng,COLUMN(),0)))</f>
        <v/>
      </c>
      <c r="G75" s="17" t="str">
        <f ca="1">IF($A75="","",IF(VLOOKUP($A75,Rng,COLUMN(),0)=0,"",VLOOKUP($A75,Rng,COLUMN(),0)))</f>
        <v/>
      </c>
      <c r="H75" s="17" t="str">
        <f ca="1">IF($A75="","",IF(VLOOKUP($A75,Rng,COLUMN(),0)=0,"",VLOOKUP($A75,Rng,COLUMN(),0)))</f>
        <v/>
      </c>
      <c r="I75" s="17" t="str">
        <f ca="1">IF($A75="","",IF(VLOOKUP($A75,Rng,COLUMN(),0)=0,"",VLOOKUP($A75,Rng,COLUMN(),0)))</f>
        <v/>
      </c>
      <c r="J75" s="17" t="str">
        <f ca="1">IF($A75="","",IF(VLOOKUP($A75,Rng,COLUMN(),0)=0,"",VLOOKUP($A75,Rng,COLUMN(),0)))</f>
        <v/>
      </c>
      <c r="K75" s="17" t="str">
        <f ca="1">IF($A75="","",IF(VLOOKUP($A75,Rng,COLUMN(),0)=0,"",VLOOKUP($A75,Rng,COLUMN(),0)))</f>
        <v/>
      </c>
      <c r="L75" s="17" t="str">
        <f ca="1">IF($A75="","",IF(VLOOKUP($A75,Rng,COLUMN(),0)=0,"",VLOOKUP($A75,Rng,COLUMN(),0)))</f>
        <v/>
      </c>
      <c r="M75" s="18" t="str">
        <f ca="1">IF($A75="","",IF(VLOOKUP($A75,Rng,COLUMN(),0)=0,"",VLOOKUP($A75,Rng,COLUMN(),0)))</f>
        <v/>
      </c>
      <c r="N75" s="19">
        <f ca="1">IF($A75="","",IF(VLOOKUP($A75,Rng,COLUMN(),0)=0,"",VLOOKUP($A75,Rng,COLUMN(),0)))</f>
        <v>1300</v>
      </c>
      <c r="O75" s="13"/>
      <c r="P75" s="13"/>
      <c r="Q75" s="13"/>
      <c r="R75" s="13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s="30" customFormat="1" ht="20.100000000000001" customHeight="1" x14ac:dyDescent="0.2">
      <c r="A76" s="14">
        <f>IF(ISERROR(MATCH(1*(RIGHT($A79,2)&amp;TEXT(ROW($A$10),"00")),المبالغ!$B:$B,0)),"",1*(RIGHT($A79,2)&amp;TEXT(ROW($A$10),"00")))</f>
        <v>1410</v>
      </c>
      <c r="B76" s="20">
        <f ca="1">IF($A76="","",IF(VLOOKUP($A76,Rng,COLUMN(),0)=0,"",VLOOKUP($A76,Rng,COLUMN(),0)))</f>
        <v>990</v>
      </c>
      <c r="C76" s="21">
        <f ca="1">IF($A76="","",IF(VLOOKUP($A76,Rng,COLUMN(),0)=0,"",VLOOKUP($A76,Rng,COLUMN(),0)))</f>
        <v>20</v>
      </c>
      <c r="D76" s="21">
        <f ca="1">IF($A76="","",IF(VLOOKUP($A76,Rng,COLUMN(),0)=0,"",VLOOKUP($A76,Rng,COLUMN(),0)))</f>
        <v>5</v>
      </c>
      <c r="E76" s="21">
        <f ca="1">IF($A76="","",IF(VLOOKUP($A76,Rng,COLUMN(),0)=0,"",VLOOKUP($A76,Rng,COLUMN(),0)))</f>
        <v>3</v>
      </c>
      <c r="F76" s="22" t="str">
        <f ca="1">IF($A76="","",IF(VLOOKUP($A76,Rng,COLUMN(),0)=0,"",VLOOKUP($A76,Rng,COLUMN(),0)))</f>
        <v/>
      </c>
      <c r="G76" s="22" t="str">
        <f ca="1">IF($A76="","",IF(VLOOKUP($A76,Rng,COLUMN(),0)=0,"",VLOOKUP($A76,Rng,COLUMN(),0)))</f>
        <v/>
      </c>
      <c r="H76" s="22" t="str">
        <f ca="1">IF($A76="","",IF(VLOOKUP($A76,Rng,COLUMN(),0)=0,"",VLOOKUP($A76,Rng,COLUMN(),0)))</f>
        <v/>
      </c>
      <c r="I76" s="22" t="str">
        <f ca="1">IF($A76="","",IF(VLOOKUP($A76,Rng,COLUMN(),0)=0,"",VLOOKUP($A76,Rng,COLUMN(),0)))</f>
        <v/>
      </c>
      <c r="J76" s="22" t="str">
        <f ca="1">IF($A76="","",IF(VLOOKUP($A76,Rng,COLUMN(),0)=0,"",VLOOKUP($A76,Rng,COLUMN(),0)))</f>
        <v/>
      </c>
      <c r="K76" s="22" t="str">
        <f ca="1">IF($A76="","",IF(VLOOKUP($A76,Rng,COLUMN(),0)=0,"",VLOOKUP($A76,Rng,COLUMN(),0)))</f>
        <v/>
      </c>
      <c r="L76" s="22" t="str">
        <f ca="1">IF($A76="","",IF(VLOOKUP($A76,Rng,COLUMN(),0)=0,"",VLOOKUP($A76,Rng,COLUMN(),0)))</f>
        <v/>
      </c>
      <c r="M76" s="23" t="str">
        <f ca="1">IF($A76="","",IF(VLOOKUP($A76,Rng,COLUMN(),0)=0,"",VLOOKUP($A76,Rng,COLUMN(),0)))</f>
        <v/>
      </c>
      <c r="N76" s="24">
        <f ca="1">IF($A76="","",IF(VLOOKUP($A76,Rng,COLUMN(),0)=0,"",VLOOKUP($A76,Rng,COLUMN(),0)))</f>
        <v>1310</v>
      </c>
      <c r="O76" s="13"/>
      <c r="P76" s="13"/>
      <c r="Q76" s="13"/>
      <c r="R76" s="13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s="30" customFormat="1" ht="20.100000000000001" customHeight="1" x14ac:dyDescent="0.2">
      <c r="A77" s="14">
        <f>IF(ISERROR(MATCH(1*(RIGHT($A79,2)&amp;TEXT(ROW($A$11),"00")),المبالغ!$B:$B,0)),"",1*(RIGHT($A79,2)&amp;TEXT(ROW($A$11),"00")))</f>
        <v>1411</v>
      </c>
      <c r="B77" s="20">
        <f ca="1">IF($A77="","",IF(VLOOKUP($A77,Rng,COLUMN(),0)=0,"",VLOOKUP($A77,Rng,COLUMN(),0)))</f>
        <v>101</v>
      </c>
      <c r="C77" s="21">
        <f ca="1">IF($A77="","",IF(VLOOKUP($A77,Rng,COLUMN(),0)=0,"",VLOOKUP($A77,Rng,COLUMN(),0)))</f>
        <v>20</v>
      </c>
      <c r="D77" s="21">
        <f ca="1">IF($A77="","",IF(VLOOKUP($A77,Rng,COLUMN(),0)=0,"",VLOOKUP($A77,Rng,COLUMN(),0)))</f>
        <v>5</v>
      </c>
      <c r="E77" s="21">
        <f ca="1">IF($A77="","",IF(VLOOKUP($A77,Rng,COLUMN(),0)=0,"",VLOOKUP($A77,Rng,COLUMN(),0)))</f>
        <v>3</v>
      </c>
      <c r="F77" s="22" t="str">
        <f ca="1">IF($A77="","",IF(VLOOKUP($A77,Rng,COLUMN(),0)=0,"",VLOOKUP($A77,Rng,COLUMN(),0)))</f>
        <v/>
      </c>
      <c r="G77" s="22" t="str">
        <f ca="1">IF($A77="","",IF(VLOOKUP($A77,Rng,COLUMN(),0)=0,"",VLOOKUP($A77,Rng,COLUMN(),0)))</f>
        <v/>
      </c>
      <c r="H77" s="22" t="str">
        <f ca="1">IF($A77="","",IF(VLOOKUP($A77,Rng,COLUMN(),0)=0,"",VLOOKUP($A77,Rng,COLUMN(),0)))</f>
        <v/>
      </c>
      <c r="I77" s="22" t="str">
        <f ca="1">IF($A77="","",IF(VLOOKUP($A77,Rng,COLUMN(),0)=0,"",VLOOKUP($A77,Rng,COLUMN(),0)))</f>
        <v/>
      </c>
      <c r="J77" s="22" t="str">
        <f ca="1">IF($A77="","",IF(VLOOKUP($A77,Rng,COLUMN(),0)=0,"",VLOOKUP($A77,Rng,COLUMN(),0)))</f>
        <v/>
      </c>
      <c r="K77" s="22" t="str">
        <f ca="1">IF($A77="","",IF(VLOOKUP($A77,Rng,COLUMN(),0)=0,"",VLOOKUP($A77,Rng,COLUMN(),0)))</f>
        <v/>
      </c>
      <c r="L77" s="22" t="str">
        <f ca="1">IF($A77="","",IF(VLOOKUP($A77,Rng,COLUMN(),0)=0,"",VLOOKUP($A77,Rng,COLUMN(),0)))</f>
        <v/>
      </c>
      <c r="M77" s="23" t="str">
        <f ca="1">IF($A77="","",IF(VLOOKUP($A77,Rng,COLUMN(),0)=0,"",VLOOKUP($A77,Rng,COLUMN(),0)))</f>
        <v/>
      </c>
      <c r="N77" s="24">
        <f ca="1">IF($A77="","",IF(VLOOKUP($A77,Rng,COLUMN(),0)=0,"",VLOOKUP($A77,Rng,COLUMN(),0)))</f>
        <v>1320</v>
      </c>
      <c r="O77" s="13"/>
      <c r="P77" s="13"/>
      <c r="Q77" s="13"/>
      <c r="R77" s="13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s="30" customFormat="1" ht="20.100000000000001" customHeight="1" thickBot="1" x14ac:dyDescent="0.25">
      <c r="A78" s="14">
        <f>IF(ISERROR(MATCH(1*(RIGHT($A79,2)&amp;TEXT(ROW($A$12),"00")),المبالغ!$B:$B,0)),"",1*(RIGHT($A79,2)&amp;TEXT(ROW($A$12),"00")))</f>
        <v>1412</v>
      </c>
      <c r="B78" s="25">
        <f ca="1">IF($A78="","",IF(VLOOKUP($A78,Rng,COLUMN(),0)=0,"",VLOOKUP($A78,Rng,COLUMN(),0)))</f>
        <v>202</v>
      </c>
      <c r="C78" s="26">
        <f ca="1">IF($A78="","",IF(VLOOKUP($A78,Rng,COLUMN(),0)=0,"",VLOOKUP($A78,Rng,COLUMN(),0)))</f>
        <v>20</v>
      </c>
      <c r="D78" s="26">
        <f ca="1">IF($A78="","",IF(VLOOKUP($A78,Rng,COLUMN(),0)=0,"",VLOOKUP($A78,Rng,COLUMN(),0)))</f>
        <v>5</v>
      </c>
      <c r="E78" s="26">
        <f ca="1">IF($A78="","",IF(VLOOKUP($A78,Rng,COLUMN(),0)=0,"",VLOOKUP($A78,Rng,COLUMN(),0)))</f>
        <v>3</v>
      </c>
      <c r="F78" s="27" t="str">
        <f ca="1">IF($A78="","",IF(VLOOKUP($A78,Rng,COLUMN(),0)=0,"",VLOOKUP($A78,Rng,COLUMN(),0)))</f>
        <v/>
      </c>
      <c r="G78" s="27" t="str">
        <f ca="1">IF($A78="","",IF(VLOOKUP($A78,Rng,COLUMN(),0)=0,"",VLOOKUP($A78,Rng,COLUMN(),0)))</f>
        <v/>
      </c>
      <c r="H78" s="27" t="str">
        <f ca="1">IF($A78="","",IF(VLOOKUP($A78,Rng,COLUMN(),0)=0,"",VLOOKUP($A78,Rng,COLUMN(),0)))</f>
        <v/>
      </c>
      <c r="I78" s="27" t="str">
        <f ca="1">IF($A78="","",IF(VLOOKUP($A78,Rng,COLUMN(),0)=0,"",VLOOKUP($A78,Rng,COLUMN(),0)))</f>
        <v/>
      </c>
      <c r="J78" s="27" t="str">
        <f ca="1">IF($A78="","",IF(VLOOKUP($A78,Rng,COLUMN(),0)=0,"",VLOOKUP($A78,Rng,COLUMN(),0)))</f>
        <v/>
      </c>
      <c r="K78" s="27" t="str">
        <f ca="1">IF($A78="","",IF(VLOOKUP($A78,Rng,COLUMN(),0)=0,"",VLOOKUP($A78,Rng,COLUMN(),0)))</f>
        <v/>
      </c>
      <c r="L78" s="27" t="str">
        <f ca="1">IF($A78="","",IF(VLOOKUP($A78,Rng,COLUMN(),0)=0,"",VLOOKUP($A78,Rng,COLUMN(),0)))</f>
        <v/>
      </c>
      <c r="M78" s="28" t="str">
        <f ca="1">IF($A78="","",IF(VLOOKUP($A78,Rng,COLUMN(),0)=0,"",VLOOKUP($A78,Rng,COLUMN(),0)))</f>
        <v/>
      </c>
      <c r="N78" s="29">
        <f ca="1">IF($A78="","",IF(VLOOKUP($A78,Rng,COLUMN(),0)=0,"",VLOOKUP($A78,Rng,COLUMN(),0)))</f>
        <v>1330</v>
      </c>
      <c r="O78" s="13"/>
      <c r="P78" s="13"/>
      <c r="Q78" s="13"/>
      <c r="R78" s="13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s="30" customFormat="1" ht="20.100000000000001" customHeight="1" thickBot="1" x14ac:dyDescent="0.25">
      <c r="A79" s="33">
        <v>2014</v>
      </c>
      <c r="B79" s="32">
        <f ca="1">SUM(B67:B78)</f>
        <v>6252</v>
      </c>
      <c r="C79" s="32">
        <f t="shared" ref="C79:N79" ca="1" si="5">SUM(C67:C78)</f>
        <v>240</v>
      </c>
      <c r="D79" s="32">
        <f t="shared" ca="1" si="5"/>
        <v>60</v>
      </c>
      <c r="E79" s="32">
        <f t="shared" ca="1" si="5"/>
        <v>36</v>
      </c>
      <c r="F79" s="32">
        <f t="shared" ca="1" si="5"/>
        <v>0</v>
      </c>
      <c r="G79" s="32">
        <f t="shared" ca="1" si="5"/>
        <v>0</v>
      </c>
      <c r="H79" s="32">
        <f t="shared" ca="1" si="5"/>
        <v>0</v>
      </c>
      <c r="I79" s="32">
        <f t="shared" ca="1" si="5"/>
        <v>0</v>
      </c>
      <c r="J79" s="32">
        <f t="shared" ca="1" si="5"/>
        <v>0</v>
      </c>
      <c r="K79" s="32">
        <f t="shared" ca="1" si="5"/>
        <v>0</v>
      </c>
      <c r="L79" s="32">
        <f t="shared" ca="1" si="5"/>
        <v>0</v>
      </c>
      <c r="M79" s="32">
        <f t="shared" ca="1" si="5"/>
        <v>0</v>
      </c>
      <c r="N79" s="32">
        <f t="shared" ca="1" si="5"/>
        <v>15300</v>
      </c>
      <c r="O79" s="13"/>
      <c r="P79" s="13"/>
      <c r="Q79" s="13"/>
      <c r="R79" s="13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s="30" customFormat="1" ht="20.100000000000001" customHeight="1" x14ac:dyDescent="0.2">
      <c r="A80" s="14">
        <f>IF(ISERROR(MATCH(1*(RIGHT($A92,2)&amp;TEXT(ROW($A$1),"00")),المبالغ!$B:$B,0)),"",1*(RIGHT($A92,2)&amp;TEXT(ROW($A$1),"00")))</f>
        <v>1501</v>
      </c>
      <c r="B80" s="15">
        <f ca="1">IF($A80="","",IF(VLOOKUP($A80,Rng,COLUMN(),0)=0,"",VLOOKUP($A80,Rng,COLUMN(),0)))</f>
        <v>303</v>
      </c>
      <c r="C80" s="16">
        <f ca="1">IF($A80="","",IF(VLOOKUP($A80,Rng,COLUMN(),0)=0,"",VLOOKUP($A80,Rng,COLUMN(),0)))</f>
        <v>20</v>
      </c>
      <c r="D80" s="16">
        <f ca="1">IF($A80="","",IF(VLOOKUP($A80,Rng,COLUMN(),0)=0,"",VLOOKUP($A80,Rng,COLUMN(),0)))</f>
        <v>5</v>
      </c>
      <c r="E80" s="16">
        <f ca="1">IF($A80="","",IF(VLOOKUP($A80,Rng,COLUMN(),0)=0,"",VLOOKUP($A80,Rng,COLUMN(),0)))</f>
        <v>3</v>
      </c>
      <c r="F80" s="17" t="str">
        <f ca="1">IF($A80="","",IF(VLOOKUP($A80,Rng,COLUMN(),0)=0,"",VLOOKUP($A80,Rng,COLUMN(),0)))</f>
        <v/>
      </c>
      <c r="G80" s="17" t="str">
        <f ca="1">IF($A80="","",IF(VLOOKUP($A80,Rng,COLUMN(),0)=0,"",VLOOKUP($A80,Rng,COLUMN(),0)))</f>
        <v/>
      </c>
      <c r="H80" s="17" t="str">
        <f ca="1">IF($A80="","",IF(VLOOKUP($A80,Rng,COLUMN(),0)=0,"",VLOOKUP($A80,Rng,COLUMN(),0)))</f>
        <v/>
      </c>
      <c r="I80" s="17" t="str">
        <f ca="1">IF($A80="","",IF(VLOOKUP($A80,Rng,COLUMN(),0)=0,"",VLOOKUP($A80,Rng,COLUMN(),0)))</f>
        <v/>
      </c>
      <c r="J80" s="17" t="str">
        <f ca="1">IF($A80="","",IF(VLOOKUP($A80,Rng,COLUMN(),0)=0,"",VLOOKUP($A80,Rng,COLUMN(),0)))</f>
        <v/>
      </c>
      <c r="K80" s="17" t="str">
        <f ca="1">IF($A80="","",IF(VLOOKUP($A80,Rng,COLUMN(),0)=0,"",VLOOKUP($A80,Rng,COLUMN(),0)))</f>
        <v/>
      </c>
      <c r="L80" s="17" t="str">
        <f ca="1">IF($A80="","",IF(VLOOKUP($A80,Rng,COLUMN(),0)=0,"",VLOOKUP($A80,Rng,COLUMN(),0)))</f>
        <v/>
      </c>
      <c r="M80" s="18" t="str">
        <f ca="1">IF($A80="","",IF(VLOOKUP($A80,Rng,COLUMN(),0)=0,"",VLOOKUP($A80,Rng,COLUMN(),0)))</f>
        <v/>
      </c>
      <c r="N80" s="19">
        <f ca="1">IF($A80="","",IF(VLOOKUP($A80,Rng,COLUMN(),0)=0,"",VLOOKUP($A80,Rng,COLUMN(),0)))</f>
        <v>1340</v>
      </c>
      <c r="O80" s="13"/>
      <c r="P80" s="13"/>
      <c r="Q80" s="13"/>
      <c r="R80" s="13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s="30" customFormat="1" ht="20.100000000000001" customHeight="1" x14ac:dyDescent="0.2">
      <c r="A81" s="14">
        <f>IF(ISERROR(MATCH(1*(RIGHT($A92,2)&amp;TEXT(ROW($A$2),"00")),المبالغ!$B:$B,0)),"",1*(RIGHT($A92,2)&amp;TEXT(ROW($A$2),"00")))</f>
        <v>1502</v>
      </c>
      <c r="B81" s="15">
        <f ca="1">IF($A81="","",IF(VLOOKUP($A81,Rng,COLUMN(),0)=0,"",VLOOKUP($A81,Rng,COLUMN(),0)))</f>
        <v>404</v>
      </c>
      <c r="C81" s="16">
        <f ca="1">IF($A81="","",IF(VLOOKUP($A81,Rng,COLUMN(),0)=0,"",VLOOKUP($A81,Rng,COLUMN(),0)))</f>
        <v>20</v>
      </c>
      <c r="D81" s="16">
        <f ca="1">IF($A81="","",IF(VLOOKUP($A81,Rng,COLUMN(),0)=0,"",VLOOKUP($A81,Rng,COLUMN(),0)))</f>
        <v>5</v>
      </c>
      <c r="E81" s="16">
        <f ca="1">IF($A81="","",IF(VLOOKUP($A81,Rng,COLUMN(),0)=0,"",VLOOKUP($A81,Rng,COLUMN(),0)))</f>
        <v>3</v>
      </c>
      <c r="F81" s="17" t="str">
        <f ca="1">IF($A81="","",IF(VLOOKUP($A81,Rng,COLUMN(),0)=0,"",VLOOKUP($A81,Rng,COLUMN(),0)))</f>
        <v/>
      </c>
      <c r="G81" s="17" t="str">
        <f ca="1">IF($A81="","",IF(VLOOKUP($A81,Rng,COLUMN(),0)=0,"",VLOOKUP($A81,Rng,COLUMN(),0)))</f>
        <v/>
      </c>
      <c r="H81" s="17" t="str">
        <f ca="1">IF($A81="","",IF(VLOOKUP($A81,Rng,COLUMN(),0)=0,"",VLOOKUP($A81,Rng,COLUMN(),0)))</f>
        <v/>
      </c>
      <c r="I81" s="17" t="str">
        <f ca="1">IF($A81="","",IF(VLOOKUP($A81,Rng,COLUMN(),0)=0,"",VLOOKUP($A81,Rng,COLUMN(),0)))</f>
        <v/>
      </c>
      <c r="J81" s="17" t="str">
        <f ca="1">IF($A81="","",IF(VLOOKUP($A81,Rng,COLUMN(),0)=0,"",VLOOKUP($A81,Rng,COLUMN(),0)))</f>
        <v/>
      </c>
      <c r="K81" s="17" t="str">
        <f ca="1">IF($A81="","",IF(VLOOKUP($A81,Rng,COLUMN(),0)=0,"",VLOOKUP($A81,Rng,COLUMN(),0)))</f>
        <v/>
      </c>
      <c r="L81" s="17" t="str">
        <f ca="1">IF($A81="","",IF(VLOOKUP($A81,Rng,COLUMN(),0)=0,"",VLOOKUP($A81,Rng,COLUMN(),0)))</f>
        <v/>
      </c>
      <c r="M81" s="18" t="str">
        <f ca="1">IF($A81="","",IF(VLOOKUP($A81,Rng,COLUMN(),0)=0,"",VLOOKUP($A81,Rng,COLUMN(),0)))</f>
        <v/>
      </c>
      <c r="N81" s="19">
        <f ca="1">IF($A81="","",IF(VLOOKUP($A81,Rng,COLUMN(),0)=0,"",VLOOKUP($A81,Rng,COLUMN(),0)))</f>
        <v>1350</v>
      </c>
      <c r="O81" s="13"/>
      <c r="P81" s="13"/>
      <c r="Q81" s="13"/>
      <c r="R81" s="13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s="30" customFormat="1" ht="20.100000000000001" customHeight="1" x14ac:dyDescent="0.2">
      <c r="A82" s="14">
        <f>IF(ISERROR(MATCH(1*(RIGHT($A92,2)&amp;TEXT(ROW($A$3),"00")),المبالغ!$B:$B,0)),"",1*(RIGHT($A92,2)&amp;TEXT(ROW($A$3),"00")))</f>
        <v>1503</v>
      </c>
      <c r="B82" s="15">
        <f ca="1">IF($A82="","",IF(VLOOKUP($A82,Rng,COLUMN(),0)=0,"",VLOOKUP($A82,Rng,COLUMN(),0)))</f>
        <v>505</v>
      </c>
      <c r="C82" s="16">
        <f ca="1">IF($A82="","",IF(VLOOKUP($A82,Rng,COLUMN(),0)=0,"",VLOOKUP($A82,Rng,COLUMN(),0)))</f>
        <v>20</v>
      </c>
      <c r="D82" s="16">
        <f ca="1">IF($A82="","",IF(VLOOKUP($A82,Rng,COLUMN(),0)=0,"",VLOOKUP($A82,Rng,COLUMN(),0)))</f>
        <v>5</v>
      </c>
      <c r="E82" s="16">
        <f ca="1">IF($A82="","",IF(VLOOKUP($A82,Rng,COLUMN(),0)=0,"",VLOOKUP($A82,Rng,COLUMN(),0)))</f>
        <v>3</v>
      </c>
      <c r="F82" s="17" t="str">
        <f ca="1">IF($A82="","",IF(VLOOKUP($A82,Rng,COLUMN(),0)=0,"",VLOOKUP($A82,Rng,COLUMN(),0)))</f>
        <v/>
      </c>
      <c r="G82" s="17" t="str">
        <f ca="1">IF($A82="","",IF(VLOOKUP($A82,Rng,COLUMN(),0)=0,"",VLOOKUP($A82,Rng,COLUMN(),0)))</f>
        <v/>
      </c>
      <c r="H82" s="17" t="str">
        <f ca="1">IF($A82="","",IF(VLOOKUP($A82,Rng,COLUMN(),0)=0,"",VLOOKUP($A82,Rng,COLUMN(),0)))</f>
        <v/>
      </c>
      <c r="I82" s="17" t="str">
        <f ca="1">IF($A82="","",IF(VLOOKUP($A82,Rng,COLUMN(),0)=0,"",VLOOKUP($A82,Rng,COLUMN(),0)))</f>
        <v/>
      </c>
      <c r="J82" s="17" t="str">
        <f ca="1">IF($A82="","",IF(VLOOKUP($A82,Rng,COLUMN(),0)=0,"",VLOOKUP($A82,Rng,COLUMN(),0)))</f>
        <v/>
      </c>
      <c r="K82" s="17" t="str">
        <f ca="1">IF($A82="","",IF(VLOOKUP($A82,Rng,COLUMN(),0)=0,"",VLOOKUP($A82,Rng,COLUMN(),0)))</f>
        <v/>
      </c>
      <c r="L82" s="17" t="str">
        <f ca="1">IF($A82="","",IF(VLOOKUP($A82,Rng,COLUMN(),0)=0,"",VLOOKUP($A82,Rng,COLUMN(),0)))</f>
        <v/>
      </c>
      <c r="M82" s="18" t="str">
        <f ca="1">IF($A82="","",IF(VLOOKUP($A82,Rng,COLUMN(),0)=0,"",VLOOKUP($A82,Rng,COLUMN(),0)))</f>
        <v/>
      </c>
      <c r="N82" s="19">
        <f ca="1">IF($A82="","",IF(VLOOKUP($A82,Rng,COLUMN(),0)=0,"",VLOOKUP($A82,Rng,COLUMN(),0)))</f>
        <v>1360</v>
      </c>
      <c r="O82" s="13"/>
      <c r="P82" s="13"/>
      <c r="Q82" s="13"/>
      <c r="R82" s="13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s="30" customFormat="1" ht="20.100000000000001" customHeight="1" x14ac:dyDescent="0.2">
      <c r="A83" s="14">
        <f>IF(ISERROR(MATCH(1*(RIGHT($A92,2)&amp;TEXT(ROW($A$4),"00")),المبالغ!$B:$B,0)),"",1*(RIGHT($A92,2)&amp;TEXT(ROW($A$4),"00")))</f>
        <v>1504</v>
      </c>
      <c r="B83" s="15">
        <f ca="1">IF($A83="","",IF(VLOOKUP($A83,Rng,COLUMN(),0)=0,"",VLOOKUP($A83,Rng,COLUMN(),0)))</f>
        <v>606</v>
      </c>
      <c r="C83" s="16">
        <f ca="1">IF($A83="","",IF(VLOOKUP($A83,Rng,COLUMN(),0)=0,"",VLOOKUP($A83,Rng,COLUMN(),0)))</f>
        <v>20</v>
      </c>
      <c r="D83" s="16">
        <f ca="1">IF($A83="","",IF(VLOOKUP($A83,Rng,COLUMN(),0)=0,"",VLOOKUP($A83,Rng,COLUMN(),0)))</f>
        <v>5</v>
      </c>
      <c r="E83" s="16">
        <f ca="1">IF($A83="","",IF(VLOOKUP($A83,Rng,COLUMN(),0)=0,"",VLOOKUP($A83,Rng,COLUMN(),0)))</f>
        <v>3</v>
      </c>
      <c r="F83" s="17" t="str">
        <f ca="1">IF($A83="","",IF(VLOOKUP($A83,Rng,COLUMN(),0)=0,"",VLOOKUP($A83,Rng,COLUMN(),0)))</f>
        <v/>
      </c>
      <c r="G83" s="17" t="str">
        <f ca="1">IF($A83="","",IF(VLOOKUP($A83,Rng,COLUMN(),0)=0,"",VLOOKUP($A83,Rng,COLUMN(),0)))</f>
        <v/>
      </c>
      <c r="H83" s="17" t="str">
        <f ca="1">IF($A83="","",IF(VLOOKUP($A83,Rng,COLUMN(),0)=0,"",VLOOKUP($A83,Rng,COLUMN(),0)))</f>
        <v/>
      </c>
      <c r="I83" s="17" t="str">
        <f ca="1">IF($A83="","",IF(VLOOKUP($A83,Rng,COLUMN(),0)=0,"",VLOOKUP($A83,Rng,COLUMN(),0)))</f>
        <v/>
      </c>
      <c r="J83" s="17" t="str">
        <f ca="1">IF($A83="","",IF(VLOOKUP($A83,Rng,COLUMN(),0)=0,"",VLOOKUP($A83,Rng,COLUMN(),0)))</f>
        <v/>
      </c>
      <c r="K83" s="17" t="str">
        <f ca="1">IF($A83="","",IF(VLOOKUP($A83,Rng,COLUMN(),0)=0,"",VLOOKUP($A83,Rng,COLUMN(),0)))</f>
        <v/>
      </c>
      <c r="L83" s="17" t="str">
        <f ca="1">IF($A83="","",IF(VLOOKUP($A83,Rng,COLUMN(),0)=0,"",VLOOKUP($A83,Rng,COLUMN(),0)))</f>
        <v/>
      </c>
      <c r="M83" s="18" t="str">
        <f ca="1">IF($A83="","",IF(VLOOKUP($A83,Rng,COLUMN(),0)=0,"",VLOOKUP($A83,Rng,COLUMN(),0)))</f>
        <v/>
      </c>
      <c r="N83" s="19">
        <f ca="1">IF($A83="","",IF(VLOOKUP($A83,Rng,COLUMN(),0)=0,"",VLOOKUP($A83,Rng,COLUMN(),0)))</f>
        <v>1370</v>
      </c>
      <c r="O83" s="13"/>
      <c r="P83" s="13"/>
      <c r="Q83" s="13"/>
      <c r="R83" s="13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s="30" customFormat="1" ht="20.100000000000001" customHeight="1" x14ac:dyDescent="0.2">
      <c r="A84" s="14">
        <f>IF(ISERROR(MATCH(1*(RIGHT($A92,2)&amp;TEXT(ROW($A$5),"00")),المبالغ!$B:$B,0)),"",1*(RIGHT($A92,2)&amp;TEXT(ROW($A$5),"00")))</f>
        <v>1505</v>
      </c>
      <c r="B84" s="15">
        <f ca="1">IF($A84="","",IF(VLOOKUP($A84,Rng,COLUMN(),0)=0,"",VLOOKUP($A84,Rng,COLUMN(),0)))</f>
        <v>707</v>
      </c>
      <c r="C84" s="16">
        <f ca="1">IF($A84="","",IF(VLOOKUP($A84,Rng,COLUMN(),0)=0,"",VLOOKUP($A84,Rng,COLUMN(),0)))</f>
        <v>20</v>
      </c>
      <c r="D84" s="16">
        <f ca="1">IF($A84="","",IF(VLOOKUP($A84,Rng,COLUMN(),0)=0,"",VLOOKUP($A84,Rng,COLUMN(),0)))</f>
        <v>5</v>
      </c>
      <c r="E84" s="16">
        <f ca="1">IF($A84="","",IF(VLOOKUP($A84,Rng,COLUMN(),0)=0,"",VLOOKUP($A84,Rng,COLUMN(),0)))</f>
        <v>3</v>
      </c>
      <c r="F84" s="17" t="str">
        <f ca="1">IF($A84="","",IF(VLOOKUP($A84,Rng,COLUMN(),0)=0,"",VLOOKUP($A84,Rng,COLUMN(),0)))</f>
        <v/>
      </c>
      <c r="G84" s="17" t="str">
        <f ca="1">IF($A84="","",IF(VLOOKUP($A84,Rng,COLUMN(),0)=0,"",VLOOKUP($A84,Rng,COLUMN(),0)))</f>
        <v/>
      </c>
      <c r="H84" s="17" t="str">
        <f ca="1">IF($A84="","",IF(VLOOKUP($A84,Rng,COLUMN(),0)=0,"",VLOOKUP($A84,Rng,COLUMN(),0)))</f>
        <v/>
      </c>
      <c r="I84" s="17" t="str">
        <f ca="1">IF($A84="","",IF(VLOOKUP($A84,Rng,COLUMN(),0)=0,"",VLOOKUP($A84,Rng,COLUMN(),0)))</f>
        <v/>
      </c>
      <c r="J84" s="17" t="str">
        <f ca="1">IF($A84="","",IF(VLOOKUP($A84,Rng,COLUMN(),0)=0,"",VLOOKUP($A84,Rng,COLUMN(),0)))</f>
        <v/>
      </c>
      <c r="K84" s="17" t="str">
        <f ca="1">IF($A84="","",IF(VLOOKUP($A84,Rng,COLUMN(),0)=0,"",VLOOKUP($A84,Rng,COLUMN(),0)))</f>
        <v/>
      </c>
      <c r="L84" s="17" t="str">
        <f ca="1">IF($A84="","",IF(VLOOKUP($A84,Rng,COLUMN(),0)=0,"",VLOOKUP($A84,Rng,COLUMN(),0)))</f>
        <v/>
      </c>
      <c r="M84" s="18" t="str">
        <f ca="1">IF($A84="","",IF(VLOOKUP($A84,Rng,COLUMN(),0)=0,"",VLOOKUP($A84,Rng,COLUMN(),0)))</f>
        <v/>
      </c>
      <c r="N84" s="19">
        <f ca="1">IF($A84="","",IF(VLOOKUP($A84,Rng,COLUMN(),0)=0,"",VLOOKUP($A84,Rng,COLUMN(),0)))</f>
        <v>1380</v>
      </c>
      <c r="O84" s="13"/>
      <c r="P84" s="13"/>
      <c r="Q84" s="13"/>
      <c r="R84" s="13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s="30" customFormat="1" ht="20.100000000000001" customHeight="1" x14ac:dyDescent="0.2">
      <c r="A85" s="14">
        <f>IF(ISERROR(MATCH(1*(RIGHT($A92,2)&amp;TEXT(ROW($A$6),"00")),المبالغ!$B:$B,0)),"",1*(RIGHT($A92,2)&amp;TEXT(ROW($A$6),"00")))</f>
        <v>1506</v>
      </c>
      <c r="B85" s="15">
        <f ca="1">IF($A85="","",IF(VLOOKUP($A85,Rng,COLUMN(),0)=0,"",VLOOKUP($A85,Rng,COLUMN(),0)))</f>
        <v>808</v>
      </c>
      <c r="C85" s="16">
        <f ca="1">IF($A85="","",IF(VLOOKUP($A85,Rng,COLUMN(),0)=0,"",VLOOKUP($A85,Rng,COLUMN(),0)))</f>
        <v>20</v>
      </c>
      <c r="D85" s="16">
        <f ca="1">IF($A85="","",IF(VLOOKUP($A85,Rng,COLUMN(),0)=0,"",VLOOKUP($A85,Rng,COLUMN(),0)))</f>
        <v>5</v>
      </c>
      <c r="E85" s="16">
        <f ca="1">IF($A85="","",IF(VLOOKUP($A85,Rng,COLUMN(),0)=0,"",VLOOKUP($A85,Rng,COLUMN(),0)))</f>
        <v>3</v>
      </c>
      <c r="F85" s="17" t="str">
        <f ca="1">IF($A85="","",IF(VLOOKUP($A85,Rng,COLUMN(),0)=0,"",VLOOKUP($A85,Rng,COLUMN(),0)))</f>
        <v/>
      </c>
      <c r="G85" s="17" t="str">
        <f ca="1">IF($A85="","",IF(VLOOKUP($A85,Rng,COLUMN(),0)=0,"",VLOOKUP($A85,Rng,COLUMN(),0)))</f>
        <v/>
      </c>
      <c r="H85" s="17" t="str">
        <f ca="1">IF($A85="","",IF(VLOOKUP($A85,Rng,COLUMN(),0)=0,"",VLOOKUP($A85,Rng,COLUMN(),0)))</f>
        <v/>
      </c>
      <c r="I85" s="17" t="str">
        <f ca="1">IF($A85="","",IF(VLOOKUP($A85,Rng,COLUMN(),0)=0,"",VLOOKUP($A85,Rng,COLUMN(),0)))</f>
        <v/>
      </c>
      <c r="J85" s="17" t="str">
        <f ca="1">IF($A85="","",IF(VLOOKUP($A85,Rng,COLUMN(),0)=0,"",VLOOKUP($A85,Rng,COLUMN(),0)))</f>
        <v/>
      </c>
      <c r="K85" s="17" t="str">
        <f ca="1">IF($A85="","",IF(VLOOKUP($A85,Rng,COLUMN(),0)=0,"",VLOOKUP($A85,Rng,COLUMN(),0)))</f>
        <v/>
      </c>
      <c r="L85" s="17" t="str">
        <f ca="1">IF($A85="","",IF(VLOOKUP($A85,Rng,COLUMN(),0)=0,"",VLOOKUP($A85,Rng,COLUMN(),0)))</f>
        <v/>
      </c>
      <c r="M85" s="18" t="str">
        <f ca="1">IF($A85="","",IF(VLOOKUP($A85,Rng,COLUMN(),0)=0,"",VLOOKUP($A85,Rng,COLUMN(),0)))</f>
        <v/>
      </c>
      <c r="N85" s="19">
        <f ca="1">IF($A85="","",IF(VLOOKUP($A85,Rng,COLUMN(),0)=0,"",VLOOKUP($A85,Rng,COLUMN(),0)))</f>
        <v>1390</v>
      </c>
      <c r="O85" s="13"/>
      <c r="P85" s="13"/>
      <c r="Q85" s="13"/>
      <c r="R85" s="13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s="30" customFormat="1" ht="20.100000000000001" customHeight="1" x14ac:dyDescent="0.2">
      <c r="A86" s="14">
        <f>IF(ISERROR(MATCH(1*(RIGHT($A92,2)&amp;TEXT(ROW($A$7),"00")),المبالغ!$B:$B,0)),"",1*(RIGHT($A92,2)&amp;TEXT(ROW($A$7),"00")))</f>
        <v>1507</v>
      </c>
      <c r="B86" s="15">
        <f ca="1">IF($A86="","",IF(VLOOKUP($A86,Rng,COLUMN(),0)=0,"",VLOOKUP($A86,Rng,COLUMN(),0)))</f>
        <v>909</v>
      </c>
      <c r="C86" s="16">
        <f ca="1">IF($A86="","",IF(VLOOKUP($A86,Rng,COLUMN(),0)=0,"",VLOOKUP($A86,Rng,COLUMN(),0)))</f>
        <v>20</v>
      </c>
      <c r="D86" s="16">
        <f ca="1">IF($A86="","",IF(VLOOKUP($A86,Rng,COLUMN(),0)=0,"",VLOOKUP($A86,Rng,COLUMN(),0)))</f>
        <v>5</v>
      </c>
      <c r="E86" s="16">
        <f ca="1">IF($A86="","",IF(VLOOKUP($A86,Rng,COLUMN(),0)=0,"",VLOOKUP($A86,Rng,COLUMN(),0)))</f>
        <v>3</v>
      </c>
      <c r="F86" s="17" t="str">
        <f ca="1">IF($A86="","",IF(VLOOKUP($A86,Rng,COLUMN(),0)=0,"",VLOOKUP($A86,Rng,COLUMN(),0)))</f>
        <v/>
      </c>
      <c r="G86" s="17" t="str">
        <f ca="1">IF($A86="","",IF(VLOOKUP($A86,Rng,COLUMN(),0)=0,"",VLOOKUP($A86,Rng,COLUMN(),0)))</f>
        <v/>
      </c>
      <c r="H86" s="17" t="str">
        <f ca="1">IF($A86="","",IF(VLOOKUP($A86,Rng,COLUMN(),0)=0,"",VLOOKUP($A86,Rng,COLUMN(),0)))</f>
        <v/>
      </c>
      <c r="I86" s="17" t="str">
        <f ca="1">IF($A86="","",IF(VLOOKUP($A86,Rng,COLUMN(),0)=0,"",VLOOKUP($A86,Rng,COLUMN(),0)))</f>
        <v/>
      </c>
      <c r="J86" s="17" t="str">
        <f ca="1">IF($A86="","",IF(VLOOKUP($A86,Rng,COLUMN(),0)=0,"",VLOOKUP($A86,Rng,COLUMN(),0)))</f>
        <v/>
      </c>
      <c r="K86" s="17" t="str">
        <f ca="1">IF($A86="","",IF(VLOOKUP($A86,Rng,COLUMN(),0)=0,"",VLOOKUP($A86,Rng,COLUMN(),0)))</f>
        <v/>
      </c>
      <c r="L86" s="17" t="str">
        <f ca="1">IF($A86="","",IF(VLOOKUP($A86,Rng,COLUMN(),0)=0,"",VLOOKUP($A86,Rng,COLUMN(),0)))</f>
        <v/>
      </c>
      <c r="M86" s="18" t="str">
        <f ca="1">IF($A86="","",IF(VLOOKUP($A86,Rng,COLUMN(),0)=0,"",VLOOKUP($A86,Rng,COLUMN(),0)))</f>
        <v/>
      </c>
      <c r="N86" s="19">
        <f ca="1">IF($A86="","",IF(VLOOKUP($A86,Rng,COLUMN(),0)=0,"",VLOOKUP($A86,Rng,COLUMN(),0)))</f>
        <v>1400</v>
      </c>
      <c r="O86" s="13"/>
      <c r="P86" s="13"/>
      <c r="Q86" s="13"/>
      <c r="R86" s="13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s="30" customFormat="1" ht="20.100000000000001" customHeight="1" x14ac:dyDescent="0.2">
      <c r="A87" s="14" t="str">
        <f>IF(ISERROR(MATCH(1*(RIGHT($A92,2)&amp;TEXT(ROW($A$8),"00")),المبالغ!$B:$B,0)),"",1*(RIGHT($A92,2)&amp;TEXT(ROW($A$8),"00")))</f>
        <v/>
      </c>
      <c r="B87" s="15" t="str">
        <f>IF($A87="","",IF(VLOOKUP($A87,Rng,COLUMN(),0)=0,"",VLOOKUP($A87,Rng,COLUMN(),0)))</f>
        <v/>
      </c>
      <c r="C87" s="16" t="str">
        <f>IF($A87="","",IF(VLOOKUP($A87,Rng,COLUMN(),0)=0,"",VLOOKUP($A87,Rng,COLUMN(),0)))</f>
        <v/>
      </c>
      <c r="D87" s="16" t="str">
        <f>IF($A87="","",IF(VLOOKUP($A87,Rng,COLUMN(),0)=0,"",VLOOKUP($A87,Rng,COLUMN(),0)))</f>
        <v/>
      </c>
      <c r="E87" s="16" t="str">
        <f>IF($A87="","",IF(VLOOKUP($A87,Rng,COLUMN(),0)=0,"",VLOOKUP($A87,Rng,COLUMN(),0)))</f>
        <v/>
      </c>
      <c r="F87" s="17" t="str">
        <f>IF($A87="","",IF(VLOOKUP($A87,Rng,COLUMN(),0)=0,"",VLOOKUP($A87,Rng,COLUMN(),0)))</f>
        <v/>
      </c>
      <c r="G87" s="17" t="str">
        <f>IF($A87="","",IF(VLOOKUP($A87,Rng,COLUMN(),0)=0,"",VLOOKUP($A87,Rng,COLUMN(),0)))</f>
        <v/>
      </c>
      <c r="H87" s="17" t="str">
        <f>IF($A87="","",IF(VLOOKUP($A87,Rng,COLUMN(),0)=0,"",VLOOKUP($A87,Rng,COLUMN(),0)))</f>
        <v/>
      </c>
      <c r="I87" s="17" t="str">
        <f>IF($A87="","",IF(VLOOKUP($A87,Rng,COLUMN(),0)=0,"",VLOOKUP($A87,Rng,COLUMN(),0)))</f>
        <v/>
      </c>
      <c r="J87" s="17" t="str">
        <f>IF($A87="","",IF(VLOOKUP($A87,Rng,COLUMN(),0)=0,"",VLOOKUP($A87,Rng,COLUMN(),0)))</f>
        <v/>
      </c>
      <c r="K87" s="17" t="str">
        <f>IF($A87="","",IF(VLOOKUP($A87,Rng,COLUMN(),0)=0,"",VLOOKUP($A87,Rng,COLUMN(),0)))</f>
        <v/>
      </c>
      <c r="L87" s="17" t="str">
        <f>IF($A87="","",IF(VLOOKUP($A87,Rng,COLUMN(),0)=0,"",VLOOKUP($A87,Rng,COLUMN(),0)))</f>
        <v/>
      </c>
      <c r="M87" s="18" t="str">
        <f>IF($A87="","",IF(VLOOKUP($A87,Rng,COLUMN(),0)=0,"",VLOOKUP($A87,Rng,COLUMN(),0)))</f>
        <v/>
      </c>
      <c r="N87" s="19" t="str">
        <f>IF($A87="","",IF(VLOOKUP($A87,Rng,COLUMN(),0)=0,"",VLOOKUP($A87,Rng,COLUMN(),0)))</f>
        <v/>
      </c>
      <c r="O87" s="13"/>
      <c r="P87" s="13"/>
      <c r="Q87" s="13"/>
      <c r="R87" s="13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s="30" customFormat="1" ht="20.100000000000001" customHeight="1" x14ac:dyDescent="0.2">
      <c r="A88" s="14" t="str">
        <f>IF(ISERROR(MATCH(1*(RIGHT($A92,2)&amp;TEXT(ROW($A$9),"00")),المبالغ!$B:$B,0)),"",1*(RIGHT($A92,2)&amp;TEXT(ROW($A$9),"00")))</f>
        <v/>
      </c>
      <c r="B88" s="15" t="str">
        <f>IF($A88="","",IF(VLOOKUP($A88,Rng,COLUMN(),0)=0,"",VLOOKUP($A88,Rng,COLUMN(),0)))</f>
        <v/>
      </c>
      <c r="C88" s="16" t="str">
        <f>IF($A88="","",IF(VLOOKUP($A88,Rng,COLUMN(),0)=0,"",VLOOKUP($A88,Rng,COLUMN(),0)))</f>
        <v/>
      </c>
      <c r="D88" s="16" t="str">
        <f>IF($A88="","",IF(VLOOKUP($A88,Rng,COLUMN(),0)=0,"",VLOOKUP($A88,Rng,COLUMN(),0)))</f>
        <v/>
      </c>
      <c r="E88" s="16" t="str">
        <f>IF($A88="","",IF(VLOOKUP($A88,Rng,COLUMN(),0)=0,"",VLOOKUP($A88,Rng,COLUMN(),0)))</f>
        <v/>
      </c>
      <c r="F88" s="17" t="str">
        <f>IF($A88="","",IF(VLOOKUP($A88,Rng,COLUMN(),0)=0,"",VLOOKUP($A88,Rng,COLUMN(),0)))</f>
        <v/>
      </c>
      <c r="G88" s="17" t="str">
        <f>IF($A88="","",IF(VLOOKUP($A88,Rng,COLUMN(),0)=0,"",VLOOKUP($A88,Rng,COLUMN(),0)))</f>
        <v/>
      </c>
      <c r="H88" s="17" t="str">
        <f>IF($A88="","",IF(VLOOKUP($A88,Rng,COLUMN(),0)=0,"",VLOOKUP($A88,Rng,COLUMN(),0)))</f>
        <v/>
      </c>
      <c r="I88" s="17" t="str">
        <f>IF($A88="","",IF(VLOOKUP($A88,Rng,COLUMN(),0)=0,"",VLOOKUP($A88,Rng,COLUMN(),0)))</f>
        <v/>
      </c>
      <c r="J88" s="17" t="str">
        <f>IF($A88="","",IF(VLOOKUP($A88,Rng,COLUMN(),0)=0,"",VLOOKUP($A88,Rng,COLUMN(),0)))</f>
        <v/>
      </c>
      <c r="K88" s="17" t="str">
        <f>IF($A88="","",IF(VLOOKUP($A88,Rng,COLUMN(),0)=0,"",VLOOKUP($A88,Rng,COLUMN(),0)))</f>
        <v/>
      </c>
      <c r="L88" s="17" t="str">
        <f>IF($A88="","",IF(VLOOKUP($A88,Rng,COLUMN(),0)=0,"",VLOOKUP($A88,Rng,COLUMN(),0)))</f>
        <v/>
      </c>
      <c r="M88" s="18" t="str">
        <f>IF($A88="","",IF(VLOOKUP($A88,Rng,COLUMN(),0)=0,"",VLOOKUP($A88,Rng,COLUMN(),0)))</f>
        <v/>
      </c>
      <c r="N88" s="19" t="str">
        <f>IF($A88="","",IF(VLOOKUP($A88,Rng,COLUMN(),0)=0,"",VLOOKUP($A88,Rng,COLUMN(),0)))</f>
        <v/>
      </c>
      <c r="O88" s="13"/>
      <c r="P88" s="13"/>
      <c r="Q88" s="13"/>
      <c r="R88" s="13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s="30" customFormat="1" ht="20.100000000000001" customHeight="1" x14ac:dyDescent="0.2">
      <c r="A89" s="14" t="str">
        <f>IF(ISERROR(MATCH(1*(RIGHT($A92,2)&amp;TEXT(ROW($A$10),"00")),المبالغ!$B:$B,0)),"",1*(RIGHT($A92,2)&amp;TEXT(ROW($A$10),"00")))</f>
        <v/>
      </c>
      <c r="B89" s="20" t="str">
        <f>IF($A89="","",IF(VLOOKUP($A89,Rng,COLUMN(),0)=0,"",VLOOKUP($A89,Rng,COLUMN(),0)))</f>
        <v/>
      </c>
      <c r="C89" s="21" t="str">
        <f>IF($A89="","",IF(VLOOKUP($A89,Rng,COLUMN(),0)=0,"",VLOOKUP($A89,Rng,COLUMN(),0)))</f>
        <v/>
      </c>
      <c r="D89" s="21" t="str">
        <f>IF($A89="","",IF(VLOOKUP($A89,Rng,COLUMN(),0)=0,"",VLOOKUP($A89,Rng,COLUMN(),0)))</f>
        <v/>
      </c>
      <c r="E89" s="21" t="str">
        <f>IF($A89="","",IF(VLOOKUP($A89,Rng,COLUMN(),0)=0,"",VLOOKUP($A89,Rng,COLUMN(),0)))</f>
        <v/>
      </c>
      <c r="F89" s="22" t="str">
        <f>IF($A89="","",IF(VLOOKUP($A89,Rng,COLUMN(),0)=0,"",VLOOKUP($A89,Rng,COLUMN(),0)))</f>
        <v/>
      </c>
      <c r="G89" s="22" t="str">
        <f>IF($A89="","",IF(VLOOKUP($A89,Rng,COLUMN(),0)=0,"",VLOOKUP($A89,Rng,COLUMN(),0)))</f>
        <v/>
      </c>
      <c r="H89" s="22" t="str">
        <f>IF($A89="","",IF(VLOOKUP($A89,Rng,COLUMN(),0)=0,"",VLOOKUP($A89,Rng,COLUMN(),0)))</f>
        <v/>
      </c>
      <c r="I89" s="22" t="str">
        <f>IF($A89="","",IF(VLOOKUP($A89,Rng,COLUMN(),0)=0,"",VLOOKUP($A89,Rng,COLUMN(),0)))</f>
        <v/>
      </c>
      <c r="J89" s="22" t="str">
        <f>IF($A89="","",IF(VLOOKUP($A89,Rng,COLUMN(),0)=0,"",VLOOKUP($A89,Rng,COLUMN(),0)))</f>
        <v/>
      </c>
      <c r="K89" s="22" t="str">
        <f>IF($A89="","",IF(VLOOKUP($A89,Rng,COLUMN(),0)=0,"",VLOOKUP($A89,Rng,COLUMN(),0)))</f>
        <v/>
      </c>
      <c r="L89" s="22" t="str">
        <f>IF($A89="","",IF(VLOOKUP($A89,Rng,COLUMN(),0)=0,"",VLOOKUP($A89,Rng,COLUMN(),0)))</f>
        <v/>
      </c>
      <c r="M89" s="23" t="str">
        <f>IF($A89="","",IF(VLOOKUP($A89,Rng,COLUMN(),0)=0,"",VLOOKUP($A89,Rng,COLUMN(),0)))</f>
        <v/>
      </c>
      <c r="N89" s="24" t="str">
        <f>IF($A89="","",IF(VLOOKUP($A89,Rng,COLUMN(),0)=0,"",VLOOKUP($A89,Rng,COLUMN(),0)))</f>
        <v/>
      </c>
      <c r="O89" s="13"/>
      <c r="P89" s="13"/>
      <c r="Q89" s="13"/>
      <c r="R89" s="13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s="30" customFormat="1" ht="20.100000000000001" customHeight="1" x14ac:dyDescent="0.2">
      <c r="A90" s="14" t="str">
        <f>IF(ISERROR(MATCH(1*(RIGHT($A92,2)&amp;TEXT(ROW($A$11),"00")),المبالغ!$B:$B,0)),"",1*(RIGHT($A92,2)&amp;TEXT(ROW($A$11),"00")))</f>
        <v/>
      </c>
      <c r="B90" s="20" t="str">
        <f>IF($A90="","",IF(VLOOKUP($A90,Rng,COLUMN(),0)=0,"",VLOOKUP($A90,Rng,COLUMN(),0)))</f>
        <v/>
      </c>
      <c r="C90" s="21" t="str">
        <f>IF($A90="","",IF(VLOOKUP($A90,Rng,COLUMN(),0)=0,"",VLOOKUP($A90,Rng,COLUMN(),0)))</f>
        <v/>
      </c>
      <c r="D90" s="21" t="str">
        <f>IF($A90="","",IF(VLOOKUP($A90,Rng,COLUMN(),0)=0,"",VLOOKUP($A90,Rng,COLUMN(),0)))</f>
        <v/>
      </c>
      <c r="E90" s="21" t="str">
        <f>IF($A90="","",IF(VLOOKUP($A90,Rng,COLUMN(),0)=0,"",VLOOKUP($A90,Rng,COLUMN(),0)))</f>
        <v/>
      </c>
      <c r="F90" s="22" t="str">
        <f>IF($A90="","",IF(VLOOKUP($A90,Rng,COLUMN(),0)=0,"",VLOOKUP($A90,Rng,COLUMN(),0)))</f>
        <v/>
      </c>
      <c r="G90" s="22" t="str">
        <f>IF($A90="","",IF(VLOOKUP($A90,Rng,COLUMN(),0)=0,"",VLOOKUP($A90,Rng,COLUMN(),0)))</f>
        <v/>
      </c>
      <c r="H90" s="22" t="str">
        <f>IF($A90="","",IF(VLOOKUP($A90,Rng,COLUMN(),0)=0,"",VLOOKUP($A90,Rng,COLUMN(),0)))</f>
        <v/>
      </c>
      <c r="I90" s="22" t="str">
        <f>IF($A90="","",IF(VLOOKUP($A90,Rng,COLUMN(),0)=0,"",VLOOKUP($A90,Rng,COLUMN(),0)))</f>
        <v/>
      </c>
      <c r="J90" s="22" t="str">
        <f>IF($A90="","",IF(VLOOKUP($A90,Rng,COLUMN(),0)=0,"",VLOOKUP($A90,Rng,COLUMN(),0)))</f>
        <v/>
      </c>
      <c r="K90" s="22" t="str">
        <f>IF($A90="","",IF(VLOOKUP($A90,Rng,COLUMN(),0)=0,"",VLOOKUP($A90,Rng,COLUMN(),0)))</f>
        <v/>
      </c>
      <c r="L90" s="22" t="str">
        <f>IF($A90="","",IF(VLOOKUP($A90,Rng,COLUMN(),0)=0,"",VLOOKUP($A90,Rng,COLUMN(),0)))</f>
        <v/>
      </c>
      <c r="M90" s="23" t="str">
        <f>IF($A90="","",IF(VLOOKUP($A90,Rng,COLUMN(),0)=0,"",VLOOKUP($A90,Rng,COLUMN(),0)))</f>
        <v/>
      </c>
      <c r="N90" s="24" t="str">
        <f>IF($A90="","",IF(VLOOKUP($A90,Rng,COLUMN(),0)=0,"",VLOOKUP($A90,Rng,COLUMN(),0)))</f>
        <v/>
      </c>
      <c r="O90" s="13"/>
      <c r="P90" s="13"/>
      <c r="Q90" s="13"/>
      <c r="R90" s="13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30" customFormat="1" ht="20.100000000000001" customHeight="1" thickBot="1" x14ac:dyDescent="0.25">
      <c r="A91" s="14" t="str">
        <f>IF(ISERROR(MATCH(1*(RIGHT($A92,2)&amp;TEXT(ROW($A$12),"00")),المبالغ!$B:$B,0)),"",1*(RIGHT($A92,2)&amp;TEXT(ROW($A$12),"00")))</f>
        <v/>
      </c>
      <c r="B91" s="25" t="str">
        <f>IF($A91="","",IF(VLOOKUP($A91,Rng,COLUMN(),0)=0,"",VLOOKUP($A91,Rng,COLUMN(),0)))</f>
        <v/>
      </c>
      <c r="C91" s="26" t="str">
        <f>IF($A91="","",IF(VLOOKUP($A91,Rng,COLUMN(),0)=0,"",VLOOKUP($A91,Rng,COLUMN(),0)))</f>
        <v/>
      </c>
      <c r="D91" s="26" t="str">
        <f>IF($A91="","",IF(VLOOKUP($A91,Rng,COLUMN(),0)=0,"",VLOOKUP($A91,Rng,COLUMN(),0)))</f>
        <v/>
      </c>
      <c r="E91" s="26" t="str">
        <f>IF($A91="","",IF(VLOOKUP($A91,Rng,COLUMN(),0)=0,"",VLOOKUP($A91,Rng,COLUMN(),0)))</f>
        <v/>
      </c>
      <c r="F91" s="27" t="str">
        <f>IF($A91="","",IF(VLOOKUP($A91,Rng,COLUMN(),0)=0,"",VLOOKUP($A91,Rng,COLUMN(),0)))</f>
        <v/>
      </c>
      <c r="G91" s="27" t="str">
        <f>IF($A91="","",IF(VLOOKUP($A91,Rng,COLUMN(),0)=0,"",VLOOKUP($A91,Rng,COLUMN(),0)))</f>
        <v/>
      </c>
      <c r="H91" s="27" t="str">
        <f>IF($A91="","",IF(VLOOKUP($A91,Rng,COLUMN(),0)=0,"",VLOOKUP($A91,Rng,COLUMN(),0)))</f>
        <v/>
      </c>
      <c r="I91" s="27" t="str">
        <f>IF($A91="","",IF(VLOOKUP($A91,Rng,COLUMN(),0)=0,"",VLOOKUP($A91,Rng,COLUMN(),0)))</f>
        <v/>
      </c>
      <c r="J91" s="27" t="str">
        <f>IF($A91="","",IF(VLOOKUP($A91,Rng,COLUMN(),0)=0,"",VLOOKUP($A91,Rng,COLUMN(),0)))</f>
        <v/>
      </c>
      <c r="K91" s="27" t="str">
        <f>IF($A91="","",IF(VLOOKUP($A91,Rng,COLUMN(),0)=0,"",VLOOKUP($A91,Rng,COLUMN(),0)))</f>
        <v/>
      </c>
      <c r="L91" s="27" t="str">
        <f>IF($A91="","",IF(VLOOKUP($A91,Rng,COLUMN(),0)=0,"",VLOOKUP($A91,Rng,COLUMN(),0)))</f>
        <v/>
      </c>
      <c r="M91" s="28" t="str">
        <f>IF($A91="","",IF(VLOOKUP($A91,Rng,COLUMN(),0)=0,"",VLOOKUP($A91,Rng,COLUMN(),0)))</f>
        <v/>
      </c>
      <c r="N91" s="29" t="str">
        <f>IF($A91="","",IF(VLOOKUP($A91,Rng,COLUMN(),0)=0,"",VLOOKUP($A91,Rng,COLUMN(),0)))</f>
        <v/>
      </c>
      <c r="O91" s="13"/>
      <c r="P91" s="13"/>
      <c r="Q91" s="13"/>
      <c r="R91" s="13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20.100000000000001" customHeight="1" thickBot="1" x14ac:dyDescent="0.25">
      <c r="A92" s="33">
        <v>2015</v>
      </c>
      <c r="B92" s="32">
        <f ca="1">SUM(B80:B91)</f>
        <v>4242</v>
      </c>
      <c r="C92" s="32">
        <f ca="1">SUM(C80:C91)</f>
        <v>140</v>
      </c>
      <c r="D92" s="32">
        <f ca="1">SUM(D80:D91)</f>
        <v>35</v>
      </c>
      <c r="E92" s="32">
        <f ca="1">SUM(E80:E91)</f>
        <v>21</v>
      </c>
      <c r="F92" s="32">
        <f ca="1">SUM(F80:F91)</f>
        <v>0</v>
      </c>
      <c r="G92" s="32">
        <f ca="1">SUM(G80:G91)</f>
        <v>0</v>
      </c>
      <c r="H92" s="32">
        <f ca="1">SUM(H80:H91)</f>
        <v>0</v>
      </c>
      <c r="I92" s="32">
        <f ca="1">SUM(I80:I91)</f>
        <v>0</v>
      </c>
      <c r="J92" s="32">
        <f ca="1">SUM(J80:J91)</f>
        <v>0</v>
      </c>
      <c r="K92" s="32">
        <f ca="1">SUM(K80:K91)</f>
        <v>0</v>
      </c>
      <c r="L92" s="32">
        <f ca="1">SUM(L80:L91)</f>
        <v>0</v>
      </c>
      <c r="M92" s="32">
        <f ca="1">SUM(M80:M91)</f>
        <v>0</v>
      </c>
      <c r="N92" s="32">
        <f ca="1">SUM(N80:N91)</f>
        <v>9590</v>
      </c>
      <c r="O92" s="13"/>
      <c r="P92" s="13"/>
      <c r="Q92" s="13"/>
      <c r="R92" s="13"/>
    </row>
    <row r="93" spans="1:28" s="30" customFormat="1" ht="30" customHeight="1" thickBot="1" x14ac:dyDescent="0.25">
      <c r="A93" s="33"/>
      <c r="B93" s="32">
        <f t="shared" ref="B93:M93" ca="1" si="6">SUM(B14,B27,B40,B53,B66,B92,B79)</f>
        <v>18290</v>
      </c>
      <c r="C93" s="32">
        <f t="shared" ca="1" si="6"/>
        <v>700</v>
      </c>
      <c r="D93" s="32">
        <f t="shared" ca="1" si="6"/>
        <v>175</v>
      </c>
      <c r="E93" s="32">
        <f t="shared" ca="1" si="6"/>
        <v>105</v>
      </c>
      <c r="F93" s="32">
        <f t="shared" ca="1" si="6"/>
        <v>0</v>
      </c>
      <c r="G93" s="32">
        <f t="shared" ca="1" si="6"/>
        <v>0</v>
      </c>
      <c r="H93" s="32">
        <f t="shared" ca="1" si="6"/>
        <v>0</v>
      </c>
      <c r="I93" s="32">
        <f t="shared" ca="1" si="6"/>
        <v>0</v>
      </c>
      <c r="J93" s="32">
        <f t="shared" ca="1" si="6"/>
        <v>0</v>
      </c>
      <c r="K93" s="32">
        <f t="shared" ca="1" si="6"/>
        <v>0</v>
      </c>
      <c r="L93" s="32">
        <f t="shared" ca="1" si="6"/>
        <v>0</v>
      </c>
      <c r="M93" s="32">
        <f t="shared" ca="1" si="6"/>
        <v>0</v>
      </c>
      <c r="N93" s="32">
        <f ca="1">SUM(N14,N27,N40,N53,N66,N92,N79)</f>
        <v>42990</v>
      </c>
      <c r="O93" s="13"/>
      <c r="P93" s="13"/>
      <c r="Q93" s="13"/>
      <c r="R93" s="13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5.75" x14ac:dyDescent="0.2">
      <c r="A94" s="38"/>
      <c r="B94" s="38"/>
      <c r="C94" s="38"/>
      <c r="L94" s="38"/>
      <c r="M94" s="38"/>
      <c r="O94" s="13"/>
      <c r="P94" s="13"/>
      <c r="Q94" s="13"/>
      <c r="R94" s="13"/>
    </row>
  </sheetData>
  <autoFilter ref="A1:N93"/>
  <mergeCells count="2">
    <mergeCell ref="A94:C94"/>
    <mergeCell ref="L94:M94"/>
  </mergeCells>
  <printOptions horizontalCentered="1"/>
  <pageMargins left="0.23622047244094491" right="0.23622047244094491" top="0.23622047244094491" bottom="0.31496062992125984" header="0.15748031496062992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المبالغ</vt:lpstr>
      <vt:lpstr>المبالغ مرحله سنوات</vt:lpstr>
      <vt:lpstr>المبالغ!Zone_d_impression</vt:lpstr>
      <vt:lpstr>'المبالغ مرحله سنوات'!Zone_d_impression</vt:lpstr>
    </vt:vector>
  </TitlesOfParts>
  <Company>Arab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Egypt Telecom</dc:creator>
  <cp:lastModifiedBy>farida</cp:lastModifiedBy>
  <cp:lastPrinted>2014-03-03T08:56:16Z</cp:lastPrinted>
  <dcterms:created xsi:type="dcterms:W3CDTF">2008-09-04T10:32:50Z</dcterms:created>
  <dcterms:modified xsi:type="dcterms:W3CDTF">2015-08-01T21:04:44Z</dcterms:modified>
</cp:coreProperties>
</file>