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" windowWidth="19176" windowHeight="9264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3" i="1" l="1"/>
  <c r="H3" i="1"/>
  <c r="L3" i="1" s="1"/>
  <c r="C3" i="1"/>
  <c r="A3" i="1"/>
  <c r="J2" i="1"/>
  <c r="H2" i="1"/>
  <c r="C2" i="1"/>
  <c r="A2" i="1"/>
  <c r="L2" i="1" l="1"/>
</calcChain>
</file>

<file path=xl/sharedStrings.xml><?xml version="1.0" encoding="utf-8"?>
<sst xmlns="http://schemas.openxmlformats.org/spreadsheetml/2006/main" count="16" uniqueCount="15">
  <si>
    <t>عدد النقلات</t>
  </si>
  <si>
    <t>التاريخ</t>
  </si>
  <si>
    <t>الشهر</t>
  </si>
  <si>
    <t>رقم إذن الصرف</t>
  </si>
  <si>
    <t>اسم السائق</t>
  </si>
  <si>
    <t xml:space="preserve">رقم المقطورة </t>
  </si>
  <si>
    <t>رقم الجرار</t>
  </si>
  <si>
    <t xml:space="preserve">المسافة </t>
  </si>
  <si>
    <t>محطة الشحن</t>
  </si>
  <si>
    <t>السعر</t>
  </si>
  <si>
    <t>الكمية</t>
  </si>
  <si>
    <t>إيراد النقلة</t>
  </si>
  <si>
    <t>أبو طالب محمد طلب</t>
  </si>
  <si>
    <t>وادى القمر - جازفيل</t>
  </si>
  <si>
    <t>جمال أحمد محمد شعبان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</si>
</sst>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/m/d"/>
  </numFmts>
  <fonts count="10" x14ac:knownFonts="1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</font>
    <font>
      <b/>
      <sz val="12"/>
      <color rgb="FFFF0000"/>
      <name val="Arial"/>
      <family val="2"/>
      <charset val="178"/>
    </font>
    <font>
      <b/>
      <sz val="12"/>
      <color rgb="FFFF0000"/>
      <name val="Arial (Arabic)"/>
      <family val="2"/>
      <charset val="178"/>
    </font>
    <font>
      <sz val="12"/>
      <color theme="1"/>
      <name val="Arial"/>
      <family val="2"/>
    </font>
    <font>
      <sz val="12"/>
      <color theme="1"/>
      <name val="Arial"/>
      <family val="2"/>
      <charset val="178"/>
    </font>
    <font>
      <sz val="12"/>
      <color rgb="FFFF0000"/>
      <name val="Arial (Arabic)"/>
      <family val="2"/>
      <charset val="178"/>
    </font>
    <font>
      <sz val="12"/>
      <color rgb="FF0606BA"/>
      <name val="Arial"/>
      <family val="2"/>
    </font>
    <font>
      <sz val="10"/>
      <color theme="1"/>
      <name val="Arial"/>
      <charset val="178"/>
    </font>
    <font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14999847407452621"/>
        <bgColor theme="0" tint="-0.14999847407452621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ck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1" fontId="2" fillId="2" borderId="2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 readingOrder="2"/>
    </xf>
    <xf numFmtId="0" fontId="4" fillId="3" borderId="3" xfId="0" applyFont="1" applyFill="1" applyBorder="1" applyAlignment="1">
      <alignment horizontal="center" vertical="center" readingOrder="2"/>
    </xf>
    <xf numFmtId="165" fontId="5" fillId="4" borderId="4" xfId="0" applyNumberFormat="1" applyFont="1" applyFill="1" applyBorder="1" applyAlignment="1">
      <alignment horizontal="center" vertical="center" readingOrder="2"/>
    </xf>
    <xf numFmtId="165" fontId="5" fillId="3" borderId="4" xfId="0" applyNumberFormat="1" applyFont="1" applyFill="1" applyBorder="1" applyAlignment="1">
      <alignment horizontal="center" vertical="center" readingOrder="2"/>
    </xf>
    <xf numFmtId="0" fontId="6" fillId="4" borderId="4" xfId="0" applyFont="1" applyFill="1" applyBorder="1" applyAlignment="1">
      <alignment horizontal="center" vertical="center" readingOrder="2"/>
    </xf>
    <xf numFmtId="0" fontId="7" fillId="3" borderId="4" xfId="0" applyFont="1" applyFill="1" applyBorder="1"/>
    <xf numFmtId="1" fontId="5" fillId="4" borderId="4" xfId="0" applyNumberFormat="1" applyFont="1" applyFill="1" applyBorder="1" applyAlignment="1">
      <alignment horizontal="center" vertical="center" readingOrder="2"/>
    </xf>
    <xf numFmtId="0" fontId="4" fillId="4" borderId="4" xfId="0" applyFont="1" applyFill="1" applyBorder="1" applyAlignment="1">
      <alignment horizontal="center" vertical="center" readingOrder="2"/>
    </xf>
    <xf numFmtId="0" fontId="8" fillId="3" borderId="4" xfId="0" applyFont="1" applyFill="1" applyBorder="1" applyAlignment="1">
      <alignment horizontal="center" vertical="center" readingOrder="2"/>
    </xf>
    <xf numFmtId="0" fontId="4" fillId="4" borderId="4" xfId="0" applyFont="1" applyFill="1" applyBorder="1"/>
    <xf numFmtId="164" fontId="8" fillId="3" borderId="5" xfId="0" applyNumberFormat="1" applyFont="1" applyFill="1" applyBorder="1" applyAlignment="1">
      <alignment vertical="center" readingOrder="2"/>
    </xf>
    <xf numFmtId="164" fontId="5" fillId="4" borderId="4" xfId="0" applyNumberFormat="1" applyFont="1" applyFill="1" applyBorder="1" applyAlignment="1">
      <alignment vertical="center" readingOrder="2"/>
    </xf>
    <xf numFmtId="165" fontId="5" fillId="5" borderId="5" xfId="0" applyNumberFormat="1" applyFont="1" applyFill="1" applyBorder="1" applyAlignment="1">
      <alignment horizontal="center" vertical="center" readingOrder="2"/>
    </xf>
    <xf numFmtId="0" fontId="6" fillId="5" borderId="5" xfId="0" applyFont="1" applyFill="1" applyBorder="1" applyAlignment="1">
      <alignment horizontal="center" vertical="center" readingOrder="2"/>
    </xf>
    <xf numFmtId="0" fontId="7" fillId="3" borderId="5" xfId="0" applyFont="1" applyFill="1" applyBorder="1"/>
    <xf numFmtId="1" fontId="5" fillId="5" borderId="5" xfId="0" applyNumberFormat="1" applyFont="1" applyFill="1" applyBorder="1" applyAlignment="1">
      <alignment horizontal="center" vertical="center" readingOrder="2"/>
    </xf>
    <xf numFmtId="0" fontId="4" fillId="5" borderId="5" xfId="0" applyFont="1" applyFill="1" applyBorder="1" applyAlignment="1">
      <alignment horizontal="center" vertical="center" readingOrder="2"/>
    </xf>
    <xf numFmtId="0" fontId="4" fillId="5" borderId="5" xfId="0" applyFont="1" applyFill="1" applyBorder="1"/>
    <xf numFmtId="164" fontId="4" fillId="5" borderId="5" xfId="0" applyNumberFormat="1" applyFont="1" applyFill="1" applyBorder="1" applyAlignment="1">
      <alignment vertical="center" readingOrder="2"/>
    </xf>
    <xf numFmtId="2" fontId="9" fillId="3" borderId="4" xfId="0" applyNumberFormat="1" applyFont="1" applyFill="1" applyBorder="1" applyAlignment="1">
      <alignment horizontal="center" vertical="center" readingOrder="2"/>
    </xf>
    <xf numFmtId="2" fontId="9" fillId="3" borderId="5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259080</xdr:colOff>
      <xdr:row>3</xdr:row>
      <xdr:rowOff>83820</xdr:rowOff>
    </xdr:from>
    <xdr:to>
      <xdr:col>15</xdr:col>
      <xdr:colOff>83820</xdr:colOff>
      <xdr:row>11</xdr:row>
      <xdr:rowOff>83820</xdr:rowOff>
    </xdr:to>
    <xdr:sp macro="" textlink="">
      <xdr:nvSpPr>
        <xdr:cNvPr id="2" name="Rounded Rectangle 1"/>
        <xdr:cNvSpPr/>
      </xdr:nvSpPr>
      <xdr:spPr>
        <a:xfrm>
          <a:off x="8755380" y="937260"/>
          <a:ext cx="3154680" cy="140208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r>
            <a:rPr lang="ar-EG" sz="1100"/>
            <a:t>المطلوب</a:t>
          </a:r>
        </a:p>
        <a:p>
          <a:pPr algn="r"/>
          <a:r>
            <a:rPr lang="ar-EG" sz="1100"/>
            <a:t>فى</a:t>
          </a:r>
          <a:r>
            <a:rPr lang="ar-EG" sz="1100" baseline="0"/>
            <a:t> حالة اختيار أى محطة شحن تالية يقوم بحساب إيراد النقلة ناتج ضرب المسافة*الكمية*السهر ثم جمع مبلغ 200 جنية على الناتج و محطات الشحن التى يتم على اساسها عمل هذة العملية الحسابية هى "طنطا- المحلة"- "مسطرد-جازفيل"- "القطامية-جازفيل" و اى محطة شحن دون ذلك يتم تجاهل ضرب الناتج * 200 جنية</a:t>
          </a:r>
          <a:endParaRPr lang="ar-EG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Job's%20Files\Gaston\Revenue%202015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هرس"/>
      <sheetName val="Sheet1"/>
      <sheetName val="Data"/>
      <sheetName val="بيان بعدد النقلات و الكميات"/>
      <sheetName val="Pivot"/>
      <sheetName val="المطالبة"/>
      <sheetName val="Driver names"/>
      <sheetName val="station Names"/>
      <sheetName val="أسماء السائقين"/>
      <sheetName val="Invioce"/>
      <sheetName val="توزيع النقلات "/>
      <sheetName val="بيان المطالبات لعام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وادى القمر - جازفيل</v>
          </cell>
          <cell r="C3">
            <v>0.42</v>
          </cell>
          <cell r="D3">
            <v>193</v>
          </cell>
        </row>
        <row r="4">
          <cell r="B4" t="str">
            <v>الاقصر - شقير</v>
          </cell>
          <cell r="C4">
            <v>0.41</v>
          </cell>
          <cell r="D4">
            <v>425</v>
          </cell>
        </row>
        <row r="5">
          <cell r="B5" t="str">
            <v>إسبى جاز - الاقصر</v>
          </cell>
          <cell r="C5">
            <v>0.36</v>
          </cell>
          <cell r="D5">
            <v>359</v>
          </cell>
        </row>
        <row r="6">
          <cell r="B6" t="str">
            <v>مسطرد - جازفيل</v>
          </cell>
          <cell r="C6">
            <v>0.64</v>
          </cell>
          <cell r="D6">
            <v>40</v>
          </cell>
        </row>
        <row r="7">
          <cell r="B7" t="str">
            <v>القطامية - جازفيل</v>
          </cell>
          <cell r="C7">
            <v>0.64</v>
          </cell>
          <cell r="D7">
            <v>50</v>
          </cell>
        </row>
        <row r="8">
          <cell r="B8" t="str">
            <v>السويس - جازفيل</v>
          </cell>
          <cell r="C8">
            <v>0.45</v>
          </cell>
          <cell r="D8">
            <v>164</v>
          </cell>
        </row>
        <row r="9">
          <cell r="B9" t="str">
            <v>الاسكندرية - المحلة</v>
          </cell>
          <cell r="C9">
            <v>0.45</v>
          </cell>
          <cell r="D9">
            <v>175</v>
          </cell>
        </row>
        <row r="10">
          <cell r="B10" t="str">
            <v>طنطا - المحلة</v>
          </cell>
          <cell r="C10">
            <v>0.78</v>
          </cell>
          <cell r="D10">
            <v>23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showGridLines="0" tabSelected="1" workbookViewId="0">
      <selection activeCell="I8" sqref="I8"/>
    </sheetView>
  </sheetViews>
  <sheetFormatPr defaultRowHeight="13.8" x14ac:dyDescent="0.25"/>
  <cols>
    <col min="1" max="1" width="17" customWidth="1"/>
    <col min="2" max="2" width="9.6640625" bestFit="1" customWidth="1"/>
    <col min="3" max="3" width="5.33203125" bestFit="1" customWidth="1"/>
    <col min="4" max="4" width="14.77734375" customWidth="1"/>
    <col min="5" max="5" width="18.5546875" bestFit="1" customWidth="1"/>
    <col min="6" max="6" width="13.6640625" customWidth="1"/>
    <col min="7" max="7" width="13.88671875" customWidth="1"/>
    <col min="8" max="8" width="9.33203125" customWidth="1"/>
    <col min="9" max="9" width="16.109375" bestFit="1" customWidth="1"/>
    <col min="10" max="10" width="5.5546875" bestFit="1" customWidth="1"/>
    <col min="11" max="11" width="7.77734375" bestFit="1" customWidth="1"/>
    <col min="12" max="12" width="14.109375" bestFit="1" customWidth="1"/>
  </cols>
  <sheetData>
    <row r="1" spans="1:12" ht="16.2" thickBot="1" x14ac:dyDescent="0.3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  <c r="I1" s="5" t="s">
        <v>8</v>
      </c>
      <c r="J1" s="2" t="s">
        <v>9</v>
      </c>
      <c r="K1" s="6" t="s">
        <v>10</v>
      </c>
      <c r="L1" s="2" t="s">
        <v>11</v>
      </c>
    </row>
    <row r="2" spans="1:12" ht="25.8" thickTop="1" thickBot="1" x14ac:dyDescent="0.3">
      <c r="A2" s="7">
        <f>IF(B2="","",SUBTOTAL(3,B2:B$4))</f>
        <v>2</v>
      </c>
      <c r="B2" s="8">
        <v>42064</v>
      </c>
      <c r="C2" s="9" t="str">
        <f>TEXT(B2,"mmm")</f>
        <v>مارس</v>
      </c>
      <c r="D2" s="10">
        <v>370397</v>
      </c>
      <c r="E2" s="11" t="s">
        <v>12</v>
      </c>
      <c r="F2" s="12">
        <v>4857</v>
      </c>
      <c r="G2" s="13">
        <v>5479</v>
      </c>
      <c r="H2" s="14">
        <f>IFERROR(VLOOKUP(I2,'[1]station Names'!$B$3:$D$10,3,FALSE),"")</f>
        <v>193</v>
      </c>
      <c r="I2" s="15" t="s">
        <v>13</v>
      </c>
      <c r="J2" s="16">
        <f>IFERROR(VLOOKUP(I2,'[1]station Names'!$B$3:$C$10,2,FALSE),"")</f>
        <v>0.42</v>
      </c>
      <c r="K2" s="17">
        <v>22.62</v>
      </c>
      <c r="L2" s="25">
        <f t="shared" ref="L2:L3" si="0">SUM(K2*J2*H2)</f>
        <v>1833.5772000000002</v>
      </c>
    </row>
    <row r="3" spans="1:12" ht="25.2" thickTop="1" x14ac:dyDescent="0.25">
      <c r="A3" s="7">
        <f>IF(B3="","",SUBTOTAL(3,B3:B$4))</f>
        <v>1</v>
      </c>
      <c r="B3" s="18">
        <v>42064</v>
      </c>
      <c r="C3" s="9" t="str">
        <f t="shared" ref="C3" si="1">TEXT(B3,"mmm")</f>
        <v>مارس</v>
      </c>
      <c r="D3" s="19">
        <v>370398</v>
      </c>
      <c r="E3" s="20" t="s">
        <v>14</v>
      </c>
      <c r="F3" s="21">
        <v>5326</v>
      </c>
      <c r="G3" s="22">
        <v>1846</v>
      </c>
      <c r="H3" s="14">
        <f>IFERROR(VLOOKUP(I3,'[1]station Names'!$B$3:$D$10,3,FALSE),"")</f>
        <v>193</v>
      </c>
      <c r="I3" s="23" t="s">
        <v>13</v>
      </c>
      <c r="J3" s="16">
        <f>IFERROR(VLOOKUP(I3,'[1]station Names'!$B$3:$C$10,2,FALSE),"")</f>
        <v>0.42</v>
      </c>
      <c r="K3" s="24">
        <v>23.47</v>
      </c>
      <c r="L3" s="26">
        <f t="shared" si="0"/>
        <v>1902.4781999999998</v>
      </c>
    </row>
  </sheetData>
  <dataValidations count="2">
    <dataValidation type="list" allowBlank="1" showInputMessage="1" showErrorMessage="1" sqref="E2:E3">
      <formula1>$N$4:$N$28</formula1>
    </dataValidation>
    <dataValidation type="list" allowBlank="1" showInputMessage="1" showErrorMessage="1" sqref="I2:I3">
      <formula1>$O$3:$O$10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2015-08-09T12:24:24Z</dcterms:created>
  <dcterms:modified xsi:type="dcterms:W3CDTF">2015-08-09T12:47:45Z</dcterms:modified>
</cp:coreProperties>
</file>