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aa\Desktop\"/>
    </mc:Choice>
  </mc:AlternateContent>
  <bookViews>
    <workbookView xWindow="0" yWindow="0" windowWidth="15600" windowHeight="693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1" l="1"/>
  <c r="R5" i="1" s="1"/>
  <c r="Q5" i="1"/>
  <c r="O6" i="1" l="1"/>
  <c r="P6" i="1"/>
  <c r="Q6" i="1"/>
</calcChain>
</file>

<file path=xl/sharedStrings.xml><?xml version="1.0" encoding="utf-8"?>
<sst xmlns="http://schemas.openxmlformats.org/spreadsheetml/2006/main" count="33" uniqueCount="28">
  <si>
    <t>رقم.البند</t>
  </si>
  <si>
    <t>اسم البند</t>
  </si>
  <si>
    <t>UNIT PRICE ITEMS:</t>
  </si>
  <si>
    <t> 1.1</t>
  </si>
  <si>
    <t>Upgrading for Interior Finishes of Royal Commission Buildings and Facilities</t>
  </si>
  <si>
    <t>1.1.1</t>
  </si>
  <si>
    <t>Removal and Disposal:</t>
  </si>
  <si>
    <t>1.1.10</t>
  </si>
  <si>
    <t xml:space="preserve">Wooden door / Frame: (Single door with 3 SS hager
 hinges, Medium door closer, door stopper and Lock,) ( Double Door with 6 SS hager hinges, Medium door closer and 2 door stopper)  </t>
  </si>
  <si>
    <t>1.1.10A</t>
  </si>
  <si>
    <t xml:space="preserve">Single Door Size: 1000 x 2150mm </t>
  </si>
  <si>
    <t>1.1.10B</t>
  </si>
  <si>
    <t xml:space="preserve">Single Door Size: 900 x 2150mm </t>
  </si>
  <si>
    <t>1.1.11</t>
  </si>
  <si>
    <t xml:space="preserve">Aluminum door / Frame: (Single door with 3 hinges, Medium door closer, door stopper and Lock,) ( Double Door with 6 SS hager hinges, Medium door closer and 2 door stopper)  </t>
  </si>
  <si>
    <t>1.1.11A</t>
  </si>
  <si>
    <t xml:space="preserve"> Single Door Size: 1000 x 2150mm</t>
  </si>
  <si>
    <t>1.1.11B</t>
  </si>
  <si>
    <t>Double Door Size: 1800 x 2150mm</t>
  </si>
  <si>
    <t>1.1.12</t>
  </si>
  <si>
    <t>Aluminum window/Frame with Locking system and Hinges:</t>
  </si>
  <si>
    <t>1.1.12A</t>
  </si>
  <si>
    <t>Window type W2: Size - 1200 x 1200mm</t>
  </si>
  <si>
    <t>1.1.12B</t>
  </si>
  <si>
    <t>Window type W2: Size - 600 x 1800mm</t>
  </si>
  <si>
    <t>الكمية</t>
  </si>
  <si>
    <t>سعر الوحدة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</si>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</sst>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left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0" fillId="0" borderId="4" xfId="0" applyBorder="1"/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198120</xdr:colOff>
      <xdr:row>1</xdr:row>
      <xdr:rowOff>68580</xdr:rowOff>
    </xdr:from>
    <xdr:to>
      <xdr:col>13</xdr:col>
      <xdr:colOff>243840</xdr:colOff>
      <xdr:row>3</xdr:row>
      <xdr:rowOff>251460</xdr:rowOff>
    </xdr:to>
    <xdr:cxnSp macro="">
      <xdr:nvCxnSpPr>
        <xdr:cNvPr id="5" name="Straight Arrow Connector 4"/>
        <xdr:cNvCxnSpPr/>
      </xdr:nvCxnSpPr>
      <xdr:spPr>
        <a:xfrm flipH="1">
          <a:off x="10858500" y="289560"/>
          <a:ext cx="45720" cy="952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R14"/>
  <sheetViews>
    <sheetView tabSelected="1" topLeftCell="D1" zoomScale="70" zoomScaleNormal="70" workbookViewId="0">
      <selection activeCell="R5" sqref="R5"/>
    </sheetView>
  </sheetViews>
  <sheetFormatPr defaultRowHeight="13.8" x14ac:dyDescent="0.25"/>
  <cols>
    <col min="9" max="9" width="34.19921875" customWidth="1"/>
    <col min="15" max="15" width="23.19921875" customWidth="1"/>
  </cols>
  <sheetData>
    <row r="1" spans="8:18" ht="17.399999999999999" x14ac:dyDescent="0.25">
      <c r="H1" s="1" t="s">
        <v>0</v>
      </c>
      <c r="I1" s="2" t="s">
        <v>1</v>
      </c>
      <c r="J1" s="9" t="s">
        <v>25</v>
      </c>
      <c r="K1" s="9" t="s">
        <v>26</v>
      </c>
    </row>
    <row r="2" spans="8:18" ht="15.6" x14ac:dyDescent="0.25">
      <c r="H2" s="3"/>
      <c r="I2" s="4"/>
      <c r="J2" s="9"/>
      <c r="K2" s="9"/>
    </row>
    <row r="3" spans="8:18" ht="45" customHeight="1" thickBot="1" x14ac:dyDescent="0.3">
      <c r="H3" s="5">
        <v>1</v>
      </c>
      <c r="I3" s="6" t="s">
        <v>2</v>
      </c>
      <c r="J3" s="9"/>
      <c r="K3" s="9"/>
    </row>
    <row r="4" spans="8:18" ht="45.6" thickBot="1" x14ac:dyDescent="0.3">
      <c r="H4" s="5" t="s">
        <v>3</v>
      </c>
      <c r="I4" s="6" t="s">
        <v>4</v>
      </c>
      <c r="J4" s="9">
        <v>5</v>
      </c>
      <c r="K4" s="9">
        <v>5</v>
      </c>
      <c r="N4" s="1" t="s">
        <v>0</v>
      </c>
      <c r="O4" s="2" t="s">
        <v>1</v>
      </c>
      <c r="P4" s="10" t="s">
        <v>25</v>
      </c>
      <c r="Q4" s="10" t="s">
        <v>26</v>
      </c>
      <c r="R4" t="s">
        <v>27</v>
      </c>
    </row>
    <row r="5" spans="8:18" ht="18" thickBot="1" x14ac:dyDescent="0.3">
      <c r="H5" s="5" t="s">
        <v>5</v>
      </c>
      <c r="I5" s="6" t="s">
        <v>6</v>
      </c>
      <c r="J5" s="9">
        <v>5</v>
      </c>
      <c r="K5" s="9">
        <v>5</v>
      </c>
      <c r="N5" s="7"/>
      <c r="P5" s="2" t="str">
        <f>IFERROR(VLOOKUP($N$5,$H$1:$K$200,3,0),"")</f>
        <v/>
      </c>
      <c r="Q5" s="2" t="str">
        <f>IFERROR(VLOOKUP($N$5,$H$1:$K$200,4,0),"")</f>
        <v/>
      </c>
      <c r="R5" t="e">
        <f>Q5*P5</f>
        <v>#VALUE!</v>
      </c>
    </row>
    <row r="6" spans="8:18" ht="90" x14ac:dyDescent="0.25">
      <c r="H6" s="7" t="s">
        <v>7</v>
      </c>
      <c r="I6" s="8" t="s">
        <v>8</v>
      </c>
      <c r="J6" s="9"/>
      <c r="K6" s="9"/>
      <c r="N6" s="7" t="s">
        <v>23</v>
      </c>
      <c r="O6" s="2" t="str">
        <f>IFERROR(VLOOKUP($N$6,$H$1:$K$200,2,FALSE),"")</f>
        <v>Window type W2: Size - 600 x 1800mm</v>
      </c>
      <c r="P6" s="2" t="str">
        <f>IFERROR(VLOOKUP($N$5,$H$1:$K$200,3,0),"")</f>
        <v/>
      </c>
      <c r="Q6" s="2" t="str">
        <f>IFERROR(VLOOKUP($N$5,$H$1:$K$200,4,0),"")</f>
        <v/>
      </c>
    </row>
    <row r="7" spans="8:18" ht="15.6" x14ac:dyDescent="0.25">
      <c r="H7" s="7" t="s">
        <v>9</v>
      </c>
      <c r="I7" s="8" t="s">
        <v>10</v>
      </c>
      <c r="J7" s="9"/>
      <c r="K7" s="9"/>
    </row>
    <row r="8" spans="8:18" ht="15.6" x14ac:dyDescent="0.25">
      <c r="H8" s="7" t="s">
        <v>11</v>
      </c>
      <c r="I8" s="8" t="s">
        <v>12</v>
      </c>
      <c r="J8" s="9"/>
      <c r="K8" s="9"/>
    </row>
    <row r="9" spans="8:18" ht="90" x14ac:dyDescent="0.25">
      <c r="H9" s="7" t="s">
        <v>13</v>
      </c>
      <c r="I9" s="8" t="s">
        <v>14</v>
      </c>
      <c r="J9" s="9"/>
      <c r="K9" s="9"/>
    </row>
    <row r="10" spans="8:18" ht="15.6" x14ac:dyDescent="0.25">
      <c r="H10" s="7" t="s">
        <v>15</v>
      </c>
      <c r="I10" s="8" t="s">
        <v>16</v>
      </c>
    </row>
    <row r="11" spans="8:18" ht="15.6" x14ac:dyDescent="0.25">
      <c r="H11" s="7" t="s">
        <v>17</v>
      </c>
      <c r="I11" s="8" t="s">
        <v>18</v>
      </c>
    </row>
    <row r="12" spans="8:18" ht="30" x14ac:dyDescent="0.25">
      <c r="H12" s="7" t="s">
        <v>19</v>
      </c>
      <c r="I12" s="8" t="s">
        <v>20</v>
      </c>
    </row>
    <row r="13" spans="8:18" ht="30" x14ac:dyDescent="0.25">
      <c r="H13" s="7" t="s">
        <v>21</v>
      </c>
      <c r="I13" s="8" t="s">
        <v>22</v>
      </c>
    </row>
    <row r="14" spans="8:18" ht="30" x14ac:dyDescent="0.25">
      <c r="H14" s="7" t="s">
        <v>23</v>
      </c>
      <c r="I14" s="8" t="s">
        <v>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alaa</cp:lastModifiedBy>
  <dcterms:created xsi:type="dcterms:W3CDTF">2015-08-18T12:45:27Z</dcterms:created>
  <dcterms:modified xsi:type="dcterms:W3CDTF">2015-08-18T18:26:37Z</dcterms:modified>
</cp:coreProperties>
</file>