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revisions/revisionHeaders.xml" ContentType="application/vnd.openxmlformats-officedocument.spreadsheetml.revisionHeader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14805" windowHeight="8010" activeTab="2"/>
  </bookViews>
  <sheets>
    <sheet name="Sheet1" sheetId="1" r:id="rId1"/>
    <sheet name="جردة شهرية" sheetId="2" r:id="rId2"/>
    <sheet name="جردة يومية" sheetId="3" r:id="rId3"/>
  </sheets>
  <calcPr calcId="125725"/>
  <customWorkbookViews>
    <customWorkbookView name="TAREQ - Personal View" guid="{2AEBF22C-2BB4-4723-B6DB-75615CF70DB2}" mergeInterval="0" personalView="1" maximized="1" xWindow="1" yWindow="1" windowWidth="1362" windowHeight="548" activeSheetId="3"/>
    <customWorkbookView name="DR.Ahmed Saker 2o1O - Personal View" guid="{C9DE3DDC-3A39-4DAC-9CC7-346417CD226D}" autoUpdate="1" mergeInterval="5" personalView="1" maximized="1" xWindow="-8" yWindow="-8" windowWidth="1382" windowHeight="754" activeSheetId="2" showFormulaBar="0" showComments="commIndAndComment"/>
  </customWorkbookViews>
</workbook>
</file>

<file path=xl/calcChain.xml><?xml version="1.0" encoding="utf-8"?>
<calcChain xmlns="http://schemas.openxmlformats.org/spreadsheetml/2006/main">
  <c r="K6" i="2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"/>
  <c r="B53" s="1"/>
  <c r="F9" i="3"/>
  <c r="E9" s="1"/>
  <c r="E7"/>
  <c r="E8"/>
  <c r="E6"/>
  <c r="D9"/>
  <c r="C9"/>
  <c r="B9"/>
  <c r="K53" i="2"/>
  <c r="E53"/>
  <c r="D53"/>
  <c r="C53"/>
</calcChain>
</file>

<file path=xl/sharedStrings.xml><?xml version="1.0" encoding="utf-8"?>
<sst xmlns="http://schemas.openxmlformats.org/spreadsheetml/2006/main" count="84" uniqueCount="74">
  <si>
    <t>الاستمارات الواردة من النفوس</t>
  </si>
  <si>
    <t>الاستمارت المسلمة الى المشغل</t>
  </si>
  <si>
    <t xml:space="preserve">استمارات قيد المعالجة </t>
  </si>
  <si>
    <t>مرتجعات الى النفوس</t>
  </si>
  <si>
    <t>المجموع</t>
  </si>
  <si>
    <t>النفوس</t>
  </si>
  <si>
    <t>العدد</t>
  </si>
  <si>
    <t>طلب اول</t>
  </si>
  <si>
    <t>تجديد</t>
  </si>
  <si>
    <t>بدل ضائع</t>
  </si>
  <si>
    <t>اول</t>
  </si>
  <si>
    <t>ضائع</t>
  </si>
  <si>
    <t>رقم الاحالة</t>
  </si>
  <si>
    <t>بيروت</t>
  </si>
  <si>
    <t>بعبدا</t>
  </si>
  <si>
    <t>الشويفات</t>
  </si>
  <si>
    <t>برجا</t>
  </si>
  <si>
    <t>شحيم</t>
  </si>
  <si>
    <t>عاليه</t>
  </si>
  <si>
    <t>حمانا</t>
  </si>
  <si>
    <t>الشوف</t>
  </si>
  <si>
    <t>المتن</t>
  </si>
  <si>
    <t>انطلياس</t>
  </si>
  <si>
    <t>بكفيا</t>
  </si>
  <si>
    <t>المتن الاعلى</t>
  </si>
  <si>
    <t>كسروان</t>
  </si>
  <si>
    <t>جبيل</t>
  </si>
  <si>
    <t>فتوح كسروان</t>
  </si>
  <si>
    <t>صيدا</t>
  </si>
  <si>
    <t>صور</t>
  </si>
  <si>
    <t>جزين</t>
  </si>
  <si>
    <t>النبطية</t>
  </si>
  <si>
    <t>بنت جبيل</t>
  </si>
  <si>
    <t>مرجعيون</t>
  </si>
  <si>
    <t>حاصبيا</t>
  </si>
  <si>
    <t>تبنين</t>
  </si>
  <si>
    <t>جباع</t>
  </si>
  <si>
    <t>جويا</t>
  </si>
  <si>
    <t>زحلة</t>
  </si>
  <si>
    <t>راشيا</t>
  </si>
  <si>
    <t>البقاع الغربي</t>
  </si>
  <si>
    <t>شمسطار</t>
  </si>
  <si>
    <t>بعلبك</t>
  </si>
  <si>
    <t>الهرمل</t>
  </si>
  <si>
    <t>دير الاحمر</t>
  </si>
  <si>
    <t>اللبوة</t>
  </si>
  <si>
    <t>صغبين</t>
  </si>
  <si>
    <t>النبي شيت</t>
  </si>
  <si>
    <t>طرابلس</t>
  </si>
  <si>
    <t>المنية</t>
  </si>
  <si>
    <t xml:space="preserve">سير الضنية </t>
  </si>
  <si>
    <t>حلبا عكار</t>
  </si>
  <si>
    <t>القبيات</t>
  </si>
  <si>
    <t>البترون</t>
  </si>
  <si>
    <t>الكورة</t>
  </si>
  <si>
    <t>زغرتا</t>
  </si>
  <si>
    <t>بشري</t>
  </si>
  <si>
    <t>دوما</t>
  </si>
  <si>
    <t>العبدة</t>
  </si>
  <si>
    <t>بخعون</t>
  </si>
  <si>
    <t>بيت ملات</t>
  </si>
  <si>
    <t>المجموع العام</t>
  </si>
  <si>
    <t xml:space="preserve">جردة شهرية </t>
  </si>
  <si>
    <t>عدد :         /م</t>
  </si>
  <si>
    <t>المرتجعات</t>
  </si>
  <si>
    <t>تاريخ الدفعة</t>
  </si>
  <si>
    <t>تاريخ الدفعة :  29     /   6  /  2015</t>
  </si>
  <si>
    <t>التوقيع</t>
  </si>
  <si>
    <t>نموذج جردة يومية</t>
  </si>
  <si>
    <t xml:space="preserve">دفعة جاهزة للمشغل </t>
  </si>
  <si>
    <t>العدد هو مجموع (c5+d5+e5)</t>
  </si>
  <si>
    <t>استمارات قيد المعالجة هي استمارات غير مدققة بعد</t>
  </si>
  <si>
    <t>المجموع هو : b5- (g5+h5+i5)</t>
  </si>
  <si>
    <t xml:space="preserve">رقم الاحالة هو رقم داخلي يسجل يدويا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</si>
</sst>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5" xfId="0" applyFont="1" applyFill="1" applyBorder="1" applyAlignment="1">
      <alignment horizontal="center" vertical="center"/>
    </xf>
    <xf numFmtId="0" fontId="2" fillId="0" borderId="1" xfId="0" applyFont="1" applyBorder="1"/>
    <xf numFmtId="0" fontId="1" fillId="2" borderId="2" xfId="0" applyFont="1" applyFill="1" applyBorder="1" applyAlignment="1">
      <alignment horizontal="right" vertical="top"/>
    </xf>
    <xf numFmtId="0" fontId="1" fillId="2" borderId="3" xfId="0" applyFont="1" applyFill="1" applyBorder="1" applyAlignment="1">
      <alignment horizontal="right" vertical="top"/>
    </xf>
    <xf numFmtId="0" fontId="1" fillId="2" borderId="3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0" fillId="2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right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14" fontId="0" fillId="0" borderId="1" xfId="0" applyNumberFormat="1" applyBorder="1"/>
    <xf numFmtId="0" fontId="0" fillId="0" borderId="7" xfId="0" applyBorder="1"/>
    <xf numFmtId="0" fontId="0" fillId="0" borderId="8" xfId="0" applyBorder="1"/>
    <xf numFmtId="0" fontId="3" fillId="0" borderId="0" xfId="0" applyFont="1"/>
    <xf numFmtId="0" fontId="3" fillId="0" borderId="6" xfId="0" applyFont="1" applyBorder="1"/>
    <xf numFmtId="0" fontId="3" fillId="0" borderId="5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12" Type="http://schemas.openxmlformats.org/officeDocument/2006/relationships/revisionLog" Target="revisionLog1.xml"/><Relationship Id="rId11" Type="http://schemas.openxmlformats.org/officeDocument/2006/relationships/revisionLog" Target="revisionLog11.xml"/></Relationships>
</file>

<file path=xl/revisions/revisionHeaders.xml><?xml version="1.0" encoding="utf-8"?>
<headers xmlns="http://schemas.openxmlformats.org/spreadsheetml/2006/main" xmlns:r="http://schemas.openxmlformats.org/officeDocument/2006/relationships" guid="{2F66580C-905F-4DA9-B1EE-A9FA5B84A4D4}" diskRevisions="1" revisionId="865" version="10">
  <header guid="{2A7D0DD7-564C-45C0-B0EE-FBDBE77F1241}" dateTime="2015-08-23T12:06:06" maxSheetId="4" userName="TAREQ" r:id="rId11">
    <sheetIdMap count="3">
      <sheetId val="1"/>
      <sheetId val="2"/>
      <sheetId val="3"/>
    </sheetIdMap>
  </header>
  <header guid="{2F66580C-905F-4DA9-B1EE-A9FA5B84A4D4}" dateTime="2015-08-26T07:04:09" maxSheetId="4" userName="TAREQ" r:id="rId12" minRId="754" maxRId="865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754" sId="3">
    <nc r="F6">
      <v>2</v>
    </nc>
  </rcc>
  <rcc rId="755" sId="3">
    <oc r="E6">
      <f>SUM(B6:D6)</f>
    </oc>
    <nc r="E6">
      <f>(B6+C6+D6)- F6</f>
    </nc>
  </rcc>
  <rcc rId="756" sId="3">
    <nc r="F7">
      <v>2</v>
    </nc>
  </rcc>
  <rcc rId="757" sId="3">
    <oc r="E7">
      <f>SUM(B7:D7)</f>
    </oc>
    <nc r="E7">
      <f>(B7+C7+D7)- F7</f>
    </nc>
  </rcc>
  <rcc rId="758" sId="3">
    <oc r="E8">
      <f>SUM(C8:D8)</f>
    </oc>
    <nc r="E8">
      <f>(B8+C8+D8)- F8</f>
    </nc>
  </rcc>
  <rcc rId="759" sId="3" odxf="1" dxf="1">
    <oc r="E9">
      <f>SUM(E6:E8)</f>
    </oc>
    <nc r="E9">
      <f>(B9+C9+D9)- F9</f>
    </nc>
    <odxf>
      <font>
        <b/>
      </font>
    </odxf>
    <ndxf>
      <font>
        <b val="0"/>
        <sz val="11"/>
        <color theme="1"/>
        <name val="Calibri"/>
        <scheme val="minor"/>
      </font>
    </ndxf>
  </rcc>
  <rcc rId="760" sId="3">
    <nc r="F8">
      <v>1</v>
    </nc>
  </rcc>
  <rcc rId="761" sId="3">
    <nc r="F9">
      <f>SUM(F6:F8)</f>
    </nc>
  </rcc>
  <rcc rId="762" sId="2">
    <nc r="B5">
      <f>C5+D5+E5</f>
    </nc>
  </rcc>
  <rcc rId="763" sId="2">
    <nc r="B6">
      <f>C6+D6+E6</f>
    </nc>
  </rcc>
  <rcc rId="764" sId="2">
    <nc r="B7">
      <f>C7+D7+E7</f>
    </nc>
  </rcc>
  <rcc rId="765" sId="2">
    <nc r="B8">
      <f>C8+D8+E8</f>
    </nc>
  </rcc>
  <rcc rId="766" sId="2">
    <nc r="B9">
      <f>C9+D9+E9</f>
    </nc>
  </rcc>
  <rcc rId="767" sId="2">
    <nc r="B10">
      <f>C10+D10+E10</f>
    </nc>
  </rcc>
  <rcc rId="768" sId="2">
    <nc r="B11">
      <f>C11+D11+E11</f>
    </nc>
  </rcc>
  <rcc rId="769" sId="2">
    <nc r="B12">
      <f>C12+D12+E12</f>
    </nc>
  </rcc>
  <rcc rId="770" sId="2">
    <nc r="B13">
      <f>C13+D13+E13</f>
    </nc>
  </rcc>
  <rcc rId="771" sId="2">
    <nc r="B14">
      <f>C14+D14+E14</f>
    </nc>
  </rcc>
  <rcc rId="772" sId="2">
    <nc r="B15">
      <f>C15+D15+E15</f>
    </nc>
  </rcc>
  <rcc rId="773" sId="2">
    <nc r="B16">
      <f>C16+D16+E16</f>
    </nc>
  </rcc>
  <rcc rId="774" sId="2">
    <nc r="B17">
      <f>C17+D17+E17</f>
    </nc>
  </rcc>
  <rcc rId="775" sId="2">
    <nc r="B18">
      <f>C18+D18+E18</f>
    </nc>
  </rcc>
  <rcc rId="776" sId="2">
    <nc r="B19">
      <f>C19+D19+E19</f>
    </nc>
  </rcc>
  <rcc rId="777" sId="2">
    <nc r="B20">
      <f>C20+D20+E20</f>
    </nc>
  </rcc>
  <rcc rId="778" sId="2">
    <nc r="B21">
      <f>C21+D21+E21</f>
    </nc>
  </rcc>
  <rcc rId="779" sId="2">
    <nc r="B22">
      <f>C22+D22+E22</f>
    </nc>
  </rcc>
  <rcc rId="780" sId="2">
    <nc r="B23">
      <f>C23+D23+E23</f>
    </nc>
  </rcc>
  <rcc rId="781" sId="2">
    <nc r="B24">
      <f>C24+D24+E24</f>
    </nc>
  </rcc>
  <rcc rId="782" sId="2">
    <nc r="B25">
      <f>C25+D25+E25</f>
    </nc>
  </rcc>
  <rcc rId="783" sId="2">
    <nc r="B26">
      <f>C26+D26+E26</f>
    </nc>
  </rcc>
  <rcc rId="784" sId="2">
    <nc r="B27">
      <f>C27+D27+E27</f>
    </nc>
  </rcc>
  <rcc rId="785" sId="2">
    <nc r="B28">
      <f>C28+D28+E28</f>
    </nc>
  </rcc>
  <rcc rId="786" sId="2">
    <nc r="B29">
      <f>C29+D29+E29</f>
    </nc>
  </rcc>
  <rcc rId="787" sId="2">
    <nc r="B30">
      <f>C30+D30+E30</f>
    </nc>
  </rcc>
  <rcc rId="788" sId="2">
    <nc r="B31">
      <f>C31+D31+E31</f>
    </nc>
  </rcc>
  <rcc rId="789" sId="2">
    <nc r="B32">
      <f>C32+D32+E32</f>
    </nc>
  </rcc>
  <rcc rId="790" sId="2">
    <nc r="B33">
      <f>C33+D33+E33</f>
    </nc>
  </rcc>
  <rcc rId="791" sId="2">
    <nc r="B34">
      <f>C34+D34+E34</f>
    </nc>
  </rcc>
  <rcc rId="792" sId="2">
    <nc r="B35">
      <f>C35+D35+E35</f>
    </nc>
  </rcc>
  <rcc rId="793" sId="2">
    <nc r="B36">
      <f>C36+D36+E36</f>
    </nc>
  </rcc>
  <rcc rId="794" sId="2">
    <nc r="B37">
      <f>C37+D37+E37</f>
    </nc>
  </rcc>
  <rcc rId="795" sId="2">
    <nc r="B38">
      <f>C38+D38+E38</f>
    </nc>
  </rcc>
  <rcc rId="796" sId="2">
    <nc r="B39">
      <f>C39+D39+E39</f>
    </nc>
  </rcc>
  <rcc rId="797" sId="2">
    <nc r="B40">
      <f>C40+D40+E40</f>
    </nc>
  </rcc>
  <rcc rId="798" sId="2">
    <nc r="B41">
      <f>C41+D41+E41</f>
    </nc>
  </rcc>
  <rcc rId="799" sId="2">
    <nc r="B42">
      <f>C42+D42+E42</f>
    </nc>
  </rcc>
  <rcc rId="800" sId="2">
    <nc r="B43">
      <f>C43+D43+E43</f>
    </nc>
  </rcc>
  <rcc rId="801" sId="2">
    <nc r="B44">
      <f>C44+D44+E44</f>
    </nc>
  </rcc>
  <rcc rId="802" sId="2">
    <nc r="B45">
      <f>C45+D45+E45</f>
    </nc>
  </rcc>
  <rcc rId="803" sId="2">
    <nc r="B46">
      <f>C46+D46+E46</f>
    </nc>
  </rcc>
  <rcc rId="804" sId="2">
    <nc r="B47">
      <f>C47+D47+E47</f>
    </nc>
  </rcc>
  <rcc rId="805" sId="2">
    <nc r="B48">
      <f>C48+D48+E48</f>
    </nc>
  </rcc>
  <rcc rId="806" sId="2">
    <nc r="B49">
      <f>C49+D49+E49</f>
    </nc>
  </rcc>
  <rcc rId="807" sId="2">
    <nc r="B50">
      <f>C50+D50+E50</f>
    </nc>
  </rcc>
  <rcc rId="808" sId="2">
    <nc r="B51">
      <f>C51+D51+E51</f>
    </nc>
  </rcc>
  <rcc rId="809" sId="2">
    <nc r="B52">
      <f>C52+D52+E52</f>
    </nc>
  </rcc>
  <rcc rId="810" sId="2">
    <nc r="G5">
      <v>2</v>
    </nc>
  </rcc>
  <rcc rId="811" sId="2">
    <nc r="H5">
      <v>1</v>
    </nc>
  </rcc>
  <rcc rId="812" sId="2">
    <nc r="I5">
      <v>4</v>
    </nc>
  </rcc>
  <rcc rId="813" sId="2">
    <nc r="F5">
      <v>10</v>
    </nc>
  </rcc>
  <rcc rId="814" sId="2">
    <oc r="K5">
      <v>1202</v>
    </oc>
    <nc r="K5">
      <f>B5-(G5+H5+I5)-F5</f>
    </nc>
  </rcc>
  <rcc rId="815" sId="2">
    <oc r="K6">
      <v>0</v>
    </oc>
    <nc r="K6">
      <f>B6-(G6+H6+I6)-F6</f>
    </nc>
  </rcc>
  <rcc rId="816" sId="2">
    <oc r="K7">
      <v>8</v>
    </oc>
    <nc r="K7">
      <f>B7-(G7+H7+I7)-F7</f>
    </nc>
  </rcc>
  <rcc rId="817" sId="2">
    <oc r="K8">
      <v>80</v>
    </oc>
    <nc r="K8">
      <f>B8-(G8+H8+I8)-F8</f>
    </nc>
  </rcc>
  <rcc rId="818" sId="2">
    <oc r="K9">
      <v>47</v>
    </oc>
    <nc r="K9">
      <f>B9-(G9+H9+I9)-F9</f>
    </nc>
  </rcc>
  <rcc rId="819" sId="2">
    <oc r="K10">
      <v>5</v>
    </oc>
    <nc r="K10">
      <f>B10-(G10+H10+I10)-F10</f>
    </nc>
  </rcc>
  <rcc rId="820" sId="2">
    <oc r="K11">
      <v>2</v>
    </oc>
    <nc r="K11">
      <f>B11-(G11+H11+I11)-F11</f>
    </nc>
  </rcc>
  <rcc rId="821" sId="2">
    <oc r="K12">
      <v>104</v>
    </oc>
    <nc r="K12">
      <f>B12-(G12+H12+I12)-F12</f>
    </nc>
  </rcc>
  <rcc rId="822" sId="2">
    <oc r="K13">
      <v>29</v>
    </oc>
    <nc r="K13">
      <f>B13-(G13+H13+I13)-F13</f>
    </nc>
  </rcc>
  <rcc rId="823" sId="2">
    <oc r="K14">
      <v>46</v>
    </oc>
    <nc r="K14">
      <f>B14-(G14+H14+I14)-F14</f>
    </nc>
  </rcc>
  <rcc rId="824" sId="2">
    <oc r="K15">
      <v>42</v>
    </oc>
    <nc r="K15">
      <f>B15-(G15+H15+I15)-F15</f>
    </nc>
  </rcc>
  <rcc rId="825" sId="2">
    <oc r="K16">
      <v>7</v>
    </oc>
    <nc r="K16">
      <f>B16-(G16+H16+I16)-F16</f>
    </nc>
  </rcc>
  <rcc rId="826" sId="2">
    <oc r="K17">
      <v>54</v>
    </oc>
    <nc r="K17">
      <f>B17-(G17+H17+I17)-F17</f>
    </nc>
  </rcc>
  <rcc rId="827" sId="2">
    <oc r="K18">
      <v>77</v>
    </oc>
    <nc r="K18">
      <f>B18-(G18+H18+I18)-F18</f>
    </nc>
  </rcc>
  <rcc rId="828" sId="2">
    <oc r="K19">
      <v>78</v>
    </oc>
    <nc r="K19">
      <f>B19-(G19+H19+I19)-F19</f>
    </nc>
  </rcc>
  <rcc rId="829" sId="2">
    <oc r="K20">
      <v>703</v>
    </oc>
    <nc r="K20">
      <f>B20-(G20+H20+I20)-F20</f>
    </nc>
  </rcc>
  <rcc rId="830" sId="2">
    <oc r="K21">
      <v>406</v>
    </oc>
    <nc r="K21">
      <f>B21-(G21+H21+I21)-F21</f>
    </nc>
  </rcc>
  <rcc rId="831" sId="2">
    <oc r="K22">
      <v>140</v>
    </oc>
    <nc r="K22">
      <f>B22-(G22+H22+I22)-F22</f>
    </nc>
  </rcc>
  <rcc rId="832" sId="2">
    <oc r="K23">
      <v>54</v>
    </oc>
    <nc r="K23">
      <f>B23-(G23+H23+I23)-F23</f>
    </nc>
  </rcc>
  <rcc rId="833" sId="2">
    <oc r="K24">
      <v>215</v>
    </oc>
    <nc r="K24">
      <f>B24-(G24+H24+I24)-F24</f>
    </nc>
  </rcc>
  <rcc rId="834" sId="2">
    <oc r="K25">
      <v>233</v>
    </oc>
    <nc r="K25">
      <f>B25-(G25+H25+I25)-F25</f>
    </nc>
  </rcc>
  <rcc rId="835" sId="2">
    <oc r="K26">
      <v>108</v>
    </oc>
    <nc r="K26">
      <f>B26-(G26+H26+I26)-F26</f>
    </nc>
  </rcc>
  <rcc rId="836" sId="2">
    <oc r="K27">
      <v>247</v>
    </oc>
    <nc r="K27">
      <f>B27-(G27+H27+I27)-F27</f>
    </nc>
  </rcc>
  <rcc rId="837" sId="2">
    <oc r="K28">
      <v>148</v>
    </oc>
    <nc r="K28">
      <f>B28-(G28+H28+I28)-F28</f>
    </nc>
  </rcc>
  <rcc rId="838" sId="2">
    <oc r="K29">
      <v>186</v>
    </oc>
    <nc r="K29">
      <f>B29-(G29+H29+I29)-F29</f>
    </nc>
  </rcc>
  <rcc rId="839" sId="2">
    <oc r="K30">
      <v>51</v>
    </oc>
    <nc r="K30">
      <f>B30-(G30+H30+I30)-F30</f>
    </nc>
  </rcc>
  <rcc rId="840" sId="2">
    <oc r="K31">
      <v>37</v>
    </oc>
    <nc r="K31">
      <f>B31-(G31+H31+I31)-F31</f>
    </nc>
  </rcc>
  <rcc rId="841" sId="2">
    <oc r="K32">
      <v>42</v>
    </oc>
    <nc r="K32">
      <f>B32-(G32+H32+I32)-F32</f>
    </nc>
  </rcc>
  <rcc rId="842" sId="2">
    <oc r="K33">
      <v>106</v>
    </oc>
    <nc r="K33">
      <f>B33-(G33+H33+I33)-F33</f>
    </nc>
  </rcc>
  <rcc rId="843" sId="2">
    <oc r="K34">
      <v>42</v>
    </oc>
    <nc r="K34">
      <f>B34-(G34+H34+I34)-F34</f>
    </nc>
  </rcc>
  <rcc rId="844" sId="2">
    <oc r="K35">
      <v>9</v>
    </oc>
    <nc r="K35">
      <f>B35-(G35+H35+I35)-F35</f>
    </nc>
  </rcc>
  <rcc rId="845" sId="2">
    <oc r="K36">
      <v>16</v>
    </oc>
    <nc r="K36">
      <f>B36-(G36+H36+I36)-F36</f>
    </nc>
  </rcc>
  <rcc rId="846" sId="2">
    <oc r="K37">
      <v>0</v>
    </oc>
    <nc r="K37">
      <f>B37-(G37+H37+I37)-F37</f>
    </nc>
  </rcc>
  <rcc rId="847" sId="2">
    <oc r="K38">
      <v>55</v>
    </oc>
    <nc r="K38">
      <f>B38-(G38+H38+I38)-F38</f>
    </nc>
  </rcc>
  <rcc rId="848" sId="2">
    <oc r="K39">
      <v>28</v>
    </oc>
    <nc r="K39">
      <f>B39-(G39+H39+I39)-F39</f>
    </nc>
  </rcc>
  <rcc rId="849" sId="2">
    <oc r="K40">
      <v>1088</v>
    </oc>
    <nc r="K40">
      <f>B40-(G40+H40+I40)-F40</f>
    </nc>
  </rcc>
  <rcc rId="850" sId="2">
    <oc r="K41">
      <v>0</v>
    </oc>
    <nc r="K41">
      <f>B41-(G41+H41+I41)-F41</f>
    </nc>
  </rcc>
  <rcc rId="851" sId="2">
    <oc r="K42">
      <v>70</v>
    </oc>
    <nc r="K42">
      <f>B42-(G42+H42+I42)-F42</f>
    </nc>
  </rcc>
  <rcc rId="852" sId="2">
    <oc r="K43">
      <v>245</v>
    </oc>
    <nc r="K43">
      <f>B43-(G43+H43+I43)-F43</f>
    </nc>
  </rcc>
  <rcc rId="853" sId="2">
    <oc r="K44">
      <v>72</v>
    </oc>
    <nc r="K44">
      <f>B44-(G44+H44+I44)-F44</f>
    </nc>
  </rcc>
  <rcc rId="854" sId="2">
    <oc r="K45">
      <v>11</v>
    </oc>
    <nc r="K45">
      <f>B45-(G45+H45+I45)-F45</f>
    </nc>
  </rcc>
  <rcc rId="855" sId="2">
    <oc r="K46">
      <v>21</v>
    </oc>
    <nc r="K46">
      <f>B46-(G46+H46+I46)-F46</f>
    </nc>
  </rcc>
  <rcc rId="856" sId="2">
    <oc r="K47">
      <v>65</v>
    </oc>
    <nc r="K47">
      <f>B47-(G47+H47+I47)-F47</f>
    </nc>
  </rcc>
  <rcc rId="857" sId="2">
    <oc r="K48">
      <v>35</v>
    </oc>
    <nc r="K48">
      <f>B48-(G48+H48+I48)-F48</f>
    </nc>
  </rcc>
  <rcc rId="858" sId="2">
    <oc r="K49">
      <v>10</v>
    </oc>
    <nc r="K49">
      <f>B49-(G49+H49+I49)-F49</f>
    </nc>
  </rcc>
  <rcc rId="859" sId="2">
    <oc r="K50">
      <v>139</v>
    </oc>
    <nc r="K50">
      <f>B50-(G50+H50+I50)-F50</f>
    </nc>
  </rcc>
  <rcc rId="860" sId="2">
    <oc r="K51">
      <v>32</v>
    </oc>
    <nc r="K51">
      <f>B51-(G51+H51+I51)-F51</f>
    </nc>
  </rcc>
  <rcc rId="861" sId="2">
    <oc r="K52">
      <v>192</v>
    </oc>
    <nc r="K52">
      <f>B52-(G52+H52+I52)-F52</f>
    </nc>
  </rcc>
  <rcc rId="862" sId="2">
    <nc r="N3" t="inlineStr">
      <is>
        <t>العدد هو مجموع (c5+d5+e5)</t>
      </is>
    </nc>
  </rcc>
  <rcc rId="863" sId="2">
    <nc r="N4" t="inlineStr">
      <is>
        <t>استمارات قيد المعالجة هي استمارات غير مدققة بعد</t>
      </is>
    </nc>
  </rcc>
  <rcc rId="864" sId="2">
    <nc r="N5" t="inlineStr">
      <is>
        <t>المجموع هو : b5- (g5+h5+i5)</t>
      </is>
    </nc>
  </rcc>
  <rcc rId="865" sId="2">
    <nc r="N7" t="inlineStr">
      <is>
        <t xml:space="preserve">رقم الاحالة هو رقم داخلي يسجل يدويا </t>
      </is>
    </nc>
  </rcc>
  <rcv guid="{2AEBF22C-2BB4-4723-B6DB-75615CF70DB2}" action="delete"/>
  <rcv guid="{2AEBF22C-2BB4-4723-B6DB-75615CF70DB2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cv guid="{2AEBF22C-2BB4-4723-B6DB-75615CF70DB2}" action="add"/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sqref="A1:K51"/>
    </sheetView>
  </sheetViews>
  <sheetFormatPr defaultRowHeight="15"/>
  <sheetData/>
  <sheetProtection sheet="1" objects="1" scenarios="1" selectLockedCells="1" selectUnlockedCells="1"/>
  <customSheetViews>
    <customSheetView guid="{2AEBF22C-2BB4-4723-B6DB-75615CF70DB2}">
      <selection sqref="A1:K51"/>
      <pageMargins left="0.7" right="0.7" top="0.75" bottom="0.75" header="0.3" footer="0.3"/>
    </customSheetView>
    <customSheetView guid="{C9DE3DDC-3A39-4DAC-9CC7-346417CD226D}">
      <selection sqref="A1:K51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3"/>
  <sheetViews>
    <sheetView rightToLeft="1" workbookViewId="0">
      <selection activeCell="N8" sqref="N8"/>
    </sheetView>
  </sheetViews>
  <sheetFormatPr defaultRowHeight="15"/>
  <cols>
    <col min="1" max="1" width="13.140625" customWidth="1"/>
    <col min="2" max="2" width="12.42578125" style="13" customWidth="1"/>
    <col min="3" max="5" width="9" style="13"/>
    <col min="7" max="7" width="8.42578125" customWidth="1"/>
    <col min="8" max="8" width="7" customWidth="1"/>
    <col min="9" max="9" width="6.7109375" customWidth="1"/>
    <col min="10" max="10" width="12.7109375" customWidth="1"/>
  </cols>
  <sheetData>
    <row r="1" spans="1:14">
      <c r="B1" s="13" t="s">
        <v>62</v>
      </c>
    </row>
    <row r="3" spans="1:14" ht="56.25">
      <c r="A3" s="1" t="s">
        <v>0</v>
      </c>
      <c r="B3" s="14"/>
      <c r="C3" s="17" t="s">
        <v>1</v>
      </c>
      <c r="D3" s="17"/>
      <c r="E3" s="14"/>
      <c r="F3" s="2" t="s">
        <v>2</v>
      </c>
      <c r="G3" s="8" t="s">
        <v>3</v>
      </c>
      <c r="H3" s="9"/>
      <c r="I3" s="10"/>
      <c r="J3" s="10"/>
      <c r="K3" s="3" t="s">
        <v>4</v>
      </c>
      <c r="N3" t="s">
        <v>70</v>
      </c>
    </row>
    <row r="4" spans="1:14" ht="18.75">
      <c r="A4" s="4" t="s">
        <v>5</v>
      </c>
      <c r="B4" s="15" t="s">
        <v>6</v>
      </c>
      <c r="C4" s="15" t="s">
        <v>7</v>
      </c>
      <c r="D4" s="15" t="s">
        <v>8</v>
      </c>
      <c r="E4" s="15" t="s">
        <v>9</v>
      </c>
      <c r="F4" s="5"/>
      <c r="G4" s="27" t="s">
        <v>10</v>
      </c>
      <c r="H4" s="27" t="s">
        <v>8</v>
      </c>
      <c r="I4" s="27" t="s">
        <v>11</v>
      </c>
      <c r="J4" s="27" t="s">
        <v>12</v>
      </c>
      <c r="K4" s="6"/>
      <c r="N4" t="s">
        <v>71</v>
      </c>
    </row>
    <row r="5" spans="1:14" ht="18.75">
      <c r="A5" s="7" t="s">
        <v>13</v>
      </c>
      <c r="B5" s="16">
        <f>C5+D5+E5</f>
        <v>1202</v>
      </c>
      <c r="C5" s="16">
        <v>412</v>
      </c>
      <c r="D5" s="16">
        <v>599</v>
      </c>
      <c r="E5" s="16">
        <v>191</v>
      </c>
      <c r="F5" s="7">
        <v>10</v>
      </c>
      <c r="G5" s="11">
        <v>2</v>
      </c>
      <c r="H5" s="11">
        <v>1</v>
      </c>
      <c r="I5" s="11">
        <v>4</v>
      </c>
      <c r="J5" s="12"/>
      <c r="K5" s="16">
        <f>B5-(G5+H5+I5)-F5</f>
        <v>1185</v>
      </c>
      <c r="N5" t="s">
        <v>72</v>
      </c>
    </row>
    <row r="6" spans="1:14" ht="18.75">
      <c r="A6" s="7" t="s">
        <v>14</v>
      </c>
      <c r="B6" s="16">
        <f t="shared" ref="B6:B52" si="0">C6+D6+E6</f>
        <v>0</v>
      </c>
      <c r="C6" s="16">
        <v>0</v>
      </c>
      <c r="D6" s="16">
        <v>0</v>
      </c>
      <c r="E6" s="16">
        <v>0</v>
      </c>
      <c r="F6" s="7"/>
      <c r="G6" s="11"/>
      <c r="H6" s="11"/>
      <c r="I6" s="11"/>
      <c r="J6" s="12"/>
      <c r="K6" s="16">
        <f t="shared" ref="K6:K52" si="1">B6-(G6+H6+I6)-F6</f>
        <v>0</v>
      </c>
    </row>
    <row r="7" spans="1:14" ht="18.75">
      <c r="A7" s="7" t="s">
        <v>15</v>
      </c>
      <c r="B7" s="16">
        <f t="shared" si="0"/>
        <v>8</v>
      </c>
      <c r="C7" s="16">
        <v>4</v>
      </c>
      <c r="D7" s="16">
        <v>4</v>
      </c>
      <c r="E7" s="16">
        <v>0</v>
      </c>
      <c r="F7" s="7"/>
      <c r="G7" s="11"/>
      <c r="H7" s="11"/>
      <c r="I7" s="11"/>
      <c r="J7" s="12"/>
      <c r="K7" s="16">
        <f t="shared" si="1"/>
        <v>8</v>
      </c>
      <c r="N7" t="s">
        <v>73</v>
      </c>
    </row>
    <row r="8" spans="1:14" ht="18.75">
      <c r="A8" s="7" t="s">
        <v>16</v>
      </c>
      <c r="B8" s="16">
        <f t="shared" si="0"/>
        <v>72</v>
      </c>
      <c r="C8" s="16">
        <v>24</v>
      </c>
      <c r="D8" s="16">
        <v>35</v>
      </c>
      <c r="E8" s="16">
        <v>13</v>
      </c>
      <c r="F8" s="7"/>
      <c r="G8" s="11"/>
      <c r="H8" s="11"/>
      <c r="I8" s="11"/>
      <c r="J8" s="12"/>
      <c r="K8" s="16">
        <f t="shared" si="1"/>
        <v>72</v>
      </c>
    </row>
    <row r="9" spans="1:14" ht="18.75">
      <c r="A9" s="7" t="s">
        <v>17</v>
      </c>
      <c r="B9" s="16">
        <f t="shared" si="0"/>
        <v>47</v>
      </c>
      <c r="C9" s="16">
        <v>21</v>
      </c>
      <c r="D9" s="16">
        <v>16</v>
      </c>
      <c r="E9" s="16">
        <v>10</v>
      </c>
      <c r="F9" s="7"/>
      <c r="G9" s="11"/>
      <c r="H9" s="11"/>
      <c r="I9" s="11"/>
      <c r="J9" s="12"/>
      <c r="K9" s="16">
        <f t="shared" si="1"/>
        <v>47</v>
      </c>
    </row>
    <row r="10" spans="1:14" ht="18.75">
      <c r="A10" s="7" t="s">
        <v>18</v>
      </c>
      <c r="B10" s="16">
        <f t="shared" si="0"/>
        <v>5</v>
      </c>
      <c r="C10" s="16">
        <v>1</v>
      </c>
      <c r="D10" s="16">
        <v>3</v>
      </c>
      <c r="E10" s="16">
        <v>1</v>
      </c>
      <c r="F10" s="7"/>
      <c r="G10" s="11"/>
      <c r="H10" s="11"/>
      <c r="I10" s="11"/>
      <c r="J10" s="12"/>
      <c r="K10" s="16">
        <f t="shared" si="1"/>
        <v>5</v>
      </c>
    </row>
    <row r="11" spans="1:14" ht="18.75">
      <c r="A11" s="7" t="s">
        <v>19</v>
      </c>
      <c r="B11" s="16">
        <f t="shared" si="0"/>
        <v>1</v>
      </c>
      <c r="C11" s="16">
        <v>1</v>
      </c>
      <c r="D11" s="16">
        <v>0</v>
      </c>
      <c r="E11" s="16">
        <v>0</v>
      </c>
      <c r="F11" s="7"/>
      <c r="G11" s="11"/>
      <c r="H11" s="11"/>
      <c r="I11" s="11"/>
      <c r="J11" s="12"/>
      <c r="K11" s="16">
        <f t="shared" si="1"/>
        <v>1</v>
      </c>
    </row>
    <row r="12" spans="1:14" ht="18.75">
      <c r="A12" s="7" t="s">
        <v>20</v>
      </c>
      <c r="B12" s="16">
        <f t="shared" si="0"/>
        <v>87</v>
      </c>
      <c r="C12" s="16">
        <v>44</v>
      </c>
      <c r="D12" s="16">
        <v>34</v>
      </c>
      <c r="E12" s="16">
        <v>9</v>
      </c>
      <c r="F12" s="7"/>
      <c r="G12" s="11"/>
      <c r="H12" s="11"/>
      <c r="I12" s="11"/>
      <c r="J12" s="12"/>
      <c r="K12" s="16">
        <f t="shared" si="1"/>
        <v>87</v>
      </c>
    </row>
    <row r="13" spans="1:14" ht="18.75">
      <c r="A13" s="7" t="s">
        <v>21</v>
      </c>
      <c r="B13" s="16">
        <f t="shared" si="0"/>
        <v>29</v>
      </c>
      <c r="C13" s="16">
        <v>10</v>
      </c>
      <c r="D13" s="16">
        <v>16</v>
      </c>
      <c r="E13" s="16">
        <v>3</v>
      </c>
      <c r="F13" s="7"/>
      <c r="G13" s="11"/>
      <c r="H13" s="11"/>
      <c r="I13" s="11"/>
      <c r="J13" s="12"/>
      <c r="K13" s="16">
        <f t="shared" si="1"/>
        <v>29</v>
      </c>
    </row>
    <row r="14" spans="1:14" ht="18.75">
      <c r="A14" s="7" t="s">
        <v>22</v>
      </c>
      <c r="B14" s="16">
        <f t="shared" si="0"/>
        <v>46</v>
      </c>
      <c r="C14" s="16">
        <v>4</v>
      </c>
      <c r="D14" s="16">
        <v>32</v>
      </c>
      <c r="E14" s="16">
        <v>10</v>
      </c>
      <c r="F14" s="7"/>
      <c r="G14" s="11"/>
      <c r="H14" s="11"/>
      <c r="I14" s="11"/>
      <c r="J14" s="12"/>
      <c r="K14" s="16">
        <f t="shared" si="1"/>
        <v>46</v>
      </c>
    </row>
    <row r="15" spans="1:14" ht="18.75">
      <c r="A15" s="7" t="s">
        <v>23</v>
      </c>
      <c r="B15" s="16">
        <f t="shared" si="0"/>
        <v>41</v>
      </c>
      <c r="C15" s="16">
        <v>17</v>
      </c>
      <c r="D15" s="16">
        <v>16</v>
      </c>
      <c r="E15" s="16">
        <v>8</v>
      </c>
      <c r="F15" s="7"/>
      <c r="G15" s="11"/>
      <c r="H15" s="11"/>
      <c r="I15" s="11"/>
      <c r="J15" s="12"/>
      <c r="K15" s="16">
        <f t="shared" si="1"/>
        <v>41</v>
      </c>
    </row>
    <row r="16" spans="1:14" ht="18.75">
      <c r="A16" s="7" t="s">
        <v>24</v>
      </c>
      <c r="B16" s="16">
        <f t="shared" si="0"/>
        <v>7</v>
      </c>
      <c r="C16" s="16">
        <v>3</v>
      </c>
      <c r="D16" s="16">
        <v>3</v>
      </c>
      <c r="E16" s="16">
        <v>1</v>
      </c>
      <c r="F16" s="7"/>
      <c r="G16" s="11"/>
      <c r="H16" s="11"/>
      <c r="I16" s="11"/>
      <c r="J16" s="12"/>
      <c r="K16" s="16">
        <f t="shared" si="1"/>
        <v>7</v>
      </c>
    </row>
    <row r="17" spans="1:11" ht="18.75">
      <c r="A17" s="7" t="s">
        <v>25</v>
      </c>
      <c r="B17" s="16">
        <f t="shared" si="0"/>
        <v>54</v>
      </c>
      <c r="C17" s="16">
        <v>15</v>
      </c>
      <c r="D17" s="16">
        <v>32</v>
      </c>
      <c r="E17" s="16">
        <v>7</v>
      </c>
      <c r="F17" s="7"/>
      <c r="G17" s="11"/>
      <c r="H17" s="11"/>
      <c r="I17" s="11"/>
      <c r="J17" s="12"/>
      <c r="K17" s="16">
        <f t="shared" si="1"/>
        <v>54</v>
      </c>
    </row>
    <row r="18" spans="1:11" ht="18.75">
      <c r="A18" s="7" t="s">
        <v>26</v>
      </c>
      <c r="B18" s="16">
        <f t="shared" si="0"/>
        <v>73</v>
      </c>
      <c r="C18" s="16">
        <v>23</v>
      </c>
      <c r="D18" s="16">
        <v>33</v>
      </c>
      <c r="E18" s="16">
        <v>17</v>
      </c>
      <c r="F18" s="7"/>
      <c r="G18" s="11"/>
      <c r="H18" s="11"/>
      <c r="I18" s="11"/>
      <c r="J18" s="12"/>
      <c r="K18" s="16">
        <f t="shared" si="1"/>
        <v>73</v>
      </c>
    </row>
    <row r="19" spans="1:11" ht="18.75">
      <c r="A19" s="7" t="s">
        <v>27</v>
      </c>
      <c r="B19" s="16">
        <f t="shared" si="0"/>
        <v>78</v>
      </c>
      <c r="C19" s="16">
        <v>12</v>
      </c>
      <c r="D19" s="16">
        <v>62</v>
      </c>
      <c r="E19" s="16">
        <v>4</v>
      </c>
      <c r="F19" s="7"/>
      <c r="G19" s="11"/>
      <c r="H19" s="11"/>
      <c r="I19" s="11"/>
      <c r="J19" s="12"/>
      <c r="K19" s="16">
        <f t="shared" si="1"/>
        <v>78</v>
      </c>
    </row>
    <row r="20" spans="1:11" ht="18.75">
      <c r="A20" s="7" t="s">
        <v>28</v>
      </c>
      <c r="B20" s="16">
        <f t="shared" si="0"/>
        <v>693</v>
      </c>
      <c r="C20" s="16">
        <v>296</v>
      </c>
      <c r="D20" s="16">
        <v>281</v>
      </c>
      <c r="E20" s="16">
        <v>116</v>
      </c>
      <c r="F20" s="7"/>
      <c r="G20" s="11"/>
      <c r="H20" s="11"/>
      <c r="I20" s="11"/>
      <c r="J20" s="12"/>
      <c r="K20" s="16">
        <f t="shared" si="1"/>
        <v>693</v>
      </c>
    </row>
    <row r="21" spans="1:11" ht="18.75">
      <c r="A21" s="7" t="s">
        <v>29</v>
      </c>
      <c r="B21" s="16">
        <f t="shared" si="0"/>
        <v>393</v>
      </c>
      <c r="C21" s="16">
        <v>156</v>
      </c>
      <c r="D21" s="16">
        <v>168</v>
      </c>
      <c r="E21" s="16">
        <v>69</v>
      </c>
      <c r="F21" s="7"/>
      <c r="G21" s="11"/>
      <c r="H21" s="11"/>
      <c r="I21" s="11"/>
      <c r="J21" s="12"/>
      <c r="K21" s="16">
        <f t="shared" si="1"/>
        <v>393</v>
      </c>
    </row>
    <row r="22" spans="1:11" ht="18.75">
      <c r="A22" s="7" t="s">
        <v>30</v>
      </c>
      <c r="B22" s="16">
        <f t="shared" si="0"/>
        <v>135</v>
      </c>
      <c r="C22" s="16">
        <v>56</v>
      </c>
      <c r="D22" s="16">
        <v>63</v>
      </c>
      <c r="E22" s="16">
        <v>16</v>
      </c>
      <c r="F22" s="7"/>
      <c r="G22" s="11"/>
      <c r="H22" s="11"/>
      <c r="I22" s="11"/>
      <c r="J22" s="12"/>
      <c r="K22" s="16">
        <f t="shared" si="1"/>
        <v>135</v>
      </c>
    </row>
    <row r="23" spans="1:11" ht="18.75">
      <c r="A23" s="7" t="s">
        <v>31</v>
      </c>
      <c r="B23" s="16">
        <f t="shared" si="0"/>
        <v>51</v>
      </c>
      <c r="C23" s="16">
        <v>16</v>
      </c>
      <c r="D23" s="16">
        <v>22</v>
      </c>
      <c r="E23" s="16">
        <v>13</v>
      </c>
      <c r="F23" s="7"/>
      <c r="G23" s="11"/>
      <c r="H23" s="11"/>
      <c r="I23" s="11"/>
      <c r="J23" s="12"/>
      <c r="K23" s="16">
        <f t="shared" si="1"/>
        <v>51</v>
      </c>
    </row>
    <row r="24" spans="1:11" ht="18.75">
      <c r="A24" s="7" t="s">
        <v>32</v>
      </c>
      <c r="B24" s="16">
        <f t="shared" si="0"/>
        <v>214</v>
      </c>
      <c r="C24" s="16">
        <v>105</v>
      </c>
      <c r="D24" s="16">
        <v>77</v>
      </c>
      <c r="E24" s="16">
        <v>32</v>
      </c>
      <c r="F24" s="7"/>
      <c r="G24" s="11"/>
      <c r="H24" s="11"/>
      <c r="I24" s="11"/>
      <c r="J24" s="12"/>
      <c r="K24" s="16">
        <f t="shared" si="1"/>
        <v>214</v>
      </c>
    </row>
    <row r="25" spans="1:11" ht="18.75">
      <c r="A25" s="7" t="s">
        <v>33</v>
      </c>
      <c r="B25" s="16">
        <f t="shared" si="0"/>
        <v>228</v>
      </c>
      <c r="C25" s="16">
        <v>86</v>
      </c>
      <c r="D25" s="16">
        <v>103</v>
      </c>
      <c r="E25" s="16">
        <v>39</v>
      </c>
      <c r="F25" s="7"/>
      <c r="G25" s="11"/>
      <c r="H25" s="11"/>
      <c r="I25" s="11"/>
      <c r="J25" s="12"/>
      <c r="K25" s="16">
        <f t="shared" si="1"/>
        <v>228</v>
      </c>
    </row>
    <row r="26" spans="1:11" ht="18.75">
      <c r="A26" s="7" t="s">
        <v>34</v>
      </c>
      <c r="B26" s="16">
        <f t="shared" si="0"/>
        <v>108</v>
      </c>
      <c r="C26" s="16">
        <v>60</v>
      </c>
      <c r="D26" s="16">
        <v>40</v>
      </c>
      <c r="E26" s="16">
        <v>8</v>
      </c>
      <c r="F26" s="7"/>
      <c r="G26" s="11"/>
      <c r="H26" s="11"/>
      <c r="I26" s="11"/>
      <c r="J26" s="12"/>
      <c r="K26" s="16">
        <f t="shared" si="1"/>
        <v>108</v>
      </c>
    </row>
    <row r="27" spans="1:11" ht="18.75">
      <c r="A27" s="7" t="s">
        <v>35</v>
      </c>
      <c r="B27" s="16">
        <f t="shared" si="0"/>
        <v>236</v>
      </c>
      <c r="C27" s="16">
        <v>106</v>
      </c>
      <c r="D27" s="16">
        <v>105</v>
      </c>
      <c r="E27" s="16">
        <v>25</v>
      </c>
      <c r="F27" s="7"/>
      <c r="G27" s="11"/>
      <c r="H27" s="11"/>
      <c r="I27" s="11"/>
      <c r="J27" s="12"/>
      <c r="K27" s="16">
        <f t="shared" si="1"/>
        <v>236</v>
      </c>
    </row>
    <row r="28" spans="1:11" ht="18.75">
      <c r="A28" s="7" t="s">
        <v>36</v>
      </c>
      <c r="B28" s="16">
        <f t="shared" si="0"/>
        <v>144</v>
      </c>
      <c r="C28" s="16">
        <v>50</v>
      </c>
      <c r="D28" s="16">
        <v>68</v>
      </c>
      <c r="E28" s="16">
        <v>26</v>
      </c>
      <c r="F28" s="7"/>
      <c r="G28" s="11"/>
      <c r="H28" s="11"/>
      <c r="I28" s="11"/>
      <c r="J28" s="12"/>
      <c r="K28" s="16">
        <f t="shared" si="1"/>
        <v>144</v>
      </c>
    </row>
    <row r="29" spans="1:11" ht="18.75">
      <c r="A29" s="7" t="s">
        <v>37</v>
      </c>
      <c r="B29" s="16">
        <f t="shared" si="0"/>
        <v>171</v>
      </c>
      <c r="C29" s="16">
        <v>58</v>
      </c>
      <c r="D29" s="16">
        <v>95</v>
      </c>
      <c r="E29" s="16">
        <v>18</v>
      </c>
      <c r="F29" s="7"/>
      <c r="G29" s="11"/>
      <c r="H29" s="11"/>
      <c r="I29" s="11"/>
      <c r="J29" s="12"/>
      <c r="K29" s="16">
        <f t="shared" si="1"/>
        <v>171</v>
      </c>
    </row>
    <row r="30" spans="1:11" ht="18.75">
      <c r="A30" s="7" t="s">
        <v>38</v>
      </c>
      <c r="B30" s="16">
        <f t="shared" si="0"/>
        <v>49</v>
      </c>
      <c r="C30" s="16">
        <v>18</v>
      </c>
      <c r="D30" s="16">
        <v>24</v>
      </c>
      <c r="E30" s="16">
        <v>7</v>
      </c>
      <c r="F30" s="7"/>
      <c r="G30" s="11"/>
      <c r="H30" s="11"/>
      <c r="I30" s="11"/>
      <c r="J30" s="12"/>
      <c r="K30" s="16">
        <f t="shared" si="1"/>
        <v>49</v>
      </c>
    </row>
    <row r="31" spans="1:11" ht="18.75">
      <c r="A31" s="7" t="s">
        <v>39</v>
      </c>
      <c r="B31" s="16">
        <f t="shared" si="0"/>
        <v>37</v>
      </c>
      <c r="C31" s="16">
        <v>21</v>
      </c>
      <c r="D31" s="16">
        <v>14</v>
      </c>
      <c r="E31" s="16">
        <v>2</v>
      </c>
      <c r="F31" s="7"/>
      <c r="G31" s="11"/>
      <c r="H31" s="11"/>
      <c r="I31" s="11"/>
      <c r="J31" s="12"/>
      <c r="K31" s="16">
        <f t="shared" si="1"/>
        <v>37</v>
      </c>
    </row>
    <row r="32" spans="1:11" ht="18.75">
      <c r="A32" s="7" t="s">
        <v>40</v>
      </c>
      <c r="B32" s="16">
        <f t="shared" si="0"/>
        <v>40</v>
      </c>
      <c r="C32" s="16">
        <v>20</v>
      </c>
      <c r="D32" s="16">
        <v>16</v>
      </c>
      <c r="E32" s="16">
        <v>4</v>
      </c>
      <c r="F32" s="7"/>
      <c r="G32" s="11"/>
      <c r="H32" s="11"/>
      <c r="I32" s="11"/>
      <c r="J32" s="12"/>
      <c r="K32" s="16">
        <f t="shared" si="1"/>
        <v>40</v>
      </c>
    </row>
    <row r="33" spans="1:11" ht="18.75">
      <c r="A33" s="7" t="s">
        <v>41</v>
      </c>
      <c r="B33" s="16">
        <f t="shared" si="0"/>
        <v>104</v>
      </c>
      <c r="C33" s="16">
        <v>61</v>
      </c>
      <c r="D33" s="16">
        <v>31</v>
      </c>
      <c r="E33" s="16">
        <v>12</v>
      </c>
      <c r="F33" s="7"/>
      <c r="G33" s="11"/>
      <c r="H33" s="11"/>
      <c r="I33" s="11"/>
      <c r="J33" s="12"/>
      <c r="K33" s="16">
        <f t="shared" si="1"/>
        <v>104</v>
      </c>
    </row>
    <row r="34" spans="1:11" ht="18.75">
      <c r="A34" s="7" t="s">
        <v>42</v>
      </c>
      <c r="B34" s="16">
        <f t="shared" si="0"/>
        <v>40</v>
      </c>
      <c r="C34" s="16">
        <v>15</v>
      </c>
      <c r="D34" s="16">
        <v>13</v>
      </c>
      <c r="E34" s="16">
        <v>12</v>
      </c>
      <c r="F34" s="7"/>
      <c r="G34" s="11"/>
      <c r="H34" s="11"/>
      <c r="I34" s="11"/>
      <c r="J34" s="12"/>
      <c r="K34" s="16">
        <f t="shared" si="1"/>
        <v>40</v>
      </c>
    </row>
    <row r="35" spans="1:11" ht="18.75">
      <c r="A35" s="7" t="s">
        <v>43</v>
      </c>
      <c r="B35" s="16">
        <f t="shared" si="0"/>
        <v>6</v>
      </c>
      <c r="C35" s="16">
        <v>0</v>
      </c>
      <c r="D35" s="16">
        <v>1</v>
      </c>
      <c r="E35" s="16">
        <v>5</v>
      </c>
      <c r="F35" s="7"/>
      <c r="G35" s="11"/>
      <c r="H35" s="11"/>
      <c r="I35" s="11"/>
      <c r="J35" s="12"/>
      <c r="K35" s="16">
        <f t="shared" si="1"/>
        <v>6</v>
      </c>
    </row>
    <row r="36" spans="1:11" ht="18.75">
      <c r="A36" s="7" t="s">
        <v>44</v>
      </c>
      <c r="B36" s="16">
        <f t="shared" si="0"/>
        <v>16</v>
      </c>
      <c r="C36" s="16">
        <v>12</v>
      </c>
      <c r="D36" s="16">
        <v>2</v>
      </c>
      <c r="E36" s="16">
        <v>2</v>
      </c>
      <c r="F36" s="7"/>
      <c r="G36" s="11"/>
      <c r="H36" s="11"/>
      <c r="I36" s="11"/>
      <c r="J36" s="12"/>
      <c r="K36" s="16">
        <f t="shared" si="1"/>
        <v>16</v>
      </c>
    </row>
    <row r="37" spans="1:11" ht="18.75">
      <c r="A37" s="7" t="s">
        <v>45</v>
      </c>
      <c r="B37" s="16">
        <f t="shared" si="0"/>
        <v>0</v>
      </c>
      <c r="C37" s="16">
        <v>0</v>
      </c>
      <c r="D37" s="16">
        <v>0</v>
      </c>
      <c r="E37" s="16">
        <v>0</v>
      </c>
      <c r="F37" s="7"/>
      <c r="G37" s="11"/>
      <c r="H37" s="11"/>
      <c r="I37" s="11"/>
      <c r="J37" s="12"/>
      <c r="K37" s="16">
        <f t="shared" si="1"/>
        <v>0</v>
      </c>
    </row>
    <row r="38" spans="1:11" ht="18.75">
      <c r="A38" s="7" t="s">
        <v>46</v>
      </c>
      <c r="B38" s="16">
        <f t="shared" si="0"/>
        <v>53</v>
      </c>
      <c r="C38" s="16">
        <v>25</v>
      </c>
      <c r="D38" s="16">
        <v>23</v>
      </c>
      <c r="E38" s="16">
        <v>5</v>
      </c>
      <c r="F38" s="7"/>
      <c r="G38" s="11"/>
      <c r="H38" s="11"/>
      <c r="I38" s="11"/>
      <c r="J38" s="12"/>
      <c r="K38" s="16">
        <f t="shared" si="1"/>
        <v>53</v>
      </c>
    </row>
    <row r="39" spans="1:11" ht="18.75">
      <c r="A39" s="7" t="s">
        <v>47</v>
      </c>
      <c r="B39" s="16">
        <f t="shared" si="0"/>
        <v>27</v>
      </c>
      <c r="C39" s="16">
        <v>16</v>
      </c>
      <c r="D39" s="16">
        <v>7</v>
      </c>
      <c r="E39" s="16">
        <v>4</v>
      </c>
      <c r="F39" s="7"/>
      <c r="G39" s="11"/>
      <c r="H39" s="11"/>
      <c r="I39" s="11"/>
      <c r="J39" s="12"/>
      <c r="K39" s="16">
        <f t="shared" si="1"/>
        <v>27</v>
      </c>
    </row>
    <row r="40" spans="1:11" ht="18.75">
      <c r="A40" s="7" t="s">
        <v>48</v>
      </c>
      <c r="B40" s="16">
        <f t="shared" si="0"/>
        <v>1063</v>
      </c>
      <c r="C40" s="16">
        <v>517</v>
      </c>
      <c r="D40" s="16">
        <v>369</v>
      </c>
      <c r="E40" s="16">
        <v>177</v>
      </c>
      <c r="F40" s="7"/>
      <c r="G40" s="11"/>
      <c r="H40" s="11"/>
      <c r="I40" s="11"/>
      <c r="J40" s="12"/>
      <c r="K40" s="16">
        <f t="shared" si="1"/>
        <v>1063</v>
      </c>
    </row>
    <row r="41" spans="1:11" ht="18.75">
      <c r="A41" s="7" t="s">
        <v>49</v>
      </c>
      <c r="B41" s="16">
        <f t="shared" si="0"/>
        <v>0</v>
      </c>
      <c r="C41" s="16">
        <v>0</v>
      </c>
      <c r="D41" s="16">
        <v>0</v>
      </c>
      <c r="E41" s="16">
        <v>0</v>
      </c>
      <c r="F41" s="7"/>
      <c r="G41" s="11"/>
      <c r="H41" s="11"/>
      <c r="I41" s="11"/>
      <c r="J41" s="12"/>
      <c r="K41" s="16">
        <f t="shared" si="1"/>
        <v>0</v>
      </c>
    </row>
    <row r="42" spans="1:11" ht="18.75">
      <c r="A42" s="7" t="s">
        <v>50</v>
      </c>
      <c r="B42" s="16">
        <f t="shared" si="0"/>
        <v>66</v>
      </c>
      <c r="C42" s="16">
        <v>37</v>
      </c>
      <c r="D42" s="16">
        <v>20</v>
      </c>
      <c r="E42" s="16">
        <v>9</v>
      </c>
      <c r="F42" s="7"/>
      <c r="G42" s="11"/>
      <c r="H42" s="11"/>
      <c r="I42" s="11"/>
      <c r="J42" s="12"/>
      <c r="K42" s="16">
        <f t="shared" si="1"/>
        <v>66</v>
      </c>
    </row>
    <row r="43" spans="1:11" ht="18.75">
      <c r="A43" s="7" t="s">
        <v>51</v>
      </c>
      <c r="B43" s="16">
        <f t="shared" si="0"/>
        <v>239</v>
      </c>
      <c r="C43" s="16">
        <v>121</v>
      </c>
      <c r="D43" s="16">
        <v>96</v>
      </c>
      <c r="E43" s="16">
        <v>22</v>
      </c>
      <c r="F43" s="7"/>
      <c r="G43" s="11"/>
      <c r="H43" s="11"/>
      <c r="I43" s="11"/>
      <c r="J43" s="12"/>
      <c r="K43" s="16">
        <f t="shared" si="1"/>
        <v>239</v>
      </c>
    </row>
    <row r="44" spans="1:11" ht="18.75">
      <c r="A44" s="7" t="s">
        <v>52</v>
      </c>
      <c r="B44" s="16">
        <f t="shared" si="0"/>
        <v>71</v>
      </c>
      <c r="C44" s="16">
        <v>31</v>
      </c>
      <c r="D44" s="16">
        <v>33</v>
      </c>
      <c r="E44" s="16">
        <v>7</v>
      </c>
      <c r="F44" s="7"/>
      <c r="G44" s="11"/>
      <c r="H44" s="11"/>
      <c r="I44" s="11"/>
      <c r="J44" s="12"/>
      <c r="K44" s="16">
        <f t="shared" si="1"/>
        <v>71</v>
      </c>
    </row>
    <row r="45" spans="1:11" ht="18.75">
      <c r="A45" s="7" t="s">
        <v>53</v>
      </c>
      <c r="B45" s="16">
        <f t="shared" si="0"/>
        <v>11</v>
      </c>
      <c r="C45" s="16">
        <v>5</v>
      </c>
      <c r="D45" s="16">
        <v>2</v>
      </c>
      <c r="E45" s="16">
        <v>4</v>
      </c>
      <c r="F45" s="7"/>
      <c r="G45" s="11"/>
      <c r="H45" s="11"/>
      <c r="I45" s="11"/>
      <c r="J45" s="12"/>
      <c r="K45" s="16">
        <f t="shared" si="1"/>
        <v>11</v>
      </c>
    </row>
    <row r="46" spans="1:11" ht="18.75">
      <c r="A46" s="7" t="s">
        <v>54</v>
      </c>
      <c r="B46" s="16">
        <f t="shared" si="0"/>
        <v>21</v>
      </c>
      <c r="C46" s="16">
        <v>12</v>
      </c>
      <c r="D46" s="16">
        <v>9</v>
      </c>
      <c r="E46" s="16">
        <v>0</v>
      </c>
      <c r="F46" s="7"/>
      <c r="G46" s="11"/>
      <c r="H46" s="11"/>
      <c r="I46" s="11"/>
      <c r="J46" s="12"/>
      <c r="K46" s="16">
        <f t="shared" si="1"/>
        <v>21</v>
      </c>
    </row>
    <row r="47" spans="1:11" ht="18.75">
      <c r="A47" s="7" t="s">
        <v>55</v>
      </c>
      <c r="B47" s="16">
        <f t="shared" si="0"/>
        <v>64</v>
      </c>
      <c r="C47" s="16">
        <v>29</v>
      </c>
      <c r="D47" s="16">
        <v>27</v>
      </c>
      <c r="E47" s="16">
        <v>8</v>
      </c>
      <c r="F47" s="7"/>
      <c r="G47" s="11"/>
      <c r="H47" s="11"/>
      <c r="I47" s="11"/>
      <c r="J47" s="12"/>
      <c r="K47" s="16">
        <f t="shared" si="1"/>
        <v>64</v>
      </c>
    </row>
    <row r="48" spans="1:11" ht="18.75">
      <c r="A48" s="7" t="s">
        <v>56</v>
      </c>
      <c r="B48" s="16">
        <f t="shared" si="0"/>
        <v>35</v>
      </c>
      <c r="C48" s="16">
        <v>12</v>
      </c>
      <c r="D48" s="16">
        <v>18</v>
      </c>
      <c r="E48" s="16">
        <v>5</v>
      </c>
      <c r="F48" s="7"/>
      <c r="G48" s="11"/>
      <c r="H48" s="11"/>
      <c r="I48" s="11"/>
      <c r="J48" s="12"/>
      <c r="K48" s="16">
        <f t="shared" si="1"/>
        <v>35</v>
      </c>
    </row>
    <row r="49" spans="1:11" ht="18.75">
      <c r="A49" s="7" t="s">
        <v>57</v>
      </c>
      <c r="B49" s="16">
        <f t="shared" si="0"/>
        <v>9</v>
      </c>
      <c r="C49" s="16">
        <v>7</v>
      </c>
      <c r="D49" s="16">
        <v>1</v>
      </c>
      <c r="E49" s="16">
        <v>1</v>
      </c>
      <c r="F49" s="7"/>
      <c r="G49" s="11"/>
      <c r="H49" s="11"/>
      <c r="I49" s="11"/>
      <c r="J49" s="12"/>
      <c r="K49" s="16">
        <f t="shared" si="1"/>
        <v>9</v>
      </c>
    </row>
    <row r="50" spans="1:11" ht="18.75">
      <c r="A50" s="7" t="s">
        <v>58</v>
      </c>
      <c r="B50" s="16">
        <f t="shared" si="0"/>
        <v>136</v>
      </c>
      <c r="C50" s="16">
        <v>45</v>
      </c>
      <c r="D50" s="16">
        <v>76</v>
      </c>
      <c r="E50" s="16">
        <v>15</v>
      </c>
      <c r="F50" s="7"/>
      <c r="G50" s="11"/>
      <c r="H50" s="11"/>
      <c r="I50" s="11"/>
      <c r="J50" s="12"/>
      <c r="K50" s="16">
        <f t="shared" si="1"/>
        <v>136</v>
      </c>
    </row>
    <row r="51" spans="1:11" ht="18.75">
      <c r="A51" s="7" t="s">
        <v>59</v>
      </c>
      <c r="B51" s="16">
        <f t="shared" si="0"/>
        <v>31</v>
      </c>
      <c r="C51" s="16">
        <v>14</v>
      </c>
      <c r="D51" s="16">
        <v>13</v>
      </c>
      <c r="E51" s="16">
        <v>4</v>
      </c>
      <c r="F51" s="7"/>
      <c r="G51" s="11"/>
      <c r="H51" s="11"/>
      <c r="I51" s="11"/>
      <c r="J51" s="12"/>
      <c r="K51" s="16">
        <f t="shared" si="1"/>
        <v>31</v>
      </c>
    </row>
    <row r="52" spans="1:11" ht="18.75">
      <c r="A52" s="7" t="s">
        <v>60</v>
      </c>
      <c r="B52" s="16">
        <f t="shared" si="0"/>
        <v>190</v>
      </c>
      <c r="C52" s="16">
        <v>88</v>
      </c>
      <c r="D52" s="16">
        <v>87</v>
      </c>
      <c r="E52" s="16">
        <v>15</v>
      </c>
      <c r="F52" s="7"/>
      <c r="G52" s="11"/>
      <c r="H52" s="11"/>
      <c r="I52" s="11"/>
      <c r="J52" s="12"/>
      <c r="K52" s="16">
        <f t="shared" si="1"/>
        <v>190</v>
      </c>
    </row>
    <row r="53" spans="1:11" ht="18.75">
      <c r="A53" s="4" t="s">
        <v>61</v>
      </c>
      <c r="B53" s="15">
        <f>SUM(B5:B52)</f>
        <v>6431</v>
      </c>
      <c r="C53" s="15">
        <f>SUM(C5:C52)</f>
        <v>2686</v>
      </c>
      <c r="D53" s="15">
        <f>SUM(D5:D52)</f>
        <v>2789</v>
      </c>
      <c r="E53" s="15">
        <f>SUM(E5:E52)</f>
        <v>956</v>
      </c>
      <c r="F53" s="7"/>
      <c r="G53" s="11"/>
      <c r="H53" s="11"/>
      <c r="I53" s="11"/>
      <c r="J53" s="12"/>
      <c r="K53" s="15">
        <f>SUM(K5:K52)</f>
        <v>6414</v>
      </c>
    </row>
  </sheetData>
  <customSheetViews>
    <customSheetView guid="{2AEBF22C-2BB4-4723-B6DB-75615CF70DB2}">
      <selection activeCell="N8" sqref="N8"/>
      <pageMargins left="0.7" right="0.7" top="0.75" bottom="0.75" header="0.3" footer="0.3"/>
      <pageSetup paperSize="9" orientation="portrait" r:id="rId1"/>
    </customSheetView>
    <customSheetView guid="{C9DE3DDC-3A39-4DAC-9CC7-346417CD226D}">
      <selection activeCell="G3" sqref="G3:J3"/>
      <pageMargins left="0.7" right="0.7" top="0.75" bottom="0.75" header="0.3" footer="0.3"/>
      <pageSetup paperSize="9" orientation="portrait" r:id="rId2"/>
    </customSheetView>
  </customSheetView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1"/>
  <sheetViews>
    <sheetView rightToLeft="1" tabSelected="1" workbookViewId="0">
      <selection activeCell="G9" sqref="G9"/>
    </sheetView>
  </sheetViews>
  <sheetFormatPr defaultRowHeight="15"/>
  <cols>
    <col min="7" max="7" width="10.42578125" bestFit="1" customWidth="1"/>
  </cols>
  <sheetData>
    <row r="1" spans="1:7">
      <c r="C1" s="24" t="s">
        <v>68</v>
      </c>
    </row>
    <row r="2" spans="1:7">
      <c r="A2" t="s">
        <v>63</v>
      </c>
    </row>
    <row r="3" spans="1:7" ht="15.75" thickBot="1">
      <c r="A3" t="s">
        <v>66</v>
      </c>
    </row>
    <row r="4" spans="1:7" ht="15.75" thickBot="1">
      <c r="A4" s="25" t="s">
        <v>69</v>
      </c>
      <c r="B4" s="22"/>
      <c r="C4" s="22"/>
      <c r="D4" s="22"/>
      <c r="E4" s="22"/>
      <c r="F4" s="22"/>
      <c r="G4" s="23"/>
    </row>
    <row r="5" spans="1:7">
      <c r="A5" s="26" t="s">
        <v>5</v>
      </c>
      <c r="B5" s="26" t="s">
        <v>7</v>
      </c>
      <c r="C5" s="26" t="s">
        <v>8</v>
      </c>
      <c r="D5" s="26" t="s">
        <v>9</v>
      </c>
      <c r="E5" s="26" t="s">
        <v>4</v>
      </c>
      <c r="F5" s="26" t="s">
        <v>64</v>
      </c>
      <c r="G5" s="26" t="s">
        <v>65</v>
      </c>
    </row>
    <row r="6" spans="1:7">
      <c r="A6" s="18" t="s">
        <v>19</v>
      </c>
      <c r="B6" s="19">
        <v>1</v>
      </c>
      <c r="C6" s="19">
        <v>1</v>
      </c>
      <c r="D6" s="19">
        <v>2</v>
      </c>
      <c r="E6" s="19">
        <f>(B6+C6+D6)- F6</f>
        <v>2</v>
      </c>
      <c r="F6" s="19">
        <v>2</v>
      </c>
      <c r="G6" s="21">
        <v>42184</v>
      </c>
    </row>
    <row r="7" spans="1:7">
      <c r="A7" s="18" t="s">
        <v>18</v>
      </c>
      <c r="B7" s="19">
        <v>9</v>
      </c>
      <c r="C7" s="19">
        <v>1</v>
      </c>
      <c r="D7" s="19"/>
      <c r="E7" s="19">
        <f t="shared" ref="E7:E9" si="0">(B7+C7+D7)- F7</f>
        <v>8</v>
      </c>
      <c r="F7" s="19">
        <v>2</v>
      </c>
      <c r="G7" s="21">
        <v>42184</v>
      </c>
    </row>
    <row r="8" spans="1:7">
      <c r="A8" s="18" t="s">
        <v>23</v>
      </c>
      <c r="B8" s="19"/>
      <c r="C8" s="19">
        <v>1</v>
      </c>
      <c r="D8" s="19">
        <v>1</v>
      </c>
      <c r="E8" s="19">
        <f t="shared" si="0"/>
        <v>1</v>
      </c>
      <c r="F8" s="19">
        <v>1</v>
      </c>
      <c r="G8" s="21">
        <v>42184</v>
      </c>
    </row>
    <row r="9" spans="1:7">
      <c r="A9" s="18" t="s">
        <v>4</v>
      </c>
      <c r="B9" s="20">
        <f>SUM(B6:B8)</f>
        <v>10</v>
      </c>
      <c r="C9" s="20">
        <f>SUM(C6:C8)</f>
        <v>3</v>
      </c>
      <c r="D9" s="20">
        <f>SUM(D6:D8)</f>
        <v>3</v>
      </c>
      <c r="E9" s="19">
        <f t="shared" si="0"/>
        <v>11</v>
      </c>
      <c r="F9" s="19">
        <f>SUM(F6:F8)</f>
        <v>5</v>
      </c>
      <c r="G9" s="18"/>
    </row>
    <row r="11" spans="1:7">
      <c r="B11" s="24" t="s">
        <v>67</v>
      </c>
    </row>
  </sheetData>
  <customSheetViews>
    <customSheetView guid="{2AEBF22C-2BB4-4723-B6DB-75615CF70DB2}">
      <selection activeCell="G9" sqref="G9"/>
      <pageMargins left="0.7" right="0.7" top="0.75" bottom="0.75" header="0.3" footer="0.3"/>
    </customSheetView>
    <customSheetView guid="{C9DE3DDC-3A39-4DAC-9CC7-346417CD226D}">
      <selection activeCell="B11" sqref="B11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جردة شهرية</vt:lpstr>
      <vt:lpstr>جردة يومية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TITANIUM</dc:creator>
  <cp:lastModifiedBy>TAREQ</cp:lastModifiedBy>
  <dcterms:created xsi:type="dcterms:W3CDTF">2006-09-16T00:00:00Z</dcterms:created>
  <dcterms:modified xsi:type="dcterms:W3CDTF">2015-08-26T04:04:09Z</dcterms:modified>
</cp:coreProperties>
</file>