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TOON\Desktop\"/>
    </mc:Choice>
  </mc:AlternateContent>
  <bookViews>
    <workbookView xWindow="0" yWindow="0" windowWidth="21600" windowHeight="9735"/>
  </bookViews>
  <sheets>
    <sheet name="1- Salary" sheetId="1" r:id="rId1"/>
    <sheet name="2- PaySlip" sheetId="2" r:id="rId2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I1" i="2"/>
  <c r="I14" i="2"/>
  <c r="I12" i="2"/>
  <c r="I10" i="2"/>
  <c r="I4" i="2"/>
  <c r="I3" i="2"/>
  <c r="U14" i="1"/>
  <c r="U13" i="1"/>
  <c r="U12" i="1"/>
  <c r="U11" i="1"/>
  <c r="U10" i="1"/>
  <c r="U9" i="1"/>
  <c r="U8" i="1"/>
  <c r="U7" i="1"/>
  <c r="U6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Z21" i="1" l="1"/>
  <c r="X21" i="1"/>
  <c r="W21" i="1"/>
  <c r="U21" i="1"/>
  <c r="T21" i="1"/>
  <c r="M21" i="1"/>
  <c r="L21" i="1"/>
  <c r="H21" i="1"/>
  <c r="S20" i="1"/>
  <c r="R20" i="1"/>
  <c r="P20" i="1"/>
  <c r="I20" i="1"/>
  <c r="S19" i="1"/>
  <c r="R19" i="1"/>
  <c r="P19" i="1"/>
  <c r="I19" i="1"/>
  <c r="S18" i="1"/>
  <c r="R18" i="1"/>
  <c r="P18" i="1"/>
  <c r="J18" i="1"/>
  <c r="K18" i="1" s="1"/>
  <c r="I18" i="1"/>
  <c r="S17" i="1"/>
  <c r="R17" i="1"/>
  <c r="P17" i="1"/>
  <c r="I17" i="1"/>
  <c r="S16" i="1"/>
  <c r="R16" i="1"/>
  <c r="P16" i="1"/>
  <c r="I16" i="1"/>
  <c r="J16" i="1" s="1"/>
  <c r="K16" i="1" s="1"/>
  <c r="S15" i="1"/>
  <c r="R15" i="1"/>
  <c r="P15" i="1"/>
  <c r="I15" i="1"/>
  <c r="S14" i="1"/>
  <c r="R14" i="1"/>
  <c r="P14" i="1"/>
  <c r="J14" i="1"/>
  <c r="K14" i="1" s="1"/>
  <c r="I14" i="1"/>
  <c r="V13" i="1"/>
  <c r="S13" i="1"/>
  <c r="R13" i="1"/>
  <c r="P13" i="1"/>
  <c r="I13" i="1"/>
  <c r="J13" i="1" s="1"/>
  <c r="K13" i="1" s="1"/>
  <c r="V12" i="1"/>
  <c r="S12" i="1"/>
  <c r="R12" i="1"/>
  <c r="P12" i="1"/>
  <c r="I12" i="1"/>
  <c r="J12" i="1" s="1"/>
  <c r="K12" i="1" s="1"/>
  <c r="V11" i="1"/>
  <c r="S11" i="1"/>
  <c r="R11" i="1"/>
  <c r="P11" i="1"/>
  <c r="I11" i="1"/>
  <c r="J11" i="1" s="1"/>
  <c r="K11" i="1" s="1"/>
  <c r="V10" i="1"/>
  <c r="S10" i="1"/>
  <c r="R10" i="1"/>
  <c r="P10" i="1"/>
  <c r="I10" i="1"/>
  <c r="J10" i="1" s="1"/>
  <c r="K10" i="1" s="1"/>
  <c r="V9" i="1"/>
  <c r="S9" i="1"/>
  <c r="R9" i="1"/>
  <c r="P9" i="1"/>
  <c r="I9" i="1"/>
  <c r="J9" i="1" s="1"/>
  <c r="K9" i="1" s="1"/>
  <c r="V8" i="1"/>
  <c r="S8" i="1"/>
  <c r="R8" i="1"/>
  <c r="P8" i="1"/>
  <c r="I8" i="1"/>
  <c r="V7" i="1"/>
  <c r="S7" i="1"/>
  <c r="R7" i="1"/>
  <c r="P7" i="1"/>
  <c r="I7" i="1"/>
  <c r="V6" i="1"/>
  <c r="S6" i="1"/>
  <c r="R6" i="1"/>
  <c r="P6" i="1"/>
  <c r="I6" i="1"/>
  <c r="I21" i="1" l="1"/>
  <c r="V21" i="1"/>
  <c r="P21" i="1"/>
  <c r="S21" i="1"/>
  <c r="R21" i="1"/>
  <c r="J6" i="1"/>
  <c r="J7" i="1"/>
  <c r="K7" i="1" s="1"/>
  <c r="J8" i="1"/>
  <c r="K8" i="1" s="1"/>
  <c r="O9" i="1"/>
  <c r="O10" i="1"/>
  <c r="O11" i="1"/>
  <c r="O12" i="1"/>
  <c r="O13" i="1"/>
  <c r="O14" i="1"/>
  <c r="J15" i="1"/>
  <c r="K15" i="1" s="1"/>
  <c r="O16" i="1"/>
  <c r="J17" i="1"/>
  <c r="K17" i="1" s="1"/>
  <c r="O18" i="1"/>
  <c r="J19" i="1"/>
  <c r="K19" i="1" s="1"/>
  <c r="J20" i="1"/>
  <c r="K20" i="1" s="1"/>
  <c r="K6" i="1" l="1"/>
  <c r="K21" i="1" s="1"/>
  <c r="AA16" i="1"/>
  <c r="Q16" i="1"/>
  <c r="Y16" i="1"/>
  <c r="Y13" i="1"/>
  <c r="Q13" i="1"/>
  <c r="AA13" i="1"/>
  <c r="Y11" i="1"/>
  <c r="Q11" i="1"/>
  <c r="AA11" i="1"/>
  <c r="Y9" i="1"/>
  <c r="Q9" i="1"/>
  <c r="AA9" i="1"/>
  <c r="Q18" i="1"/>
  <c r="Y18" i="1"/>
  <c r="AA18" i="1"/>
  <c r="AA14" i="1"/>
  <c r="Q14" i="1"/>
  <c r="Y14" i="1"/>
  <c r="Y12" i="1"/>
  <c r="Q12" i="1"/>
  <c r="AA12" i="1"/>
  <c r="Y10" i="1"/>
  <c r="Q10" i="1"/>
  <c r="AA10" i="1"/>
  <c r="O20" i="1"/>
  <c r="O19" i="1"/>
  <c r="O17" i="1"/>
  <c r="O15" i="1"/>
  <c r="O7" i="1"/>
  <c r="J21" i="1"/>
  <c r="O8" i="1"/>
  <c r="O6" i="1"/>
  <c r="Y7" i="1" l="1"/>
  <c r="Q7" i="1"/>
  <c r="AA7" i="1"/>
  <c r="Y17" i="1"/>
  <c r="Q17" i="1"/>
  <c r="AA17" i="1"/>
  <c r="Y15" i="1"/>
  <c r="Q15" i="1"/>
  <c r="AA15" i="1"/>
  <c r="Y19" i="1"/>
  <c r="Q19" i="1"/>
  <c r="AA19" i="1"/>
  <c r="Y6" i="1"/>
  <c r="Q6" i="1"/>
  <c r="O21" i="1"/>
  <c r="AA6" i="1"/>
  <c r="AB6" i="1" s="1"/>
  <c r="Y8" i="1"/>
  <c r="Q8" i="1"/>
  <c r="AA8" i="1"/>
  <c r="AB8" i="1" s="1"/>
  <c r="Q20" i="1"/>
  <c r="Y20" i="1"/>
  <c r="AA20" i="1"/>
  <c r="Q21" i="1" l="1"/>
  <c r="Y21" i="1"/>
</calcChain>
</file>

<file path=xl/sharedStrings.xml><?xml version="1.0" encoding="utf-8"?>
<sst xmlns="http://schemas.openxmlformats.org/spreadsheetml/2006/main" count="82" uniqueCount="58">
  <si>
    <t>Salary Finance Aug 2015</t>
  </si>
  <si>
    <t>No.</t>
  </si>
  <si>
    <t>Code</t>
  </si>
  <si>
    <t xml:space="preserve">Name </t>
  </si>
  <si>
    <t>Department</t>
  </si>
  <si>
    <t xml:space="preserve">Position </t>
  </si>
  <si>
    <t xml:space="preserve">Start Date </t>
  </si>
  <si>
    <t>End Date</t>
  </si>
  <si>
    <t xml:space="preserve">B.Salary </t>
  </si>
  <si>
    <t xml:space="preserve">Days </t>
  </si>
  <si>
    <t>Total</t>
  </si>
  <si>
    <t>Over Time</t>
  </si>
  <si>
    <t>Tranport</t>
  </si>
  <si>
    <t>Bouns</t>
  </si>
  <si>
    <t>Gross</t>
  </si>
  <si>
    <t>Absent</t>
  </si>
  <si>
    <r>
      <t xml:space="preserve">المبلغ الخاضع للــــ 12 </t>
    </r>
    <r>
      <rPr>
        <b/>
        <sz val="14"/>
        <color indexed="8"/>
        <rFont val="Calibri Light"/>
        <family val="1"/>
        <scheme val="major"/>
      </rPr>
      <t>%</t>
    </r>
  </si>
  <si>
    <t>Sick Leave</t>
  </si>
  <si>
    <t>Penality</t>
  </si>
  <si>
    <t>Fixed</t>
  </si>
  <si>
    <t>Variable</t>
  </si>
  <si>
    <t>Insurance</t>
  </si>
  <si>
    <t>Tax</t>
  </si>
  <si>
    <t>C/L</t>
  </si>
  <si>
    <t>Net Salary</t>
  </si>
  <si>
    <t xml:space="preserve">Sign. </t>
  </si>
  <si>
    <t>Yearly</t>
  </si>
  <si>
    <t>Unpaid</t>
  </si>
  <si>
    <t>Vacation</t>
  </si>
  <si>
    <t>Ahmad</t>
  </si>
  <si>
    <t>Mohamed</t>
  </si>
  <si>
    <t>Mahmoud</t>
  </si>
  <si>
    <t>Hussin</t>
  </si>
  <si>
    <t>Hassan</t>
  </si>
  <si>
    <t>sayed</t>
  </si>
  <si>
    <t>Aly</t>
  </si>
  <si>
    <t>Accounting</t>
  </si>
  <si>
    <t>FC</t>
  </si>
  <si>
    <t>Ass. FC</t>
  </si>
  <si>
    <t>CA</t>
  </si>
  <si>
    <t>Income</t>
  </si>
  <si>
    <t>Other Income</t>
  </si>
  <si>
    <t xml:space="preserve">Month : Aug 2015       </t>
  </si>
  <si>
    <t>Pay Period  : 30 Basic Salary</t>
  </si>
  <si>
    <t>Month :  Aug 2015</t>
  </si>
  <si>
    <t>Position :</t>
  </si>
  <si>
    <t xml:space="preserve">Code : </t>
  </si>
  <si>
    <t>Total Allowances :</t>
  </si>
  <si>
    <t>Mobile</t>
  </si>
  <si>
    <t>Transportation</t>
  </si>
  <si>
    <t>Total Deductions : 0</t>
  </si>
  <si>
    <t>I the undersigned have received my salary</t>
  </si>
  <si>
    <t>Signature :</t>
  </si>
  <si>
    <t>Name Co.</t>
  </si>
  <si>
    <t>Department : Accounting</t>
  </si>
  <si>
    <t>Base Salary  : 10000</t>
  </si>
  <si>
    <t>Employee :   Ahmad</t>
  </si>
  <si>
    <t>Net Salary : 7767.69L.E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</si>
</sst>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indexed="8"/>
      <name val="Calibri Light"/>
      <family val="1"/>
      <scheme val="major"/>
    </font>
    <font>
      <b/>
      <sz val="14"/>
      <name val="Calibri Light"/>
      <family val="1"/>
      <scheme val="major"/>
    </font>
    <font>
      <b/>
      <sz val="14"/>
      <color theme="1"/>
      <name val="Calibri Light"/>
      <family val="1"/>
      <scheme val="major"/>
    </font>
    <font>
      <b/>
      <sz val="10"/>
      <color indexed="8"/>
      <name val="Calibri"/>
      <family val="2"/>
    </font>
    <font>
      <b/>
      <sz val="16"/>
      <color indexed="23"/>
      <name val="Times New Roman"/>
      <family val="1"/>
    </font>
    <font>
      <b/>
      <sz val="11"/>
      <color indexed="8"/>
      <name val="Calibri"/>
      <family val="2"/>
    </font>
    <font>
      <b/>
      <sz val="24"/>
      <color indexed="8"/>
      <name val="Calibri Light"/>
      <family val="1"/>
      <scheme val="major"/>
    </font>
    <font>
      <b/>
      <sz val="15"/>
      <color indexed="8"/>
      <name val="Calibri"/>
      <family val="2"/>
    </font>
    <font>
      <b/>
      <sz val="20"/>
      <color indexed="8"/>
      <name val="Calibri Light"/>
      <family val="1"/>
      <scheme val="major"/>
    </font>
    <font>
      <b/>
      <sz val="18"/>
      <color indexed="8"/>
      <name val="Calibri Light"/>
      <family val="1"/>
      <scheme val="major"/>
    </font>
    <font>
      <b/>
      <sz val="16"/>
      <color indexed="8"/>
      <name val="Calibri Light"/>
      <family val="1"/>
      <scheme val="major"/>
    </font>
    <font>
      <b/>
      <sz val="12"/>
      <name val="Calibri"/>
      <family val="2"/>
    </font>
    <font>
      <b/>
      <sz val="18"/>
      <color theme="1"/>
      <name val="Calibri Light"/>
      <family val="1"/>
      <scheme val="major"/>
    </font>
    <font>
      <b/>
      <sz val="18"/>
      <name val="Calibri Light"/>
      <family val="1"/>
      <scheme val="major"/>
    </font>
    <font>
      <b/>
      <sz val="16"/>
      <name val="Calibri Light"/>
      <family val="1"/>
      <scheme val="major"/>
    </font>
    <font>
      <b/>
      <i/>
      <u/>
      <sz val="12"/>
      <name val="Calibri Light"/>
      <family val="1"/>
      <scheme val="major"/>
    </font>
    <font>
      <sz val="10"/>
      <name val="Calibri Light"/>
      <family val="1"/>
      <scheme val="major"/>
    </font>
    <font>
      <u/>
      <sz val="11"/>
      <name val="Calibri Light"/>
      <family val="1"/>
      <scheme val="major"/>
    </font>
    <font>
      <sz val="8"/>
      <name val="Calibri Light"/>
      <family val="1"/>
      <scheme val="major"/>
    </font>
    <font>
      <sz val="11"/>
      <name val="Calibri Light"/>
      <family val="1"/>
      <scheme val="major"/>
    </font>
    <font>
      <sz val="9"/>
      <name val="Calibri Light"/>
      <family val="1"/>
      <scheme val="major"/>
    </font>
    <font>
      <b/>
      <sz val="9"/>
      <name val="Calibri Light"/>
      <family val="1"/>
      <scheme val="major"/>
    </font>
    <font>
      <b/>
      <u/>
      <sz val="1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/>
    </xf>
    <xf numFmtId="14" fontId="3" fillId="2" borderId="0" xfId="0" applyNumberFormat="1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164" fontId="6" fillId="3" borderId="0" xfId="0" applyNumberFormat="1" applyFont="1" applyFill="1" applyAlignment="1">
      <alignment vertical="center"/>
    </xf>
    <xf numFmtId="43" fontId="7" fillId="3" borderId="0" xfId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12" fillId="5" borderId="9" xfId="0" applyFont="1" applyFill="1" applyBorder="1" applyAlignment="1">
      <alignment horizontal="center" vertical="center"/>
    </xf>
    <xf numFmtId="43" fontId="12" fillId="5" borderId="9" xfId="0" applyNumberFormat="1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center"/>
    </xf>
    <xf numFmtId="43" fontId="12" fillId="0" borderId="15" xfId="1" applyFont="1" applyFill="1" applyBorder="1" applyAlignment="1">
      <alignment horizontal="center" vertical="center"/>
    </xf>
    <xf numFmtId="14" fontId="12" fillId="0" borderId="9" xfId="0" applyNumberFormat="1" applyFont="1" applyFill="1" applyBorder="1" applyAlignment="1">
      <alignment horizontal="center" vertical="center"/>
    </xf>
    <xf numFmtId="43" fontId="12" fillId="0" borderId="9" xfId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43" fontId="12" fillId="0" borderId="9" xfId="1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vertical="center"/>
    </xf>
    <xf numFmtId="43" fontId="7" fillId="0" borderId="11" xfId="1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left" vertical="center"/>
    </xf>
    <xf numFmtId="0" fontId="14" fillId="7" borderId="0" xfId="0" applyFont="1" applyFill="1" applyBorder="1" applyAlignment="1">
      <alignment horizontal="center" vertical="center"/>
    </xf>
    <xf numFmtId="43" fontId="12" fillId="7" borderId="17" xfId="1" applyFont="1" applyFill="1" applyBorder="1" applyAlignment="1">
      <alignment horizontal="center" vertical="center"/>
    </xf>
    <xf numFmtId="43" fontId="3" fillId="7" borderId="17" xfId="1" applyFont="1" applyFill="1" applyBorder="1" applyAlignment="1">
      <alignment horizontal="center" vertical="center"/>
    </xf>
    <xf numFmtId="164" fontId="6" fillId="3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3" fontId="3" fillId="2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20" fillId="0" borderId="0" xfId="0" applyFont="1"/>
    <xf numFmtId="0" fontId="21" fillId="0" borderId="18" xfId="0" applyFont="1" applyBorder="1"/>
    <xf numFmtId="0" fontId="21" fillId="0" borderId="19" xfId="0" applyFont="1" applyBorder="1"/>
    <xf numFmtId="0" fontId="21" fillId="0" borderId="20" xfId="0" applyFont="1" applyBorder="1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2" fontId="21" fillId="0" borderId="19" xfId="0" applyNumberFormat="1" applyFont="1" applyBorder="1"/>
    <xf numFmtId="0" fontId="23" fillId="0" borderId="19" xfId="0" applyFont="1" applyBorder="1"/>
    <xf numFmtId="0" fontId="23" fillId="0" borderId="20" xfId="0" applyFont="1" applyBorder="1"/>
    <xf numFmtId="9" fontId="24" fillId="0" borderId="21" xfId="0" applyNumberFormat="1" applyFont="1" applyBorder="1" applyAlignment="1">
      <alignment horizontal="left"/>
    </xf>
    <xf numFmtId="0" fontId="24" fillId="0" borderId="21" xfId="0" applyFont="1" applyBorder="1"/>
    <xf numFmtId="0" fontId="19" fillId="0" borderId="21" xfId="0" applyFont="1" applyBorder="1"/>
    <xf numFmtId="2" fontId="21" fillId="0" borderId="22" xfId="0" applyNumberFormat="1" applyFont="1" applyBorder="1"/>
    <xf numFmtId="0" fontId="19" fillId="0" borderId="22" xfId="0" applyFont="1" applyBorder="1"/>
    <xf numFmtId="0" fontId="19" fillId="0" borderId="19" xfId="0" applyFont="1" applyBorder="1"/>
    <xf numFmtId="0" fontId="19" fillId="0" borderId="20" xfId="0" applyFont="1" applyBorder="1"/>
    <xf numFmtId="0" fontId="24" fillId="0" borderId="21" xfId="0" applyFont="1" applyBorder="1" applyAlignment="1">
      <alignment horizontal="center"/>
    </xf>
    <xf numFmtId="0" fontId="24" fillId="0" borderId="21" xfId="0" applyFont="1" applyBorder="1" applyAlignment="1">
      <alignment horizontal="center" vertical="center"/>
    </xf>
    <xf numFmtId="2" fontId="21" fillId="0" borderId="22" xfId="0" applyNumberFormat="1" applyFont="1" applyBorder="1" applyAlignment="1">
      <alignment horizontal="center"/>
    </xf>
    <xf numFmtId="0" fontId="21" fillId="0" borderId="23" xfId="0" applyFont="1" applyBorder="1"/>
    <xf numFmtId="2" fontId="21" fillId="0" borderId="24" xfId="0" applyNumberFormat="1" applyFont="1" applyBorder="1"/>
    <xf numFmtId="0" fontId="21" fillId="0" borderId="24" xfId="0" applyFont="1" applyBorder="1"/>
    <xf numFmtId="0" fontId="21" fillId="0" borderId="25" xfId="0" applyFont="1" applyBorder="1" applyAlignment="1">
      <alignment vertical="top"/>
    </xf>
    <xf numFmtId="0" fontId="21" fillId="0" borderId="26" xfId="0" applyFont="1" applyBorder="1"/>
    <xf numFmtId="0" fontId="19" fillId="0" borderId="24" xfId="0" applyFont="1" applyBorder="1"/>
    <xf numFmtId="0" fontId="22" fillId="0" borderId="24" xfId="0" applyFont="1" applyBorder="1"/>
    <xf numFmtId="4" fontId="21" fillId="0" borderId="27" xfId="0" applyNumberFormat="1" applyFont="1" applyBorder="1"/>
    <xf numFmtId="0" fontId="21" fillId="0" borderId="27" xfId="0" applyFont="1" applyBorder="1"/>
    <xf numFmtId="0" fontId="21" fillId="0" borderId="27" xfId="0" applyFont="1" applyBorder="1" applyAlignment="1">
      <alignment vertical="top"/>
    </xf>
    <xf numFmtId="0" fontId="21" fillId="0" borderId="28" xfId="0" applyFont="1" applyBorder="1"/>
    <xf numFmtId="0" fontId="25" fillId="0" borderId="0" xfId="0" applyFont="1"/>
    <xf numFmtId="0" fontId="21" fillId="0" borderId="0" xfId="0" applyFont="1" applyBorder="1" applyAlignment="1">
      <alignment vertical="top"/>
    </xf>
    <xf numFmtId="0" fontId="21" fillId="0" borderId="0" xfId="0" applyFont="1" applyBorder="1"/>
    <xf numFmtId="0" fontId="21" fillId="0" borderId="29" xfId="0" applyFont="1" applyBorder="1" applyAlignment="1">
      <alignment vertical="top"/>
    </xf>
    <xf numFmtId="0" fontId="19" fillId="0" borderId="29" xfId="0" applyFont="1" applyBorder="1"/>
    <xf numFmtId="0" fontId="21" fillId="0" borderId="29" xfId="0" applyFont="1" applyBorder="1"/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 vertical="center"/>
    </xf>
    <xf numFmtId="0" fontId="16" fillId="7" borderId="11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left"/>
    </xf>
    <xf numFmtId="0" fontId="21" fillId="0" borderId="19" xfId="0" applyFont="1" applyBorder="1" applyAlignment="1">
      <alignment horizontal="left"/>
    </xf>
    <xf numFmtId="0" fontId="21" fillId="0" borderId="2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"/>
  <sheetViews>
    <sheetView tabSelected="1" topLeftCell="D1" workbookViewId="0">
      <selection activeCell="J9" sqref="J9"/>
    </sheetView>
  </sheetViews>
  <sheetFormatPr defaultRowHeight="15" x14ac:dyDescent="0.25"/>
  <cols>
    <col min="3" max="3" width="16.85546875" bestFit="1" customWidth="1"/>
    <col min="4" max="4" width="18.5703125" bestFit="1" customWidth="1"/>
    <col min="5" max="5" width="14.7109375" bestFit="1" customWidth="1"/>
    <col min="6" max="7" width="19.5703125" bestFit="1" customWidth="1"/>
    <col min="8" max="8" width="19.140625" bestFit="1" customWidth="1"/>
    <col min="9" max="9" width="14.28515625" bestFit="1" customWidth="1"/>
    <col min="10" max="10" width="19.140625" bestFit="1" customWidth="1"/>
    <col min="11" max="11" width="17.28515625" bestFit="1" customWidth="1"/>
    <col min="12" max="12" width="14.85546875" bestFit="1" customWidth="1"/>
    <col min="13" max="13" width="10.7109375" bestFit="1" customWidth="1"/>
    <col min="14" max="14" width="22.7109375" bestFit="1" customWidth="1"/>
    <col min="15" max="15" width="19.140625" bestFit="1" customWidth="1"/>
    <col min="16" max="16" width="14.28515625" bestFit="1" customWidth="1"/>
    <col min="17" max="17" width="27.5703125" bestFit="1" customWidth="1"/>
    <col min="18" max="18" width="17.140625" bestFit="1" customWidth="1"/>
    <col min="19" max="19" width="14.28515625" bestFit="1" customWidth="1"/>
    <col min="20" max="21" width="17.140625" bestFit="1" customWidth="1"/>
    <col min="22" max="22" width="16.140625" bestFit="1" customWidth="1"/>
    <col min="23" max="23" width="8.7109375" bestFit="1" customWidth="1"/>
    <col min="25" max="25" width="19.140625" bestFit="1" customWidth="1"/>
    <col min="26" max="26" width="9.5703125" bestFit="1" customWidth="1"/>
    <col min="27" max="27" width="11" bestFit="1" customWidth="1"/>
    <col min="28" max="28" width="14.28515625" bestFit="1" customWidth="1"/>
    <col min="29" max="29" width="10" bestFit="1" customWidth="1"/>
    <col min="30" max="30" width="13.42578125" bestFit="1" customWidth="1"/>
    <col min="31" max="31" width="11" bestFit="1" customWidth="1"/>
    <col min="32" max="32" width="11.85546875" bestFit="1" customWidth="1"/>
  </cols>
  <sheetData>
    <row r="1" spans="1:33" ht="21" thickBot="1" x14ac:dyDescent="0.35">
      <c r="A1" s="1"/>
      <c r="B1" s="2"/>
      <c r="C1" s="3"/>
      <c r="D1" s="4"/>
      <c r="E1" s="4"/>
      <c r="F1" s="5"/>
      <c r="G1" s="5"/>
      <c r="H1" s="6"/>
      <c r="I1" s="2"/>
      <c r="J1" s="5"/>
      <c r="K1" s="42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2"/>
      <c r="AA1" s="7"/>
      <c r="AB1" s="8"/>
      <c r="AC1" s="9"/>
      <c r="AD1" s="9"/>
      <c r="AE1" s="9"/>
      <c r="AF1" s="9"/>
      <c r="AG1" s="10"/>
    </row>
    <row r="2" spans="1:33" ht="21" customHeight="1" thickTop="1" x14ac:dyDescent="0.3">
      <c r="A2" s="1"/>
      <c r="B2" s="2"/>
      <c r="C2" s="3"/>
      <c r="D2" s="4"/>
      <c r="E2" s="82" t="s">
        <v>0</v>
      </c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4"/>
      <c r="Y2" s="5"/>
      <c r="Z2" s="2"/>
      <c r="AA2" s="7"/>
      <c r="AB2" s="8"/>
      <c r="AC2" s="9"/>
      <c r="AD2" s="9"/>
      <c r="AE2" s="9"/>
      <c r="AF2" s="9"/>
      <c r="AG2" s="10"/>
    </row>
    <row r="3" spans="1:33" ht="21" customHeight="1" thickBot="1" x14ac:dyDescent="0.35">
      <c r="A3" s="1"/>
      <c r="B3" s="2"/>
      <c r="C3" s="3"/>
      <c r="D3" s="4"/>
      <c r="E3" s="85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7"/>
      <c r="Y3" s="5"/>
      <c r="Z3" s="2"/>
      <c r="AA3" s="7"/>
      <c r="AB3" s="8"/>
      <c r="AC3" s="9"/>
      <c r="AD3" s="9"/>
      <c r="AE3" s="9"/>
      <c r="AF3" s="9"/>
      <c r="AG3" s="10"/>
    </row>
    <row r="4" spans="1:33" ht="21.75" thickTop="1" thickBot="1" x14ac:dyDescent="0.35">
      <c r="A4" s="1"/>
      <c r="B4" s="2"/>
      <c r="C4" s="3"/>
      <c r="D4" s="4"/>
      <c r="E4" s="4"/>
      <c r="F4" s="5"/>
      <c r="G4" s="5"/>
      <c r="H4" s="6"/>
      <c r="I4" s="2"/>
      <c r="J4" s="6"/>
      <c r="K4" s="6"/>
      <c r="L4" s="6"/>
      <c r="M4" s="6"/>
      <c r="N4" s="6"/>
      <c r="O4" s="11"/>
      <c r="P4" s="6"/>
      <c r="Q4" s="6"/>
      <c r="R4" s="6"/>
      <c r="S4" s="6"/>
      <c r="T4" s="6"/>
      <c r="U4" s="6"/>
      <c r="V4" s="6"/>
      <c r="W4" s="6"/>
      <c r="X4" s="6"/>
      <c r="Y4" s="6"/>
      <c r="Z4" s="2"/>
      <c r="AA4" s="7"/>
      <c r="AB4" s="8"/>
      <c r="AC4" s="9"/>
      <c r="AD4" s="9"/>
      <c r="AE4" s="9"/>
      <c r="AF4" s="9"/>
      <c r="AG4" s="10"/>
    </row>
    <row r="5" spans="1:33" ht="27" thickBot="1" x14ac:dyDescent="0.3">
      <c r="A5" s="12" t="s">
        <v>1</v>
      </c>
      <c r="B5" s="13" t="s">
        <v>2</v>
      </c>
      <c r="C5" s="14" t="s">
        <v>3</v>
      </c>
      <c r="D5" s="15" t="s">
        <v>4</v>
      </c>
      <c r="E5" s="16" t="s">
        <v>5</v>
      </c>
      <c r="F5" s="16" t="s">
        <v>6</v>
      </c>
      <c r="G5" s="16" t="s">
        <v>7</v>
      </c>
      <c r="H5" s="16" t="s">
        <v>8</v>
      </c>
      <c r="I5" s="16" t="s">
        <v>9</v>
      </c>
      <c r="J5" s="16" t="s">
        <v>10</v>
      </c>
      <c r="K5" s="16" t="s">
        <v>11</v>
      </c>
      <c r="L5" s="16" t="s">
        <v>12</v>
      </c>
      <c r="M5" s="16" t="s">
        <v>13</v>
      </c>
      <c r="N5" s="16" t="s">
        <v>41</v>
      </c>
      <c r="O5" s="17" t="s">
        <v>14</v>
      </c>
      <c r="P5" s="16" t="s">
        <v>15</v>
      </c>
      <c r="Q5" s="18" t="s">
        <v>16</v>
      </c>
      <c r="R5" s="16" t="s">
        <v>17</v>
      </c>
      <c r="S5" s="16" t="s">
        <v>18</v>
      </c>
      <c r="T5" s="16" t="s">
        <v>19</v>
      </c>
      <c r="U5" s="16" t="s">
        <v>20</v>
      </c>
      <c r="V5" s="16" t="s">
        <v>21</v>
      </c>
      <c r="W5" s="16" t="s">
        <v>22</v>
      </c>
      <c r="X5" s="16" t="s">
        <v>23</v>
      </c>
      <c r="Y5" s="16" t="s">
        <v>24</v>
      </c>
      <c r="Z5" s="16" t="s">
        <v>25</v>
      </c>
      <c r="AA5" s="19" t="s">
        <v>26</v>
      </c>
      <c r="AB5" s="19" t="s">
        <v>22</v>
      </c>
      <c r="AC5" s="20" t="s">
        <v>27</v>
      </c>
      <c r="AD5" s="20" t="s">
        <v>17</v>
      </c>
      <c r="AE5" s="20" t="s">
        <v>18</v>
      </c>
      <c r="AF5" s="20" t="s">
        <v>28</v>
      </c>
      <c r="AG5" s="21"/>
    </row>
    <row r="6" spans="1:33" ht="24" thickBot="1" x14ac:dyDescent="0.4">
      <c r="A6" s="22">
        <v>1</v>
      </c>
      <c r="B6" s="23">
        <v>100</v>
      </c>
      <c r="C6" s="24" t="s">
        <v>29</v>
      </c>
      <c r="D6" s="25" t="s">
        <v>36</v>
      </c>
      <c r="E6" s="26" t="s">
        <v>37</v>
      </c>
      <c r="F6" s="27">
        <v>42217</v>
      </c>
      <c r="G6" s="27">
        <v>42246</v>
      </c>
      <c r="H6" s="28">
        <v>10000</v>
      </c>
      <c r="I6" s="29">
        <f t="shared" ref="I6" si="0">G6-F6+1</f>
        <v>30</v>
      </c>
      <c r="J6" s="28">
        <f>+H6/30*I6</f>
        <v>10000</v>
      </c>
      <c r="K6" s="28">
        <f>J6*$K$1</f>
        <v>0</v>
      </c>
      <c r="L6" s="28">
        <v>0</v>
      </c>
      <c r="M6" s="28">
        <v>0</v>
      </c>
      <c r="N6" s="28">
        <v>0</v>
      </c>
      <c r="O6" s="30">
        <f t="shared" ref="O6:O20" si="1">J6+K6+L6+M6</f>
        <v>10000</v>
      </c>
      <c r="P6" s="28">
        <f t="shared" ref="P6:P20" si="2">H6/30*AC6</f>
        <v>333.33333333333331</v>
      </c>
      <c r="Q6" s="28">
        <f t="shared" ref="Q6:Q20" si="3">+O6-P6</f>
        <v>9666.6666666666661</v>
      </c>
      <c r="R6" s="28">
        <f t="shared" ref="R6:R20" si="4">H6/30*AD6*0.25</f>
        <v>83.333333333333329</v>
      </c>
      <c r="S6" s="28">
        <f t="shared" ref="S6:S20" si="5">H6/30*AE6</f>
        <v>333.33333333333331</v>
      </c>
      <c r="T6" s="28">
        <f t="shared" ref="T6:T20" si="6">IF(H6&gt;1120,1120,H6)</f>
        <v>1120</v>
      </c>
      <c r="U6" s="28">
        <f>IF(N6+(H6-T6)&gt;=1830,1830,(N6+(H6-T6)))</f>
        <v>1830</v>
      </c>
      <c r="V6" s="28">
        <f t="shared" ref="V6:V13" si="7">(T6*14%)+(U6*11%)</f>
        <v>358.1</v>
      </c>
      <c r="W6" s="28">
        <v>0</v>
      </c>
      <c r="X6" s="28"/>
      <c r="Y6" s="28">
        <f>O6-P6-R6-S6-V6-W6-X6</f>
        <v>8891.8999999999978</v>
      </c>
      <c r="Z6" s="31"/>
      <c r="AA6" s="32">
        <f t="shared" ref="AA6:AA20" si="8">(SUM(O6)/I6*30*12)-(V6*12)</f>
        <v>115702.8</v>
      </c>
      <c r="AB6" s="33">
        <f>IF(AA6&gt;257000,(AA6-257000)*0.25+45750,IF(AA6&gt;52000,(AA6-52000)*0.2+4750,IF(AA6&gt;37000,(AA6-37000)*0.15+2500,IF(AA6&gt;12000,(AA6-12000)*0.1,0))))/12/30*I6</f>
        <v>1457.5466666666669</v>
      </c>
      <c r="AC6" s="34">
        <v>1</v>
      </c>
      <c r="AD6" s="34">
        <v>1</v>
      </c>
      <c r="AE6" s="34">
        <v>1</v>
      </c>
      <c r="AF6" s="34">
        <v>10</v>
      </c>
      <c r="AG6" s="35"/>
    </row>
    <row r="7" spans="1:33" ht="24" thickBot="1" x14ac:dyDescent="0.4">
      <c r="A7" s="22">
        <v>2</v>
      </c>
      <c r="B7" s="23">
        <v>101</v>
      </c>
      <c r="C7" s="24" t="s">
        <v>30</v>
      </c>
      <c r="D7" s="25" t="s">
        <v>36</v>
      </c>
      <c r="E7" s="26" t="s">
        <v>38</v>
      </c>
      <c r="F7" s="27">
        <v>42217</v>
      </c>
      <c r="G7" s="27">
        <v>42246</v>
      </c>
      <c r="H7" s="28">
        <v>6000</v>
      </c>
      <c r="I7" s="29">
        <f>G7-F7+1</f>
        <v>30</v>
      </c>
      <c r="J7" s="28">
        <f t="shared" ref="J7:J20" si="9">+H7/30*I7</f>
        <v>6000</v>
      </c>
      <c r="K7" s="28">
        <f t="shared" ref="K7:K20" si="10">J7*$K$1</f>
        <v>0</v>
      </c>
      <c r="L7" s="28">
        <v>0</v>
      </c>
      <c r="M7" s="28">
        <v>0</v>
      </c>
      <c r="N7" s="28">
        <v>0</v>
      </c>
      <c r="O7" s="30">
        <f t="shared" si="1"/>
        <v>6000</v>
      </c>
      <c r="P7" s="28">
        <f t="shared" si="2"/>
        <v>0</v>
      </c>
      <c r="Q7" s="28">
        <f t="shared" si="3"/>
        <v>6000</v>
      </c>
      <c r="R7" s="28">
        <f t="shared" si="4"/>
        <v>0</v>
      </c>
      <c r="S7" s="28">
        <f t="shared" si="5"/>
        <v>0</v>
      </c>
      <c r="T7" s="28">
        <f t="shared" si="6"/>
        <v>1120</v>
      </c>
      <c r="U7" s="28">
        <f t="shared" ref="U7:U14" si="11">IF(N7+(H7-T7)&gt;=1830,1830,(N7+(H7-T7)))</f>
        <v>1830</v>
      </c>
      <c r="V7" s="28">
        <f t="shared" si="7"/>
        <v>358.1</v>
      </c>
      <c r="W7" s="28">
        <v>0</v>
      </c>
      <c r="X7" s="28"/>
      <c r="Y7" s="28">
        <f t="shared" ref="Y7:Y20" si="12">O7-P7-R7-S7-V7-W7-X7</f>
        <v>5641.9</v>
      </c>
      <c r="Z7" s="31"/>
      <c r="AA7" s="32">
        <f t="shared" si="8"/>
        <v>67702.8</v>
      </c>
      <c r="AB7" s="33"/>
      <c r="AC7" s="34"/>
      <c r="AD7" s="34"/>
      <c r="AE7" s="34"/>
      <c r="AF7" s="34"/>
      <c r="AG7" s="35"/>
    </row>
    <row r="8" spans="1:33" ht="24" thickBot="1" x14ac:dyDescent="0.4">
      <c r="A8" s="22">
        <v>3</v>
      </c>
      <c r="B8" s="23">
        <v>102</v>
      </c>
      <c r="C8" s="24" t="s">
        <v>31</v>
      </c>
      <c r="D8" s="25" t="s">
        <v>36</v>
      </c>
      <c r="E8" s="26" t="s">
        <v>39</v>
      </c>
      <c r="F8" s="27">
        <v>42217</v>
      </c>
      <c r="G8" s="27">
        <v>42246</v>
      </c>
      <c r="H8" s="28">
        <v>4000</v>
      </c>
      <c r="I8" s="29">
        <f t="shared" ref="I8:I20" si="13">G8-F8+1</f>
        <v>30</v>
      </c>
      <c r="J8" s="28">
        <f t="shared" si="9"/>
        <v>4000.0000000000005</v>
      </c>
      <c r="K8" s="28">
        <f t="shared" si="10"/>
        <v>0</v>
      </c>
      <c r="L8" s="28">
        <v>0</v>
      </c>
      <c r="M8" s="28">
        <v>0</v>
      </c>
      <c r="N8" s="28">
        <v>0</v>
      </c>
      <c r="O8" s="30">
        <f t="shared" si="1"/>
        <v>4000.0000000000005</v>
      </c>
      <c r="P8" s="28">
        <f t="shared" si="2"/>
        <v>0</v>
      </c>
      <c r="Q8" s="28">
        <f t="shared" si="3"/>
        <v>4000.0000000000005</v>
      </c>
      <c r="R8" s="28">
        <f t="shared" si="4"/>
        <v>0</v>
      </c>
      <c r="S8" s="28">
        <f t="shared" si="5"/>
        <v>0</v>
      </c>
      <c r="T8" s="28">
        <f t="shared" si="6"/>
        <v>1120</v>
      </c>
      <c r="U8" s="28">
        <f t="shared" si="11"/>
        <v>1830</v>
      </c>
      <c r="V8" s="28">
        <f t="shared" si="7"/>
        <v>358.1</v>
      </c>
      <c r="W8" s="28">
        <v>0</v>
      </c>
      <c r="X8" s="28"/>
      <c r="Y8" s="28">
        <f t="shared" si="12"/>
        <v>3641.9000000000005</v>
      </c>
      <c r="Z8" s="31"/>
      <c r="AA8" s="32">
        <f t="shared" si="8"/>
        <v>43702.8</v>
      </c>
      <c r="AB8" s="33">
        <f>IF(AA8&gt;257000,(AA8-257000)*0.25+45750,IF(AA8&gt;52000,(AA8-52000)*0.2+4750,IF(AA8&gt;37000,(AA8-37000)*0.15+2500,IF(AA8&gt;12000,(AA8-12000)*0.1,0))))/12/30*I8</f>
        <v>292.1183333333334</v>
      </c>
      <c r="AC8" s="34"/>
      <c r="AD8" s="34"/>
      <c r="AE8" s="34"/>
      <c r="AF8" s="34"/>
      <c r="AG8" s="35"/>
    </row>
    <row r="9" spans="1:33" ht="24" thickBot="1" x14ac:dyDescent="0.4">
      <c r="A9" s="22">
        <v>4</v>
      </c>
      <c r="B9" s="23">
        <v>103</v>
      </c>
      <c r="C9" s="36" t="s">
        <v>29</v>
      </c>
      <c r="D9" s="25" t="s">
        <v>36</v>
      </c>
      <c r="E9" s="26" t="s">
        <v>40</v>
      </c>
      <c r="F9" s="27">
        <v>42217</v>
      </c>
      <c r="G9" s="27">
        <v>42246</v>
      </c>
      <c r="H9" s="28">
        <v>2000</v>
      </c>
      <c r="I9" s="29">
        <f t="shared" si="13"/>
        <v>30</v>
      </c>
      <c r="J9" s="28">
        <f t="shared" si="9"/>
        <v>2000.0000000000002</v>
      </c>
      <c r="K9" s="28">
        <f t="shared" si="10"/>
        <v>0</v>
      </c>
      <c r="L9" s="28">
        <v>0</v>
      </c>
      <c r="M9" s="28">
        <v>0</v>
      </c>
      <c r="N9" s="28">
        <v>0</v>
      </c>
      <c r="O9" s="30">
        <f t="shared" si="1"/>
        <v>2000.0000000000002</v>
      </c>
      <c r="P9" s="28">
        <f t="shared" si="2"/>
        <v>0</v>
      </c>
      <c r="Q9" s="28">
        <f t="shared" si="3"/>
        <v>2000.0000000000002</v>
      </c>
      <c r="R9" s="28">
        <f t="shared" si="4"/>
        <v>0</v>
      </c>
      <c r="S9" s="28">
        <f t="shared" si="5"/>
        <v>0</v>
      </c>
      <c r="T9" s="28">
        <f t="shared" si="6"/>
        <v>1120</v>
      </c>
      <c r="U9" s="28">
        <f t="shared" si="11"/>
        <v>880</v>
      </c>
      <c r="V9" s="28">
        <f t="shared" si="7"/>
        <v>253.60000000000002</v>
      </c>
      <c r="W9" s="28">
        <v>0</v>
      </c>
      <c r="X9" s="28"/>
      <c r="Y9" s="28">
        <f t="shared" si="12"/>
        <v>1746.4</v>
      </c>
      <c r="Z9" s="31"/>
      <c r="AA9" s="32">
        <f t="shared" si="8"/>
        <v>20956.800000000003</v>
      </c>
      <c r="AB9" s="33"/>
      <c r="AC9" s="34"/>
      <c r="AD9" s="34"/>
      <c r="AE9" s="34"/>
      <c r="AF9" s="34"/>
      <c r="AG9" s="35"/>
    </row>
    <row r="10" spans="1:33" ht="24" thickBot="1" x14ac:dyDescent="0.4">
      <c r="A10" s="22">
        <v>5</v>
      </c>
      <c r="B10" s="23">
        <v>104</v>
      </c>
      <c r="C10" s="24" t="s">
        <v>32</v>
      </c>
      <c r="D10" s="25" t="s">
        <v>36</v>
      </c>
      <c r="E10" s="26"/>
      <c r="F10" s="27">
        <v>42217</v>
      </c>
      <c r="G10" s="27">
        <v>42246</v>
      </c>
      <c r="H10" s="28">
        <v>1500</v>
      </c>
      <c r="I10" s="29">
        <f t="shared" si="13"/>
        <v>30</v>
      </c>
      <c r="J10" s="28">
        <f t="shared" si="9"/>
        <v>1500</v>
      </c>
      <c r="K10" s="28">
        <f t="shared" si="10"/>
        <v>0</v>
      </c>
      <c r="L10" s="28">
        <v>0</v>
      </c>
      <c r="M10" s="28">
        <v>0</v>
      </c>
      <c r="N10" s="28">
        <v>0</v>
      </c>
      <c r="O10" s="30">
        <f t="shared" si="1"/>
        <v>1500</v>
      </c>
      <c r="P10" s="28">
        <f t="shared" si="2"/>
        <v>0</v>
      </c>
      <c r="Q10" s="28">
        <f t="shared" si="3"/>
        <v>1500</v>
      </c>
      <c r="R10" s="28">
        <f t="shared" si="4"/>
        <v>0</v>
      </c>
      <c r="S10" s="28">
        <f t="shared" si="5"/>
        <v>0</v>
      </c>
      <c r="T10" s="28">
        <f t="shared" si="6"/>
        <v>1120</v>
      </c>
      <c r="U10" s="28">
        <f t="shared" si="11"/>
        <v>380</v>
      </c>
      <c r="V10" s="28">
        <f t="shared" si="7"/>
        <v>198.60000000000002</v>
      </c>
      <c r="W10" s="28">
        <v>0</v>
      </c>
      <c r="X10" s="28">
        <v>0</v>
      </c>
      <c r="Y10" s="28">
        <f t="shared" si="12"/>
        <v>1301.4000000000001</v>
      </c>
      <c r="Z10" s="31"/>
      <c r="AA10" s="32">
        <f t="shared" si="8"/>
        <v>15616.8</v>
      </c>
      <c r="AB10" s="33"/>
      <c r="AC10" s="34"/>
      <c r="AD10" s="34"/>
      <c r="AE10" s="34"/>
      <c r="AF10" s="34"/>
      <c r="AG10" s="35"/>
    </row>
    <row r="11" spans="1:33" ht="24" thickBot="1" x14ac:dyDescent="0.4">
      <c r="A11" s="22">
        <v>6</v>
      </c>
      <c r="B11" s="23">
        <v>105</v>
      </c>
      <c r="C11" s="24" t="s">
        <v>33</v>
      </c>
      <c r="D11" s="25" t="s">
        <v>36</v>
      </c>
      <c r="E11" s="26"/>
      <c r="F11" s="27">
        <v>42217</v>
      </c>
      <c r="G11" s="27">
        <v>42246</v>
      </c>
      <c r="H11" s="28">
        <v>1500</v>
      </c>
      <c r="I11" s="29">
        <f t="shared" si="13"/>
        <v>30</v>
      </c>
      <c r="J11" s="28">
        <f t="shared" si="9"/>
        <v>1500</v>
      </c>
      <c r="K11" s="28">
        <f t="shared" si="10"/>
        <v>0</v>
      </c>
      <c r="L11" s="28">
        <v>0</v>
      </c>
      <c r="M11" s="28">
        <v>0</v>
      </c>
      <c r="N11" s="28">
        <v>0</v>
      </c>
      <c r="O11" s="30">
        <f t="shared" si="1"/>
        <v>1500</v>
      </c>
      <c r="P11" s="28">
        <f t="shared" si="2"/>
        <v>0</v>
      </c>
      <c r="Q11" s="28">
        <f t="shared" si="3"/>
        <v>1500</v>
      </c>
      <c r="R11" s="28">
        <f t="shared" si="4"/>
        <v>0</v>
      </c>
      <c r="S11" s="28">
        <f t="shared" si="5"/>
        <v>0</v>
      </c>
      <c r="T11" s="28">
        <f t="shared" si="6"/>
        <v>1120</v>
      </c>
      <c r="U11" s="28">
        <f t="shared" si="11"/>
        <v>380</v>
      </c>
      <c r="V11" s="28">
        <f t="shared" si="7"/>
        <v>198.60000000000002</v>
      </c>
      <c r="W11" s="28">
        <v>0</v>
      </c>
      <c r="X11" s="28"/>
      <c r="Y11" s="28">
        <f t="shared" si="12"/>
        <v>1301.4000000000001</v>
      </c>
      <c r="Z11" s="31"/>
      <c r="AA11" s="32">
        <f t="shared" si="8"/>
        <v>15616.8</v>
      </c>
      <c r="AB11" s="33"/>
      <c r="AC11" s="34"/>
      <c r="AD11" s="34"/>
      <c r="AE11" s="34"/>
      <c r="AF11" s="34"/>
      <c r="AG11" s="35"/>
    </row>
    <row r="12" spans="1:33" ht="24" thickBot="1" x14ac:dyDescent="0.4">
      <c r="A12" s="22">
        <v>7</v>
      </c>
      <c r="B12" s="23">
        <v>106</v>
      </c>
      <c r="C12" s="24" t="s">
        <v>34</v>
      </c>
      <c r="D12" s="25" t="s">
        <v>36</v>
      </c>
      <c r="E12" s="26"/>
      <c r="F12" s="27">
        <v>42217</v>
      </c>
      <c r="G12" s="27">
        <v>42246</v>
      </c>
      <c r="H12" s="28">
        <v>1500</v>
      </c>
      <c r="I12" s="29">
        <f t="shared" si="13"/>
        <v>30</v>
      </c>
      <c r="J12" s="28">
        <f t="shared" si="9"/>
        <v>1500</v>
      </c>
      <c r="K12" s="28">
        <f t="shared" si="10"/>
        <v>0</v>
      </c>
      <c r="L12" s="28">
        <v>0</v>
      </c>
      <c r="M12" s="28">
        <v>0</v>
      </c>
      <c r="N12" s="28">
        <v>0</v>
      </c>
      <c r="O12" s="30">
        <f t="shared" si="1"/>
        <v>1500</v>
      </c>
      <c r="P12" s="28">
        <f t="shared" si="2"/>
        <v>0</v>
      </c>
      <c r="Q12" s="28">
        <f t="shared" si="3"/>
        <v>1500</v>
      </c>
      <c r="R12" s="28">
        <f t="shared" si="4"/>
        <v>0</v>
      </c>
      <c r="S12" s="28">
        <f t="shared" si="5"/>
        <v>0</v>
      </c>
      <c r="T12" s="28">
        <f t="shared" si="6"/>
        <v>1120</v>
      </c>
      <c r="U12" s="28">
        <f t="shared" si="11"/>
        <v>380</v>
      </c>
      <c r="V12" s="28">
        <f t="shared" si="7"/>
        <v>198.60000000000002</v>
      </c>
      <c r="W12" s="28">
        <v>0</v>
      </c>
      <c r="X12" s="28">
        <v>0</v>
      </c>
      <c r="Y12" s="28">
        <f t="shared" si="12"/>
        <v>1301.4000000000001</v>
      </c>
      <c r="Z12" s="31"/>
      <c r="AA12" s="32">
        <f t="shared" si="8"/>
        <v>15616.8</v>
      </c>
      <c r="AB12" s="33"/>
      <c r="AC12" s="34"/>
      <c r="AD12" s="34"/>
      <c r="AE12" s="34"/>
      <c r="AF12" s="34"/>
      <c r="AG12" s="35"/>
    </row>
    <row r="13" spans="1:33" ht="24" thickBot="1" x14ac:dyDescent="0.4">
      <c r="A13" s="22">
        <v>8</v>
      </c>
      <c r="B13" s="23">
        <v>107</v>
      </c>
      <c r="C13" s="24" t="s">
        <v>35</v>
      </c>
      <c r="D13" s="25" t="s">
        <v>36</v>
      </c>
      <c r="E13" s="26"/>
      <c r="F13" s="27">
        <v>42217</v>
      </c>
      <c r="G13" s="27">
        <v>42246</v>
      </c>
      <c r="H13" s="28">
        <v>1500</v>
      </c>
      <c r="I13" s="29">
        <f t="shared" si="13"/>
        <v>30</v>
      </c>
      <c r="J13" s="28">
        <f t="shared" si="9"/>
        <v>1500</v>
      </c>
      <c r="K13" s="28">
        <f t="shared" si="10"/>
        <v>0</v>
      </c>
      <c r="L13" s="28">
        <v>0</v>
      </c>
      <c r="M13" s="28">
        <v>0</v>
      </c>
      <c r="N13" s="28">
        <v>0</v>
      </c>
      <c r="O13" s="30">
        <f t="shared" si="1"/>
        <v>1500</v>
      </c>
      <c r="P13" s="28">
        <f t="shared" si="2"/>
        <v>0</v>
      </c>
      <c r="Q13" s="28">
        <f t="shared" si="3"/>
        <v>1500</v>
      </c>
      <c r="R13" s="28">
        <f t="shared" si="4"/>
        <v>0</v>
      </c>
      <c r="S13" s="28">
        <f t="shared" si="5"/>
        <v>0</v>
      </c>
      <c r="T13" s="28">
        <f t="shared" si="6"/>
        <v>1120</v>
      </c>
      <c r="U13" s="28">
        <f t="shared" si="11"/>
        <v>380</v>
      </c>
      <c r="V13" s="28">
        <f t="shared" si="7"/>
        <v>198.60000000000002</v>
      </c>
      <c r="W13" s="28">
        <v>0</v>
      </c>
      <c r="X13" s="28">
        <v>0</v>
      </c>
      <c r="Y13" s="28">
        <f t="shared" si="12"/>
        <v>1301.4000000000001</v>
      </c>
      <c r="Z13" s="31"/>
      <c r="AA13" s="32">
        <f t="shared" si="8"/>
        <v>15616.8</v>
      </c>
      <c r="AB13" s="33"/>
      <c r="AC13" s="34"/>
      <c r="AD13" s="34"/>
      <c r="AE13" s="34"/>
      <c r="AF13" s="34"/>
      <c r="AG13" s="35"/>
    </row>
    <row r="14" spans="1:33" ht="24" thickBot="1" x14ac:dyDescent="0.4">
      <c r="A14" s="22">
        <v>9</v>
      </c>
      <c r="B14" s="23">
        <v>108</v>
      </c>
      <c r="C14" s="24"/>
      <c r="D14" s="25" t="s">
        <v>36</v>
      </c>
      <c r="E14" s="26"/>
      <c r="F14" s="27"/>
      <c r="G14" s="27"/>
      <c r="H14" s="28"/>
      <c r="I14" s="29">
        <f t="shared" si="13"/>
        <v>1</v>
      </c>
      <c r="J14" s="28">
        <f t="shared" si="9"/>
        <v>0</v>
      </c>
      <c r="K14" s="28">
        <f t="shared" si="10"/>
        <v>0</v>
      </c>
      <c r="L14" s="28">
        <v>0</v>
      </c>
      <c r="M14" s="28">
        <v>0</v>
      </c>
      <c r="N14" s="28">
        <v>0</v>
      </c>
      <c r="O14" s="30">
        <f t="shared" si="1"/>
        <v>0</v>
      </c>
      <c r="P14" s="28">
        <f t="shared" si="2"/>
        <v>0</v>
      </c>
      <c r="Q14" s="28">
        <f t="shared" si="3"/>
        <v>0</v>
      </c>
      <c r="R14" s="28">
        <f t="shared" si="4"/>
        <v>0</v>
      </c>
      <c r="S14" s="28">
        <f t="shared" si="5"/>
        <v>0</v>
      </c>
      <c r="T14" s="28">
        <f t="shared" si="6"/>
        <v>0</v>
      </c>
      <c r="U14" s="28">
        <f t="shared" si="11"/>
        <v>0</v>
      </c>
      <c r="V14" s="28"/>
      <c r="W14" s="28"/>
      <c r="X14" s="28"/>
      <c r="Y14" s="28">
        <f t="shared" si="12"/>
        <v>0</v>
      </c>
      <c r="Z14" s="31"/>
      <c r="AA14" s="32">
        <f t="shared" si="8"/>
        <v>0</v>
      </c>
      <c r="AB14" s="33"/>
      <c r="AC14" s="34"/>
      <c r="AD14" s="34"/>
      <c r="AE14" s="34"/>
      <c r="AF14" s="34"/>
      <c r="AG14" s="35"/>
    </row>
    <row r="15" spans="1:33" ht="24" thickBot="1" x14ac:dyDescent="0.4">
      <c r="A15" s="22">
        <v>10</v>
      </c>
      <c r="B15" s="23">
        <v>109</v>
      </c>
      <c r="C15" s="24"/>
      <c r="D15" s="25" t="s">
        <v>36</v>
      </c>
      <c r="E15" s="26"/>
      <c r="F15" s="27"/>
      <c r="G15" s="27"/>
      <c r="H15" s="28"/>
      <c r="I15" s="29">
        <f t="shared" si="13"/>
        <v>1</v>
      </c>
      <c r="J15" s="28">
        <f t="shared" si="9"/>
        <v>0</v>
      </c>
      <c r="K15" s="28">
        <f t="shared" si="10"/>
        <v>0</v>
      </c>
      <c r="L15" s="28">
        <v>0</v>
      </c>
      <c r="M15" s="28">
        <v>0</v>
      </c>
      <c r="N15" s="28">
        <v>0</v>
      </c>
      <c r="O15" s="30">
        <f t="shared" si="1"/>
        <v>0</v>
      </c>
      <c r="P15" s="28">
        <f t="shared" si="2"/>
        <v>0</v>
      </c>
      <c r="Q15" s="28">
        <f t="shared" si="3"/>
        <v>0</v>
      </c>
      <c r="R15" s="28">
        <f t="shared" si="4"/>
        <v>0</v>
      </c>
      <c r="S15" s="28">
        <f t="shared" si="5"/>
        <v>0</v>
      </c>
      <c r="T15" s="28">
        <f t="shared" si="6"/>
        <v>0</v>
      </c>
      <c r="U15" s="28"/>
      <c r="V15" s="28"/>
      <c r="W15" s="28"/>
      <c r="X15" s="28"/>
      <c r="Y15" s="28">
        <f t="shared" si="12"/>
        <v>0</v>
      </c>
      <c r="Z15" s="31"/>
      <c r="AA15" s="32">
        <f t="shared" si="8"/>
        <v>0</v>
      </c>
      <c r="AB15" s="33"/>
      <c r="AC15" s="34"/>
      <c r="AD15" s="34"/>
      <c r="AE15" s="34"/>
      <c r="AF15" s="34"/>
      <c r="AG15" s="35"/>
    </row>
    <row r="16" spans="1:33" ht="24" thickBot="1" x14ac:dyDescent="0.4">
      <c r="A16" s="22">
        <v>11</v>
      </c>
      <c r="B16" s="23">
        <v>110</v>
      </c>
      <c r="C16" s="24"/>
      <c r="D16" s="25" t="s">
        <v>36</v>
      </c>
      <c r="E16" s="26"/>
      <c r="F16" s="27"/>
      <c r="G16" s="27"/>
      <c r="H16" s="28"/>
      <c r="I16" s="29">
        <f t="shared" si="13"/>
        <v>1</v>
      </c>
      <c r="J16" s="28">
        <f t="shared" si="9"/>
        <v>0</v>
      </c>
      <c r="K16" s="28">
        <f t="shared" si="10"/>
        <v>0</v>
      </c>
      <c r="L16" s="28">
        <v>0</v>
      </c>
      <c r="M16" s="28">
        <v>0</v>
      </c>
      <c r="N16" s="28">
        <v>0</v>
      </c>
      <c r="O16" s="30">
        <f t="shared" si="1"/>
        <v>0</v>
      </c>
      <c r="P16" s="28">
        <f t="shared" si="2"/>
        <v>0</v>
      </c>
      <c r="Q16" s="28">
        <f t="shared" si="3"/>
        <v>0</v>
      </c>
      <c r="R16" s="28">
        <f t="shared" si="4"/>
        <v>0</v>
      </c>
      <c r="S16" s="28">
        <f t="shared" si="5"/>
        <v>0</v>
      </c>
      <c r="T16" s="28">
        <f t="shared" si="6"/>
        <v>0</v>
      </c>
      <c r="U16" s="28"/>
      <c r="V16" s="28"/>
      <c r="W16" s="28"/>
      <c r="X16" s="28"/>
      <c r="Y16" s="28">
        <f t="shared" si="12"/>
        <v>0</v>
      </c>
      <c r="Z16" s="31"/>
      <c r="AA16" s="32">
        <f t="shared" si="8"/>
        <v>0</v>
      </c>
      <c r="AB16" s="33"/>
      <c r="AC16" s="34"/>
      <c r="AD16" s="34"/>
      <c r="AE16" s="34"/>
      <c r="AF16" s="34"/>
      <c r="AG16" s="35"/>
    </row>
    <row r="17" spans="1:33" ht="24" thickBot="1" x14ac:dyDescent="0.4">
      <c r="A17" s="22">
        <v>12</v>
      </c>
      <c r="B17" s="23">
        <v>111</v>
      </c>
      <c r="C17" s="24"/>
      <c r="D17" s="25" t="s">
        <v>36</v>
      </c>
      <c r="E17" s="26"/>
      <c r="F17" s="27"/>
      <c r="G17" s="27"/>
      <c r="H17" s="28"/>
      <c r="I17" s="29">
        <f t="shared" si="13"/>
        <v>1</v>
      </c>
      <c r="J17" s="28">
        <f t="shared" si="9"/>
        <v>0</v>
      </c>
      <c r="K17" s="28">
        <f t="shared" si="10"/>
        <v>0</v>
      </c>
      <c r="L17" s="28">
        <v>0</v>
      </c>
      <c r="M17" s="28">
        <v>0</v>
      </c>
      <c r="N17" s="28">
        <v>0</v>
      </c>
      <c r="O17" s="30">
        <f t="shared" si="1"/>
        <v>0</v>
      </c>
      <c r="P17" s="28">
        <f t="shared" si="2"/>
        <v>0</v>
      </c>
      <c r="Q17" s="28">
        <f t="shared" si="3"/>
        <v>0</v>
      </c>
      <c r="R17" s="28">
        <f t="shared" si="4"/>
        <v>0</v>
      </c>
      <c r="S17" s="28">
        <f t="shared" si="5"/>
        <v>0</v>
      </c>
      <c r="T17" s="28">
        <f t="shared" si="6"/>
        <v>0</v>
      </c>
      <c r="U17" s="28"/>
      <c r="V17" s="28"/>
      <c r="W17" s="28"/>
      <c r="X17" s="28"/>
      <c r="Y17" s="28">
        <f t="shared" si="12"/>
        <v>0</v>
      </c>
      <c r="Z17" s="31"/>
      <c r="AA17" s="32">
        <f t="shared" si="8"/>
        <v>0</v>
      </c>
      <c r="AB17" s="33"/>
      <c r="AC17" s="34"/>
      <c r="AD17" s="34"/>
      <c r="AE17" s="34"/>
      <c r="AF17" s="34"/>
      <c r="AG17" s="35"/>
    </row>
    <row r="18" spans="1:33" ht="24" thickBot="1" x14ac:dyDescent="0.4">
      <c r="A18" s="22">
        <v>13</v>
      </c>
      <c r="B18" s="23">
        <v>112</v>
      </c>
      <c r="C18" s="24"/>
      <c r="D18" s="25" t="s">
        <v>36</v>
      </c>
      <c r="E18" s="26"/>
      <c r="F18" s="27"/>
      <c r="G18" s="27"/>
      <c r="H18" s="28"/>
      <c r="I18" s="29">
        <f t="shared" si="13"/>
        <v>1</v>
      </c>
      <c r="J18" s="28">
        <f t="shared" si="9"/>
        <v>0</v>
      </c>
      <c r="K18" s="28">
        <f t="shared" si="10"/>
        <v>0</v>
      </c>
      <c r="L18" s="28">
        <v>0</v>
      </c>
      <c r="M18" s="28">
        <v>0</v>
      </c>
      <c r="N18" s="28">
        <v>0</v>
      </c>
      <c r="O18" s="30">
        <f t="shared" si="1"/>
        <v>0</v>
      </c>
      <c r="P18" s="28">
        <f t="shared" si="2"/>
        <v>0</v>
      </c>
      <c r="Q18" s="28">
        <f t="shared" si="3"/>
        <v>0</v>
      </c>
      <c r="R18" s="28">
        <f t="shared" si="4"/>
        <v>0</v>
      </c>
      <c r="S18" s="28">
        <f t="shared" si="5"/>
        <v>0</v>
      </c>
      <c r="T18" s="28">
        <f t="shared" si="6"/>
        <v>0</v>
      </c>
      <c r="U18" s="28"/>
      <c r="V18" s="28"/>
      <c r="W18" s="28"/>
      <c r="X18" s="28"/>
      <c r="Y18" s="28">
        <f t="shared" si="12"/>
        <v>0</v>
      </c>
      <c r="Z18" s="31"/>
      <c r="AA18" s="32">
        <f t="shared" si="8"/>
        <v>0</v>
      </c>
      <c r="AB18" s="33"/>
      <c r="AC18" s="34"/>
      <c r="AD18" s="34"/>
      <c r="AE18" s="34"/>
      <c r="AF18" s="34"/>
      <c r="AG18" s="35"/>
    </row>
    <row r="19" spans="1:33" ht="24" thickBot="1" x14ac:dyDescent="0.4">
      <c r="A19" s="22">
        <v>14</v>
      </c>
      <c r="B19" s="23">
        <v>113</v>
      </c>
      <c r="C19" s="24"/>
      <c r="D19" s="25" t="s">
        <v>36</v>
      </c>
      <c r="E19" s="26"/>
      <c r="F19" s="27"/>
      <c r="G19" s="27"/>
      <c r="H19" s="28"/>
      <c r="I19" s="29">
        <f t="shared" si="13"/>
        <v>1</v>
      </c>
      <c r="J19" s="28">
        <f t="shared" si="9"/>
        <v>0</v>
      </c>
      <c r="K19" s="28">
        <f t="shared" si="10"/>
        <v>0</v>
      </c>
      <c r="L19" s="28">
        <v>0</v>
      </c>
      <c r="M19" s="28">
        <v>0</v>
      </c>
      <c r="N19" s="28">
        <v>0</v>
      </c>
      <c r="O19" s="30">
        <f t="shared" si="1"/>
        <v>0</v>
      </c>
      <c r="P19" s="28">
        <f t="shared" si="2"/>
        <v>0</v>
      </c>
      <c r="Q19" s="28">
        <f t="shared" si="3"/>
        <v>0</v>
      </c>
      <c r="R19" s="28">
        <f t="shared" si="4"/>
        <v>0</v>
      </c>
      <c r="S19" s="28">
        <f t="shared" si="5"/>
        <v>0</v>
      </c>
      <c r="T19" s="28">
        <f t="shared" si="6"/>
        <v>0</v>
      </c>
      <c r="U19" s="28"/>
      <c r="V19" s="28"/>
      <c r="W19" s="28"/>
      <c r="X19" s="28"/>
      <c r="Y19" s="28">
        <f t="shared" si="12"/>
        <v>0</v>
      </c>
      <c r="Z19" s="31"/>
      <c r="AA19" s="32">
        <f t="shared" si="8"/>
        <v>0</v>
      </c>
      <c r="AB19" s="33"/>
      <c r="AC19" s="34"/>
      <c r="AD19" s="34"/>
      <c r="AE19" s="34"/>
      <c r="AF19" s="34"/>
      <c r="AG19" s="35"/>
    </row>
    <row r="20" spans="1:33" ht="24" thickBot="1" x14ac:dyDescent="0.4">
      <c r="A20" s="22">
        <v>15</v>
      </c>
      <c r="B20" s="23">
        <v>114</v>
      </c>
      <c r="C20" s="24"/>
      <c r="D20" s="25" t="s">
        <v>36</v>
      </c>
      <c r="E20" s="26"/>
      <c r="F20" s="27"/>
      <c r="G20" s="27"/>
      <c r="H20" s="28"/>
      <c r="I20" s="29">
        <f t="shared" si="13"/>
        <v>1</v>
      </c>
      <c r="J20" s="28">
        <f t="shared" si="9"/>
        <v>0</v>
      </c>
      <c r="K20" s="28">
        <f t="shared" si="10"/>
        <v>0</v>
      </c>
      <c r="L20" s="28">
        <v>0</v>
      </c>
      <c r="M20" s="28">
        <v>0</v>
      </c>
      <c r="N20" s="28">
        <v>0</v>
      </c>
      <c r="O20" s="30">
        <f t="shared" si="1"/>
        <v>0</v>
      </c>
      <c r="P20" s="28">
        <f t="shared" si="2"/>
        <v>0</v>
      </c>
      <c r="Q20" s="28">
        <f t="shared" si="3"/>
        <v>0</v>
      </c>
      <c r="R20" s="28">
        <f t="shared" si="4"/>
        <v>0</v>
      </c>
      <c r="S20" s="28">
        <f t="shared" si="5"/>
        <v>0</v>
      </c>
      <c r="T20" s="28">
        <f t="shared" si="6"/>
        <v>0</v>
      </c>
      <c r="U20" s="28"/>
      <c r="V20" s="28"/>
      <c r="W20" s="28"/>
      <c r="X20" s="28"/>
      <c r="Y20" s="28">
        <f t="shared" si="12"/>
        <v>0</v>
      </c>
      <c r="Z20" s="31"/>
      <c r="AA20" s="32">
        <f t="shared" si="8"/>
        <v>0</v>
      </c>
      <c r="AB20" s="33"/>
      <c r="AC20" s="34"/>
      <c r="AD20" s="34"/>
      <c r="AE20" s="34"/>
      <c r="AF20" s="34"/>
      <c r="AG20" s="35"/>
    </row>
    <row r="21" spans="1:33" ht="24" thickBot="1" x14ac:dyDescent="0.3">
      <c r="A21" s="37"/>
      <c r="B21" s="88" t="s">
        <v>10</v>
      </c>
      <c r="C21" s="89"/>
      <c r="D21" s="89"/>
      <c r="E21" s="89"/>
      <c r="F21" s="89"/>
      <c r="G21" s="90"/>
      <c r="H21" s="38">
        <f>SUM(H6:H20)</f>
        <v>28000</v>
      </c>
      <c r="I21" s="38">
        <f>SUM(I6:I20)</f>
        <v>247</v>
      </c>
      <c r="J21" s="38">
        <f t="shared" ref="J21:Y21" si="14">SUM(J6:J20)</f>
        <v>28000</v>
      </c>
      <c r="K21" s="38">
        <f t="shared" si="14"/>
        <v>0</v>
      </c>
      <c r="L21" s="38">
        <f t="shared" si="14"/>
        <v>0</v>
      </c>
      <c r="M21" s="38">
        <f t="shared" si="14"/>
        <v>0</v>
      </c>
      <c r="N21" s="38"/>
      <c r="O21" s="38">
        <f t="shared" si="14"/>
        <v>28000</v>
      </c>
      <c r="P21" s="38">
        <f t="shared" si="14"/>
        <v>333.33333333333331</v>
      </c>
      <c r="Q21" s="38">
        <f t="shared" si="14"/>
        <v>27666.666666666668</v>
      </c>
      <c r="R21" s="38">
        <f t="shared" si="14"/>
        <v>83.333333333333329</v>
      </c>
      <c r="S21" s="38">
        <f t="shared" si="14"/>
        <v>333.33333333333331</v>
      </c>
      <c r="T21" s="38">
        <f t="shared" si="14"/>
        <v>8960</v>
      </c>
      <c r="U21" s="38">
        <f t="shared" si="14"/>
        <v>7890</v>
      </c>
      <c r="V21" s="38">
        <f t="shared" si="14"/>
        <v>2122.2999999999997</v>
      </c>
      <c r="W21" s="38">
        <f t="shared" si="14"/>
        <v>0</v>
      </c>
      <c r="X21" s="38">
        <f t="shared" si="14"/>
        <v>0</v>
      </c>
      <c r="Y21" s="38">
        <f t="shared" si="14"/>
        <v>25127.700000000004</v>
      </c>
      <c r="Z21" s="39">
        <f>SUM(Z6:Z17)</f>
        <v>0</v>
      </c>
      <c r="AA21" s="40"/>
      <c r="AB21" s="8"/>
      <c r="AC21" s="41"/>
      <c r="AD21" s="41"/>
      <c r="AE21" s="41"/>
      <c r="AF21" s="41"/>
      <c r="AG21" s="10"/>
    </row>
  </sheetData>
  <mergeCells count="2">
    <mergeCell ref="E2:X3"/>
    <mergeCell ref="B21:G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130" zoomScaleNormal="130" workbookViewId="0">
      <selection activeCell="A12" sqref="A12"/>
    </sheetView>
  </sheetViews>
  <sheetFormatPr defaultRowHeight="15" x14ac:dyDescent="0.25"/>
  <cols>
    <col min="1" max="1" width="15.85546875" bestFit="1" customWidth="1"/>
    <col min="2" max="2" width="13.42578125" bestFit="1" customWidth="1"/>
    <col min="4" max="4" width="21.42578125" customWidth="1"/>
    <col min="9" max="9" width="9.5703125" customWidth="1"/>
    <col min="10" max="10" width="11.5703125" bestFit="1" customWidth="1"/>
  </cols>
  <sheetData>
    <row r="1" spans="1:10" ht="15.75" x14ac:dyDescent="0.25">
      <c r="A1" s="43" t="s">
        <v>53</v>
      </c>
      <c r="B1" s="44"/>
      <c r="C1" s="44"/>
      <c r="D1" s="44"/>
      <c r="E1" s="44"/>
      <c r="F1" s="44"/>
      <c r="G1" s="44"/>
      <c r="H1" s="44"/>
      <c r="I1" s="76" t="str">
        <f>A1</f>
        <v>Name Co.</v>
      </c>
      <c r="J1" s="45"/>
    </row>
    <row r="2" spans="1:10" x14ac:dyDescent="0.25">
      <c r="A2" s="46" t="s">
        <v>42</v>
      </c>
      <c r="B2" s="47"/>
      <c r="C2" s="47"/>
      <c r="D2" s="47" t="s">
        <v>43</v>
      </c>
      <c r="E2" s="47"/>
      <c r="F2" s="47"/>
      <c r="G2" s="48"/>
      <c r="H2" s="49"/>
      <c r="I2" s="50" t="s">
        <v>44</v>
      </c>
      <c r="J2" s="51"/>
    </row>
    <row r="3" spans="1:10" x14ac:dyDescent="0.25">
      <c r="A3" s="91" t="s">
        <v>56</v>
      </c>
      <c r="B3" s="92"/>
      <c r="C3" s="92"/>
      <c r="D3" s="92" t="s">
        <v>54</v>
      </c>
      <c r="E3" s="92"/>
      <c r="F3" s="92"/>
      <c r="G3" s="93"/>
      <c r="H3" s="44"/>
      <c r="I3" s="51" t="str">
        <f>+D2</f>
        <v>Pay Period  : 30 Basic Salary</v>
      </c>
      <c r="J3" s="51"/>
    </row>
    <row r="4" spans="1:10" x14ac:dyDescent="0.25">
      <c r="A4" s="46" t="s">
        <v>55</v>
      </c>
      <c r="B4" s="52"/>
      <c r="C4" s="53"/>
      <c r="D4" s="53"/>
      <c r="E4" s="53"/>
      <c r="F4" s="53"/>
      <c r="G4" s="54"/>
      <c r="H4" s="44"/>
      <c r="I4" s="51" t="str">
        <f>+D3</f>
        <v>Department : Accounting</v>
      </c>
      <c r="J4" s="51"/>
    </row>
    <row r="5" spans="1:10" x14ac:dyDescent="0.25">
      <c r="A5" s="55"/>
      <c r="B5" s="56"/>
      <c r="C5" s="57"/>
      <c r="D5" s="57"/>
      <c r="E5" s="57"/>
      <c r="F5" s="57"/>
      <c r="G5" s="57"/>
      <c r="H5" s="44"/>
      <c r="I5" s="44"/>
      <c r="J5" s="51"/>
    </row>
    <row r="6" spans="1:10" x14ac:dyDescent="0.25">
      <c r="A6" s="58"/>
      <c r="B6" s="58"/>
      <c r="C6" s="59"/>
      <c r="D6" s="59"/>
      <c r="E6" s="59"/>
      <c r="F6" s="59"/>
      <c r="G6" s="59"/>
      <c r="H6" s="44"/>
      <c r="I6" s="51" t="s">
        <v>45</v>
      </c>
      <c r="J6" s="51" t="s">
        <v>37</v>
      </c>
    </row>
    <row r="7" spans="1:10" x14ac:dyDescent="0.25">
      <c r="A7" s="57"/>
      <c r="B7" s="57"/>
      <c r="C7" s="57"/>
      <c r="D7" s="57"/>
      <c r="E7" s="57"/>
      <c r="F7" s="57"/>
      <c r="G7" s="57"/>
      <c r="H7" s="44"/>
      <c r="I7" s="44"/>
      <c r="J7" s="51"/>
    </row>
    <row r="8" spans="1:10" x14ac:dyDescent="0.25">
      <c r="A8" s="59"/>
      <c r="B8" s="59"/>
      <c r="C8" s="59"/>
      <c r="D8" s="59"/>
      <c r="E8" s="59"/>
      <c r="F8" s="59"/>
      <c r="G8" s="59"/>
      <c r="H8" s="44"/>
      <c r="I8" s="51" t="s">
        <v>46</v>
      </c>
      <c r="J8" s="50">
        <v>100</v>
      </c>
    </row>
    <row r="9" spans="1:10" x14ac:dyDescent="0.25">
      <c r="A9" s="46" t="s">
        <v>47</v>
      </c>
      <c r="B9" s="52"/>
      <c r="C9" s="60"/>
      <c r="D9" s="60"/>
      <c r="E9" s="60"/>
      <c r="F9" s="60"/>
      <c r="G9" s="61"/>
      <c r="H9" s="44"/>
      <c r="I9" s="44"/>
      <c r="J9" s="51"/>
    </row>
    <row r="10" spans="1:10" x14ac:dyDescent="0.25">
      <c r="A10" s="62" t="s">
        <v>48</v>
      </c>
      <c r="B10" s="56" t="s">
        <v>49</v>
      </c>
      <c r="C10" s="62"/>
      <c r="D10" s="63"/>
      <c r="E10" s="57"/>
      <c r="F10" s="57"/>
      <c r="G10" s="57"/>
      <c r="H10" s="44"/>
      <c r="I10" s="51" t="str">
        <f>+A3</f>
        <v>Employee :   Ahmad</v>
      </c>
      <c r="J10" s="51"/>
    </row>
    <row r="11" spans="1:10" x14ac:dyDescent="0.25">
      <c r="A11" s="64"/>
      <c r="B11" s="64"/>
      <c r="C11" s="64"/>
      <c r="D11" s="64"/>
      <c r="E11" s="59"/>
      <c r="F11" s="59"/>
      <c r="G11" s="59"/>
      <c r="H11" s="44"/>
      <c r="I11" s="44"/>
      <c r="J11" s="44"/>
    </row>
    <row r="12" spans="1:10" x14ac:dyDescent="0.25">
      <c r="A12" s="57"/>
      <c r="B12" s="57"/>
      <c r="C12" s="57"/>
      <c r="D12" s="57"/>
      <c r="E12" s="57"/>
      <c r="F12" s="57"/>
      <c r="G12" s="57"/>
      <c r="H12" s="44"/>
      <c r="I12" s="51" t="str">
        <f>+A4</f>
        <v>Base Salary  : 10000</v>
      </c>
      <c r="J12" s="51"/>
    </row>
    <row r="13" spans="1:10" x14ac:dyDescent="0.25">
      <c r="A13" s="59"/>
      <c r="B13" s="59"/>
      <c r="C13" s="59"/>
      <c r="D13" s="59"/>
      <c r="E13" s="59"/>
      <c r="F13" s="59"/>
      <c r="G13" s="59"/>
      <c r="H13" s="44"/>
      <c r="I13" s="51"/>
      <c r="J13" s="51"/>
    </row>
    <row r="14" spans="1:10" x14ac:dyDescent="0.25">
      <c r="A14" s="65" t="s">
        <v>50</v>
      </c>
      <c r="B14" s="66"/>
      <c r="C14" s="67"/>
      <c r="D14" s="79"/>
      <c r="E14" s="80"/>
      <c r="F14" s="81"/>
      <c r="G14" s="69"/>
      <c r="H14" s="44"/>
      <c r="I14" s="51" t="str">
        <f>+A19</f>
        <v>Net Salary : 7767.69L.E</v>
      </c>
      <c r="J14" s="44"/>
    </row>
    <row r="15" spans="1:10" x14ac:dyDescent="0.25">
      <c r="A15" s="65" t="s">
        <v>21</v>
      </c>
      <c r="B15" s="66" t="s">
        <v>22</v>
      </c>
      <c r="C15" s="67" t="s">
        <v>17</v>
      </c>
      <c r="D15" s="79" t="s">
        <v>18</v>
      </c>
      <c r="E15" s="80"/>
      <c r="F15" s="81"/>
      <c r="G15" s="69"/>
      <c r="H15" s="44"/>
      <c r="I15" s="51"/>
      <c r="J15" s="44"/>
    </row>
    <row r="16" spans="1:10" x14ac:dyDescent="0.25">
      <c r="A16" s="65">
        <v>358.1</v>
      </c>
      <c r="B16" s="66">
        <v>1457.55</v>
      </c>
      <c r="C16" s="67">
        <v>83.33</v>
      </c>
      <c r="D16" s="79">
        <v>333.33</v>
      </c>
      <c r="E16" s="80"/>
      <c r="F16" s="81"/>
      <c r="G16" s="69"/>
      <c r="H16" s="44"/>
      <c r="I16" s="51"/>
      <c r="J16" s="44"/>
    </row>
    <row r="17" spans="1:10" x14ac:dyDescent="0.25">
      <c r="A17" s="65"/>
      <c r="B17" s="66"/>
      <c r="C17" s="67"/>
      <c r="D17" s="77"/>
      <c r="E17" s="44"/>
      <c r="F17" s="78"/>
      <c r="G17" s="69"/>
      <c r="H17" s="44"/>
      <c r="I17" s="51"/>
      <c r="J17" s="44"/>
    </row>
    <row r="18" spans="1:10" x14ac:dyDescent="0.25">
      <c r="A18" s="65"/>
      <c r="B18" s="66"/>
      <c r="C18" s="67"/>
      <c r="D18" s="70" t="s">
        <v>51</v>
      </c>
      <c r="E18" s="71"/>
      <c r="F18" s="67"/>
      <c r="G18" s="69"/>
      <c r="H18" s="44"/>
      <c r="I18" s="44"/>
      <c r="J18" s="44">
        <f>10000-(358.1+1457.55+83.33+333.33)</f>
        <v>7767.6900000000005</v>
      </c>
    </row>
    <row r="19" spans="1:10" x14ac:dyDescent="0.25">
      <c r="A19" s="68" t="s">
        <v>57</v>
      </c>
      <c r="B19" s="72"/>
      <c r="C19" s="73"/>
      <c r="D19" s="74" t="s">
        <v>52</v>
      </c>
      <c r="E19" s="72"/>
      <c r="F19" s="73"/>
      <c r="G19" s="75"/>
      <c r="H19" s="44"/>
      <c r="I19" s="44"/>
      <c r="J19" s="44"/>
    </row>
  </sheetData>
  <mergeCells count="2">
    <mergeCell ref="A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 Salary</vt:lpstr>
      <vt:lpstr>2- PaySlip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ATOON</dc:creator>
  <cp:lastModifiedBy>ATOON</cp:lastModifiedBy>
  <dcterms:created xsi:type="dcterms:W3CDTF">2015-08-29T16:04:10Z</dcterms:created>
  <dcterms:modified xsi:type="dcterms:W3CDTF">2015-08-29T16:34:21Z</dcterms:modified>
</cp:coreProperties>
</file>