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ees\Desktop\الاكسل للاسئلة\"/>
    </mc:Choice>
  </mc:AlternateContent>
  <bookViews>
    <workbookView xWindow="0" yWindow="0" windowWidth="25200" windowHeight="12015"/>
  </bookViews>
  <sheets>
    <sheet name="المصروفات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9" i="1" l="1"/>
  <c r="D189" i="1"/>
  <c r="C189" i="1"/>
  <c r="B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89" i="1" s="1"/>
  <c r="E155" i="1"/>
  <c r="D155" i="1"/>
  <c r="C155" i="1"/>
  <c r="B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E121" i="1"/>
  <c r="D121" i="1"/>
  <c r="C121" i="1"/>
  <c r="B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E87" i="1"/>
  <c r="D87" i="1"/>
  <c r="C87" i="1"/>
  <c r="B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E53" i="1"/>
  <c r="D53" i="1"/>
  <c r="C53" i="1"/>
  <c r="B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53" i="1" s="1"/>
  <c r="F24" i="1"/>
  <c r="F23" i="1"/>
  <c r="F22" i="1"/>
  <c r="B8" i="1"/>
  <c r="E9" i="1" s="1"/>
  <c r="B6" i="1"/>
  <c r="F7" i="1" s="1"/>
  <c r="B4" i="1"/>
  <c r="G2" i="1"/>
  <c r="E2" i="1"/>
  <c r="B2" i="1"/>
  <c r="F155" i="1" l="1"/>
  <c r="F121" i="1"/>
  <c r="F87" i="1"/>
  <c r="F9" i="1"/>
  <c r="G7" i="1"/>
  <c r="E7" i="1"/>
  <c r="D9" i="1"/>
</calcChain>
</file>

<file path=xl/sharedStrings.xml><?xml version="1.0" encoding="utf-8"?>
<sst xmlns="http://schemas.openxmlformats.org/spreadsheetml/2006/main" count="49" uniqueCount="20">
  <si>
    <t>خاصية الصفحة</t>
  </si>
  <si>
    <t>المصروفات</t>
  </si>
  <si>
    <t>المجموع الكلي لسنة 2015</t>
  </si>
  <si>
    <t>المدفوعات لسنة 2015</t>
  </si>
  <si>
    <t>التاريخ الان</t>
  </si>
  <si>
    <t>اليوم</t>
  </si>
  <si>
    <t>الوقت الان</t>
  </si>
  <si>
    <t>ادخل رقم الشهر</t>
  </si>
  <si>
    <t>ادخل رقم السنة</t>
  </si>
  <si>
    <t>المجموع الكلي</t>
  </si>
  <si>
    <t>الدفعات</t>
  </si>
  <si>
    <t>الباقي ( دين )</t>
  </si>
  <si>
    <t>الباقي</t>
  </si>
  <si>
    <t>تسمية الشهور</t>
  </si>
  <si>
    <t>التاريخ</t>
  </si>
  <si>
    <t>الاسم</t>
  </si>
  <si>
    <t>المبلغ الإجمالي</t>
  </si>
  <si>
    <t>قيمة الدفعة</t>
  </si>
  <si>
    <t>نوع الدفع ( الملاحظات)</t>
  </si>
  <si>
    <t>لا يوجد تاريخ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</si>
</sst>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F800]dddd\,\ mmmm\ dd\,\ yyyy"/>
    <numFmt numFmtId="165" formatCode="_([$ILS]\ * #,##0.00_);_([$ILS]\ * \(#,##0.00\);_([$ILS]\ * &quot;-&quot;??_);_(@_)"/>
    <numFmt numFmtId="166" formatCode="[$-1170000]B2dd/mm/yyyy;@"/>
    <numFmt numFmtId="167" formatCode="[$-1000401]h:mm\ AM/PM;@"/>
  </numFmts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0" tint="-4.9989318521683403E-2"/>
      <name val="Calibri"/>
      <family val="2"/>
      <scheme val="minor"/>
    </font>
    <font>
      <b/>
      <sz val="12"/>
      <color rgb="FFFFFF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0000"/>
        <bgColor indexed="64"/>
      </patternFill>
    </fill>
  </fills>
  <borders count="23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 applyProtection="1">
      <alignment horizontal="center" vertical="center"/>
      <protection locked="0"/>
    </xf>
    <xf numFmtId="164" fontId="1" fillId="2" borderId="1" xfId="0" applyNumberFormat="1" applyFont="1" applyFill="1" applyBorder="1" applyAlignment="1" applyProtection="1">
      <alignment horizontal="center" vertical="center"/>
      <protection locked="0"/>
    </xf>
    <xf numFmtId="0" fontId="1" fillId="3" borderId="1" xfId="0" applyFont="1" applyFill="1" applyBorder="1" applyAlignment="1" applyProtection="1">
      <alignment horizontal="center" vertical="center"/>
      <protection locked="0"/>
    </xf>
    <xf numFmtId="165" fontId="1" fillId="2" borderId="1" xfId="0" applyNumberFormat="1" applyFont="1" applyFill="1" applyBorder="1" applyAlignment="1" applyProtection="1">
      <alignment horizontal="center" vertical="center"/>
      <protection locked="0"/>
    </xf>
    <xf numFmtId="165" fontId="1" fillId="3" borderId="1" xfId="0" applyNumberFormat="1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64" fontId="1" fillId="0" borderId="0" xfId="0" applyNumberFormat="1" applyFont="1" applyAlignment="1" applyProtection="1">
      <alignment horizontal="center" vertical="center"/>
      <protection locked="0"/>
    </xf>
    <xf numFmtId="14" fontId="1" fillId="4" borderId="1" xfId="0" applyNumberFormat="1" applyFont="1" applyFill="1" applyBorder="1" applyAlignment="1" applyProtection="1">
      <alignment horizontal="center" vertical="center"/>
      <protection locked="0"/>
    </xf>
    <xf numFmtId="0" fontId="2" fillId="5" borderId="1" xfId="0" applyFont="1" applyFill="1" applyBorder="1" applyAlignment="1" applyProtection="1">
      <alignment horizontal="center" vertical="center"/>
      <protection locked="0"/>
    </xf>
    <xf numFmtId="165" fontId="2" fillId="5" borderId="1" xfId="0" applyNumberFormat="1" applyFont="1" applyFill="1" applyBorder="1" applyAlignment="1" applyProtection="1">
      <alignment horizontal="center" vertical="center"/>
      <protection locked="0"/>
    </xf>
    <xf numFmtId="166" fontId="1" fillId="4" borderId="1" xfId="0" applyNumberFormat="1" applyFont="1" applyFill="1" applyBorder="1" applyAlignment="1" applyProtection="1">
      <alignment horizontal="center" vertical="center"/>
      <protection locked="0"/>
    </xf>
    <xf numFmtId="167" fontId="1" fillId="4" borderId="1" xfId="0" applyNumberFormat="1" applyFont="1" applyFill="1" applyBorder="1" applyAlignment="1" applyProtection="1">
      <alignment horizontal="center" vertical="center"/>
      <protection locked="0"/>
    </xf>
    <xf numFmtId="165" fontId="1" fillId="0" borderId="0" xfId="0" applyNumberFormat="1" applyFont="1" applyAlignment="1" applyProtection="1">
      <alignment horizontal="center" vertical="center"/>
      <protection locked="0"/>
    </xf>
    <xf numFmtId="0" fontId="1" fillId="5" borderId="1" xfId="0" applyFont="1" applyFill="1" applyBorder="1" applyAlignment="1" applyProtection="1">
      <alignment horizontal="center" vertical="center"/>
    </xf>
    <xf numFmtId="165" fontId="1" fillId="5" borderId="1" xfId="0" applyNumberFormat="1" applyFont="1" applyFill="1" applyBorder="1" applyAlignment="1" applyProtection="1">
      <alignment horizontal="center" vertical="center"/>
    </xf>
    <xf numFmtId="1" fontId="1" fillId="7" borderId="1" xfId="0" applyNumberFormat="1" applyFont="1" applyFill="1" applyBorder="1" applyAlignment="1" applyProtection="1">
      <alignment horizontal="center" vertical="center"/>
      <protection locked="0"/>
    </xf>
    <xf numFmtId="165" fontId="1" fillId="4" borderId="1" xfId="0" applyNumberFormat="1" applyFont="1" applyFill="1" applyBorder="1" applyAlignment="1" applyProtection="1">
      <alignment horizontal="center" vertical="center"/>
    </xf>
    <xf numFmtId="0" fontId="1" fillId="5" borderId="1" xfId="0" applyFont="1" applyFill="1" applyBorder="1" applyAlignment="1" applyProtection="1">
      <alignment horizontal="center" vertical="center"/>
      <protection locked="0"/>
    </xf>
    <xf numFmtId="165" fontId="1" fillId="5" borderId="1" xfId="0" applyNumberFormat="1" applyFont="1" applyFill="1" applyBorder="1" applyAlignment="1" applyProtection="1">
      <alignment horizontal="center" vertical="center"/>
      <protection locked="0"/>
    </xf>
    <xf numFmtId="0" fontId="1" fillId="7" borderId="1" xfId="0" applyFont="1" applyFill="1" applyBorder="1" applyAlignment="1" applyProtection="1">
      <alignment horizontal="center" vertical="center"/>
      <protection locked="0"/>
    </xf>
    <xf numFmtId="165" fontId="1" fillId="4" borderId="1" xfId="0" applyNumberFormat="1" applyFont="1" applyFill="1" applyBorder="1" applyAlignment="1" applyProtection="1">
      <alignment horizontal="center" vertical="center"/>
      <protection locked="0"/>
    </xf>
    <xf numFmtId="0" fontId="1" fillId="4" borderId="1" xfId="0" applyFont="1" applyFill="1" applyBorder="1" applyAlignment="1" applyProtection="1">
      <alignment horizontal="center" vertical="center"/>
      <protection locked="0"/>
    </xf>
    <xf numFmtId="164" fontId="3" fillId="0" borderId="0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164" fontId="4" fillId="8" borderId="1" xfId="0" applyNumberFormat="1" applyFont="1" applyFill="1" applyBorder="1" applyAlignment="1" applyProtection="1">
      <alignment horizontal="center" vertical="center"/>
      <protection locked="0"/>
    </xf>
    <xf numFmtId="0" fontId="4" fillId="8" borderId="1" xfId="0" applyFont="1" applyFill="1" applyBorder="1" applyAlignment="1" applyProtection="1">
      <alignment horizontal="center" vertical="center"/>
      <protection locked="0"/>
    </xf>
    <xf numFmtId="165" fontId="4" fillId="8" borderId="8" xfId="0" applyNumberFormat="1" applyFont="1" applyFill="1" applyBorder="1" applyAlignment="1" applyProtection="1">
      <alignment horizontal="center" vertical="center"/>
      <protection locked="0"/>
    </xf>
    <xf numFmtId="165" fontId="4" fillId="8" borderId="1" xfId="0" applyNumberFormat="1" applyFont="1" applyFill="1" applyBorder="1" applyAlignment="1" applyProtection="1">
      <alignment horizontal="center" vertical="center"/>
      <protection locked="0"/>
    </xf>
    <xf numFmtId="165" fontId="4" fillId="8" borderId="9" xfId="0" applyNumberFormat="1" applyFont="1" applyFill="1" applyBorder="1" applyAlignment="1" applyProtection="1">
      <alignment horizontal="center" vertical="center"/>
      <protection locked="0"/>
    </xf>
    <xf numFmtId="164" fontId="1" fillId="0" borderId="10" xfId="0" applyNumberFormat="1" applyFont="1" applyBorder="1" applyAlignment="1" applyProtection="1">
      <alignment horizontal="center" vertical="center"/>
      <protection locked="0"/>
    </xf>
    <xf numFmtId="0" fontId="1" fillId="0" borderId="10" xfId="0" applyFont="1" applyBorder="1" applyAlignment="1" applyProtection="1">
      <alignment horizontal="center" vertical="center"/>
      <protection locked="0"/>
    </xf>
    <xf numFmtId="165" fontId="1" fillId="0" borderId="11" xfId="0" applyNumberFormat="1" applyFont="1" applyBorder="1" applyAlignment="1" applyProtection="1">
      <alignment horizontal="center" vertical="center"/>
      <protection locked="0"/>
    </xf>
    <xf numFmtId="165" fontId="1" fillId="0" borderId="12" xfId="0" applyNumberFormat="1" applyFont="1" applyBorder="1" applyAlignment="1" applyProtection="1">
      <alignment horizontal="center" vertical="center"/>
      <protection locked="0"/>
    </xf>
    <xf numFmtId="165" fontId="1" fillId="0" borderId="13" xfId="0" applyNumberFormat="1" applyFont="1" applyBorder="1" applyAlignment="1" applyProtection="1">
      <alignment horizontal="center" vertical="center"/>
      <protection locked="0"/>
    </xf>
    <xf numFmtId="0" fontId="1" fillId="0" borderId="14" xfId="0" applyFont="1" applyBorder="1" applyAlignment="1" applyProtection="1">
      <alignment horizontal="center" vertical="center"/>
      <protection locked="0"/>
    </xf>
    <xf numFmtId="165" fontId="1" fillId="0" borderId="15" xfId="0" applyNumberFormat="1" applyFont="1" applyBorder="1" applyAlignment="1" applyProtection="1">
      <alignment horizontal="center" vertical="center"/>
      <protection locked="0"/>
    </xf>
    <xf numFmtId="165" fontId="1" fillId="0" borderId="16" xfId="0" applyNumberFormat="1" applyFont="1" applyBorder="1" applyAlignment="1" applyProtection="1">
      <alignment horizontal="center" vertical="center"/>
      <protection locked="0"/>
    </xf>
    <xf numFmtId="165" fontId="1" fillId="0" borderId="17" xfId="0" applyNumberFormat="1" applyFont="1" applyBorder="1" applyAlignment="1" applyProtection="1">
      <alignment horizontal="center" vertical="center"/>
      <protection locked="0"/>
    </xf>
    <xf numFmtId="0" fontId="1" fillId="0" borderId="18" xfId="0" applyFont="1" applyBorder="1" applyAlignment="1" applyProtection="1">
      <alignment horizontal="center" vertical="center"/>
      <protection locked="0"/>
    </xf>
    <xf numFmtId="165" fontId="1" fillId="0" borderId="19" xfId="0" applyNumberFormat="1" applyFont="1" applyBorder="1" applyAlignment="1" applyProtection="1">
      <alignment horizontal="center" vertical="center"/>
      <protection locked="0"/>
    </xf>
    <xf numFmtId="165" fontId="1" fillId="0" borderId="20" xfId="0" applyNumberFormat="1" applyFont="1" applyBorder="1" applyAlignment="1" applyProtection="1">
      <alignment horizontal="center" vertical="center"/>
      <protection locked="0"/>
    </xf>
    <xf numFmtId="165" fontId="1" fillId="0" borderId="21" xfId="0" applyNumberFormat="1" applyFont="1" applyBorder="1" applyAlignment="1" applyProtection="1">
      <alignment horizontal="center" vertical="center"/>
      <protection locked="0"/>
    </xf>
    <xf numFmtId="164" fontId="5" fillId="7" borderId="10" xfId="0" applyNumberFormat="1" applyFont="1" applyFill="1" applyBorder="1" applyAlignment="1" applyProtection="1">
      <alignment horizontal="center" vertical="center"/>
      <protection locked="0"/>
    </xf>
    <xf numFmtId="0" fontId="5" fillId="7" borderId="18" xfId="0" applyFont="1" applyFill="1" applyBorder="1" applyAlignment="1" applyProtection="1">
      <alignment horizontal="center" vertical="center"/>
      <protection locked="0"/>
    </xf>
    <xf numFmtId="165" fontId="5" fillId="7" borderId="19" xfId="0" applyNumberFormat="1" applyFont="1" applyFill="1" applyBorder="1" applyAlignment="1" applyProtection="1">
      <alignment horizontal="center" vertical="center"/>
      <protection locked="0"/>
    </xf>
    <xf numFmtId="165" fontId="5" fillId="7" borderId="20" xfId="0" applyNumberFormat="1" applyFont="1" applyFill="1" applyBorder="1" applyAlignment="1" applyProtection="1">
      <alignment horizontal="center" vertical="center"/>
      <protection locked="0"/>
    </xf>
    <xf numFmtId="165" fontId="5" fillId="7" borderId="21" xfId="0" applyNumberFormat="1" applyFont="1" applyFill="1" applyBorder="1" applyAlignment="1" applyProtection="1">
      <alignment horizontal="center" vertical="center"/>
      <protection locked="0"/>
    </xf>
    <xf numFmtId="0" fontId="5" fillId="7" borderId="22" xfId="0" applyFont="1" applyFill="1" applyBorder="1" applyAlignment="1" applyProtection="1">
      <alignment horizontal="center" vertical="center"/>
      <protection locked="0"/>
    </xf>
    <xf numFmtId="164" fontId="3" fillId="6" borderId="2" xfId="0" applyNumberFormat="1" applyFont="1" applyFill="1" applyBorder="1" applyAlignment="1" applyProtection="1">
      <alignment horizontal="center" vertical="center"/>
      <protection locked="0"/>
    </xf>
    <xf numFmtId="164" fontId="3" fillId="6" borderId="3" xfId="0" applyNumberFormat="1" applyFont="1" applyFill="1" applyBorder="1" applyAlignment="1" applyProtection="1">
      <alignment horizontal="center" vertical="center"/>
      <protection locked="0"/>
    </xf>
    <xf numFmtId="164" fontId="3" fillId="6" borderId="4" xfId="0" applyNumberFormat="1" applyFont="1" applyFill="1" applyBorder="1" applyAlignment="1" applyProtection="1">
      <alignment horizontal="center" vertical="center"/>
      <protection locked="0"/>
    </xf>
    <xf numFmtId="164" fontId="3" fillId="6" borderId="5" xfId="0" applyNumberFormat="1" applyFont="1" applyFill="1" applyBorder="1" applyAlignment="1" applyProtection="1">
      <alignment horizontal="center" vertical="center"/>
      <protection locked="0"/>
    </xf>
    <xf numFmtId="164" fontId="3" fillId="6" borderId="6" xfId="0" applyNumberFormat="1" applyFont="1" applyFill="1" applyBorder="1" applyAlignment="1" applyProtection="1">
      <alignment horizontal="center" vertical="center"/>
      <protection locked="0"/>
    </xf>
    <xf numFmtId="164" fontId="3" fillId="6" borderId="7" xfId="0" applyNumberFormat="1" applyFont="1" applyFill="1" applyBorder="1" applyAlignment="1" applyProtection="1">
      <alignment horizontal="center" vertical="center"/>
      <protection locked="0"/>
    </xf>
    <xf numFmtId="164" fontId="1" fillId="4" borderId="1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2028825</xdr:colOff>
      <xdr:row>9</xdr:row>
      <xdr:rowOff>38100</xdr:rowOff>
    </xdr:from>
    <xdr:to>
      <xdr:col>6</xdr:col>
      <xdr:colOff>895350</xdr:colOff>
      <xdr:row>19</xdr:row>
      <xdr:rowOff>114300</xdr:rowOff>
    </xdr:to>
    <xdr:sp macro="" textlink="">
      <xdr:nvSpPr>
        <xdr:cNvPr id="2" name="مربع نص 1"/>
        <xdr:cNvSpPr txBox="1"/>
      </xdr:nvSpPr>
      <xdr:spPr>
        <a:xfrm>
          <a:off x="9990296250" y="1990725"/>
          <a:ext cx="8753475" cy="12858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SA" sz="1400" b="1"/>
            <a:t>في الخلية </a:t>
          </a:r>
          <a:r>
            <a:rPr lang="en-US" sz="1400" b="1"/>
            <a:t>G9</a:t>
          </a:r>
          <a:r>
            <a:rPr lang="ar-SA" sz="1400" b="1" baseline="0"/>
            <a:t> المطلوب (كود)</a:t>
          </a:r>
        </a:p>
        <a:p>
          <a:pPr algn="r" rtl="1"/>
          <a:endParaRPr lang="ar-SA" sz="1400" b="1" baseline="0"/>
        </a:p>
        <a:p>
          <a:pPr algn="r" rtl="1"/>
          <a:r>
            <a:rPr lang="ar-SA" sz="1400" b="1" baseline="0"/>
            <a:t>عند ادخال رقم السنة في الخلية </a:t>
          </a:r>
          <a:r>
            <a:rPr lang="en-US" sz="1400" b="1" baseline="0"/>
            <a:t>C9</a:t>
          </a:r>
          <a:r>
            <a:rPr lang="ar-SA" sz="1400" b="1" baseline="0"/>
            <a:t> احضرلي بالخلية </a:t>
          </a:r>
          <a:r>
            <a:rPr lang="en-US" sz="1400" b="1" baseline="0"/>
            <a:t>D9</a:t>
          </a:r>
          <a:r>
            <a:rPr lang="ar-SA" sz="1400" b="1" baseline="0"/>
            <a:t> المجموع الكلي لكل شهر يحمل سنة 2015 وتم جمعهن وخلية الدفعات والباقي نفس الشيء</a:t>
          </a:r>
        </a:p>
        <a:p>
          <a:pPr algn="r" rtl="1"/>
          <a:endParaRPr lang="ar-SA" sz="1400" b="1" baseline="0"/>
        </a:p>
        <a:p>
          <a:pPr algn="r" rtl="1"/>
          <a:r>
            <a:rPr lang="ar-SA" sz="1400" b="1" baseline="0"/>
            <a:t>اما بخلية تسمية الشهور المطلوب فيها اظهار ارقام الشهور التي تم جمعها ( يعني فيها مبلغ اجمالي وقيمة الدفعات والباقي ) </a:t>
          </a:r>
        </a:p>
        <a:p>
          <a:pPr algn="r" rtl="1"/>
          <a:endParaRPr lang="ar-SA" sz="1400" b="1" baseline="0"/>
        </a:p>
        <a:p>
          <a:pPr algn="r" rtl="1"/>
          <a:endParaRPr lang="ar-SA" sz="1400" b="1" baseline="0"/>
        </a:p>
        <a:p>
          <a:pPr algn="r" rtl="1"/>
          <a:r>
            <a:rPr lang="ar-SA" sz="1400" b="1" baseline="0"/>
            <a:t>مثلا شهر 9 من سنة 2015 مدفوع فيه 20 وشهر 10 مدفوع فيه 20 المطلوب انو يكتبلي بخلية تسمية الشهور ( 9 و 10 ) واذا تم ادخال بالخلايا بشهر 11 يضيفلي بالخلية (9 و 10 و 11 ) بالاعتماد على السنة المدخلة بالخلية </a:t>
          </a:r>
          <a:r>
            <a:rPr lang="en-US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C9</a:t>
          </a:r>
          <a:endParaRPr lang="en-US" sz="1400" b="1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190"/>
  <sheetViews>
    <sheetView rightToLeft="1" tabSelected="1" workbookViewId="0">
      <selection activeCell="G14" sqref="G14"/>
    </sheetView>
  </sheetViews>
  <sheetFormatPr defaultRowHeight="15.75" x14ac:dyDescent="0.25"/>
  <cols>
    <col min="1" max="1" width="20.85546875" style="1" customWidth="1"/>
    <col min="2" max="2" width="36.42578125" style="7" customWidth="1"/>
    <col min="3" max="3" width="25" style="1" customWidth="1"/>
    <col min="4" max="4" width="23.85546875" style="13" customWidth="1"/>
    <col min="5" max="5" width="32.140625" style="13" customWidth="1"/>
    <col min="6" max="6" width="30.85546875" style="13" customWidth="1"/>
    <col min="7" max="7" width="37.7109375" style="1" customWidth="1"/>
    <col min="8" max="13" width="22.28515625" style="1" customWidth="1"/>
    <col min="14" max="16384" width="9.140625" style="1"/>
  </cols>
  <sheetData>
    <row r="1" spans="2:8" ht="17.25" thickTop="1" thickBot="1" x14ac:dyDescent="0.3">
      <c r="B1" s="2" t="s">
        <v>0</v>
      </c>
      <c r="C1" s="3" t="s">
        <v>1</v>
      </c>
      <c r="D1" s="4" t="s">
        <v>2</v>
      </c>
      <c r="E1" s="5"/>
      <c r="F1" s="6" t="s">
        <v>3</v>
      </c>
      <c r="G1" s="3"/>
      <c r="H1" s="7"/>
    </row>
    <row r="2" spans="2:8" ht="17.25" thickTop="1" thickBot="1" x14ac:dyDescent="0.3">
      <c r="B2" s="8">
        <f ca="1">TODAY()</f>
        <v>42252</v>
      </c>
      <c r="C2" s="9" t="s">
        <v>4</v>
      </c>
      <c r="D2" s="10" t="s">
        <v>5</v>
      </c>
      <c r="E2" s="11" t="str">
        <f ca="1">TEXT(TODAY(),"dddd")</f>
        <v>Saturday</v>
      </c>
      <c r="F2" s="9" t="s">
        <v>6</v>
      </c>
      <c r="G2" s="12">
        <f ca="1">NOW()</f>
        <v>42252.147770717595</v>
      </c>
      <c r="H2" s="7"/>
    </row>
    <row r="3" spans="2:8" ht="17.25" thickTop="1" thickBot="1" x14ac:dyDescent="0.3"/>
    <row r="4" spans="2:8" ht="16.5" thickTop="1" x14ac:dyDescent="0.25">
      <c r="B4" s="49" t="str">
        <f>C1&amp;" // "&amp;"(جميع الأموال الخارجة)"</f>
        <v>المصروفات // (جميع الأموال الخارجة)</v>
      </c>
      <c r="C4" s="50"/>
      <c r="D4" s="50"/>
      <c r="E4" s="50"/>
      <c r="F4" s="50"/>
      <c r="G4" s="51"/>
    </row>
    <row r="5" spans="2:8" ht="16.5" thickBot="1" x14ac:dyDescent="0.3">
      <c r="B5" s="52"/>
      <c r="C5" s="53"/>
      <c r="D5" s="53"/>
      <c r="E5" s="53"/>
      <c r="F5" s="53"/>
      <c r="G5" s="54"/>
    </row>
    <row r="6" spans="2:8" ht="17.25" thickTop="1" thickBot="1" x14ac:dyDescent="0.3">
      <c r="B6" s="55" t="str">
        <f>"شهر"&amp;" "&amp;C7&amp;" "&amp;"لسنة"&amp;" "&amp;D7</f>
        <v>شهر 9 لسنة 2015</v>
      </c>
      <c r="C6" s="14" t="s">
        <v>7</v>
      </c>
      <c r="D6" s="15" t="s">
        <v>8</v>
      </c>
      <c r="E6" s="15" t="s">
        <v>9</v>
      </c>
      <c r="F6" s="15" t="s">
        <v>10</v>
      </c>
      <c r="G6" s="14" t="s">
        <v>11</v>
      </c>
    </row>
    <row r="7" spans="2:8" ht="17.25" thickTop="1" thickBot="1" x14ac:dyDescent="0.3">
      <c r="B7" s="55"/>
      <c r="C7" s="16">
        <v>9</v>
      </c>
      <c r="D7" s="16">
        <v>2015</v>
      </c>
      <c r="E7" s="17">
        <f>IFERROR(INDEX($B$21:$G$1048576,MATCH($B$6,$B$21:$B$1048576,0),3),"عذراً .. تأكد من الشهر والسنة المدخلة")</f>
        <v>20</v>
      </c>
      <c r="F7" s="17">
        <f>IFERROR(INDEX($B$21:$G$1048576,MATCH($B$6,$B$21:$B$1048576,0),4),"عذراً .. تأكد من الشهر والسنة المدخلة")</f>
        <v>10</v>
      </c>
      <c r="G7" s="17">
        <f>IFERROR(INDEX($B$21:$G$1048576,MATCH($B$6,$B$21:$B$1048576,0),5),"عذراً .. تأكد من الشهر والسنة المدخلة")</f>
        <v>10</v>
      </c>
    </row>
    <row r="8" spans="2:8" ht="17.25" thickTop="1" thickBot="1" x14ac:dyDescent="0.3">
      <c r="B8" s="55" t="str">
        <f>"سنة"&amp;" "&amp;C9</f>
        <v>سنة 2015</v>
      </c>
      <c r="C8" s="18" t="s">
        <v>8</v>
      </c>
      <c r="D8" s="19" t="s">
        <v>9</v>
      </c>
      <c r="E8" s="19" t="s">
        <v>10</v>
      </c>
      <c r="F8" s="19" t="s">
        <v>12</v>
      </c>
      <c r="G8" s="18" t="s">
        <v>13</v>
      </c>
    </row>
    <row r="9" spans="2:8" ht="17.25" thickTop="1" thickBot="1" x14ac:dyDescent="0.3">
      <c r="B9" s="55"/>
      <c r="C9" s="20">
        <v>2015</v>
      </c>
      <c r="D9" s="21">
        <f>SUMIF($C$21:$C$1048576,$B$8,$D$21:$D$1048576)</f>
        <v>20</v>
      </c>
      <c r="E9" s="21">
        <f>SUMIF($C$21:$C$1048576,$B$8,$E$21:$E$1048576)</f>
        <v>10</v>
      </c>
      <c r="F9" s="21">
        <f>SUMIF($C$21:$C$1048576,$B$8,$F$21:$F$1048576)</f>
        <v>10</v>
      </c>
      <c r="G9" s="22"/>
    </row>
    <row r="10" spans="2:8" ht="16.5" thickTop="1" x14ac:dyDescent="0.25"/>
    <row r="20" spans="1:7" s="24" customFormat="1" ht="16.5" thickBot="1" x14ac:dyDescent="0.3">
      <c r="A20" s="1"/>
      <c r="B20" s="23"/>
      <c r="C20" s="23"/>
      <c r="D20" s="23"/>
      <c r="E20" s="23"/>
      <c r="F20" s="23"/>
      <c r="G20" s="23"/>
    </row>
    <row r="21" spans="1:7" ht="17.25" thickTop="1" thickBot="1" x14ac:dyDescent="0.3">
      <c r="B21" s="25" t="s">
        <v>14</v>
      </c>
      <c r="C21" s="26" t="s">
        <v>15</v>
      </c>
      <c r="D21" s="27" t="s">
        <v>16</v>
      </c>
      <c r="E21" s="28" t="s">
        <v>17</v>
      </c>
      <c r="F21" s="29" t="s">
        <v>12</v>
      </c>
      <c r="G21" s="26" t="s">
        <v>18</v>
      </c>
    </row>
    <row r="22" spans="1:7" ht="16.5" thickTop="1" x14ac:dyDescent="0.25">
      <c r="B22" s="30">
        <v>42248</v>
      </c>
      <c r="C22" s="31"/>
      <c r="D22" s="32"/>
      <c r="E22" s="33"/>
      <c r="F22" s="34">
        <f>D22-E22</f>
        <v>0</v>
      </c>
      <c r="G22" s="31"/>
    </row>
    <row r="23" spans="1:7" x14ac:dyDescent="0.25">
      <c r="B23" s="30">
        <v>42249</v>
      </c>
      <c r="C23" s="35"/>
      <c r="D23" s="36"/>
      <c r="E23" s="37"/>
      <c r="F23" s="38">
        <f t="shared" ref="F23:F52" si="0">D23-E23</f>
        <v>0</v>
      </c>
      <c r="G23" s="35"/>
    </row>
    <row r="24" spans="1:7" x14ac:dyDescent="0.25">
      <c r="B24" s="30">
        <v>42250</v>
      </c>
      <c r="C24" s="35"/>
      <c r="D24" s="36"/>
      <c r="E24" s="37"/>
      <c r="F24" s="38">
        <f t="shared" si="0"/>
        <v>0</v>
      </c>
      <c r="G24" s="35"/>
    </row>
    <row r="25" spans="1:7" x14ac:dyDescent="0.25">
      <c r="B25" s="30">
        <v>42251</v>
      </c>
      <c r="C25" s="35"/>
      <c r="D25" s="36"/>
      <c r="E25" s="37"/>
      <c r="F25" s="38">
        <f t="shared" si="0"/>
        <v>0</v>
      </c>
      <c r="G25" s="35"/>
    </row>
    <row r="26" spans="1:7" x14ac:dyDescent="0.25">
      <c r="B26" s="30">
        <v>42252</v>
      </c>
      <c r="C26" s="35"/>
      <c r="D26" s="36"/>
      <c r="E26" s="37"/>
      <c r="F26" s="38">
        <f t="shared" si="0"/>
        <v>0</v>
      </c>
      <c r="G26" s="35"/>
    </row>
    <row r="27" spans="1:7" x14ac:dyDescent="0.25">
      <c r="B27" s="30">
        <v>42253</v>
      </c>
      <c r="C27" s="35"/>
      <c r="D27" s="36"/>
      <c r="E27" s="37"/>
      <c r="F27" s="38">
        <f t="shared" si="0"/>
        <v>0</v>
      </c>
      <c r="G27" s="35"/>
    </row>
    <row r="28" spans="1:7" x14ac:dyDescent="0.25">
      <c r="B28" s="30">
        <v>42254</v>
      </c>
      <c r="C28" s="35"/>
      <c r="D28" s="36"/>
      <c r="E28" s="37"/>
      <c r="F28" s="38">
        <f t="shared" si="0"/>
        <v>0</v>
      </c>
      <c r="G28" s="35"/>
    </row>
    <row r="29" spans="1:7" x14ac:dyDescent="0.25">
      <c r="B29" s="30">
        <v>42255</v>
      </c>
      <c r="C29" s="35"/>
      <c r="D29" s="36"/>
      <c r="E29" s="37"/>
      <c r="F29" s="38">
        <f t="shared" si="0"/>
        <v>0</v>
      </c>
      <c r="G29" s="35"/>
    </row>
    <row r="30" spans="1:7" x14ac:dyDescent="0.25">
      <c r="B30" s="30">
        <v>42256</v>
      </c>
      <c r="C30" s="35"/>
      <c r="D30" s="36"/>
      <c r="E30" s="37"/>
      <c r="F30" s="38">
        <f t="shared" si="0"/>
        <v>0</v>
      </c>
      <c r="G30" s="35"/>
    </row>
    <row r="31" spans="1:7" x14ac:dyDescent="0.25">
      <c r="B31" s="30">
        <v>42257</v>
      </c>
      <c r="C31" s="35"/>
      <c r="D31" s="36">
        <v>20</v>
      </c>
      <c r="E31" s="37">
        <v>10</v>
      </c>
      <c r="F31" s="38">
        <f t="shared" si="0"/>
        <v>10</v>
      </c>
      <c r="G31" s="35"/>
    </row>
    <row r="32" spans="1:7" x14ac:dyDescent="0.25">
      <c r="B32" s="30">
        <v>42258</v>
      </c>
      <c r="C32" s="35"/>
      <c r="D32" s="36"/>
      <c r="E32" s="37"/>
      <c r="F32" s="38">
        <f t="shared" si="0"/>
        <v>0</v>
      </c>
      <c r="G32" s="35"/>
    </row>
    <row r="33" spans="2:7" x14ac:dyDescent="0.25">
      <c r="B33" s="30">
        <v>42259</v>
      </c>
      <c r="C33" s="35"/>
      <c r="D33" s="36"/>
      <c r="E33" s="37"/>
      <c r="F33" s="38">
        <f t="shared" si="0"/>
        <v>0</v>
      </c>
      <c r="G33" s="35"/>
    </row>
    <row r="34" spans="2:7" x14ac:dyDescent="0.25">
      <c r="B34" s="30">
        <v>42260</v>
      </c>
      <c r="C34" s="35"/>
      <c r="D34" s="36"/>
      <c r="E34" s="37"/>
      <c r="F34" s="38">
        <f t="shared" si="0"/>
        <v>0</v>
      </c>
      <c r="G34" s="35"/>
    </row>
    <row r="35" spans="2:7" x14ac:dyDescent="0.25">
      <c r="B35" s="30">
        <v>42261</v>
      </c>
      <c r="C35" s="35"/>
      <c r="D35" s="36"/>
      <c r="E35" s="37"/>
      <c r="F35" s="38">
        <f t="shared" si="0"/>
        <v>0</v>
      </c>
      <c r="G35" s="35"/>
    </row>
    <row r="36" spans="2:7" x14ac:dyDescent="0.25">
      <c r="B36" s="30">
        <v>42262</v>
      </c>
      <c r="C36" s="35"/>
      <c r="D36" s="36"/>
      <c r="E36" s="37"/>
      <c r="F36" s="38">
        <f t="shared" si="0"/>
        <v>0</v>
      </c>
      <c r="G36" s="35"/>
    </row>
    <row r="37" spans="2:7" x14ac:dyDescent="0.25">
      <c r="B37" s="30">
        <v>42263</v>
      </c>
      <c r="C37" s="35"/>
      <c r="D37" s="36"/>
      <c r="E37" s="37"/>
      <c r="F37" s="38">
        <f t="shared" si="0"/>
        <v>0</v>
      </c>
      <c r="G37" s="35"/>
    </row>
    <row r="38" spans="2:7" x14ac:dyDescent="0.25">
      <c r="B38" s="30">
        <v>42264</v>
      </c>
      <c r="C38" s="35"/>
      <c r="D38" s="36"/>
      <c r="E38" s="37"/>
      <c r="F38" s="38">
        <f t="shared" si="0"/>
        <v>0</v>
      </c>
      <c r="G38" s="35"/>
    </row>
    <row r="39" spans="2:7" x14ac:dyDescent="0.25">
      <c r="B39" s="30">
        <v>42265</v>
      </c>
      <c r="C39" s="35"/>
      <c r="D39" s="36"/>
      <c r="E39" s="37"/>
      <c r="F39" s="38">
        <f t="shared" si="0"/>
        <v>0</v>
      </c>
      <c r="G39" s="35"/>
    </row>
    <row r="40" spans="2:7" x14ac:dyDescent="0.25">
      <c r="B40" s="30">
        <v>42266</v>
      </c>
      <c r="C40" s="39"/>
      <c r="D40" s="40"/>
      <c r="E40" s="41"/>
      <c r="F40" s="42">
        <f t="shared" si="0"/>
        <v>0</v>
      </c>
      <c r="G40" s="39"/>
    </row>
    <row r="41" spans="2:7" x14ac:dyDescent="0.25">
      <c r="B41" s="30">
        <v>42267</v>
      </c>
      <c r="C41" s="39"/>
      <c r="D41" s="40"/>
      <c r="E41" s="41"/>
      <c r="F41" s="42">
        <f t="shared" si="0"/>
        <v>0</v>
      </c>
      <c r="G41" s="39"/>
    </row>
    <row r="42" spans="2:7" x14ac:dyDescent="0.25">
      <c r="B42" s="30">
        <v>42268</v>
      </c>
      <c r="C42" s="39"/>
      <c r="D42" s="40"/>
      <c r="E42" s="41"/>
      <c r="F42" s="42">
        <f t="shared" si="0"/>
        <v>0</v>
      </c>
      <c r="G42" s="39"/>
    </row>
    <row r="43" spans="2:7" x14ac:dyDescent="0.25">
      <c r="B43" s="30">
        <v>42269</v>
      </c>
      <c r="C43" s="39"/>
      <c r="D43" s="40"/>
      <c r="E43" s="41"/>
      <c r="F43" s="42">
        <f t="shared" si="0"/>
        <v>0</v>
      </c>
      <c r="G43" s="39"/>
    </row>
    <row r="44" spans="2:7" x14ac:dyDescent="0.25">
      <c r="B44" s="30">
        <v>42270</v>
      </c>
      <c r="C44" s="39"/>
      <c r="D44" s="40"/>
      <c r="E44" s="41"/>
      <c r="F44" s="42">
        <f t="shared" si="0"/>
        <v>0</v>
      </c>
      <c r="G44" s="39"/>
    </row>
    <row r="45" spans="2:7" x14ac:dyDescent="0.25">
      <c r="B45" s="30">
        <v>42271</v>
      </c>
      <c r="C45" s="39"/>
      <c r="D45" s="40"/>
      <c r="E45" s="41"/>
      <c r="F45" s="42">
        <f t="shared" si="0"/>
        <v>0</v>
      </c>
      <c r="G45" s="39"/>
    </row>
    <row r="46" spans="2:7" x14ac:dyDescent="0.25">
      <c r="B46" s="30">
        <v>42272</v>
      </c>
      <c r="C46" s="39"/>
      <c r="D46" s="40"/>
      <c r="E46" s="41"/>
      <c r="F46" s="42">
        <f t="shared" si="0"/>
        <v>0</v>
      </c>
      <c r="G46" s="39"/>
    </row>
    <row r="47" spans="2:7" x14ac:dyDescent="0.25">
      <c r="B47" s="30">
        <v>42273</v>
      </c>
      <c r="C47" s="39"/>
      <c r="D47" s="40"/>
      <c r="E47" s="41"/>
      <c r="F47" s="42">
        <f t="shared" si="0"/>
        <v>0</v>
      </c>
      <c r="G47" s="39"/>
    </row>
    <row r="48" spans="2:7" x14ac:dyDescent="0.25">
      <c r="B48" s="30">
        <v>42274</v>
      </c>
      <c r="C48" s="39"/>
      <c r="D48" s="40"/>
      <c r="E48" s="41"/>
      <c r="F48" s="42">
        <f t="shared" si="0"/>
        <v>0</v>
      </c>
      <c r="G48" s="39"/>
    </row>
    <row r="49" spans="2:7" x14ac:dyDescent="0.25">
      <c r="B49" s="30">
        <v>42275</v>
      </c>
      <c r="C49" s="39"/>
      <c r="D49" s="40"/>
      <c r="E49" s="41"/>
      <c r="F49" s="42">
        <f t="shared" si="0"/>
        <v>0</v>
      </c>
      <c r="G49" s="39"/>
    </row>
    <row r="50" spans="2:7" x14ac:dyDescent="0.25">
      <c r="B50" s="30">
        <v>42276</v>
      </c>
      <c r="C50" s="39"/>
      <c r="D50" s="40"/>
      <c r="E50" s="41"/>
      <c r="F50" s="42">
        <f t="shared" si="0"/>
        <v>0</v>
      </c>
      <c r="G50" s="39"/>
    </row>
    <row r="51" spans="2:7" x14ac:dyDescent="0.25">
      <c r="B51" s="30">
        <v>42277</v>
      </c>
      <c r="C51" s="39"/>
      <c r="D51" s="40"/>
      <c r="E51" s="41"/>
      <c r="F51" s="42">
        <f t="shared" si="0"/>
        <v>0</v>
      </c>
      <c r="G51" s="39"/>
    </row>
    <row r="52" spans="2:7" ht="16.5" thickBot="1" x14ac:dyDescent="0.3">
      <c r="B52" s="43" t="s">
        <v>19</v>
      </c>
      <c r="C52" s="44"/>
      <c r="D52" s="45"/>
      <c r="E52" s="46"/>
      <c r="F52" s="47">
        <f t="shared" si="0"/>
        <v>0</v>
      </c>
      <c r="G52" s="48"/>
    </row>
    <row r="53" spans="2:7" ht="17.25" thickTop="1" thickBot="1" x14ac:dyDescent="0.3">
      <c r="B53" s="25" t="str">
        <f>"شهر"&amp;" "&amp;MONTH(B22)&amp;" "&amp;"لسنة"&amp;" "&amp;YEAR(B22)</f>
        <v>شهر 9 لسنة 2015</v>
      </c>
      <c r="C53" s="26" t="str">
        <f>"سنة"&amp;" "&amp;YEAR(B22)</f>
        <v>سنة 2015</v>
      </c>
      <c r="D53" s="27">
        <f>SUM(D22:D40)</f>
        <v>20</v>
      </c>
      <c r="E53" s="28">
        <f>SUM(E22:E40)</f>
        <v>10</v>
      </c>
      <c r="F53" s="29">
        <f>SUM(F22:F40)</f>
        <v>10</v>
      </c>
      <c r="G53" s="26"/>
    </row>
    <row r="54" spans="2:7" ht="17.25" thickTop="1" thickBot="1" x14ac:dyDescent="0.3"/>
    <row r="55" spans="2:7" ht="17.25" thickTop="1" thickBot="1" x14ac:dyDescent="0.3">
      <c r="B55" s="25" t="s">
        <v>14</v>
      </c>
      <c r="C55" s="26" t="s">
        <v>15</v>
      </c>
      <c r="D55" s="27" t="s">
        <v>16</v>
      </c>
      <c r="E55" s="28" t="s">
        <v>17</v>
      </c>
      <c r="F55" s="29" t="s">
        <v>12</v>
      </c>
      <c r="G55" s="26" t="s">
        <v>18</v>
      </c>
    </row>
    <row r="56" spans="2:7" ht="16.5" thickTop="1" x14ac:dyDescent="0.25">
      <c r="B56" s="30">
        <v>42278</v>
      </c>
      <c r="C56" s="31"/>
      <c r="D56" s="32"/>
      <c r="E56" s="33"/>
      <c r="F56" s="34">
        <f>D56-E56</f>
        <v>0</v>
      </c>
      <c r="G56" s="31"/>
    </row>
    <row r="57" spans="2:7" x14ac:dyDescent="0.25">
      <c r="B57" s="30">
        <v>42279</v>
      </c>
      <c r="C57" s="35"/>
      <c r="D57" s="36"/>
      <c r="E57" s="37"/>
      <c r="F57" s="38">
        <f t="shared" ref="F57:F86" si="1">D57-E57</f>
        <v>0</v>
      </c>
      <c r="G57" s="35"/>
    </row>
    <row r="58" spans="2:7" x14ac:dyDescent="0.25">
      <c r="B58" s="30">
        <v>42280</v>
      </c>
      <c r="C58" s="35"/>
      <c r="D58" s="36"/>
      <c r="E58" s="37"/>
      <c r="F58" s="38">
        <f t="shared" si="1"/>
        <v>0</v>
      </c>
      <c r="G58" s="35"/>
    </row>
    <row r="59" spans="2:7" x14ac:dyDescent="0.25">
      <c r="B59" s="30">
        <v>42281</v>
      </c>
      <c r="C59" s="35"/>
      <c r="D59" s="36"/>
      <c r="E59" s="37"/>
      <c r="F59" s="38">
        <f t="shared" si="1"/>
        <v>0</v>
      </c>
      <c r="G59" s="35"/>
    </row>
    <row r="60" spans="2:7" x14ac:dyDescent="0.25">
      <c r="B60" s="30">
        <v>42282</v>
      </c>
      <c r="C60" s="35"/>
      <c r="D60" s="36"/>
      <c r="E60" s="37"/>
      <c r="F60" s="38">
        <f t="shared" si="1"/>
        <v>0</v>
      </c>
      <c r="G60" s="35"/>
    </row>
    <row r="61" spans="2:7" x14ac:dyDescent="0.25">
      <c r="B61" s="30">
        <v>42283</v>
      </c>
      <c r="C61" s="35"/>
      <c r="D61" s="36"/>
      <c r="E61" s="37"/>
      <c r="F61" s="38">
        <f t="shared" si="1"/>
        <v>0</v>
      </c>
      <c r="G61" s="35"/>
    </row>
    <row r="62" spans="2:7" x14ac:dyDescent="0.25">
      <c r="B62" s="30">
        <v>42284</v>
      </c>
      <c r="C62" s="35"/>
      <c r="D62" s="36"/>
      <c r="E62" s="37"/>
      <c r="F62" s="38">
        <f t="shared" si="1"/>
        <v>0</v>
      </c>
      <c r="G62" s="35"/>
    </row>
    <row r="63" spans="2:7" x14ac:dyDescent="0.25">
      <c r="B63" s="30">
        <v>42285</v>
      </c>
      <c r="C63" s="35"/>
      <c r="D63" s="36"/>
      <c r="E63" s="37"/>
      <c r="F63" s="38">
        <f t="shared" si="1"/>
        <v>0</v>
      </c>
      <c r="G63" s="35"/>
    </row>
    <row r="64" spans="2:7" x14ac:dyDescent="0.25">
      <c r="B64" s="30">
        <v>42286</v>
      </c>
      <c r="C64" s="35"/>
      <c r="D64" s="36"/>
      <c r="E64" s="37"/>
      <c r="F64" s="38">
        <f t="shared" si="1"/>
        <v>0</v>
      </c>
      <c r="G64" s="35"/>
    </row>
    <row r="65" spans="2:7" x14ac:dyDescent="0.25">
      <c r="B65" s="30">
        <v>42287</v>
      </c>
      <c r="C65" s="35"/>
      <c r="D65" s="36"/>
      <c r="E65" s="37"/>
      <c r="F65" s="38">
        <f t="shared" si="1"/>
        <v>0</v>
      </c>
      <c r="G65" s="35"/>
    </row>
    <row r="66" spans="2:7" x14ac:dyDescent="0.25">
      <c r="B66" s="30">
        <v>42288</v>
      </c>
      <c r="C66" s="35"/>
      <c r="D66" s="36"/>
      <c r="E66" s="37"/>
      <c r="F66" s="38">
        <f t="shared" si="1"/>
        <v>0</v>
      </c>
      <c r="G66" s="35"/>
    </row>
    <row r="67" spans="2:7" x14ac:dyDescent="0.25">
      <c r="B67" s="30">
        <v>42289</v>
      </c>
      <c r="C67" s="35"/>
      <c r="D67" s="36"/>
      <c r="E67" s="37"/>
      <c r="F67" s="38">
        <f t="shared" si="1"/>
        <v>0</v>
      </c>
      <c r="G67" s="35"/>
    </row>
    <row r="68" spans="2:7" x14ac:dyDescent="0.25">
      <c r="B68" s="30">
        <v>42290</v>
      </c>
      <c r="C68" s="35"/>
      <c r="D68" s="36"/>
      <c r="E68" s="37"/>
      <c r="F68" s="38">
        <f t="shared" si="1"/>
        <v>0</v>
      </c>
      <c r="G68" s="35"/>
    </row>
    <row r="69" spans="2:7" x14ac:dyDescent="0.25">
      <c r="B69" s="30">
        <v>42291</v>
      </c>
      <c r="C69" s="35"/>
      <c r="D69" s="36"/>
      <c r="E69" s="37"/>
      <c r="F69" s="38">
        <f t="shared" si="1"/>
        <v>0</v>
      </c>
      <c r="G69" s="35"/>
    </row>
    <row r="70" spans="2:7" x14ac:dyDescent="0.25">
      <c r="B70" s="30">
        <v>42292</v>
      </c>
      <c r="C70" s="35"/>
      <c r="D70" s="36"/>
      <c r="E70" s="37"/>
      <c r="F70" s="38">
        <f t="shared" si="1"/>
        <v>0</v>
      </c>
      <c r="G70" s="35"/>
    </row>
    <row r="71" spans="2:7" x14ac:dyDescent="0.25">
      <c r="B71" s="30">
        <v>42293</v>
      </c>
      <c r="C71" s="35"/>
      <c r="D71" s="36"/>
      <c r="E71" s="37"/>
      <c r="F71" s="38">
        <f t="shared" si="1"/>
        <v>0</v>
      </c>
      <c r="G71" s="35"/>
    </row>
    <row r="72" spans="2:7" x14ac:dyDescent="0.25">
      <c r="B72" s="30">
        <v>42294</v>
      </c>
      <c r="C72" s="35"/>
      <c r="D72" s="36"/>
      <c r="E72" s="37"/>
      <c r="F72" s="38">
        <f t="shared" si="1"/>
        <v>0</v>
      </c>
      <c r="G72" s="35"/>
    </row>
    <row r="73" spans="2:7" x14ac:dyDescent="0.25">
      <c r="B73" s="30">
        <v>42295</v>
      </c>
      <c r="C73" s="35"/>
      <c r="D73" s="36"/>
      <c r="E73" s="37"/>
      <c r="F73" s="38">
        <f t="shared" si="1"/>
        <v>0</v>
      </c>
      <c r="G73" s="35"/>
    </row>
    <row r="74" spans="2:7" x14ac:dyDescent="0.25">
      <c r="B74" s="30">
        <v>42296</v>
      </c>
      <c r="C74" s="39"/>
      <c r="D74" s="40"/>
      <c r="E74" s="41"/>
      <c r="F74" s="42">
        <f t="shared" si="1"/>
        <v>0</v>
      </c>
      <c r="G74" s="39"/>
    </row>
    <row r="75" spans="2:7" x14ac:dyDescent="0.25">
      <c r="B75" s="30">
        <v>42297</v>
      </c>
      <c r="C75" s="39"/>
      <c r="D75" s="40"/>
      <c r="E75" s="41"/>
      <c r="F75" s="42">
        <f t="shared" si="1"/>
        <v>0</v>
      </c>
      <c r="G75" s="39"/>
    </row>
    <row r="76" spans="2:7" x14ac:dyDescent="0.25">
      <c r="B76" s="30">
        <v>42298</v>
      </c>
      <c r="C76" s="39"/>
      <c r="D76" s="40"/>
      <c r="E76" s="41"/>
      <c r="F76" s="42">
        <f t="shared" si="1"/>
        <v>0</v>
      </c>
      <c r="G76" s="39"/>
    </row>
    <row r="77" spans="2:7" x14ac:dyDescent="0.25">
      <c r="B77" s="30">
        <v>42299</v>
      </c>
      <c r="C77" s="39"/>
      <c r="D77" s="40"/>
      <c r="E77" s="41"/>
      <c r="F77" s="42">
        <f t="shared" si="1"/>
        <v>0</v>
      </c>
      <c r="G77" s="39"/>
    </row>
    <row r="78" spans="2:7" x14ac:dyDescent="0.25">
      <c r="B78" s="30">
        <v>42300</v>
      </c>
      <c r="C78" s="39"/>
      <c r="D78" s="40"/>
      <c r="E78" s="41"/>
      <c r="F78" s="42">
        <f t="shared" si="1"/>
        <v>0</v>
      </c>
      <c r="G78" s="39"/>
    </row>
    <row r="79" spans="2:7" x14ac:dyDescent="0.25">
      <c r="B79" s="30">
        <v>42301</v>
      </c>
      <c r="C79" s="39"/>
      <c r="D79" s="40"/>
      <c r="E79" s="41"/>
      <c r="F79" s="42">
        <f t="shared" si="1"/>
        <v>0</v>
      </c>
      <c r="G79" s="39"/>
    </row>
    <row r="80" spans="2:7" x14ac:dyDescent="0.25">
      <c r="B80" s="30">
        <v>42302</v>
      </c>
      <c r="C80" s="39"/>
      <c r="D80" s="40"/>
      <c r="E80" s="41"/>
      <c r="F80" s="42">
        <f t="shared" si="1"/>
        <v>0</v>
      </c>
      <c r="G80" s="39"/>
    </row>
    <row r="81" spans="2:7" x14ac:dyDescent="0.25">
      <c r="B81" s="30">
        <v>42303</v>
      </c>
      <c r="C81" s="39"/>
      <c r="D81" s="40"/>
      <c r="E81" s="41"/>
      <c r="F81" s="42">
        <f t="shared" si="1"/>
        <v>0</v>
      </c>
      <c r="G81" s="39"/>
    </row>
    <row r="82" spans="2:7" x14ac:dyDescent="0.25">
      <c r="B82" s="30">
        <v>42304</v>
      </c>
      <c r="C82" s="39"/>
      <c r="D82" s="40"/>
      <c r="E82" s="41"/>
      <c r="F82" s="42">
        <f t="shared" si="1"/>
        <v>0</v>
      </c>
      <c r="G82" s="39"/>
    </row>
    <row r="83" spans="2:7" x14ac:dyDescent="0.25">
      <c r="B83" s="30">
        <v>42305</v>
      </c>
      <c r="C83" s="39"/>
      <c r="D83" s="40"/>
      <c r="E83" s="41"/>
      <c r="F83" s="42">
        <f t="shared" si="1"/>
        <v>0</v>
      </c>
      <c r="G83" s="39"/>
    </row>
    <row r="84" spans="2:7" x14ac:dyDescent="0.25">
      <c r="B84" s="30">
        <v>42306</v>
      </c>
      <c r="C84" s="39"/>
      <c r="D84" s="40"/>
      <c r="E84" s="41"/>
      <c r="F84" s="42">
        <f t="shared" si="1"/>
        <v>0</v>
      </c>
      <c r="G84" s="39"/>
    </row>
    <row r="85" spans="2:7" x14ac:dyDescent="0.25">
      <c r="B85" s="30">
        <v>42307</v>
      </c>
      <c r="C85" s="39"/>
      <c r="D85" s="40"/>
      <c r="E85" s="41"/>
      <c r="F85" s="42">
        <f t="shared" si="1"/>
        <v>0</v>
      </c>
      <c r="G85" s="39"/>
    </row>
    <row r="86" spans="2:7" ht="16.5" thickBot="1" x14ac:dyDescent="0.3">
      <c r="B86" s="30">
        <v>42308</v>
      </c>
      <c r="C86" s="39"/>
      <c r="D86" s="40"/>
      <c r="E86" s="41"/>
      <c r="F86" s="42">
        <f t="shared" si="1"/>
        <v>0</v>
      </c>
      <c r="G86" s="39"/>
    </row>
    <row r="87" spans="2:7" ht="17.25" thickTop="1" thickBot="1" x14ac:dyDescent="0.3">
      <c r="B87" s="25" t="str">
        <f>"شهر"&amp;" "&amp;MONTH(B56)&amp;" "&amp;"لسنة"&amp;" "&amp;YEAR(B56)</f>
        <v>شهر 10 لسنة 2015</v>
      </c>
      <c r="C87" s="26" t="str">
        <f>"سنة"&amp;" "&amp;YEAR(B56)</f>
        <v>سنة 2015</v>
      </c>
      <c r="D87" s="27">
        <f>SUM(D56:D74)</f>
        <v>0</v>
      </c>
      <c r="E87" s="28">
        <f>SUM(E56:E74)</f>
        <v>0</v>
      </c>
      <c r="F87" s="29">
        <f>SUM(F56:F74)</f>
        <v>0</v>
      </c>
      <c r="G87" s="26"/>
    </row>
    <row r="88" spans="2:7" ht="17.25" thickTop="1" thickBot="1" x14ac:dyDescent="0.3"/>
    <row r="89" spans="2:7" ht="17.25" thickTop="1" thickBot="1" x14ac:dyDescent="0.3">
      <c r="B89" s="25" t="s">
        <v>14</v>
      </c>
      <c r="C89" s="26" t="s">
        <v>15</v>
      </c>
      <c r="D89" s="27" t="s">
        <v>16</v>
      </c>
      <c r="E89" s="28" t="s">
        <v>17</v>
      </c>
      <c r="F89" s="29" t="s">
        <v>12</v>
      </c>
      <c r="G89" s="26" t="s">
        <v>18</v>
      </c>
    </row>
    <row r="90" spans="2:7" ht="16.5" thickTop="1" x14ac:dyDescent="0.25">
      <c r="B90" s="30">
        <v>42309</v>
      </c>
      <c r="C90" s="31"/>
      <c r="D90" s="32"/>
      <c r="E90" s="33"/>
      <c r="F90" s="34">
        <f>D90-E90</f>
        <v>0</v>
      </c>
      <c r="G90" s="31"/>
    </row>
    <row r="91" spans="2:7" x14ac:dyDescent="0.25">
      <c r="B91" s="30">
        <v>42310</v>
      </c>
      <c r="C91" s="35"/>
      <c r="D91" s="36"/>
      <c r="E91" s="37"/>
      <c r="F91" s="38">
        <f t="shared" ref="F91:F120" si="2">D91-E91</f>
        <v>0</v>
      </c>
      <c r="G91" s="35"/>
    </row>
    <row r="92" spans="2:7" x14ac:dyDescent="0.25">
      <c r="B92" s="30">
        <v>42311</v>
      </c>
      <c r="C92" s="35"/>
      <c r="D92" s="36"/>
      <c r="E92" s="37"/>
      <c r="F92" s="38">
        <f t="shared" si="2"/>
        <v>0</v>
      </c>
      <c r="G92" s="35"/>
    </row>
    <row r="93" spans="2:7" x14ac:dyDescent="0.25">
      <c r="B93" s="30">
        <v>42312</v>
      </c>
      <c r="C93" s="35"/>
      <c r="D93" s="36"/>
      <c r="E93" s="37"/>
      <c r="F93" s="38">
        <f t="shared" si="2"/>
        <v>0</v>
      </c>
      <c r="G93" s="35"/>
    </row>
    <row r="94" spans="2:7" x14ac:dyDescent="0.25">
      <c r="B94" s="30">
        <v>42313</v>
      </c>
      <c r="C94" s="35"/>
      <c r="D94" s="36"/>
      <c r="E94" s="37"/>
      <c r="F94" s="38">
        <f t="shared" si="2"/>
        <v>0</v>
      </c>
      <c r="G94" s="35"/>
    </row>
    <row r="95" spans="2:7" x14ac:dyDescent="0.25">
      <c r="B95" s="30">
        <v>42314</v>
      </c>
      <c r="C95" s="35"/>
      <c r="D95" s="36"/>
      <c r="E95" s="37"/>
      <c r="F95" s="38">
        <f t="shared" si="2"/>
        <v>0</v>
      </c>
      <c r="G95" s="35"/>
    </row>
    <row r="96" spans="2:7" x14ac:dyDescent="0.25">
      <c r="B96" s="30">
        <v>42315</v>
      </c>
      <c r="C96" s="35"/>
      <c r="D96" s="36"/>
      <c r="E96" s="37"/>
      <c r="F96" s="38">
        <f t="shared" si="2"/>
        <v>0</v>
      </c>
      <c r="G96" s="35"/>
    </row>
    <row r="97" spans="2:7" x14ac:dyDescent="0.25">
      <c r="B97" s="30">
        <v>42316</v>
      </c>
      <c r="C97" s="35"/>
      <c r="D97" s="36"/>
      <c r="E97" s="37"/>
      <c r="F97" s="38">
        <f t="shared" si="2"/>
        <v>0</v>
      </c>
      <c r="G97" s="35"/>
    </row>
    <row r="98" spans="2:7" x14ac:dyDescent="0.25">
      <c r="B98" s="30">
        <v>42317</v>
      </c>
      <c r="C98" s="35"/>
      <c r="D98" s="36"/>
      <c r="E98" s="37"/>
      <c r="F98" s="38">
        <f t="shared" si="2"/>
        <v>0</v>
      </c>
      <c r="G98" s="35"/>
    </row>
    <row r="99" spans="2:7" x14ac:dyDescent="0.25">
      <c r="B99" s="30">
        <v>42318</v>
      </c>
      <c r="C99" s="35"/>
      <c r="D99" s="36"/>
      <c r="E99" s="37"/>
      <c r="F99" s="38">
        <f t="shared" si="2"/>
        <v>0</v>
      </c>
      <c r="G99" s="35"/>
    </row>
    <row r="100" spans="2:7" x14ac:dyDescent="0.25">
      <c r="B100" s="30">
        <v>42319</v>
      </c>
      <c r="C100" s="35"/>
      <c r="D100" s="36"/>
      <c r="E100" s="37"/>
      <c r="F100" s="38">
        <f t="shared" si="2"/>
        <v>0</v>
      </c>
      <c r="G100" s="35"/>
    </row>
    <row r="101" spans="2:7" x14ac:dyDescent="0.25">
      <c r="B101" s="30">
        <v>42320</v>
      </c>
      <c r="C101" s="35"/>
      <c r="D101" s="36"/>
      <c r="E101" s="37"/>
      <c r="F101" s="38">
        <f t="shared" si="2"/>
        <v>0</v>
      </c>
      <c r="G101" s="35"/>
    </row>
    <row r="102" spans="2:7" x14ac:dyDescent="0.25">
      <c r="B102" s="30">
        <v>42321</v>
      </c>
      <c r="C102" s="35"/>
      <c r="D102" s="36"/>
      <c r="E102" s="37"/>
      <c r="F102" s="38">
        <f t="shared" si="2"/>
        <v>0</v>
      </c>
      <c r="G102" s="35"/>
    </row>
    <row r="103" spans="2:7" x14ac:dyDescent="0.25">
      <c r="B103" s="30">
        <v>42322</v>
      </c>
      <c r="C103" s="35"/>
      <c r="D103" s="36"/>
      <c r="E103" s="37"/>
      <c r="F103" s="38">
        <f t="shared" si="2"/>
        <v>0</v>
      </c>
      <c r="G103" s="35"/>
    </row>
    <row r="104" spans="2:7" x14ac:dyDescent="0.25">
      <c r="B104" s="30">
        <v>42323</v>
      </c>
      <c r="C104" s="35"/>
      <c r="D104" s="36"/>
      <c r="E104" s="37"/>
      <c r="F104" s="38">
        <f t="shared" si="2"/>
        <v>0</v>
      </c>
      <c r="G104" s="35"/>
    </row>
    <row r="105" spans="2:7" x14ac:dyDescent="0.25">
      <c r="B105" s="30">
        <v>42324</v>
      </c>
      <c r="C105" s="35"/>
      <c r="D105" s="36"/>
      <c r="E105" s="37"/>
      <c r="F105" s="38">
        <f t="shared" si="2"/>
        <v>0</v>
      </c>
      <c r="G105" s="35"/>
    </row>
    <row r="106" spans="2:7" x14ac:dyDescent="0.25">
      <c r="B106" s="30">
        <v>42325</v>
      </c>
      <c r="C106" s="35"/>
      <c r="D106" s="36"/>
      <c r="E106" s="37"/>
      <c r="F106" s="38">
        <f t="shared" si="2"/>
        <v>0</v>
      </c>
      <c r="G106" s="35"/>
    </row>
    <row r="107" spans="2:7" x14ac:dyDescent="0.25">
      <c r="B107" s="30">
        <v>42326</v>
      </c>
      <c r="C107" s="35"/>
      <c r="D107" s="36"/>
      <c r="E107" s="37"/>
      <c r="F107" s="38">
        <f t="shared" si="2"/>
        <v>0</v>
      </c>
      <c r="G107" s="35"/>
    </row>
    <row r="108" spans="2:7" x14ac:dyDescent="0.25">
      <c r="B108" s="30">
        <v>42327</v>
      </c>
      <c r="C108" s="39"/>
      <c r="D108" s="40"/>
      <c r="E108" s="41"/>
      <c r="F108" s="42">
        <f t="shared" si="2"/>
        <v>0</v>
      </c>
      <c r="G108" s="39"/>
    </row>
    <row r="109" spans="2:7" x14ac:dyDescent="0.25">
      <c r="B109" s="30">
        <v>42328</v>
      </c>
      <c r="C109" s="39"/>
      <c r="D109" s="40"/>
      <c r="E109" s="41"/>
      <c r="F109" s="42">
        <f t="shared" si="2"/>
        <v>0</v>
      </c>
      <c r="G109" s="39"/>
    </row>
    <row r="110" spans="2:7" x14ac:dyDescent="0.25">
      <c r="B110" s="30">
        <v>42329</v>
      </c>
      <c r="C110" s="39"/>
      <c r="D110" s="40"/>
      <c r="E110" s="41"/>
      <c r="F110" s="42">
        <f t="shared" si="2"/>
        <v>0</v>
      </c>
      <c r="G110" s="39"/>
    </row>
    <row r="111" spans="2:7" x14ac:dyDescent="0.25">
      <c r="B111" s="30">
        <v>42330</v>
      </c>
      <c r="C111" s="39"/>
      <c r="D111" s="40"/>
      <c r="E111" s="41"/>
      <c r="F111" s="42">
        <f t="shared" si="2"/>
        <v>0</v>
      </c>
      <c r="G111" s="39"/>
    </row>
    <row r="112" spans="2:7" x14ac:dyDescent="0.25">
      <c r="B112" s="30">
        <v>42331</v>
      </c>
      <c r="C112" s="39"/>
      <c r="D112" s="40"/>
      <c r="E112" s="41"/>
      <c r="F112" s="42">
        <f t="shared" si="2"/>
        <v>0</v>
      </c>
      <c r="G112" s="39"/>
    </row>
    <row r="113" spans="2:7" x14ac:dyDescent="0.25">
      <c r="B113" s="30">
        <v>42332</v>
      </c>
      <c r="C113" s="39"/>
      <c r="D113" s="40"/>
      <c r="E113" s="41"/>
      <c r="F113" s="42">
        <f t="shared" si="2"/>
        <v>0</v>
      </c>
      <c r="G113" s="39"/>
    </row>
    <row r="114" spans="2:7" x14ac:dyDescent="0.25">
      <c r="B114" s="30">
        <v>42333</v>
      </c>
      <c r="C114" s="39"/>
      <c r="D114" s="40"/>
      <c r="E114" s="41"/>
      <c r="F114" s="42">
        <f t="shared" si="2"/>
        <v>0</v>
      </c>
      <c r="G114" s="39"/>
    </row>
    <row r="115" spans="2:7" x14ac:dyDescent="0.25">
      <c r="B115" s="30">
        <v>42334</v>
      </c>
      <c r="C115" s="39"/>
      <c r="D115" s="40"/>
      <c r="E115" s="41"/>
      <c r="F115" s="42">
        <f t="shared" si="2"/>
        <v>0</v>
      </c>
      <c r="G115" s="39"/>
    </row>
    <row r="116" spans="2:7" x14ac:dyDescent="0.25">
      <c r="B116" s="30">
        <v>42335</v>
      </c>
      <c r="C116" s="39"/>
      <c r="D116" s="40"/>
      <c r="E116" s="41"/>
      <c r="F116" s="42">
        <f t="shared" si="2"/>
        <v>0</v>
      </c>
      <c r="G116" s="39"/>
    </row>
    <row r="117" spans="2:7" x14ac:dyDescent="0.25">
      <c r="B117" s="30">
        <v>42336</v>
      </c>
      <c r="C117" s="39"/>
      <c r="D117" s="40"/>
      <c r="E117" s="41"/>
      <c r="F117" s="42">
        <f t="shared" si="2"/>
        <v>0</v>
      </c>
      <c r="G117" s="39"/>
    </row>
    <row r="118" spans="2:7" x14ac:dyDescent="0.25">
      <c r="B118" s="30">
        <v>42337</v>
      </c>
      <c r="C118" s="39"/>
      <c r="D118" s="40"/>
      <c r="E118" s="41"/>
      <c r="F118" s="42">
        <f t="shared" si="2"/>
        <v>0</v>
      </c>
      <c r="G118" s="39"/>
    </row>
    <row r="119" spans="2:7" x14ac:dyDescent="0.25">
      <c r="B119" s="30">
        <v>42338</v>
      </c>
      <c r="C119" s="39"/>
      <c r="D119" s="40"/>
      <c r="E119" s="41"/>
      <c r="F119" s="42">
        <f t="shared" si="2"/>
        <v>0</v>
      </c>
      <c r="G119" s="39"/>
    </row>
    <row r="120" spans="2:7" ht="16.5" thickBot="1" x14ac:dyDescent="0.3">
      <c r="B120" s="43" t="s">
        <v>19</v>
      </c>
      <c r="C120" s="44"/>
      <c r="D120" s="45"/>
      <c r="E120" s="46"/>
      <c r="F120" s="47">
        <f t="shared" si="2"/>
        <v>0</v>
      </c>
      <c r="G120" s="48"/>
    </row>
    <row r="121" spans="2:7" ht="17.25" thickTop="1" thickBot="1" x14ac:dyDescent="0.3">
      <c r="B121" s="25" t="str">
        <f>"شهر"&amp;" "&amp;MONTH(B90)&amp;" "&amp;"لسنة"&amp;" "&amp;YEAR(B90)</f>
        <v>شهر 11 لسنة 2015</v>
      </c>
      <c r="C121" s="26" t="str">
        <f>"سنة"&amp;" "&amp;YEAR(B90)</f>
        <v>سنة 2015</v>
      </c>
      <c r="D121" s="27">
        <f>SUM(D90:D108)</f>
        <v>0</v>
      </c>
      <c r="E121" s="28">
        <f>SUM(E90:E108)</f>
        <v>0</v>
      </c>
      <c r="F121" s="29">
        <f>SUM(F90:F108)</f>
        <v>0</v>
      </c>
      <c r="G121" s="26"/>
    </row>
    <row r="122" spans="2:7" ht="17.25" thickTop="1" thickBot="1" x14ac:dyDescent="0.3"/>
    <row r="123" spans="2:7" ht="17.25" thickTop="1" thickBot="1" x14ac:dyDescent="0.3">
      <c r="B123" s="25" t="s">
        <v>14</v>
      </c>
      <c r="C123" s="26" t="s">
        <v>15</v>
      </c>
      <c r="D123" s="27" t="s">
        <v>16</v>
      </c>
      <c r="E123" s="28" t="s">
        <v>17</v>
      </c>
      <c r="F123" s="29" t="s">
        <v>12</v>
      </c>
      <c r="G123" s="26" t="s">
        <v>18</v>
      </c>
    </row>
    <row r="124" spans="2:7" ht="16.5" thickTop="1" x14ac:dyDescent="0.25">
      <c r="B124" s="30">
        <v>42339</v>
      </c>
      <c r="C124" s="31"/>
      <c r="D124" s="32"/>
      <c r="E124" s="33"/>
      <c r="F124" s="34">
        <f>D124-E124</f>
        <v>0</v>
      </c>
      <c r="G124" s="31"/>
    </row>
    <row r="125" spans="2:7" x14ac:dyDescent="0.25">
      <c r="B125" s="30">
        <v>42340</v>
      </c>
      <c r="C125" s="35"/>
      <c r="D125" s="36"/>
      <c r="E125" s="37"/>
      <c r="F125" s="38">
        <f t="shared" ref="F125:F154" si="3">D125-E125</f>
        <v>0</v>
      </c>
      <c r="G125" s="35"/>
    </row>
    <row r="126" spans="2:7" x14ac:dyDescent="0.25">
      <c r="B126" s="30">
        <v>42341</v>
      </c>
      <c r="C126" s="35"/>
      <c r="D126" s="36"/>
      <c r="E126" s="37"/>
      <c r="F126" s="38">
        <f t="shared" si="3"/>
        <v>0</v>
      </c>
      <c r="G126" s="35"/>
    </row>
    <row r="127" spans="2:7" x14ac:dyDescent="0.25">
      <c r="B127" s="30">
        <v>42342</v>
      </c>
      <c r="C127" s="35"/>
      <c r="D127" s="36"/>
      <c r="E127" s="37"/>
      <c r="F127" s="38">
        <f t="shared" si="3"/>
        <v>0</v>
      </c>
      <c r="G127" s="35"/>
    </row>
    <row r="128" spans="2:7" x14ac:dyDescent="0.25">
      <c r="B128" s="30">
        <v>42343</v>
      </c>
      <c r="C128" s="35"/>
      <c r="D128" s="36"/>
      <c r="E128" s="37"/>
      <c r="F128" s="38">
        <f t="shared" si="3"/>
        <v>0</v>
      </c>
      <c r="G128" s="35"/>
    </row>
    <row r="129" spans="2:7" x14ac:dyDescent="0.25">
      <c r="B129" s="30">
        <v>42344</v>
      </c>
      <c r="C129" s="35"/>
      <c r="D129" s="36"/>
      <c r="E129" s="37"/>
      <c r="F129" s="38">
        <f t="shared" si="3"/>
        <v>0</v>
      </c>
      <c r="G129" s="35"/>
    </row>
    <row r="130" spans="2:7" x14ac:dyDescent="0.25">
      <c r="B130" s="30">
        <v>42345</v>
      </c>
      <c r="C130" s="35"/>
      <c r="D130" s="36"/>
      <c r="E130" s="37"/>
      <c r="F130" s="38">
        <f t="shared" si="3"/>
        <v>0</v>
      </c>
      <c r="G130" s="35"/>
    </row>
    <row r="131" spans="2:7" x14ac:dyDescent="0.25">
      <c r="B131" s="30">
        <v>42346</v>
      </c>
      <c r="C131" s="35"/>
      <c r="D131" s="36"/>
      <c r="E131" s="37"/>
      <c r="F131" s="38">
        <f t="shared" si="3"/>
        <v>0</v>
      </c>
      <c r="G131" s="35"/>
    </row>
    <row r="132" spans="2:7" x14ac:dyDescent="0.25">
      <c r="B132" s="30">
        <v>42347</v>
      </c>
      <c r="C132" s="35"/>
      <c r="D132" s="36"/>
      <c r="E132" s="37"/>
      <c r="F132" s="38">
        <f t="shared" si="3"/>
        <v>0</v>
      </c>
      <c r="G132" s="35"/>
    </row>
    <row r="133" spans="2:7" x14ac:dyDescent="0.25">
      <c r="B133" s="30">
        <v>42348</v>
      </c>
      <c r="C133" s="35"/>
      <c r="D133" s="36"/>
      <c r="E133" s="37"/>
      <c r="F133" s="38">
        <f t="shared" si="3"/>
        <v>0</v>
      </c>
      <c r="G133" s="35"/>
    </row>
    <row r="134" spans="2:7" x14ac:dyDescent="0.25">
      <c r="B134" s="30">
        <v>42349</v>
      </c>
      <c r="C134" s="35"/>
      <c r="D134" s="36"/>
      <c r="E134" s="37"/>
      <c r="F134" s="38">
        <f t="shared" si="3"/>
        <v>0</v>
      </c>
      <c r="G134" s="35"/>
    </row>
    <row r="135" spans="2:7" x14ac:dyDescent="0.25">
      <c r="B135" s="30">
        <v>42350</v>
      </c>
      <c r="C135" s="35"/>
      <c r="D135" s="36"/>
      <c r="E135" s="37"/>
      <c r="F135" s="38">
        <f t="shared" si="3"/>
        <v>0</v>
      </c>
      <c r="G135" s="35"/>
    </row>
    <row r="136" spans="2:7" x14ac:dyDescent="0.25">
      <c r="B136" s="30">
        <v>42351</v>
      </c>
      <c r="C136" s="35"/>
      <c r="D136" s="36"/>
      <c r="E136" s="37"/>
      <c r="F136" s="38">
        <f t="shared" si="3"/>
        <v>0</v>
      </c>
      <c r="G136" s="35"/>
    </row>
    <row r="137" spans="2:7" x14ac:dyDescent="0.25">
      <c r="B137" s="30">
        <v>42352</v>
      </c>
      <c r="C137" s="35"/>
      <c r="D137" s="36"/>
      <c r="E137" s="37"/>
      <c r="F137" s="38">
        <f t="shared" si="3"/>
        <v>0</v>
      </c>
      <c r="G137" s="35"/>
    </row>
    <row r="138" spans="2:7" x14ac:dyDescent="0.25">
      <c r="B138" s="30">
        <v>42353</v>
      </c>
      <c r="C138" s="35"/>
      <c r="D138" s="36"/>
      <c r="E138" s="37"/>
      <c r="F138" s="38">
        <f t="shared" si="3"/>
        <v>0</v>
      </c>
      <c r="G138" s="35"/>
    </row>
    <row r="139" spans="2:7" x14ac:dyDescent="0.25">
      <c r="B139" s="30">
        <v>42354</v>
      </c>
      <c r="C139" s="35"/>
      <c r="D139" s="36"/>
      <c r="E139" s="37"/>
      <c r="F139" s="38">
        <f t="shared" si="3"/>
        <v>0</v>
      </c>
      <c r="G139" s="35"/>
    </row>
    <row r="140" spans="2:7" x14ac:dyDescent="0.25">
      <c r="B140" s="30">
        <v>42355</v>
      </c>
      <c r="C140" s="35"/>
      <c r="D140" s="36"/>
      <c r="E140" s="37"/>
      <c r="F140" s="38">
        <f t="shared" si="3"/>
        <v>0</v>
      </c>
      <c r="G140" s="35"/>
    </row>
    <row r="141" spans="2:7" x14ac:dyDescent="0.25">
      <c r="B141" s="30">
        <v>42356</v>
      </c>
      <c r="C141" s="35"/>
      <c r="D141" s="36"/>
      <c r="E141" s="37"/>
      <c r="F141" s="38">
        <f t="shared" si="3"/>
        <v>0</v>
      </c>
      <c r="G141" s="35"/>
    </row>
    <row r="142" spans="2:7" x14ac:dyDescent="0.25">
      <c r="B142" s="30">
        <v>42357</v>
      </c>
      <c r="C142" s="39"/>
      <c r="D142" s="40"/>
      <c r="E142" s="41"/>
      <c r="F142" s="42">
        <f t="shared" si="3"/>
        <v>0</v>
      </c>
      <c r="G142" s="39"/>
    </row>
    <row r="143" spans="2:7" x14ac:dyDescent="0.25">
      <c r="B143" s="30">
        <v>42358</v>
      </c>
      <c r="C143" s="39"/>
      <c r="D143" s="40"/>
      <c r="E143" s="41"/>
      <c r="F143" s="42">
        <f t="shared" si="3"/>
        <v>0</v>
      </c>
      <c r="G143" s="39"/>
    </row>
    <row r="144" spans="2:7" x14ac:dyDescent="0.25">
      <c r="B144" s="30">
        <v>42359</v>
      </c>
      <c r="C144" s="39"/>
      <c r="D144" s="40"/>
      <c r="E144" s="41"/>
      <c r="F144" s="42">
        <f t="shared" si="3"/>
        <v>0</v>
      </c>
      <c r="G144" s="39"/>
    </row>
    <row r="145" spans="2:7" x14ac:dyDescent="0.25">
      <c r="B145" s="30">
        <v>42360</v>
      </c>
      <c r="C145" s="39"/>
      <c r="D145" s="40"/>
      <c r="E145" s="41"/>
      <c r="F145" s="42">
        <f t="shared" si="3"/>
        <v>0</v>
      </c>
      <c r="G145" s="39"/>
    </row>
    <row r="146" spans="2:7" x14ac:dyDescent="0.25">
      <c r="B146" s="30">
        <v>42361</v>
      </c>
      <c r="C146" s="39"/>
      <c r="D146" s="40"/>
      <c r="E146" s="41"/>
      <c r="F146" s="42">
        <f t="shared" si="3"/>
        <v>0</v>
      </c>
      <c r="G146" s="39"/>
    </row>
    <row r="147" spans="2:7" x14ac:dyDescent="0.25">
      <c r="B147" s="30">
        <v>42362</v>
      </c>
      <c r="C147" s="39"/>
      <c r="D147" s="40"/>
      <c r="E147" s="41"/>
      <c r="F147" s="42">
        <f t="shared" si="3"/>
        <v>0</v>
      </c>
      <c r="G147" s="39"/>
    </row>
    <row r="148" spans="2:7" x14ac:dyDescent="0.25">
      <c r="B148" s="30">
        <v>42363</v>
      </c>
      <c r="C148" s="39"/>
      <c r="D148" s="40"/>
      <c r="E148" s="41"/>
      <c r="F148" s="42">
        <f t="shared" si="3"/>
        <v>0</v>
      </c>
      <c r="G148" s="39"/>
    </row>
    <row r="149" spans="2:7" x14ac:dyDescent="0.25">
      <c r="B149" s="30">
        <v>42364</v>
      </c>
      <c r="C149" s="39"/>
      <c r="D149" s="40"/>
      <c r="E149" s="41"/>
      <c r="F149" s="42">
        <f t="shared" si="3"/>
        <v>0</v>
      </c>
      <c r="G149" s="39"/>
    </row>
    <row r="150" spans="2:7" x14ac:dyDescent="0.25">
      <c r="B150" s="30">
        <v>42365</v>
      </c>
      <c r="C150" s="39"/>
      <c r="D150" s="40"/>
      <c r="E150" s="41"/>
      <c r="F150" s="42">
        <f t="shared" si="3"/>
        <v>0</v>
      </c>
      <c r="G150" s="39"/>
    </row>
    <row r="151" spans="2:7" x14ac:dyDescent="0.25">
      <c r="B151" s="30">
        <v>42366</v>
      </c>
      <c r="C151" s="39"/>
      <c r="D151" s="40"/>
      <c r="E151" s="41"/>
      <c r="F151" s="42">
        <f t="shared" si="3"/>
        <v>0</v>
      </c>
      <c r="G151" s="39"/>
    </row>
    <row r="152" spans="2:7" x14ac:dyDescent="0.25">
      <c r="B152" s="30">
        <v>42367</v>
      </c>
      <c r="C152" s="39"/>
      <c r="D152" s="40"/>
      <c r="E152" s="41"/>
      <c r="F152" s="42">
        <f t="shared" si="3"/>
        <v>0</v>
      </c>
      <c r="G152" s="39"/>
    </row>
    <row r="153" spans="2:7" x14ac:dyDescent="0.25">
      <c r="B153" s="30">
        <v>42368</v>
      </c>
      <c r="C153" s="39"/>
      <c r="D153" s="40"/>
      <c r="E153" s="41"/>
      <c r="F153" s="42">
        <f t="shared" si="3"/>
        <v>0</v>
      </c>
      <c r="G153" s="39"/>
    </row>
    <row r="154" spans="2:7" ht="16.5" thickBot="1" x14ac:dyDescent="0.3">
      <c r="B154" s="30">
        <v>42369</v>
      </c>
      <c r="C154" s="39"/>
      <c r="D154" s="40"/>
      <c r="E154" s="41"/>
      <c r="F154" s="42">
        <f t="shared" si="3"/>
        <v>0</v>
      </c>
      <c r="G154" s="39"/>
    </row>
    <row r="155" spans="2:7" ht="17.25" thickTop="1" thickBot="1" x14ac:dyDescent="0.3">
      <c r="B155" s="25" t="str">
        <f>"شهر"&amp;" "&amp;MONTH(B124)&amp;" "&amp;"لسنة"&amp;" "&amp;YEAR(B124)</f>
        <v>شهر 12 لسنة 2015</v>
      </c>
      <c r="C155" s="26" t="str">
        <f>"سنة"&amp;" "&amp;YEAR(B124)</f>
        <v>سنة 2015</v>
      </c>
      <c r="D155" s="27">
        <f>SUM(D124:D142)</f>
        <v>0</v>
      </c>
      <c r="E155" s="28">
        <f>SUM(E124:E142)</f>
        <v>0</v>
      </c>
      <c r="F155" s="29">
        <f>SUM(F124:F142)</f>
        <v>0</v>
      </c>
      <c r="G155" s="26"/>
    </row>
    <row r="156" spans="2:7" ht="17.25" thickTop="1" thickBot="1" x14ac:dyDescent="0.3"/>
    <row r="157" spans="2:7" ht="17.25" thickTop="1" thickBot="1" x14ac:dyDescent="0.3">
      <c r="B157" s="25" t="s">
        <v>14</v>
      </c>
      <c r="C157" s="26" t="s">
        <v>15</v>
      </c>
      <c r="D157" s="27" t="s">
        <v>16</v>
      </c>
      <c r="E157" s="28" t="s">
        <v>17</v>
      </c>
      <c r="F157" s="29" t="s">
        <v>12</v>
      </c>
      <c r="G157" s="26" t="s">
        <v>18</v>
      </c>
    </row>
    <row r="158" spans="2:7" ht="16.5" thickTop="1" x14ac:dyDescent="0.25">
      <c r="B158" s="30">
        <v>42370</v>
      </c>
      <c r="C158" s="31"/>
      <c r="D158" s="32"/>
      <c r="E158" s="33"/>
      <c r="F158" s="34">
        <f>D158-E158</f>
        <v>0</v>
      </c>
      <c r="G158" s="31"/>
    </row>
    <row r="159" spans="2:7" x14ac:dyDescent="0.25">
      <c r="B159" s="30">
        <v>42371</v>
      </c>
      <c r="C159" s="35"/>
      <c r="D159" s="36"/>
      <c r="E159" s="37"/>
      <c r="F159" s="38">
        <f t="shared" ref="F159:F188" si="4">D159-E159</f>
        <v>0</v>
      </c>
      <c r="G159" s="35"/>
    </row>
    <row r="160" spans="2:7" x14ac:dyDescent="0.25">
      <c r="B160" s="30">
        <v>42372</v>
      </c>
      <c r="C160" s="35"/>
      <c r="D160" s="36"/>
      <c r="E160" s="37"/>
      <c r="F160" s="38">
        <f t="shared" si="4"/>
        <v>0</v>
      </c>
      <c r="G160" s="35"/>
    </row>
    <row r="161" spans="2:7" x14ac:dyDescent="0.25">
      <c r="B161" s="30">
        <v>42373</v>
      </c>
      <c r="C161" s="35"/>
      <c r="D161" s="36"/>
      <c r="E161" s="37"/>
      <c r="F161" s="38">
        <f t="shared" si="4"/>
        <v>0</v>
      </c>
      <c r="G161" s="35"/>
    </row>
    <row r="162" spans="2:7" x14ac:dyDescent="0.25">
      <c r="B162" s="30">
        <v>42374</v>
      </c>
      <c r="C162" s="35"/>
      <c r="D162" s="36"/>
      <c r="E162" s="37"/>
      <c r="F162" s="38">
        <f t="shared" si="4"/>
        <v>0</v>
      </c>
      <c r="G162" s="35"/>
    </row>
    <row r="163" spans="2:7" x14ac:dyDescent="0.25">
      <c r="B163" s="30">
        <v>42375</v>
      </c>
      <c r="C163" s="35"/>
      <c r="D163" s="36"/>
      <c r="E163" s="37"/>
      <c r="F163" s="38">
        <f t="shared" si="4"/>
        <v>0</v>
      </c>
      <c r="G163" s="35"/>
    </row>
    <row r="164" spans="2:7" x14ac:dyDescent="0.25">
      <c r="B164" s="30">
        <v>42376</v>
      </c>
      <c r="C164" s="35"/>
      <c r="D164" s="36"/>
      <c r="E164" s="37"/>
      <c r="F164" s="38">
        <f t="shared" si="4"/>
        <v>0</v>
      </c>
      <c r="G164" s="35"/>
    </row>
    <row r="165" spans="2:7" x14ac:dyDescent="0.25">
      <c r="B165" s="30">
        <v>42377</v>
      </c>
      <c r="C165" s="35"/>
      <c r="D165" s="36"/>
      <c r="E165" s="37"/>
      <c r="F165" s="38">
        <f t="shared" si="4"/>
        <v>0</v>
      </c>
      <c r="G165" s="35"/>
    </row>
    <row r="166" spans="2:7" x14ac:dyDescent="0.25">
      <c r="B166" s="30">
        <v>42378</v>
      </c>
      <c r="C166" s="35"/>
      <c r="D166" s="36"/>
      <c r="E166" s="37"/>
      <c r="F166" s="38">
        <f t="shared" si="4"/>
        <v>0</v>
      </c>
      <c r="G166" s="35"/>
    </row>
    <row r="167" spans="2:7" x14ac:dyDescent="0.25">
      <c r="B167" s="30">
        <v>42379</v>
      </c>
      <c r="C167" s="35"/>
      <c r="D167" s="36"/>
      <c r="E167" s="37"/>
      <c r="F167" s="38">
        <f t="shared" si="4"/>
        <v>0</v>
      </c>
      <c r="G167" s="35"/>
    </row>
    <row r="168" spans="2:7" x14ac:dyDescent="0.25">
      <c r="B168" s="30">
        <v>42380</v>
      </c>
      <c r="C168" s="35"/>
      <c r="D168" s="36"/>
      <c r="E168" s="37"/>
      <c r="F168" s="38">
        <f t="shared" si="4"/>
        <v>0</v>
      </c>
      <c r="G168" s="35"/>
    </row>
    <row r="169" spans="2:7" x14ac:dyDescent="0.25">
      <c r="B169" s="30">
        <v>42381</v>
      </c>
      <c r="C169" s="35"/>
      <c r="D169" s="36"/>
      <c r="E169" s="37"/>
      <c r="F169" s="38">
        <f t="shared" si="4"/>
        <v>0</v>
      </c>
      <c r="G169" s="35"/>
    </row>
    <row r="170" spans="2:7" x14ac:dyDescent="0.25">
      <c r="B170" s="30">
        <v>42382</v>
      </c>
      <c r="C170" s="35"/>
      <c r="D170" s="36"/>
      <c r="E170" s="37"/>
      <c r="F170" s="38">
        <f t="shared" si="4"/>
        <v>0</v>
      </c>
      <c r="G170" s="35"/>
    </row>
    <row r="171" spans="2:7" x14ac:dyDescent="0.25">
      <c r="B171" s="30">
        <v>42383</v>
      </c>
      <c r="C171" s="35"/>
      <c r="D171" s="36"/>
      <c r="E171" s="37"/>
      <c r="F171" s="38">
        <f t="shared" si="4"/>
        <v>0</v>
      </c>
      <c r="G171" s="35"/>
    </row>
    <row r="172" spans="2:7" x14ac:dyDescent="0.25">
      <c r="B172" s="30">
        <v>42384</v>
      </c>
      <c r="C172" s="35"/>
      <c r="D172" s="36"/>
      <c r="E172" s="37"/>
      <c r="F172" s="38">
        <f t="shared" si="4"/>
        <v>0</v>
      </c>
      <c r="G172" s="35"/>
    </row>
    <row r="173" spans="2:7" x14ac:dyDescent="0.25">
      <c r="B173" s="30">
        <v>42385</v>
      </c>
      <c r="C173" s="35"/>
      <c r="D173" s="36"/>
      <c r="E173" s="37"/>
      <c r="F173" s="38">
        <f t="shared" si="4"/>
        <v>0</v>
      </c>
      <c r="G173" s="35"/>
    </row>
    <row r="174" spans="2:7" x14ac:dyDescent="0.25">
      <c r="B174" s="30">
        <v>42386</v>
      </c>
      <c r="C174" s="35"/>
      <c r="D174" s="36"/>
      <c r="E174" s="37"/>
      <c r="F174" s="38">
        <f t="shared" si="4"/>
        <v>0</v>
      </c>
      <c r="G174" s="35"/>
    </row>
    <row r="175" spans="2:7" x14ac:dyDescent="0.25">
      <c r="B175" s="30">
        <v>42387</v>
      </c>
      <c r="C175" s="35"/>
      <c r="D175" s="36"/>
      <c r="E175" s="37"/>
      <c r="F175" s="38">
        <f t="shared" si="4"/>
        <v>0</v>
      </c>
      <c r="G175" s="35"/>
    </row>
    <row r="176" spans="2:7" x14ac:dyDescent="0.25">
      <c r="B176" s="30">
        <v>42388</v>
      </c>
      <c r="C176" s="39"/>
      <c r="D176" s="40"/>
      <c r="E176" s="41"/>
      <c r="F176" s="42">
        <f t="shared" si="4"/>
        <v>0</v>
      </c>
      <c r="G176" s="39"/>
    </row>
    <row r="177" spans="2:7" x14ac:dyDescent="0.25">
      <c r="B177" s="30">
        <v>42389</v>
      </c>
      <c r="C177" s="39"/>
      <c r="D177" s="40"/>
      <c r="E177" s="41"/>
      <c r="F177" s="42">
        <f t="shared" si="4"/>
        <v>0</v>
      </c>
      <c r="G177" s="39"/>
    </row>
    <row r="178" spans="2:7" x14ac:dyDescent="0.25">
      <c r="B178" s="30">
        <v>42390</v>
      </c>
      <c r="C178" s="39"/>
      <c r="D178" s="40"/>
      <c r="E178" s="41"/>
      <c r="F178" s="42">
        <f t="shared" si="4"/>
        <v>0</v>
      </c>
      <c r="G178" s="39"/>
    </row>
    <row r="179" spans="2:7" x14ac:dyDescent="0.25">
      <c r="B179" s="30">
        <v>42391</v>
      </c>
      <c r="C179" s="39"/>
      <c r="D179" s="40"/>
      <c r="E179" s="41"/>
      <c r="F179" s="42">
        <f t="shared" si="4"/>
        <v>0</v>
      </c>
      <c r="G179" s="39"/>
    </row>
    <row r="180" spans="2:7" x14ac:dyDescent="0.25">
      <c r="B180" s="30">
        <v>42392</v>
      </c>
      <c r="C180" s="39"/>
      <c r="D180" s="40"/>
      <c r="E180" s="41"/>
      <c r="F180" s="42">
        <f t="shared" si="4"/>
        <v>0</v>
      </c>
      <c r="G180" s="39"/>
    </row>
    <row r="181" spans="2:7" x14ac:dyDescent="0.25">
      <c r="B181" s="30">
        <v>42393</v>
      </c>
      <c r="C181" s="39"/>
      <c r="D181" s="40"/>
      <c r="E181" s="41"/>
      <c r="F181" s="42">
        <f t="shared" si="4"/>
        <v>0</v>
      </c>
      <c r="G181" s="39"/>
    </row>
    <row r="182" spans="2:7" x14ac:dyDescent="0.25">
      <c r="B182" s="30">
        <v>42394</v>
      </c>
      <c r="C182" s="39"/>
      <c r="D182" s="40"/>
      <c r="E182" s="41"/>
      <c r="F182" s="42">
        <f t="shared" si="4"/>
        <v>0</v>
      </c>
      <c r="G182" s="39"/>
    </row>
    <row r="183" spans="2:7" x14ac:dyDescent="0.25">
      <c r="B183" s="30">
        <v>42395</v>
      </c>
      <c r="C183" s="39"/>
      <c r="D183" s="40"/>
      <c r="E183" s="41"/>
      <c r="F183" s="42">
        <f t="shared" si="4"/>
        <v>0</v>
      </c>
      <c r="G183" s="39"/>
    </row>
    <row r="184" spans="2:7" x14ac:dyDescent="0.25">
      <c r="B184" s="30">
        <v>42396</v>
      </c>
      <c r="C184" s="39"/>
      <c r="D184" s="40"/>
      <c r="E184" s="41"/>
      <c r="F184" s="42">
        <f t="shared" si="4"/>
        <v>0</v>
      </c>
      <c r="G184" s="39"/>
    </row>
    <row r="185" spans="2:7" x14ac:dyDescent="0.25">
      <c r="B185" s="30">
        <v>42397</v>
      </c>
      <c r="C185" s="39"/>
      <c r="D185" s="40"/>
      <c r="E185" s="41"/>
      <c r="F185" s="42">
        <f t="shared" si="4"/>
        <v>0</v>
      </c>
      <c r="G185" s="39"/>
    </row>
    <row r="186" spans="2:7" x14ac:dyDescent="0.25">
      <c r="B186" s="30">
        <v>42398</v>
      </c>
      <c r="C186" s="39"/>
      <c r="D186" s="40"/>
      <c r="E186" s="41"/>
      <c r="F186" s="42">
        <f t="shared" si="4"/>
        <v>0</v>
      </c>
      <c r="G186" s="39"/>
    </row>
    <row r="187" spans="2:7" x14ac:dyDescent="0.25">
      <c r="B187" s="30">
        <v>42399</v>
      </c>
      <c r="C187" s="39"/>
      <c r="D187" s="40"/>
      <c r="E187" s="41"/>
      <c r="F187" s="42">
        <f t="shared" si="4"/>
        <v>0</v>
      </c>
      <c r="G187" s="39"/>
    </row>
    <row r="188" spans="2:7" ht="16.5" thickBot="1" x14ac:dyDescent="0.3">
      <c r="B188" s="30">
        <v>42400</v>
      </c>
      <c r="C188" s="39"/>
      <c r="D188" s="40"/>
      <c r="E188" s="41"/>
      <c r="F188" s="42">
        <f t="shared" si="4"/>
        <v>0</v>
      </c>
      <c r="G188" s="39"/>
    </row>
    <row r="189" spans="2:7" ht="17.25" thickTop="1" thickBot="1" x14ac:dyDescent="0.3">
      <c r="B189" s="25" t="str">
        <f>"شهر"&amp;" "&amp;MONTH(B158)&amp;" "&amp;"لسنة"&amp;" "&amp;YEAR(B158)</f>
        <v>شهر 1 لسنة 2016</v>
      </c>
      <c r="C189" s="26" t="str">
        <f>"سنة"&amp;" "&amp;YEAR(B158)</f>
        <v>سنة 2016</v>
      </c>
      <c r="D189" s="27">
        <f>SUM(D158:D176)</f>
        <v>0</v>
      </c>
      <c r="E189" s="28">
        <f>SUM(E158:E176)</f>
        <v>0</v>
      </c>
      <c r="F189" s="29">
        <f>SUM(F158:F176)</f>
        <v>0</v>
      </c>
      <c r="G189" s="26"/>
    </row>
    <row r="190" spans="2:7" ht="16.5" thickTop="1" x14ac:dyDescent="0.25"/>
  </sheetData>
  <mergeCells count="3">
    <mergeCell ref="B4:G5"/>
    <mergeCell ref="B6:B7"/>
    <mergeCell ref="B8:B9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المصروفات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anees adwan</dc:creator>
  <cp:lastModifiedBy>anees adwan</cp:lastModifiedBy>
  <dcterms:created xsi:type="dcterms:W3CDTF">2015-09-05T00:24:55Z</dcterms:created>
  <dcterms:modified xsi:type="dcterms:W3CDTF">2015-09-05T00:33:35Z</dcterms:modified>
</cp:coreProperties>
</file>