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hmed\Desktop\"/>
    </mc:Choice>
  </mc:AlternateContent>
  <bookViews>
    <workbookView xWindow="0" yWindow="0" windowWidth="20490" windowHeight="7785"/>
  </bookViews>
  <sheets>
    <sheet name="9-201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H5" i="1"/>
  <c r="I5" i="1" s="1"/>
  <c r="G6" i="1"/>
  <c r="H6" i="1"/>
  <c r="I6" i="1" s="1"/>
  <c r="G7" i="1"/>
  <c r="H7" i="1"/>
  <c r="I7" i="1" s="1"/>
  <c r="G8" i="1"/>
  <c r="H8" i="1"/>
  <c r="I8" i="1" s="1"/>
  <c r="G9" i="1"/>
  <c r="H9" i="1"/>
  <c r="G10" i="1"/>
  <c r="H10" i="1" s="1"/>
  <c r="I10" i="1" s="1"/>
  <c r="I9" i="1"/>
</calcChain>
</file>

<file path=xl/sharedStrings.xml><?xml version="1.0" encoding="utf-8"?>
<sst xmlns="http://schemas.openxmlformats.org/spreadsheetml/2006/main" count="28" uniqueCount="25">
  <si>
    <t>م</t>
  </si>
  <si>
    <t>الاسم</t>
  </si>
  <si>
    <t>الوظيفة / المهنة</t>
  </si>
  <si>
    <t>الموقع</t>
  </si>
  <si>
    <t>حضور</t>
  </si>
  <si>
    <t>انصراف</t>
  </si>
  <si>
    <t>الاضافى</t>
  </si>
  <si>
    <t>القيمة</t>
  </si>
  <si>
    <t>ادارة المعدات</t>
  </si>
  <si>
    <t>ك 28</t>
  </si>
  <si>
    <t>العبور</t>
  </si>
  <si>
    <t>القطامية</t>
  </si>
  <si>
    <t>ادارى معدات ثانى</t>
  </si>
  <si>
    <t>رجب ابراهيم احمد</t>
  </si>
  <si>
    <t>عبد السلام سعد ابو عميرة حيطه</t>
  </si>
  <si>
    <t xml:space="preserve">خالد ربيع احمد </t>
  </si>
  <si>
    <t>خلف اللة فهمى عبد الظاهر</t>
  </si>
  <si>
    <t>ملاحظ ورشة</t>
  </si>
  <si>
    <t>الورشة المركزية</t>
  </si>
  <si>
    <t>شريف محمد عبد الاة عطا الله</t>
  </si>
  <si>
    <t>ميكانيكى معدات ثقيلة اول</t>
  </si>
  <si>
    <t>عبد العزيز السيد دخيل</t>
  </si>
  <si>
    <t>ميكانيكى معدات ثقيلة ثانى</t>
  </si>
  <si>
    <t>الوقت الفعلى</t>
  </si>
  <si>
    <t>وقت الدوام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</si>
</sst>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hh:mm\ "/>
    <numFmt numFmtId="165" formatCode="[$-2000401]h:mm\ AM/PM;@"/>
    <numFmt numFmtId="166" formatCode="[$-1010000]yyyy/mm/dd;@"/>
  </numFmts>
  <fonts count="6" x14ac:knownFonts="1"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6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 shrinkToFit="1"/>
    </xf>
    <xf numFmtId="164" fontId="1" fillId="0" borderId="0" xfId="0" applyNumberFormat="1" applyFont="1" applyAlignment="1">
      <alignment horizontal="center" vertical="center" shrinkToFit="1"/>
    </xf>
    <xf numFmtId="165" fontId="2" fillId="0" borderId="0" xfId="0" applyNumberFormat="1" applyFont="1" applyAlignment="1">
      <alignment shrinkToFit="1" readingOrder="2"/>
    </xf>
    <xf numFmtId="165" fontId="2" fillId="0" borderId="0" xfId="0" applyNumberFormat="1" applyFont="1" applyBorder="1" applyAlignment="1">
      <alignment shrinkToFit="1" readingOrder="2"/>
    </xf>
    <xf numFmtId="0" fontId="2" fillId="0" borderId="0" xfId="0" applyFont="1" applyAlignment="1">
      <alignment shrinkToFit="1"/>
    </xf>
    <xf numFmtId="164" fontId="3" fillId="0" borderId="1" xfId="0" applyNumberFormat="1" applyFont="1" applyBorder="1" applyAlignment="1">
      <alignment horizontal="center" vertical="center" shrinkToFit="1" readingOrder="2"/>
    </xf>
    <xf numFmtId="0" fontId="2" fillId="0" borderId="0" xfId="0" applyFont="1" applyBorder="1" applyAlignment="1">
      <alignment shrinkToFi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166" fontId="2" fillId="0" borderId="3" xfId="0" applyNumberFormat="1" applyFont="1" applyBorder="1" applyAlignment="1">
      <alignment horizontal="center" vertical="center" shrinkToFit="1" readingOrder="2"/>
    </xf>
    <xf numFmtId="166" fontId="2" fillId="0" borderId="4" xfId="0" applyNumberFormat="1" applyFont="1" applyBorder="1" applyAlignment="1">
      <alignment horizontal="center" vertical="center" shrinkToFit="1" readingOrder="2"/>
    </xf>
    <xf numFmtId="166" fontId="2" fillId="0" borderId="5" xfId="0" applyNumberFormat="1" applyFont="1" applyBorder="1" applyAlignment="1">
      <alignment horizontal="center" vertical="center" shrinkToFit="1" readingOrder="2"/>
    </xf>
    <xf numFmtId="166" fontId="2" fillId="0" borderId="0" xfId="0" applyNumberFormat="1" applyFont="1" applyBorder="1" applyAlignment="1">
      <alignment horizontal="center" vertical="center" shrinkToFit="1" readingOrder="2"/>
    </xf>
    <xf numFmtId="0" fontId="5" fillId="0" borderId="6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166" fontId="2" fillId="0" borderId="8" xfId="0" applyNumberFormat="1" applyFont="1" applyBorder="1" applyAlignment="1">
      <alignment horizontal="center" vertical="center" shrinkToFit="1" readingOrder="2"/>
    </xf>
    <xf numFmtId="166" fontId="2" fillId="0" borderId="9" xfId="0" applyNumberFormat="1" applyFont="1" applyBorder="1" applyAlignment="1">
      <alignment horizontal="center" vertical="center" shrinkToFit="1" readingOrder="2"/>
    </xf>
    <xf numFmtId="166" fontId="2" fillId="0" borderId="10" xfId="0" applyNumberFormat="1" applyFont="1" applyBorder="1" applyAlignment="1">
      <alignment horizontal="center" vertical="center" shrinkToFit="1" readingOrder="2"/>
    </xf>
    <xf numFmtId="166" fontId="2" fillId="0" borderId="0" xfId="0" applyNumberFormat="1" applyFont="1" applyBorder="1" applyAlignment="1">
      <alignment horizontal="center" vertical="center" shrinkToFit="1" readingOrder="2"/>
    </xf>
    <xf numFmtId="0" fontId="4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165" fontId="2" fillId="0" borderId="8" xfId="0" applyNumberFormat="1" applyFont="1" applyBorder="1" applyAlignment="1">
      <alignment horizontal="center" vertical="center" shrinkToFit="1" readingOrder="2"/>
    </xf>
    <xf numFmtId="165" fontId="2" fillId="0" borderId="9" xfId="0" applyNumberFormat="1" applyFont="1" applyBorder="1" applyAlignment="1">
      <alignment horizontal="center" vertical="center" shrinkToFit="1" readingOrder="2"/>
    </xf>
    <xf numFmtId="164" fontId="3" fillId="0" borderId="9" xfId="0" applyNumberFormat="1" applyFont="1" applyBorder="1" applyAlignment="1">
      <alignment horizontal="center" vertical="center" shrinkToFit="1" readingOrder="2"/>
    </xf>
    <xf numFmtId="165" fontId="2" fillId="0" borderId="0" xfId="0" applyNumberFormat="1" applyFont="1" applyBorder="1" applyAlignment="1">
      <alignment horizontal="center" vertical="center" shrinkToFit="1" readingOrder="2"/>
    </xf>
    <xf numFmtId="165" fontId="2" fillId="0" borderId="10" xfId="0" applyNumberFormat="1" applyFont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G10"/>
  <sheetViews>
    <sheetView rightToLeft="1" tabSelected="1" zoomScale="130" zoomScaleNormal="130" workbookViewId="0">
      <selection activeCell="C14" sqref="C14"/>
    </sheetView>
  </sheetViews>
  <sheetFormatPr defaultColWidth="2.625" defaultRowHeight="14.25" x14ac:dyDescent="0.2"/>
  <cols>
    <col min="1" max="1" width="9" customWidth="1"/>
    <col min="2" max="2" width="18" style="1" customWidth="1"/>
    <col min="3" max="3" width="10.25" style="1" customWidth="1"/>
    <col min="4" max="4" width="8.625" style="1" customWidth="1"/>
    <col min="5" max="6" width="2.625" style="3"/>
    <col min="7" max="8" width="2.625" style="3" customWidth="1"/>
    <col min="9" max="10" width="2.625" style="3"/>
    <col min="11" max="12" width="2.625" style="4"/>
    <col min="13" max="14" width="2.625" style="4" customWidth="1"/>
    <col min="15" max="17" width="2.625" style="4"/>
    <col min="18" max="19" width="2.625" style="4" customWidth="1"/>
    <col min="20" max="23" width="2.625" style="4"/>
    <col min="24" max="25" width="2.625" style="4" customWidth="1"/>
    <col min="26" max="29" width="2.625" style="4"/>
    <col min="30" max="31" width="2.625" style="4" customWidth="1"/>
    <col min="32" max="35" width="2.625" style="4"/>
    <col min="36" max="37" width="2.625" style="4" customWidth="1"/>
    <col min="38" max="41" width="2.625" style="4"/>
    <col min="42" max="43" width="2.625" style="4" customWidth="1"/>
    <col min="44" max="47" width="2.625" style="4"/>
    <col min="48" max="49" width="2.625" style="4" customWidth="1"/>
    <col min="50" max="53" width="2.625" style="4"/>
    <col min="54" max="55" width="2.625" style="4" customWidth="1"/>
    <col min="56" max="59" width="2.625" style="4"/>
    <col min="60" max="61" width="2.625" style="4" customWidth="1"/>
    <col min="62" max="65" width="2.625" style="4"/>
    <col min="66" max="67" width="2.625" style="4" customWidth="1"/>
    <col min="68" max="71" width="2.625" style="4"/>
    <col min="72" max="73" width="2.625" style="4" customWidth="1"/>
    <col min="74" max="77" width="2.625" style="4"/>
    <col min="78" max="79" width="2.625" style="4" customWidth="1"/>
    <col min="80" max="83" width="2.625" style="4"/>
    <col min="84" max="85" width="2.625" style="4" customWidth="1"/>
    <col min="86" max="89" width="2.625" style="4"/>
    <col min="90" max="91" width="2.625" style="4" customWidth="1"/>
    <col min="92" max="95" width="2.625" style="4"/>
    <col min="96" max="97" width="2.625" style="4" customWidth="1"/>
    <col min="98" max="101" width="2.625" style="4"/>
    <col min="102" max="103" width="2.625" style="4" customWidth="1"/>
    <col min="104" max="107" width="2.625" style="4"/>
    <col min="108" max="109" width="2.625" style="4" customWidth="1"/>
    <col min="110" max="113" width="2.625" style="4"/>
    <col min="114" max="115" width="2.625" style="4" customWidth="1"/>
    <col min="116" max="119" width="2.625" style="4"/>
    <col min="120" max="121" width="2.625" style="4" customWidth="1"/>
    <col min="122" max="125" width="2.625" style="4"/>
    <col min="126" max="127" width="2.625" style="4" customWidth="1"/>
    <col min="128" max="131" width="2.625" style="4"/>
    <col min="132" max="133" width="2.625" style="4" customWidth="1"/>
    <col min="134" max="137" width="2.625" style="4"/>
    <col min="138" max="139" width="2.625" style="4" customWidth="1"/>
    <col min="140" max="143" width="2.625" style="4"/>
    <col min="144" max="145" width="2.875" style="4" customWidth="1"/>
    <col min="146" max="16384" width="2.625" style="4"/>
  </cols>
  <sheetData>
    <row r="1" spans="1:267" ht="15" thickBot="1" x14ac:dyDescent="0.25">
      <c r="C1" s="2"/>
    </row>
    <row r="2" spans="1:267" s="7" customFormat="1" ht="15.75" hidden="1" thickBot="1" x14ac:dyDescent="0.25">
      <c r="A2"/>
      <c r="B2" s="1"/>
      <c r="C2" s="1"/>
      <c r="D2" s="1"/>
      <c r="E2" s="5"/>
      <c r="F2" s="5"/>
      <c r="G2" s="5"/>
      <c r="H2" s="6">
        <v>0.33333333333333331</v>
      </c>
      <c r="I2" s="6"/>
      <c r="J2" s="6"/>
    </row>
    <row r="3" spans="1:267" s="7" customFormat="1" ht="15" x14ac:dyDescent="0.15">
      <c r="A3" s="8" t="s">
        <v>0</v>
      </c>
      <c r="B3" s="9" t="s">
        <v>1</v>
      </c>
      <c r="C3" s="9" t="s">
        <v>2</v>
      </c>
      <c r="D3" s="10" t="s">
        <v>3</v>
      </c>
      <c r="E3" s="11">
        <v>42248</v>
      </c>
      <c r="F3" s="12"/>
      <c r="G3" s="12"/>
      <c r="H3" s="12"/>
      <c r="I3" s="12"/>
      <c r="J3" s="13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  <c r="IP3" s="14"/>
      <c r="IQ3" s="14"/>
      <c r="IR3" s="14"/>
      <c r="IS3" s="14"/>
      <c r="IT3" s="14"/>
      <c r="IU3" s="14"/>
      <c r="IV3" s="14"/>
      <c r="IW3" s="14"/>
      <c r="IX3" s="14"/>
      <c r="IY3" s="14"/>
      <c r="IZ3" s="14"/>
      <c r="JA3" s="14"/>
      <c r="JB3" s="14"/>
      <c r="JC3" s="14"/>
      <c r="JD3" s="14"/>
      <c r="JE3" s="14"/>
      <c r="JF3" s="14"/>
      <c r="JG3" s="14"/>
    </row>
    <row r="4" spans="1:267" s="7" customFormat="1" ht="24" customHeight="1" x14ac:dyDescent="0.15">
      <c r="A4" s="8"/>
      <c r="B4" s="15"/>
      <c r="C4" s="15"/>
      <c r="D4" s="16"/>
      <c r="E4" s="17" t="s">
        <v>4</v>
      </c>
      <c r="F4" s="18" t="s">
        <v>5</v>
      </c>
      <c r="G4" s="18" t="s">
        <v>23</v>
      </c>
      <c r="H4" s="18" t="s">
        <v>24</v>
      </c>
      <c r="I4" s="18" t="s">
        <v>6</v>
      </c>
      <c r="J4" s="19" t="s">
        <v>7</v>
      </c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4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  <c r="IU4" s="20"/>
      <c r="IV4" s="20"/>
      <c r="IW4" s="20"/>
      <c r="IX4" s="20"/>
      <c r="IY4" s="20"/>
      <c r="IZ4" s="20"/>
      <c r="JA4" s="20"/>
      <c r="JB4" s="20"/>
      <c r="JC4" s="20"/>
      <c r="JD4" s="20"/>
      <c r="JE4" s="20"/>
      <c r="JF4" s="20"/>
      <c r="JG4" s="20"/>
    </row>
    <row r="5" spans="1:267" s="27" customFormat="1" ht="15" x14ac:dyDescent="0.2">
      <c r="A5" s="21"/>
      <c r="B5" s="22" t="s">
        <v>13</v>
      </c>
      <c r="C5" s="22" t="s">
        <v>12</v>
      </c>
      <c r="D5" s="23" t="s">
        <v>11</v>
      </c>
      <c r="E5" s="24">
        <v>0.33333333333333331</v>
      </c>
      <c r="F5" s="25">
        <v>0.67361111111111116</v>
      </c>
      <c r="G5" s="26">
        <f t="shared" ref="G5:G9" si="0">IF(E5="","",F5-E5)</f>
        <v>0.34027777777777785</v>
      </c>
      <c r="H5" s="26">
        <f t="shared" ref="H5:H9" si="1">IF(OR(G5&lt;$H$2,G5=""),"",$H$2)</f>
        <v>0.33333333333333331</v>
      </c>
      <c r="I5" s="26">
        <f t="shared" ref="I5:I10" si="2">IF(H5="","",G5-$H$2)</f>
        <v>6.9444444444445308E-3</v>
      </c>
      <c r="J5" s="28"/>
    </row>
    <row r="6" spans="1:267" s="27" customFormat="1" ht="15" x14ac:dyDescent="0.2">
      <c r="A6" s="21"/>
      <c r="B6" s="22" t="s">
        <v>14</v>
      </c>
      <c r="C6" s="22" t="s">
        <v>12</v>
      </c>
      <c r="D6" s="23" t="s">
        <v>9</v>
      </c>
      <c r="E6" s="24">
        <v>0.33333333333333331</v>
      </c>
      <c r="F6" s="25">
        <v>0.67361111111111116</v>
      </c>
      <c r="G6" s="26">
        <f t="shared" si="0"/>
        <v>0.34027777777777785</v>
      </c>
      <c r="H6" s="26">
        <f t="shared" si="1"/>
        <v>0.33333333333333331</v>
      </c>
      <c r="I6" s="26">
        <f t="shared" si="2"/>
        <v>6.9444444444445308E-3</v>
      </c>
      <c r="J6" s="28"/>
    </row>
    <row r="7" spans="1:267" s="27" customFormat="1" ht="15" x14ac:dyDescent="0.2">
      <c r="A7" s="21"/>
      <c r="B7" s="22" t="s">
        <v>15</v>
      </c>
      <c r="C7" s="22" t="s">
        <v>12</v>
      </c>
      <c r="D7" s="23" t="s">
        <v>10</v>
      </c>
      <c r="E7" s="24">
        <v>0.33333333333333331</v>
      </c>
      <c r="F7" s="25">
        <v>0.67361111111111116</v>
      </c>
      <c r="G7" s="26">
        <f t="shared" si="0"/>
        <v>0.34027777777777785</v>
      </c>
      <c r="H7" s="26">
        <f t="shared" si="1"/>
        <v>0.33333333333333331</v>
      </c>
      <c r="I7" s="26">
        <f t="shared" si="2"/>
        <v>6.9444444444445308E-3</v>
      </c>
      <c r="J7" s="28"/>
    </row>
    <row r="8" spans="1:267" s="27" customFormat="1" ht="15" x14ac:dyDescent="0.2">
      <c r="A8" s="21"/>
      <c r="B8" s="22" t="s">
        <v>16</v>
      </c>
      <c r="C8" s="22" t="s">
        <v>17</v>
      </c>
      <c r="D8" s="23" t="s">
        <v>18</v>
      </c>
      <c r="E8" s="24">
        <v>0.33333333333333331</v>
      </c>
      <c r="F8" s="25">
        <v>0.67361111111111116</v>
      </c>
      <c r="G8" s="26">
        <f t="shared" si="0"/>
        <v>0.34027777777777785</v>
      </c>
      <c r="H8" s="26">
        <f t="shared" si="1"/>
        <v>0.33333333333333331</v>
      </c>
      <c r="I8" s="26">
        <f t="shared" si="2"/>
        <v>6.9444444444445308E-3</v>
      </c>
      <c r="J8" s="28"/>
    </row>
    <row r="9" spans="1:267" s="27" customFormat="1" ht="15" x14ac:dyDescent="0.2">
      <c r="A9" s="21"/>
      <c r="B9" s="22" t="s">
        <v>19</v>
      </c>
      <c r="C9" s="22" t="s">
        <v>20</v>
      </c>
      <c r="D9" s="23" t="s">
        <v>8</v>
      </c>
      <c r="E9" s="24">
        <v>0.33333333333333331</v>
      </c>
      <c r="F9" s="25">
        <v>0.67361111111111116</v>
      </c>
      <c r="G9" s="26">
        <f t="shared" si="0"/>
        <v>0.34027777777777785</v>
      </c>
      <c r="H9" s="26">
        <f t="shared" si="1"/>
        <v>0.33333333333333331</v>
      </c>
      <c r="I9" s="26">
        <f t="shared" si="2"/>
        <v>6.9444444444445308E-3</v>
      </c>
      <c r="J9" s="28"/>
    </row>
    <row r="10" spans="1:267" s="27" customFormat="1" ht="15" x14ac:dyDescent="0.2">
      <c r="A10" s="21"/>
      <c r="B10" s="22" t="s">
        <v>21</v>
      </c>
      <c r="C10" s="22" t="s">
        <v>22</v>
      </c>
      <c r="D10" s="23" t="s">
        <v>8</v>
      </c>
      <c r="E10" s="24"/>
      <c r="F10" s="25"/>
      <c r="G10" s="26" t="str">
        <f t="shared" ref="G10" si="3">IF(E10="","",F10-E10)</f>
        <v/>
      </c>
      <c r="H10" s="26" t="str">
        <f t="shared" ref="H10" si="4">IF(OR(G10&lt;$H$2,G10=""),"",$H$2)</f>
        <v/>
      </c>
      <c r="I10" s="26" t="str">
        <f t="shared" si="2"/>
        <v/>
      </c>
      <c r="J10" s="28"/>
    </row>
  </sheetData>
  <sheetProtection selectLockedCells="1" selectUnlockedCells="1"/>
  <mergeCells count="47">
    <mergeCell ref="ID3:II3"/>
    <mergeCell ref="IJ3:IO3"/>
    <mergeCell ref="IP3:IU3"/>
    <mergeCell ref="IV3:JA3"/>
    <mergeCell ref="JB3:JG3"/>
    <mergeCell ref="GT3:GY3"/>
    <mergeCell ref="GZ3:HE3"/>
    <mergeCell ref="HF3:HK3"/>
    <mergeCell ref="HL3:HQ3"/>
    <mergeCell ref="HR3:HW3"/>
    <mergeCell ref="HX3:IC3"/>
    <mergeCell ref="FJ3:FO3"/>
    <mergeCell ref="FP3:FU3"/>
    <mergeCell ref="FV3:GA3"/>
    <mergeCell ref="GB3:GG3"/>
    <mergeCell ref="GH3:GM3"/>
    <mergeCell ref="GN3:GS3"/>
    <mergeCell ref="DZ3:EE3"/>
    <mergeCell ref="EF3:EK3"/>
    <mergeCell ref="EL3:EQ3"/>
    <mergeCell ref="ER3:EW3"/>
    <mergeCell ref="EX3:FC3"/>
    <mergeCell ref="FD3:FI3"/>
    <mergeCell ref="CP3:CU3"/>
    <mergeCell ref="CV3:DA3"/>
    <mergeCell ref="DB3:DG3"/>
    <mergeCell ref="DH3:DM3"/>
    <mergeCell ref="DN3:DS3"/>
    <mergeCell ref="DT3:DY3"/>
    <mergeCell ref="BF3:BK3"/>
    <mergeCell ref="BL3:BQ3"/>
    <mergeCell ref="BR3:BW3"/>
    <mergeCell ref="BX3:CC3"/>
    <mergeCell ref="CD3:CI3"/>
    <mergeCell ref="CJ3:CO3"/>
    <mergeCell ref="V3:AA3"/>
    <mergeCell ref="AB3:AG3"/>
    <mergeCell ref="AH3:AM3"/>
    <mergeCell ref="AN3:AS3"/>
    <mergeCell ref="AT3:AY3"/>
    <mergeCell ref="AZ3:BE3"/>
    <mergeCell ref="K3:O3"/>
    <mergeCell ref="P3:U3"/>
    <mergeCell ref="B3:B4"/>
    <mergeCell ref="C3:C4"/>
    <mergeCell ref="D3:D4"/>
    <mergeCell ref="E3:J3"/>
  </mergeCells>
  <pageMargins left="0.16" right="0.16" top="0.26" bottom="0.26" header="0.22" footer="0.1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9-2015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ragab</dc:creator>
  <cp:lastModifiedBy>ahmed ragab</cp:lastModifiedBy>
  <dcterms:created xsi:type="dcterms:W3CDTF">2015-09-05T06:53:00Z</dcterms:created>
  <dcterms:modified xsi:type="dcterms:W3CDTF">2015-09-05T06:55:22Z</dcterms:modified>
</cp:coreProperties>
</file>