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405" windowWidth="14805" windowHeight="7710" activeTab="8"/>
  </bookViews>
  <sheets>
    <sheet name="الاصناف" sheetId="1" r:id="rId1"/>
    <sheet name="العملاء" sheetId="2" r:id="rId2"/>
    <sheet name="الموردين" sheetId="9" r:id="rId3"/>
    <sheet name="رصيد العملاء" sheetId="7" r:id="rId4"/>
    <sheet name="رصيد الموردين" sheetId="8" r:id="rId5"/>
    <sheet name="كشف حساب عميل" sheetId="11" r:id="rId6"/>
    <sheet name="كشف حساب مورد" sheetId="12" r:id="rId7"/>
    <sheet name="مندوب المبيعات" sheetId="10" r:id="rId8"/>
    <sheet name="فاتورة بيع" sheetId="13" r:id="rId9"/>
    <sheet name="البرنامج" sheetId="6" r:id="rId10"/>
  </sheets>
  <externalReferences>
    <externalReference r:id="rId11"/>
    <externalReference r:id="rId12"/>
    <externalReference r:id="rId13"/>
  </externalReferences>
  <definedNames>
    <definedName name="_xlnm._FilterDatabase" localSheetId="0" hidden="1">الاصناف!$A$5:$R$538</definedName>
    <definedName name="_xlnm._FilterDatabase" localSheetId="1" hidden="1">العملاء!$B$5:$J$5</definedName>
    <definedName name="_xlnm._FilterDatabase" localSheetId="2" hidden="1">الموردين!$B$5:$J$5</definedName>
    <definedName name="_xlnm.Print_Area" localSheetId="8">'فاتورة بيع'!$A$1:$G$30</definedName>
  </definedNames>
  <calcPr calcId="144525"/>
</workbook>
</file>

<file path=xl/calcChain.xml><?xml version="1.0" encoding="utf-8"?>
<calcChain xmlns="http://schemas.openxmlformats.org/spreadsheetml/2006/main">
  <c r="G11" i="13" l="1"/>
  <c r="M8" i="8"/>
  <c r="M9" i="8"/>
  <c r="M10" i="8"/>
  <c r="M11" i="8"/>
  <c r="M12" i="8"/>
  <c r="M13" i="8"/>
  <c r="M14" i="8"/>
  <c r="M15" i="8"/>
  <c r="M7" i="8"/>
  <c r="L8" i="8"/>
  <c r="L9" i="8"/>
  <c r="L10" i="8"/>
  <c r="L11" i="8"/>
  <c r="L12" i="8"/>
  <c r="L13" i="8"/>
  <c r="L14" i="8"/>
  <c r="L15" i="8"/>
  <c r="L7" i="8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7" i="7"/>
  <c r="Q8" i="1"/>
  <c r="Q9" i="1"/>
  <c r="Q10" i="1"/>
  <c r="Q11" i="1"/>
  <c r="Q12" i="1"/>
  <c r="Q13" i="1"/>
  <c r="Q14" i="1"/>
  <c r="Q15" i="1"/>
  <c r="Q7" i="1"/>
  <c r="D108" i="1" l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62" i="1" l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7" i="1" l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</calcChain>
</file>

<file path=xl/sharedStrings.xml><?xml version="1.0" encoding="utf-8"?>
<sst xmlns="http://schemas.openxmlformats.org/spreadsheetml/2006/main" count="2377" uniqueCount="460">
  <si>
    <t>الكمية</t>
  </si>
  <si>
    <t>اسم العميل</t>
  </si>
  <si>
    <t>رقم التليفون</t>
  </si>
  <si>
    <t>كود الصنف</t>
  </si>
  <si>
    <t>اسم الصنف</t>
  </si>
  <si>
    <t>السعر</t>
  </si>
  <si>
    <t>مندوب المبيعات</t>
  </si>
  <si>
    <t>الوحدة</t>
  </si>
  <si>
    <t>فاتورة بيع</t>
  </si>
  <si>
    <t xml:space="preserve">شركة اليكس ستار للاستيراد والتصدير </t>
  </si>
  <si>
    <t>اضافة عميل</t>
  </si>
  <si>
    <t>اضافة مورد</t>
  </si>
  <si>
    <t>ارصدة عملاء</t>
  </si>
  <si>
    <t>ارصدة موردين</t>
  </si>
  <si>
    <t>اضافة صنف</t>
  </si>
  <si>
    <t>بيانات الاصناف</t>
  </si>
  <si>
    <t>ارصدة المخازن</t>
  </si>
  <si>
    <t>اذن صرف</t>
  </si>
  <si>
    <t>اسم المورد</t>
  </si>
  <si>
    <t>قائمة مندوبين المبيعات</t>
  </si>
  <si>
    <t>اسم المندوب</t>
  </si>
  <si>
    <t>العنوان</t>
  </si>
  <si>
    <t>قائمة الموردين</t>
  </si>
  <si>
    <t>قائمة العملاء</t>
  </si>
  <si>
    <t>قائمه الاصناف</t>
  </si>
  <si>
    <t>الرسالة</t>
  </si>
  <si>
    <t>كالون نحاس FF - ايطالى - جولد</t>
  </si>
  <si>
    <t>كالون نحاس FF - ايطالى - نيكل</t>
  </si>
  <si>
    <t>كالون نحاس تأمين FF - ايطالى - جولد</t>
  </si>
  <si>
    <t>كالون نحاس تأمين FF - ايطالى - نيكل</t>
  </si>
  <si>
    <t>كالون ستيل مدور FF - ايطالى - جولد</t>
  </si>
  <si>
    <t>كالون ستيل مدور FF - ايطالى - نيكل</t>
  </si>
  <si>
    <t>كالون ايطالي ستيل بسلندر بعلبه فوم - جولد</t>
  </si>
  <si>
    <t>كالون ايطالي ستيل بسلندر بعلبه فوم - نيكل مط</t>
  </si>
  <si>
    <t xml:space="preserve">كالون حجرة FF - ايطالى </t>
  </si>
  <si>
    <t>جنزير 145 سم FF - ايطالى</t>
  </si>
  <si>
    <t>store ff</t>
  </si>
  <si>
    <t>securm</t>
  </si>
  <si>
    <t>viro</t>
  </si>
  <si>
    <t>york</t>
  </si>
  <si>
    <t>FRK009 86cm x 220cm  ارو</t>
  </si>
  <si>
    <t>FRK009 86cm x 220cm جوزي</t>
  </si>
  <si>
    <t>FRK009 86cm x 220cm شرزية</t>
  </si>
  <si>
    <t>FRK009 86cm x 220cm  عسلي</t>
  </si>
  <si>
    <t>FRK009 100cm x 220cm  عسلي</t>
  </si>
  <si>
    <t>FRK009 100cm x 220cm  ارو</t>
  </si>
  <si>
    <t>FRK009 100cm x 220cm جوزي</t>
  </si>
  <si>
    <t>FRK009 100cm x 220cm شرزية</t>
  </si>
  <si>
    <t>FRK010 100cm x 220cm  عسلي</t>
  </si>
  <si>
    <t>FRK010 100cm x 220cm  ارو</t>
  </si>
  <si>
    <t>FRK010 100cm x 220cm جوزي</t>
  </si>
  <si>
    <t>FRK010 100cm x 220cm شرزية</t>
  </si>
  <si>
    <t>store chewan</t>
  </si>
  <si>
    <t>سلندر R30 7180 - انجليزى - كروم</t>
  </si>
  <si>
    <t>حجرة R30 7180 - انجليزى -نيكل/ نيكل مط</t>
  </si>
  <si>
    <t xml:space="preserve"> سلندر R30 7180 - انجليزى - نيكل /نيكل مط</t>
  </si>
  <si>
    <t>حجرة R30 7180 - انجليزى - كافيه</t>
  </si>
  <si>
    <t>سلندر R30 7180 - انجليزى - كافيه</t>
  </si>
  <si>
    <t xml:space="preserve">حجرة  R30 366F - انجليزى - كافيه </t>
  </si>
  <si>
    <t xml:space="preserve">حمام  R30 366F - انجليزى - كافيه </t>
  </si>
  <si>
    <t xml:space="preserve">سلندر R30 366F - انجليزى - كافيه </t>
  </si>
  <si>
    <t xml:space="preserve">حجرة FRK انجليزى - نيكل - نيكل مط </t>
  </si>
  <si>
    <t xml:space="preserve">حمام FRK انجليزى - نيكل - نيكل مط </t>
  </si>
  <si>
    <t xml:space="preserve">سلندر FRK انجليزى - نيكل - نيكل مط </t>
  </si>
  <si>
    <t xml:space="preserve">حجرة FRK انجليزى - نحاسى </t>
  </si>
  <si>
    <t xml:space="preserve">حمام FRK انجليزى - نحاسى </t>
  </si>
  <si>
    <t xml:space="preserve">سلندر FRK انجليزى - نحاسى </t>
  </si>
  <si>
    <t xml:space="preserve">حجرة FRK انجليزى - كافيه </t>
  </si>
  <si>
    <t xml:space="preserve">حمام FRK انجليزى - كافيه </t>
  </si>
  <si>
    <t xml:space="preserve">سلندر FRK انجليزى - كافيه </t>
  </si>
  <si>
    <t xml:space="preserve">حجرة 318 انجليزى - نيكل - نيكل مط </t>
  </si>
  <si>
    <t xml:space="preserve">حمام 318 انجليزى - نيكل - نيكل مط </t>
  </si>
  <si>
    <t xml:space="preserve">سلندر 318 انجليزى - نيكل - نيكل مط </t>
  </si>
  <si>
    <t>سلندر 318 انجليزى - انتيك نيكل * فاميه</t>
  </si>
  <si>
    <t xml:space="preserve">حجرة 156 انجليزى - نيكل - نيكل مط </t>
  </si>
  <si>
    <t xml:space="preserve">حمام 156 انجليزى - نيكل - نيكل مط </t>
  </si>
  <si>
    <t xml:space="preserve">سلندر 156 انجليزى - نيكل - نيكل مط </t>
  </si>
  <si>
    <t>حجرة 719 انجليزى -  نيكل - نيكل مط</t>
  </si>
  <si>
    <t>حمام 719 انجليزى -  نيكل - نيكل مط</t>
  </si>
  <si>
    <t>سلندر 719 انجليزى -  نيكل - نيكل مط</t>
  </si>
  <si>
    <t xml:space="preserve">حجرة 719 انجليزى - نحاسى </t>
  </si>
  <si>
    <t xml:space="preserve">حمام 719 انجليزى - نحاسى </t>
  </si>
  <si>
    <t xml:space="preserve">سلندر 719 انجليزى - نحاسى </t>
  </si>
  <si>
    <t xml:space="preserve">حجرة 719 انجليزى - كافيه </t>
  </si>
  <si>
    <t xml:space="preserve">حمام 719 انجليزى - كافيه </t>
  </si>
  <si>
    <t xml:space="preserve">سلندر 719 انجليزى - كافيه </t>
  </si>
  <si>
    <t>حجرة فلامنجو - نحاسى</t>
  </si>
  <si>
    <t>حمام  فلامنجو - نحاسى</t>
  </si>
  <si>
    <t>سلندر  فلامنجو - نحاسى</t>
  </si>
  <si>
    <t>نص يل  فلامنجو - نحاسى</t>
  </si>
  <si>
    <t>نص اكرة فلامنجو - نحاسى</t>
  </si>
  <si>
    <t>حجرة  فلامنجو - كافيه</t>
  </si>
  <si>
    <t>حمام  فلامنجو - كافيه</t>
  </si>
  <si>
    <t>سلندر  فلامنجو - كافيه</t>
  </si>
  <si>
    <t>نص يل  فلامنجو - كافيه</t>
  </si>
  <si>
    <t>نص اكرة  فلامنجو - كافيه</t>
  </si>
  <si>
    <t>حجرة  فلامنجو - نيكل * ابيض</t>
  </si>
  <si>
    <t>حمام  فلامنجو - نيكل * ابيض</t>
  </si>
  <si>
    <t>سلندر  فلامنجو - نيكل * ابيض</t>
  </si>
  <si>
    <t>نص يل  فلامنجو - نيكل * ابيض</t>
  </si>
  <si>
    <t>نص اكرة  فلامنجو - نيكل * ابيض</t>
  </si>
  <si>
    <t>حجرة طاووس - نحاسى</t>
  </si>
  <si>
    <t>سلندر طاووس - نحاسى</t>
  </si>
  <si>
    <t>نص اكرة طاووس - نحاسى</t>
  </si>
  <si>
    <t>حجرة طاووس - كافيه</t>
  </si>
  <si>
    <t>سلندر طاووس - كافيه</t>
  </si>
  <si>
    <t>نص يل طاووس - كافيه</t>
  </si>
  <si>
    <t>نص اكرة طاووس - كافيه</t>
  </si>
  <si>
    <t>حجرة طاووس خفيفه - نحاسى</t>
  </si>
  <si>
    <t>حمام  طاووس خفيفه - نحاسى</t>
  </si>
  <si>
    <t>سلندر  طاووس خفيفه - نحاسى</t>
  </si>
  <si>
    <t>نص يل  طاووس خفيفه - نحاسى</t>
  </si>
  <si>
    <t>نص اكرة  طاووس خفيفه - نحاسى</t>
  </si>
  <si>
    <t>حجرة طاووس خفيفه - كافيه</t>
  </si>
  <si>
    <t>حمام  طاووس خفيفه - كافيه</t>
  </si>
  <si>
    <t>سلندر  طاووس خفيفه - كافيه</t>
  </si>
  <si>
    <t>نص يل  طاووس خفيفه - كافيه</t>
  </si>
  <si>
    <t>نص اكرة  طاووس خفيفه - كافيه</t>
  </si>
  <si>
    <t>حجرة طاووس استراس - كافيه</t>
  </si>
  <si>
    <t>سلندر طاووس استراس - كافيه</t>
  </si>
  <si>
    <t>حجرة طاووس استراس - نحاسى</t>
  </si>
  <si>
    <t>حمام طاووس استراس - نحاسى</t>
  </si>
  <si>
    <t>حجرة استراس - نحاسى</t>
  </si>
  <si>
    <t>حمام استراس - نحاسى</t>
  </si>
  <si>
    <t>سلندر استراس - نحاسى</t>
  </si>
  <si>
    <t>نص يل استراس - نحاسى</t>
  </si>
  <si>
    <t>نص اكرة استراس - نحاسى</t>
  </si>
  <si>
    <t>حجرة استراس - كافيه</t>
  </si>
  <si>
    <t>حمام استراس - كافيه</t>
  </si>
  <si>
    <t>سلندر استراس - كافيه</t>
  </si>
  <si>
    <t>نص يل استراس - كافيه</t>
  </si>
  <si>
    <t>نص اكرة استراس - كافيه</t>
  </si>
  <si>
    <t>حجرة كناريا - نحاسى</t>
  </si>
  <si>
    <t>حمام  كناريا - نحاسى</t>
  </si>
  <si>
    <t>سلندر  كناريا - نحاسى</t>
  </si>
  <si>
    <t>نص يل  كناريا - نحاسى</t>
  </si>
  <si>
    <t>نص اكرة  كناريا - نحاسى</t>
  </si>
  <si>
    <t xml:space="preserve">حجرة كناريا - كافيه </t>
  </si>
  <si>
    <t xml:space="preserve">حمام  كناريا - كافيه </t>
  </si>
  <si>
    <t xml:space="preserve">سلندر  كناريا - كافيه </t>
  </si>
  <si>
    <t xml:space="preserve">نص يل  كناريا - كافيه </t>
  </si>
  <si>
    <t xml:space="preserve">نص اكرة  كناريا - كافيه </t>
  </si>
  <si>
    <t xml:space="preserve">حجرة موجة - نحاسى </t>
  </si>
  <si>
    <t xml:space="preserve">حمام موجة - نحاسى </t>
  </si>
  <si>
    <t xml:space="preserve">سلندر موجة - نحاسى </t>
  </si>
  <si>
    <t xml:space="preserve">نص يل موجة - نحاسى </t>
  </si>
  <si>
    <t xml:space="preserve">نص اكرة موجة - نحاسى </t>
  </si>
  <si>
    <t xml:space="preserve">حجرة موجة - كافيه </t>
  </si>
  <si>
    <t xml:space="preserve">حمام موجة - كافيه </t>
  </si>
  <si>
    <t xml:space="preserve">سلندر موجة - كافيه </t>
  </si>
  <si>
    <t xml:space="preserve">نص يل موجة - كافيه </t>
  </si>
  <si>
    <t xml:space="preserve">نص اكرة موجة - كافيه </t>
  </si>
  <si>
    <t xml:space="preserve">حجرة موجة - نيكل - نيكل مط </t>
  </si>
  <si>
    <t xml:space="preserve">حمام موجة - نيكل - نيكل مط </t>
  </si>
  <si>
    <t xml:space="preserve">سلندر موجة - نيكل - نيكل مط </t>
  </si>
  <si>
    <t xml:space="preserve">نص يل موجة - نيكل - نيكل مط </t>
  </si>
  <si>
    <t xml:space="preserve">نص اكرة موجة - نيكل - نيكل مط </t>
  </si>
  <si>
    <t xml:space="preserve">حجرة يابانى  - كافيه </t>
  </si>
  <si>
    <t xml:space="preserve">حمام يابانى - كافيه </t>
  </si>
  <si>
    <t xml:space="preserve">سلندر يابانى - كافيه </t>
  </si>
  <si>
    <t xml:space="preserve">نص يل يابانى - كافيه </t>
  </si>
  <si>
    <t xml:space="preserve">نص اكرة يابانى - كافيه </t>
  </si>
  <si>
    <t xml:space="preserve">حجرة يابانى - نيكل - نيكل مط </t>
  </si>
  <si>
    <t xml:space="preserve">حمام يابانى -  نيكل - نيكل مط </t>
  </si>
  <si>
    <t xml:space="preserve">سلندر يابانى -  نيكل - نيكل مط </t>
  </si>
  <si>
    <t xml:space="preserve">نص يل يابانى -  نيكل - نيكل مط </t>
  </si>
  <si>
    <t xml:space="preserve">نص اكرة يابانى -  نيكل - نيكل مط </t>
  </si>
  <si>
    <t>حجرة اصفهان P145418 - نحاسى</t>
  </si>
  <si>
    <t>سلندر اصفهان P145418 - نحاسى</t>
  </si>
  <si>
    <t>حجرة اصفهان P145418 - كافيه</t>
  </si>
  <si>
    <t>نص اكرة اصفهان P145418 - كافيه</t>
  </si>
  <si>
    <t>حجرة P118366F - نحاسى</t>
  </si>
  <si>
    <t>حمام P118366F - نحاسى</t>
  </si>
  <si>
    <t>نص يل P118366F - نحاسى</t>
  </si>
  <si>
    <t>نص اكرة P118366F - نحاسى</t>
  </si>
  <si>
    <t>حمام P118366F - نيكل</t>
  </si>
  <si>
    <t>نص اكرة P118366F - نيكل</t>
  </si>
  <si>
    <t>حجرة P118366F - نيكل - نيكل مط</t>
  </si>
  <si>
    <t>حمام P118366F - نيكل- نيكل مط</t>
  </si>
  <si>
    <t>سلندر P118366F -نيكل- نيكل مط</t>
  </si>
  <si>
    <t>نص يل P118366F - نيكل- نيكل مط</t>
  </si>
  <si>
    <t>نص اكرة P118366F - نيكل- نيكل مط</t>
  </si>
  <si>
    <t>حجرة P118366F - كافيه</t>
  </si>
  <si>
    <t>حمام P118366F - كافيه</t>
  </si>
  <si>
    <t>سلندر P118366F - كافيه</t>
  </si>
  <si>
    <t>نص يل P118366F - كافيه</t>
  </si>
  <si>
    <t>نص اكرة P118366F - كافيه</t>
  </si>
  <si>
    <t>حجرة 8074N94 - جولد - مط</t>
  </si>
  <si>
    <t>نص اكرة  8074N94 - جولد - مط</t>
  </si>
  <si>
    <t>حجرة 8074N94 - جولد - فاميه</t>
  </si>
  <si>
    <t>حمام 8074N94 - جولد - فاميه</t>
  </si>
  <si>
    <t>سلندر 8074N94 - جولد - فاميه</t>
  </si>
  <si>
    <t>نص يل 8074N94 - جولد - فاميه</t>
  </si>
  <si>
    <t>نص اكرة 8074N94 - جولد - فاميه</t>
  </si>
  <si>
    <t>حجرة  8074N94 - نحاسى</t>
  </si>
  <si>
    <t>حمام  8074N94 - نحاسى</t>
  </si>
  <si>
    <t>سلندر 8074N94 - نحاسى</t>
  </si>
  <si>
    <t>نص يل  8074N94 -   نحاسى</t>
  </si>
  <si>
    <t>نص اكرة 8074N94 - نحاسى</t>
  </si>
  <si>
    <t>حجرة 8074N94 - كافيه</t>
  </si>
  <si>
    <t>حمام  8074N94 - كافيه</t>
  </si>
  <si>
    <t>سلندر  8074N94 - كافيه</t>
  </si>
  <si>
    <t>نص يل 8074N94 - كافيه</t>
  </si>
  <si>
    <t>نص اكرة 8074N94 - كافيه</t>
  </si>
  <si>
    <t>نص يل 8074N94 - سيلفر</t>
  </si>
  <si>
    <t>حجرة 8073N93 - نحاسى</t>
  </si>
  <si>
    <t>حمام 8073N93 - نحاسى</t>
  </si>
  <si>
    <t>سلندر 8073N93 - نحاسى</t>
  </si>
  <si>
    <t>نص يل 8073N93 - نحاسى</t>
  </si>
  <si>
    <t>نص اكرة 8073N93 - نحاسى</t>
  </si>
  <si>
    <t>حجرة  8073N93 - كافيه</t>
  </si>
  <si>
    <t>حمام 8073N93 - كافيه</t>
  </si>
  <si>
    <t>سلندر 8073N93 - كافيه</t>
  </si>
  <si>
    <t>نص يل 8073N93 - كافيه</t>
  </si>
  <si>
    <t>نص اكرة  8073N93 - كافيه</t>
  </si>
  <si>
    <t>حجرة 272 1034 - نيكل - نيكل مط</t>
  </si>
  <si>
    <t>نص يل  272 1034 - نيكل - نيكل مط</t>
  </si>
  <si>
    <t>نص اكرة  272 1034 - نيكل - نيكل مط</t>
  </si>
  <si>
    <t xml:space="preserve">حجرة 272 1034 -  كافيه  </t>
  </si>
  <si>
    <t xml:space="preserve">حمام 272 1034 - كافيه  </t>
  </si>
  <si>
    <t>سلندر 272 1034 - كافيه</t>
  </si>
  <si>
    <t>نص اكرة 272 1034 - كافيه</t>
  </si>
  <si>
    <t>نص يل 272 1034 - نحاسى</t>
  </si>
  <si>
    <t>نص اكرة  272 1034 - نحاسى</t>
  </si>
  <si>
    <t>حجرة 988343 - جولد - مط</t>
  </si>
  <si>
    <t>نص يل 988343 - جولد - مط</t>
  </si>
  <si>
    <t>نص اكرة 988343 - جولد - مط</t>
  </si>
  <si>
    <t>حجرة 988343 - جولد - فاميه</t>
  </si>
  <si>
    <t>نص اكرة 988343 - جولد - فاميه</t>
  </si>
  <si>
    <t>حجرة 988343 - نحاسى</t>
  </si>
  <si>
    <t>سلندر 988343 - نحاسى</t>
  </si>
  <si>
    <t>نص يل 988343 - نحاسى</t>
  </si>
  <si>
    <t>نص اكرة 988343 - نحاسى</t>
  </si>
  <si>
    <t>حجرة 988343 - كافيه</t>
  </si>
  <si>
    <t>حمام 988343 - كافيه</t>
  </si>
  <si>
    <t>سلندر 988343 - كافيه</t>
  </si>
  <si>
    <t>نص يل 988343 - كافيه</t>
  </si>
  <si>
    <t>نص اكرة 988343 - كافيه</t>
  </si>
  <si>
    <t>حمام 98055-L080 - نحاسى</t>
  </si>
  <si>
    <t>نص يل H57 - جولد مط</t>
  </si>
  <si>
    <t>نص اكرة سادة - نيكل</t>
  </si>
  <si>
    <t>نص اكرة سادة -  نيكل /نيكل مط</t>
  </si>
  <si>
    <t>نص اكرة سادة -  كافيه</t>
  </si>
  <si>
    <t>جوز وش حجرة انجليزى - نحاسى</t>
  </si>
  <si>
    <t>جوز وش حمام انجليزى - نحاسى</t>
  </si>
  <si>
    <t>جوز وش سلندر انجليزى - نحاسى</t>
  </si>
  <si>
    <t>جوز وش حجرة انحليزى - كافيه</t>
  </si>
  <si>
    <t>جوز وش حمام انجليزى - كافيه</t>
  </si>
  <si>
    <t>جوز وش سلندر انجليزى - كافيه</t>
  </si>
  <si>
    <t>جوز وش حجرة انجليزى - نيكل</t>
  </si>
  <si>
    <t>جوز وش سلندر انجليزى - نيكل</t>
  </si>
  <si>
    <t>جوز وش حجرة انجليزى - نيكل /نيكل مط</t>
  </si>
  <si>
    <t>جوز وش سلندرانجليزى - نيكل /نيكل مط</t>
  </si>
  <si>
    <t>وش سلندر 318 - نيكل - نيكل مط</t>
  </si>
  <si>
    <t>جوز وش حجرة مربع - نحاسى</t>
  </si>
  <si>
    <t>جوز وش حمام مربع - نحاسى</t>
  </si>
  <si>
    <t>جوز وش سلندر مربع - نحاسى</t>
  </si>
  <si>
    <t>جوز وش حمام مربع - كافيه</t>
  </si>
  <si>
    <t>جوز وش سلندر مربع - كافيه</t>
  </si>
  <si>
    <t>جوز وش حجرة مربع -نيكل/نيكل مط</t>
  </si>
  <si>
    <t>جوز وش حمام مربع -نيكل/نيكل مط</t>
  </si>
  <si>
    <t>جوز وش سلندر مربع -نيكل/نيكل مط</t>
  </si>
  <si>
    <t>وش سلندر استراس - جولد</t>
  </si>
  <si>
    <t>وش سلندر استراس - نيكل</t>
  </si>
  <si>
    <t>وش سلندر استراس - كافيه</t>
  </si>
  <si>
    <t>وش سلندر استراس - نحاسى</t>
  </si>
  <si>
    <t>مقبض جرار 2 نقطة - جولد - مط</t>
  </si>
  <si>
    <t>مقبض جرار 2 نقطة - جولد - فاميه</t>
  </si>
  <si>
    <t xml:space="preserve">مقبض جرار 2 نقطة - جولد - خشابى </t>
  </si>
  <si>
    <t xml:space="preserve">مقبض جرار 2 نقطة - نيكل - خشابى </t>
  </si>
  <si>
    <t>مقبض جرار 2 نقطة - نحاسى</t>
  </si>
  <si>
    <t>مقبض جرار 2 نقطة - كافيه</t>
  </si>
  <si>
    <t>مقبض جرار مدرج - جولد - فاميه</t>
  </si>
  <si>
    <t>مقبض جرار درابية كافيه</t>
  </si>
  <si>
    <t>مقبض جرار FRK نيكل مط</t>
  </si>
  <si>
    <t xml:space="preserve">مقبض جرار FRK - نحاسى </t>
  </si>
  <si>
    <t xml:space="preserve">مقبض جرار FRK - كافيه </t>
  </si>
  <si>
    <t>مقبض جرار فلامنجو مربع - نيكل X ابيض</t>
  </si>
  <si>
    <t>مقبض جرار فلامنجو مربع - كافيه</t>
  </si>
  <si>
    <t>مقبض جرار فلامنجو مربع - نحاسى</t>
  </si>
  <si>
    <t>مقبض جرار استراس - نيكل</t>
  </si>
  <si>
    <t>مقبض جرار استراس - نحاسى</t>
  </si>
  <si>
    <t>مقبض جرار استراس - كافيه</t>
  </si>
  <si>
    <t>مقبض جرار داماس - نحاسى</t>
  </si>
  <si>
    <t>مقبض جرار داماس - كافيه</t>
  </si>
  <si>
    <t>مقبض جرار لوتس - نيكل - نيكل مط</t>
  </si>
  <si>
    <t>مقبض جرار لوتس - كافيه</t>
  </si>
  <si>
    <t>مقبض جرار لوتس - نحاسى</t>
  </si>
  <si>
    <t>مقبض جرار لوتس - اكسيد</t>
  </si>
  <si>
    <t>مقبض جرار اليكس ستار - نيكل - نيكل مط</t>
  </si>
  <si>
    <t>مقبض جرار اليكس ستار - نحاسى</t>
  </si>
  <si>
    <t>مقبض جرار اليكس ستار - كافيه</t>
  </si>
  <si>
    <t>مقبض جرار ابلاكار - نحاسى</t>
  </si>
  <si>
    <t>مقبض جرار ابلاكار - كافيه</t>
  </si>
  <si>
    <t>مقبض جرار ابلاكار - جولد - مط</t>
  </si>
  <si>
    <t>مقبض جرار يابانى - نحاسى</t>
  </si>
  <si>
    <t>مقبض جرار يابانى - كافيه</t>
  </si>
  <si>
    <t>مقبض جرار يابانى - نيكل - نيكل مط</t>
  </si>
  <si>
    <t>مقبض جرار يابانى - جولد فاميه</t>
  </si>
  <si>
    <t>مقبض خريطة استراس - نيكل - ابيض 128</t>
  </si>
  <si>
    <t>مقبض خريطة استراس - كافيه 128</t>
  </si>
  <si>
    <t>مقبض رولكس استراس - نحاسى 96</t>
  </si>
  <si>
    <t>مقبض رولكس استراس - كافيه 128</t>
  </si>
  <si>
    <t>مقبض توكة - نيكل  160</t>
  </si>
  <si>
    <t>مقبض توكة - نيكل  224</t>
  </si>
  <si>
    <t>مقبض توكة - نيكل - مط 96</t>
  </si>
  <si>
    <t>مقبض توكة - نيكل - مط 128</t>
  </si>
  <si>
    <t>مقبض توكة - نيكل - مط 160</t>
  </si>
  <si>
    <t>مقبض توكة - نيكل - مط 224</t>
  </si>
  <si>
    <t>مقبض سابليه نيكل 128</t>
  </si>
  <si>
    <t>مقبض سابليه نيكل 160</t>
  </si>
  <si>
    <t>مقبض سابليه نيكل 192</t>
  </si>
  <si>
    <t>مقبض سابليه نيكل 224</t>
  </si>
  <si>
    <t>مقبض لوتس - كافيه 160</t>
  </si>
  <si>
    <t>مقبض FRK - كافيه 96</t>
  </si>
  <si>
    <t>مقبض FRK - كافيه 128</t>
  </si>
  <si>
    <t>مقبض 652 نيكل 128</t>
  </si>
  <si>
    <t>مقبض 652 نيكل 160</t>
  </si>
  <si>
    <t>مقبض 652 نيكل 192</t>
  </si>
  <si>
    <t>مقبض 652 نيكل 224</t>
  </si>
  <si>
    <t>مقبض 651 نيكل 128</t>
  </si>
  <si>
    <t>مقبض 651 نيكل 160</t>
  </si>
  <si>
    <t>مقبض 651 نيكل 192</t>
  </si>
  <si>
    <t>مقبض 651 نيكل 224</t>
  </si>
  <si>
    <t>مقبض قطاع - نيكل - مط 128</t>
  </si>
  <si>
    <t>مقبض قطاع - نيكل - مط 160</t>
  </si>
  <si>
    <t>مقبض قطاع - نيكل - مط 192</t>
  </si>
  <si>
    <t>مقبض قطاع - نيكل - مط 224</t>
  </si>
  <si>
    <t>زرار وردة استراس - جولد</t>
  </si>
  <si>
    <t xml:space="preserve">زرار قلب استراس - جولد </t>
  </si>
  <si>
    <t>زرار مربع - نيكل</t>
  </si>
  <si>
    <t>زرار مربع - نيكل - مط</t>
  </si>
  <si>
    <t>ترباس اسبانى - جولد - مط</t>
  </si>
  <si>
    <t>ترباس اسبانى - جولد - فاميه</t>
  </si>
  <si>
    <t>ترباس اسبانى - نحاسى</t>
  </si>
  <si>
    <t>ترباس اسبانى - كافيه</t>
  </si>
  <si>
    <t>ترباس اسبانى - نيكل - نيكل مط</t>
  </si>
  <si>
    <t>بربرى FRK - جولد</t>
  </si>
  <si>
    <t xml:space="preserve">بربرى FRK - نحاسى </t>
  </si>
  <si>
    <t>بربرى FRK - سيلفر</t>
  </si>
  <si>
    <t>بربرى FRK - كافيه</t>
  </si>
  <si>
    <t>كبجة 8101 - جولد فاميه</t>
  </si>
  <si>
    <t xml:space="preserve">كبجة 8101 - نيكل </t>
  </si>
  <si>
    <t xml:space="preserve">كبجة 8101 - جولد </t>
  </si>
  <si>
    <t>كبجة 8101 - كافيه</t>
  </si>
  <si>
    <t>كبجة 8101 - اكسيد</t>
  </si>
  <si>
    <t>كبجة ارابيسك - اكسيد</t>
  </si>
  <si>
    <t>كبجة ارابيسك - كافيه</t>
  </si>
  <si>
    <t>كبجة ارابيسك - نيكل /نيكل مط</t>
  </si>
  <si>
    <t>عين سحرية على كارت 6 سم جولد</t>
  </si>
  <si>
    <t>عين سحرية على كارت 6 سم نحاسى</t>
  </si>
  <si>
    <t>عين سحرية على كارت 6 سم  كروم</t>
  </si>
  <si>
    <t>عين سحرية على كارت 7 سم - كافيه</t>
  </si>
  <si>
    <t>شماعة ترى شيك - سيلفر</t>
  </si>
  <si>
    <t>شماعة سمايل - نيكل</t>
  </si>
  <si>
    <t>شماعة سمايل - نحاسى</t>
  </si>
  <si>
    <t>شماعة سمايل - كافيه</t>
  </si>
  <si>
    <t xml:space="preserve">شماعة كاروة ك - جولد </t>
  </si>
  <si>
    <t>شماعة كاروة ك - نيكل</t>
  </si>
  <si>
    <t xml:space="preserve">شماعة كاروة ك - كافيه </t>
  </si>
  <si>
    <t xml:space="preserve">شماعة روب 3x2 - نيكل </t>
  </si>
  <si>
    <t>شماعة بلية لايت 3x1 - نيكل</t>
  </si>
  <si>
    <t>كابولى ماسورة 16 ملى استانلس</t>
  </si>
  <si>
    <t>كابولى كعب - نيكل</t>
  </si>
  <si>
    <t>كابولى كعب - نيكل مط</t>
  </si>
  <si>
    <t xml:space="preserve">كابولى كعب - نحاسى </t>
  </si>
  <si>
    <t xml:space="preserve">كابولى كعب - كافيه </t>
  </si>
  <si>
    <t>صبانة سلك الومنيوم بيضاوى</t>
  </si>
  <si>
    <t>صبانة سلك كروم</t>
  </si>
  <si>
    <t>صبانة طبق</t>
  </si>
  <si>
    <t>حامل كوب مفرد</t>
  </si>
  <si>
    <t xml:space="preserve">وراقة </t>
  </si>
  <si>
    <t>فواطة حلقة</t>
  </si>
  <si>
    <t>حامل طبق مربع</t>
  </si>
  <si>
    <t>حامل كوب مربع</t>
  </si>
  <si>
    <t>وراقة مربعة</t>
  </si>
  <si>
    <t>فواطة حلقة مربعة</t>
  </si>
  <si>
    <t xml:space="preserve">فواطة مفرد مربعة </t>
  </si>
  <si>
    <t>صبانة سلك نحاس مربعة</t>
  </si>
  <si>
    <t>وراقة نحاس 5104</t>
  </si>
  <si>
    <t>فواطة مفرد نحاس</t>
  </si>
  <si>
    <t xml:space="preserve">فواطة مجوز كلاســـــيك </t>
  </si>
  <si>
    <t>فواطة مجوز نيكل مدورة</t>
  </si>
  <si>
    <t>فواطة مجوز + شماعة</t>
  </si>
  <si>
    <t>ماسك بانيو مكوع + صبانة سلك</t>
  </si>
  <si>
    <t>ماسك بانيو عدل 30 سم</t>
  </si>
  <si>
    <t>حامل بشكير ستانلس</t>
  </si>
  <si>
    <t>حامل بشكير ستانلس + شماعة</t>
  </si>
  <si>
    <t>رف زجاج 3 دور نصف دائرة</t>
  </si>
  <si>
    <t>رف زجاج 2 دور مربع</t>
  </si>
  <si>
    <t>رف زجاج 3 دور مربع</t>
  </si>
  <si>
    <t>طقم اكسسوار حمام كلاسيك - نيكل</t>
  </si>
  <si>
    <t>طقم اكسسوار حمام نحاس 5100</t>
  </si>
  <si>
    <t xml:space="preserve">طقم اكسسوار حمام سبوت - نيكل </t>
  </si>
  <si>
    <t>طقم اكسسوار حمام صاروخ - نيكل - نيكل مط</t>
  </si>
  <si>
    <t>طقم اكسسوار حمام خزف - نيكل - ابيض</t>
  </si>
  <si>
    <t>طقم اكسسوار مربع - نيكل</t>
  </si>
  <si>
    <t>طقم اكسسوار مربع - أكسيد</t>
  </si>
  <si>
    <t>طقم اكسسوار مربع - نحاسى</t>
  </si>
  <si>
    <t>مرايا 8" ستاند</t>
  </si>
  <si>
    <t>COCO</t>
  </si>
  <si>
    <t>الوارد</t>
  </si>
  <si>
    <t>الصادر</t>
  </si>
  <si>
    <t>الكمية المتبقية</t>
  </si>
  <si>
    <t>العدد</t>
  </si>
  <si>
    <t xml:space="preserve">التكلفة </t>
  </si>
  <si>
    <t>كشف ارصدة العملاء</t>
  </si>
  <si>
    <t>رصيد اول المدة</t>
  </si>
  <si>
    <t xml:space="preserve">مدين </t>
  </si>
  <si>
    <t>دائن</t>
  </si>
  <si>
    <t>كود العميل</t>
  </si>
  <si>
    <t>كود المورد</t>
  </si>
  <si>
    <t>عمليات مدينة</t>
  </si>
  <si>
    <t>مبيعات</t>
  </si>
  <si>
    <t>عمليات دائنة</t>
  </si>
  <si>
    <t>استلام نقدية</t>
  </si>
  <si>
    <t>شيكات واردة</t>
  </si>
  <si>
    <t>خصم مسموح بة</t>
  </si>
  <si>
    <t>خصم ارباح تجارية</t>
  </si>
  <si>
    <t>نسبة مئوية</t>
  </si>
  <si>
    <t>التسديدات : المستحقات</t>
  </si>
  <si>
    <t>مدين</t>
  </si>
  <si>
    <t>الرصيد</t>
  </si>
  <si>
    <t>كشف ارصدة الموردين</t>
  </si>
  <si>
    <t>مشتريات</t>
  </si>
  <si>
    <t>صرف نقدية</t>
  </si>
  <si>
    <t>شيكات صادرة</t>
  </si>
  <si>
    <t>خصم مكتسب</t>
  </si>
  <si>
    <t>المدفوعات : المستحقات</t>
  </si>
  <si>
    <t>كشف حساب عميل</t>
  </si>
  <si>
    <t>التليفون</t>
  </si>
  <si>
    <t>التاريخ</t>
  </si>
  <si>
    <t>رقم الفاتورة</t>
  </si>
  <si>
    <t>كشف حساب مورد</t>
  </si>
  <si>
    <t>احمد</t>
  </si>
  <si>
    <t>محمد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</si>
  <si>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</si>
  <si>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</si>
  <si>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</si>
  <si>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</si>
  <si>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</si>
  <si>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</si>
  <si>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</si>
  <si>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</si>
  <si>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</si>
  <si>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</si>
  <si>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</si>
  <si>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</si>
  <si>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</si>
  <si>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</si>
  <si>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</si>
  <si>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</si>
  <si>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</si>
  <si>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القاهرة</t>
  </si>
  <si>
    <t>كرتونة</t>
  </si>
  <si>
    <t>مسلسل</t>
  </si>
  <si>
    <t xml:space="preserve">السعر </t>
  </si>
  <si>
    <t>الاجمالي</t>
  </si>
  <si>
    <t>التاريخ:</t>
  </si>
  <si>
    <t>رقم الفاتورة: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</si>
</sst>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2" tint="-0.899990844447157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26"/>
      <color theme="10"/>
      <name val="Calibri"/>
      <family val="2"/>
      <scheme val="minor"/>
    </font>
    <font>
      <b/>
      <sz val="18"/>
      <color theme="10"/>
      <name val="Calibri"/>
      <family val="2"/>
      <scheme val="minor"/>
    </font>
    <font>
      <b/>
      <sz val="22"/>
      <color rgb="FFFFFF00"/>
      <name val="Calibri"/>
      <family val="2"/>
      <scheme val="minor"/>
    </font>
    <font>
      <sz val="28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22"/>
      <color theme="3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7" fillId="0" borderId="0">
      <alignment vertical="center"/>
    </xf>
  </cellStyleXfs>
  <cellXfs count="225">
    <xf numFmtId="0" fontId="0" fillId="0" borderId="0" xfId="0"/>
    <xf numFmtId="0" fontId="0" fillId="5" borderId="0" xfId="0" applyFill="1"/>
    <xf numFmtId="0" fontId="0" fillId="7" borderId="0" xfId="0" applyFill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0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9" fillId="4" borderId="0" xfId="0" applyFont="1" applyFill="1" applyBorder="1"/>
    <xf numFmtId="0" fontId="9" fillId="4" borderId="16" xfId="0" applyFont="1" applyFill="1" applyBorder="1"/>
    <xf numFmtId="0" fontId="0" fillId="14" borderId="0" xfId="0" applyFill="1"/>
    <xf numFmtId="0" fontId="2" fillId="5" borderId="0" xfId="0" applyFont="1" applyFill="1" applyAlignment="1">
      <alignment horizontal="center"/>
    </xf>
    <xf numFmtId="0" fontId="12" fillId="4" borderId="0" xfId="0" applyFont="1" applyFill="1" applyBorder="1"/>
    <xf numFmtId="0" fontId="9" fillId="4" borderId="15" xfId="0" applyFont="1" applyFill="1" applyBorder="1"/>
    <xf numFmtId="0" fontId="0" fillId="13" borderId="1" xfId="0" applyFill="1" applyBorder="1"/>
    <xf numFmtId="0" fontId="0" fillId="6" borderId="1" xfId="0" applyFill="1" applyBorder="1"/>
    <xf numFmtId="0" fontId="0" fillId="13" borderId="22" xfId="0" applyFill="1" applyBorder="1"/>
    <xf numFmtId="0" fontId="2" fillId="3" borderId="6" xfId="0" applyFont="1" applyFill="1" applyBorder="1" applyAlignment="1">
      <alignment horizontal="center"/>
    </xf>
    <xf numFmtId="0" fontId="0" fillId="13" borderId="1" xfId="0" applyFill="1" applyBorder="1" applyAlignment="1"/>
    <xf numFmtId="0" fontId="2" fillId="3" borderId="1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5" borderId="1" xfId="0" applyFill="1" applyBorder="1"/>
    <xf numFmtId="0" fontId="19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0" fillId="13" borderId="29" xfId="0" applyFill="1" applyBorder="1"/>
    <xf numFmtId="0" fontId="0" fillId="13" borderId="30" xfId="0" applyFill="1" applyBorder="1"/>
    <xf numFmtId="0" fontId="0" fillId="18" borderId="1" xfId="0" applyFill="1" applyBorder="1"/>
    <xf numFmtId="0" fontId="20" fillId="18" borderId="5" xfId="0" applyFont="1" applyFill="1" applyBorder="1" applyAlignment="1">
      <alignment horizontal="center"/>
    </xf>
    <xf numFmtId="0" fontId="20" fillId="18" borderId="27" xfId="0" applyFont="1" applyFill="1" applyBorder="1" applyAlignment="1"/>
    <xf numFmtId="0" fontId="1" fillId="18" borderId="3" xfId="0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/>
    </xf>
    <xf numFmtId="0" fontId="11" fillId="5" borderId="1" xfId="0" applyFont="1" applyFill="1" applyBorder="1" applyAlignment="1"/>
    <xf numFmtId="0" fontId="11" fillId="5" borderId="2" xfId="0" applyFont="1" applyFill="1" applyBorder="1" applyAlignment="1"/>
    <xf numFmtId="0" fontId="22" fillId="5" borderId="1" xfId="0" applyFont="1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24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15" fillId="10" borderId="12" xfId="0" applyFont="1" applyFill="1" applyBorder="1" applyAlignment="1">
      <alignment horizontal="center" vertical="center"/>
    </xf>
    <xf numFmtId="0" fontId="15" fillId="10" borderId="13" xfId="0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0" fontId="15" fillId="10" borderId="15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15" fillId="10" borderId="17" xfId="0" applyFont="1" applyFill="1" applyBorder="1" applyAlignment="1">
      <alignment horizontal="center" vertical="center"/>
    </xf>
    <xf numFmtId="0" fontId="15" fillId="10" borderId="18" xfId="0" applyFont="1" applyFill="1" applyBorder="1" applyAlignment="1">
      <alignment horizontal="center" vertical="center"/>
    </xf>
    <xf numFmtId="0" fontId="15" fillId="10" borderId="1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2" fontId="2" fillId="13" borderId="3" xfId="0" applyNumberFormat="1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2" fillId="13" borderId="5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13" borderId="24" xfId="0" applyFont="1" applyFill="1" applyBorder="1" applyAlignment="1">
      <alignment horizontal="center"/>
    </xf>
    <xf numFmtId="0" fontId="2" fillId="13" borderId="26" xfId="0" applyFont="1" applyFill="1" applyBorder="1" applyAlignment="1">
      <alignment horizontal="center"/>
    </xf>
    <xf numFmtId="0" fontId="2" fillId="13" borderId="25" xfId="0" applyFont="1" applyFill="1" applyBorder="1" applyAlignment="1">
      <alignment horizontal="center"/>
    </xf>
    <xf numFmtId="2" fontId="2" fillId="6" borderId="3" xfId="0" applyNumberFormat="1" applyFont="1" applyFill="1" applyBorder="1" applyAlignment="1">
      <alignment horizontal="center"/>
    </xf>
    <xf numFmtId="0" fontId="16" fillId="16" borderId="2" xfId="0" applyFont="1" applyFill="1" applyBorder="1" applyAlignment="1">
      <alignment horizontal="center" vertical="center"/>
    </xf>
    <xf numFmtId="0" fontId="16" fillId="16" borderId="21" xfId="0" applyFont="1" applyFill="1" applyBorder="1" applyAlignment="1">
      <alignment horizontal="center" vertical="center"/>
    </xf>
    <xf numFmtId="0" fontId="16" fillId="16" borderId="2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textRotation="45"/>
    </xf>
    <xf numFmtId="0" fontId="6" fillId="9" borderId="21" xfId="0" applyFont="1" applyFill="1" applyBorder="1" applyAlignment="1">
      <alignment horizontal="center" vertical="center" textRotation="45"/>
    </xf>
    <xf numFmtId="0" fontId="6" fillId="9" borderId="22" xfId="0" applyFont="1" applyFill="1" applyBorder="1" applyAlignment="1">
      <alignment horizontal="center" vertical="center" textRotation="45"/>
    </xf>
    <xf numFmtId="0" fontId="7" fillId="11" borderId="21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8" fillId="15" borderId="2" xfId="0" applyFont="1" applyFill="1" applyBorder="1" applyAlignment="1">
      <alignment horizontal="center" vertical="center"/>
    </xf>
    <xf numFmtId="0" fontId="0" fillId="15" borderId="21" xfId="0" applyFill="1" applyBorder="1" applyAlignment="1">
      <alignment horizontal="center" vertical="center"/>
    </xf>
    <xf numFmtId="0" fontId="0" fillId="15" borderId="22" xfId="0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11" fillId="9" borderId="0" xfId="0" applyFont="1" applyFill="1" applyAlignment="1">
      <alignment horizontal="center" vertical="center"/>
    </xf>
    <xf numFmtId="0" fontId="14" fillId="5" borderId="12" xfId="1" applyFont="1" applyFill="1" applyBorder="1" applyAlignment="1">
      <alignment horizontal="center" vertical="center"/>
    </xf>
    <xf numFmtId="0" fontId="14" fillId="5" borderId="13" xfId="1" applyFont="1" applyFill="1" applyBorder="1" applyAlignment="1">
      <alignment horizontal="center" vertical="center"/>
    </xf>
    <xf numFmtId="0" fontId="14" fillId="5" borderId="14" xfId="1" applyFont="1" applyFill="1" applyBorder="1" applyAlignment="1">
      <alignment horizontal="center" vertical="center"/>
    </xf>
    <xf numFmtId="0" fontId="14" fillId="5" borderId="17" xfId="1" applyFont="1" applyFill="1" applyBorder="1" applyAlignment="1">
      <alignment horizontal="center" vertical="center"/>
    </xf>
    <xf numFmtId="0" fontId="14" fillId="5" borderId="18" xfId="1" applyFont="1" applyFill="1" applyBorder="1" applyAlignment="1">
      <alignment horizontal="center" vertical="center"/>
    </xf>
    <xf numFmtId="0" fontId="14" fillId="5" borderId="19" xfId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0" fillId="13" borderId="10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3" fillId="17" borderId="12" xfId="1" applyFont="1" applyFill="1" applyBorder="1" applyAlignment="1">
      <alignment horizontal="center" vertical="center"/>
    </xf>
    <xf numFmtId="0" fontId="13" fillId="17" borderId="13" xfId="1" applyFont="1" applyFill="1" applyBorder="1" applyAlignment="1">
      <alignment horizontal="center" vertical="center"/>
    </xf>
    <xf numFmtId="0" fontId="13" fillId="17" borderId="14" xfId="1" applyFont="1" applyFill="1" applyBorder="1" applyAlignment="1">
      <alignment horizontal="center" vertical="center"/>
    </xf>
    <xf numFmtId="0" fontId="13" fillId="17" borderId="17" xfId="1" applyFont="1" applyFill="1" applyBorder="1" applyAlignment="1">
      <alignment horizontal="center" vertical="center"/>
    </xf>
    <xf numFmtId="0" fontId="13" fillId="17" borderId="18" xfId="1" applyFont="1" applyFill="1" applyBorder="1" applyAlignment="1">
      <alignment horizontal="center" vertical="center"/>
    </xf>
    <xf numFmtId="0" fontId="13" fillId="17" borderId="19" xfId="1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" fillId="18" borderId="3" xfId="0" applyFont="1" applyFill="1" applyBorder="1" applyAlignment="1">
      <alignment horizontal="center"/>
    </xf>
    <xf numFmtId="0" fontId="1" fillId="18" borderId="5" xfId="0" applyFont="1" applyFill="1" applyBorder="1" applyAlignment="1">
      <alignment horizontal="center"/>
    </xf>
    <xf numFmtId="0" fontId="21" fillId="18" borderId="12" xfId="0" applyFont="1" applyFill="1" applyBorder="1" applyAlignment="1">
      <alignment horizontal="center" vertical="center"/>
    </xf>
    <xf numFmtId="0" fontId="21" fillId="18" borderId="1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21" fillId="18" borderId="13" xfId="0" applyFont="1" applyFill="1" applyBorder="1" applyAlignment="1">
      <alignment horizontal="center" vertical="center"/>
    </xf>
    <xf numFmtId="0" fontId="21" fillId="18" borderId="14" xfId="0" applyFont="1" applyFill="1" applyBorder="1" applyAlignment="1">
      <alignment horizontal="center" vertical="center"/>
    </xf>
    <xf numFmtId="0" fontId="21" fillId="18" borderId="0" xfId="0" applyFont="1" applyFill="1" applyBorder="1" applyAlignment="1">
      <alignment horizontal="center" vertical="center"/>
    </xf>
    <xf numFmtId="0" fontId="21" fillId="18" borderId="16" xfId="0" applyFont="1" applyFill="1" applyBorder="1" applyAlignment="1">
      <alignment horizontal="center" vertical="center"/>
    </xf>
    <xf numFmtId="0" fontId="1" fillId="18" borderId="4" xfId="0" applyFont="1" applyFill="1" applyBorder="1" applyAlignment="1">
      <alignment horizontal="center"/>
    </xf>
    <xf numFmtId="0" fontId="21" fillId="18" borderId="20" xfId="0" applyFont="1" applyFill="1" applyBorder="1" applyAlignment="1">
      <alignment horizontal="center" vertical="center"/>
    </xf>
    <xf numFmtId="0" fontId="21" fillId="18" borderId="23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8" fillId="12" borderId="12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8" fillId="12" borderId="0" xfId="0" applyFont="1" applyFill="1" applyBorder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0" fontId="8" fillId="12" borderId="17" xfId="0" applyFont="1" applyFill="1" applyBorder="1" applyAlignment="1">
      <alignment horizontal="center" vertical="center"/>
    </xf>
    <xf numFmtId="0" fontId="8" fillId="12" borderId="18" xfId="0" applyFont="1" applyFill="1" applyBorder="1" applyAlignment="1">
      <alignment horizontal="center" vertical="center"/>
    </xf>
    <xf numFmtId="0" fontId="8" fillId="12" borderId="19" xfId="0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9" fillId="4" borderId="14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13" borderId="22" xfId="0" applyFill="1" applyBorder="1" applyAlignment="1">
      <alignment horizontal="center"/>
    </xf>
    <xf numFmtId="0" fontId="0" fillId="13" borderId="3" xfId="0" applyFill="1" applyBorder="1"/>
    <xf numFmtId="0" fontId="11" fillId="13" borderId="12" xfId="0" applyFont="1" applyFill="1" applyBorder="1" applyAlignment="1">
      <alignment horizontal="center" vertical="center"/>
    </xf>
    <xf numFmtId="0" fontId="11" fillId="13" borderId="14" xfId="0" applyFont="1" applyFill="1" applyBorder="1" applyAlignment="1">
      <alignment horizontal="center" vertical="center"/>
    </xf>
    <xf numFmtId="0" fontId="11" fillId="13" borderId="15" xfId="0" applyFont="1" applyFill="1" applyBorder="1" applyAlignment="1">
      <alignment horizontal="center" vertical="center"/>
    </xf>
    <xf numFmtId="0" fontId="11" fillId="13" borderId="16" xfId="0" applyFont="1" applyFill="1" applyBorder="1" applyAlignment="1">
      <alignment horizontal="center" vertical="center"/>
    </xf>
    <xf numFmtId="0" fontId="11" fillId="13" borderId="17" xfId="0" applyFont="1" applyFill="1" applyBorder="1" applyAlignment="1">
      <alignment horizontal="center" vertical="center"/>
    </xf>
    <xf numFmtId="0" fontId="11" fillId="13" borderId="19" xfId="0" applyFont="1" applyFill="1" applyBorder="1" applyAlignment="1">
      <alignment horizontal="center" vertical="center"/>
    </xf>
    <xf numFmtId="0" fontId="0" fillId="19" borderId="1" xfId="0" applyFill="1" applyBorder="1"/>
    <xf numFmtId="0" fontId="4" fillId="19" borderId="3" xfId="0" applyFont="1" applyFill="1" applyBorder="1" applyAlignment="1">
      <alignment horizontal="center"/>
    </xf>
    <xf numFmtId="0" fontId="4" fillId="19" borderId="4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0" fillId="13" borderId="31" xfId="0" applyFill="1" applyBorder="1"/>
    <xf numFmtId="0" fontId="11" fillId="13" borderId="1" xfId="0" applyFont="1" applyFill="1" applyBorder="1" applyAlignment="1">
      <alignment vertical="center"/>
    </xf>
    <xf numFmtId="0" fontId="11" fillId="13" borderId="5" xfId="0" applyFont="1" applyFill="1" applyBorder="1" applyAlignment="1">
      <alignment vertical="center"/>
    </xf>
    <xf numFmtId="0" fontId="24" fillId="19" borderId="1" xfId="0" applyFont="1" applyFill="1" applyBorder="1" applyAlignment="1">
      <alignment horizontal="center"/>
    </xf>
    <xf numFmtId="0" fontId="11" fillId="13" borderId="3" xfId="0" applyFont="1" applyFill="1" applyBorder="1" applyAlignment="1">
      <alignment vertical="center"/>
    </xf>
    <xf numFmtId="0" fontId="0" fillId="13" borderId="24" xfId="0" applyFill="1" applyBorder="1"/>
    <xf numFmtId="0" fontId="0" fillId="19" borderId="3" xfId="0" applyFill="1" applyBorder="1"/>
    <xf numFmtId="0" fontId="24" fillId="19" borderId="3" xfId="0" applyFont="1" applyFill="1" applyBorder="1" applyAlignment="1">
      <alignment horizontal="center"/>
    </xf>
    <xf numFmtId="0" fontId="0" fillId="5" borderId="0" xfId="0" applyFill="1" applyBorder="1"/>
    <xf numFmtId="0" fontId="11" fillId="5" borderId="0" xfId="0" applyFont="1" applyFill="1" applyBorder="1" applyAlignment="1">
      <alignment vertical="center"/>
    </xf>
    <xf numFmtId="0" fontId="23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1" fillId="9" borderId="3" xfId="0" applyFont="1" applyFill="1" applyBorder="1" applyAlignment="1">
      <alignment horizontal="center"/>
    </xf>
    <xf numFmtId="0" fontId="11" fillId="9" borderId="5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0" fillId="13" borderId="32" xfId="0" applyFill="1" applyBorder="1"/>
    <xf numFmtId="0" fontId="11" fillId="9" borderId="2" xfId="0" applyFont="1" applyFill="1" applyBorder="1" applyAlignment="1"/>
    <xf numFmtId="0" fontId="11" fillId="9" borderId="1" xfId="0" applyFont="1" applyFill="1" applyBorder="1" applyAlignment="1"/>
  </cellXfs>
  <cellStyles count="3">
    <cellStyle name="Hyperlink" xfId="1" builtinId="8"/>
    <cellStyle name="Normal" xfId="0" builtinId="0"/>
    <cellStyle name="Normal 1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5;&#1606;&#1575;&#1605;&#1580;!A1"/><Relationship Id="rId1" Type="http://schemas.openxmlformats.org/officeDocument/2006/relationships/hyperlink" Target="#Mai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13</xdr:col>
      <xdr:colOff>284249</xdr:colOff>
      <xdr:row>2</xdr:row>
      <xdr:rowOff>152616</xdr:rowOff>
    </xdr:to>
    <xdr:grpSp>
      <xdr:nvGrpSpPr>
        <xdr:cNvPr id="5" name="Group 4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848951" y="0"/>
          <a:ext cx="2589299" cy="628866"/>
          <a:chOff x="771223" y="464728"/>
          <a:chExt cx="1381442" cy="506819"/>
        </a:xfrm>
      </xdr:grpSpPr>
      <xdr:sp macro="" textlink="">
        <xdr:nvSpPr>
          <xdr:cNvPr id="6" name="Rounded Rectangle 5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7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0</xdr:row>
      <xdr:rowOff>152400</xdr:rowOff>
    </xdr:from>
    <xdr:to>
      <xdr:col>13</xdr:col>
      <xdr:colOff>57150</xdr:colOff>
      <xdr:row>4</xdr:row>
      <xdr:rowOff>66675</xdr:rowOff>
    </xdr:to>
    <xdr:grpSp>
      <xdr:nvGrpSpPr>
        <xdr:cNvPr id="15" name="Group 14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79704450" y="152400"/>
          <a:ext cx="1885951" cy="695325"/>
          <a:chOff x="771223" y="464728"/>
          <a:chExt cx="1381442" cy="506819"/>
        </a:xfrm>
      </xdr:grpSpPr>
      <xdr:sp macro="" textlink="">
        <xdr:nvSpPr>
          <xdr:cNvPr id="16" name="Rounded Rectangle 15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17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485772</xdr:colOff>
      <xdr:row>0</xdr:row>
      <xdr:rowOff>47625</xdr:rowOff>
    </xdr:from>
    <xdr:to>
      <xdr:col>13</xdr:col>
      <xdr:colOff>238124</xdr:colOff>
      <xdr:row>3</xdr:row>
      <xdr:rowOff>104775</xdr:rowOff>
    </xdr:to>
    <xdr:grpSp>
      <xdr:nvGrpSpPr>
        <xdr:cNvPr id="2" name="Group 1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79523476" y="47625"/>
          <a:ext cx="2190752" cy="647700"/>
          <a:chOff x="771223" y="464728"/>
          <a:chExt cx="1381442" cy="506819"/>
        </a:xfrm>
      </xdr:grpSpPr>
      <xdr:sp macro="" textlink="">
        <xdr:nvSpPr>
          <xdr:cNvPr id="3" name="Rounded Rectangle 2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4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200024</xdr:rowOff>
    </xdr:from>
    <xdr:to>
      <xdr:col>13</xdr:col>
      <xdr:colOff>304800</xdr:colOff>
      <xdr:row>3</xdr:row>
      <xdr:rowOff>57149</xdr:rowOff>
    </xdr:to>
    <xdr:grpSp>
      <xdr:nvGrpSpPr>
        <xdr:cNvPr id="2" name="Group 1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009250" y="200024"/>
          <a:ext cx="2524125" cy="447675"/>
          <a:chOff x="771223" y="464728"/>
          <a:chExt cx="1381442" cy="506819"/>
        </a:xfrm>
      </xdr:grpSpPr>
      <xdr:sp macro="" textlink="">
        <xdr:nvSpPr>
          <xdr:cNvPr id="3" name="Rounded Rectangle 2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4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190499</xdr:rowOff>
    </xdr:from>
    <xdr:to>
      <xdr:col>13</xdr:col>
      <xdr:colOff>304800</xdr:colOff>
      <xdr:row>3</xdr:row>
      <xdr:rowOff>57149</xdr:rowOff>
    </xdr:to>
    <xdr:grpSp>
      <xdr:nvGrpSpPr>
        <xdr:cNvPr id="2" name="Group 1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009250" y="190499"/>
          <a:ext cx="2524125" cy="457200"/>
          <a:chOff x="771223" y="464728"/>
          <a:chExt cx="1381442" cy="506819"/>
        </a:xfrm>
      </xdr:grpSpPr>
      <xdr:sp macro="" textlink="">
        <xdr:nvSpPr>
          <xdr:cNvPr id="3" name="Rounded Rectangle 2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4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1</xdr:row>
      <xdr:rowOff>28575</xdr:rowOff>
    </xdr:from>
    <xdr:to>
      <xdr:col>12</xdr:col>
      <xdr:colOff>238126</xdr:colOff>
      <xdr:row>4</xdr:row>
      <xdr:rowOff>66675</xdr:rowOff>
    </xdr:to>
    <xdr:grpSp>
      <xdr:nvGrpSpPr>
        <xdr:cNvPr id="2" name="Group 1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133074" y="228600"/>
          <a:ext cx="1619251" cy="609600"/>
          <a:chOff x="771223" y="464728"/>
          <a:chExt cx="1381442" cy="506819"/>
        </a:xfrm>
      </xdr:grpSpPr>
      <xdr:sp macro="" textlink="">
        <xdr:nvSpPr>
          <xdr:cNvPr id="3" name="Rounded Rectangle 2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4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361950</xdr:colOff>
      <xdr:row>1</xdr:row>
      <xdr:rowOff>57150</xdr:rowOff>
    </xdr:from>
    <xdr:to>
      <xdr:col>12</xdr:col>
      <xdr:colOff>152401</xdr:colOff>
      <xdr:row>4</xdr:row>
      <xdr:rowOff>95250</xdr:rowOff>
    </xdr:to>
    <xdr:grpSp>
      <xdr:nvGrpSpPr>
        <xdr:cNvPr id="2" name="Group 1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218799" y="257175"/>
          <a:ext cx="1619251" cy="609600"/>
          <a:chOff x="771223" y="464728"/>
          <a:chExt cx="1381442" cy="506819"/>
        </a:xfrm>
      </xdr:grpSpPr>
      <xdr:sp macro="" textlink="">
        <xdr:nvSpPr>
          <xdr:cNvPr id="3" name="Rounded Rectangle 2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4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266699</xdr:colOff>
      <xdr:row>1</xdr:row>
      <xdr:rowOff>1</xdr:rowOff>
    </xdr:from>
    <xdr:to>
      <xdr:col>12</xdr:col>
      <xdr:colOff>57150</xdr:colOff>
      <xdr:row>4</xdr:row>
      <xdr:rowOff>28576</xdr:rowOff>
    </xdr:to>
    <xdr:grpSp>
      <xdr:nvGrpSpPr>
        <xdr:cNvPr id="5" name="Group 4">
          <a:hlinkClick xmlns:r="http://schemas.openxmlformats.org/officeDocument/2006/relationships" r:id="rId1" tooltip="عودة للرئيسية"/>
        </xdr:cNvPr>
        <xdr:cNvGrpSpPr/>
      </xdr:nvGrpSpPr>
      <xdr:grpSpPr>
        <a:xfrm>
          <a:off x="9980314050" y="190501"/>
          <a:ext cx="1619251" cy="609600"/>
          <a:chOff x="771223" y="464728"/>
          <a:chExt cx="1381442" cy="506819"/>
        </a:xfrm>
      </xdr:grpSpPr>
      <xdr:sp macro="" textlink="">
        <xdr:nvSpPr>
          <xdr:cNvPr id="6" name="Rounded Rectangle 5"/>
          <xdr:cNvSpPr/>
        </xdr:nvSpPr>
        <xdr:spPr>
          <a:xfrm>
            <a:off x="771223" y="464728"/>
            <a:ext cx="1381442" cy="506819"/>
          </a:xfrm>
          <a:prstGeom prst="roundRect">
            <a:avLst>
              <a:gd name="adj" fmla="val 50000"/>
            </a:avLst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</xdr:sp>
      <xdr:sp macro="" textlink="">
        <xdr:nvSpPr>
          <xdr:cNvPr id="7" name="Rounded Rectangle 4">
            <a:hlinkClick xmlns:r="http://schemas.openxmlformats.org/officeDocument/2006/relationships" r:id="rId2"/>
          </xdr:cNvPr>
          <xdr:cNvSpPr/>
        </xdr:nvSpPr>
        <xdr:spPr>
          <a:xfrm>
            <a:off x="786067" y="479572"/>
            <a:ext cx="1332000" cy="46800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spcFirstLastPara="0" vert="horz" wrap="square" lIns="83820" tIns="83820" rIns="83820" bIns="83820" numCol="1" spcCol="1270" anchor="ctr" anchorCtr="0">
            <a:noAutofit/>
          </a:bodyPr>
          <a:lstStyle/>
          <a:p>
            <a:pPr lvl="0" algn="ctr" defTabSz="9779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200" kern="1200"/>
              <a:t>الرئيسية</a:t>
            </a:r>
            <a:endParaRPr lang="ar-IQ" sz="2200" kern="12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38100</xdr:rowOff>
    </xdr:from>
    <xdr:to>
      <xdr:col>6</xdr:col>
      <xdr:colOff>942975</xdr:colOff>
      <xdr:row>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447775" y="38100"/>
          <a:ext cx="3038475" cy="923925"/>
        </a:xfrm>
        <a:prstGeom prst="rect">
          <a:avLst/>
        </a:prstGeom>
        <a:effectLst>
          <a:outerShdw sx="1000" sy="1000" algn="ctr" rotWithShape="0">
            <a:srgbClr val="000000"/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kingston%20(g)\Non_Complete\Locks\Securemme\6\CD\Store%20Securemme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kingston%20(g)\Non_Complete\Locks\Viro\12\C.D\Store_Viro%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kingston%20(g)\Non_Complete\Yorke\32\C.D\Store%20Yorke%20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o 25"/>
      <sheetName val="Dico 24"/>
      <sheetName val="Emad  El.Qafas 2"/>
      <sheetName val="DICO 23"/>
      <sheetName val="DICO 22"/>
      <sheetName val="Dico 21"/>
      <sheetName val="Dico 20"/>
      <sheetName val="Rafik"/>
      <sheetName val="Dico 19"/>
      <sheetName val="M.Ewes 3"/>
      <sheetName val="U.Atya 2"/>
      <sheetName val="Boghdady 3"/>
      <sheetName val="Emad.Ramzy 5 "/>
      <sheetName val="Dico 18"/>
      <sheetName val="M.El.Sayed"/>
      <sheetName val="Dico 17"/>
      <sheetName val="Sea Star"/>
      <sheetName val="Dico 16"/>
      <sheetName val="Emad.Ramzy 4"/>
      <sheetName val="Omar El Sharkawy 2"/>
      <sheetName val="Dico 15"/>
      <sheetName val="Emad.Ramzy 3"/>
      <sheetName val="M.Ewes 2"/>
      <sheetName val="Boghdady 2"/>
      <sheetName val="Bobo 2"/>
      <sheetName val="Emad.Ramzy 2"/>
      <sheetName val="Dico 13"/>
      <sheetName val="U.Atya"/>
      <sheetName val="Mostafa El.Sayed"/>
      <sheetName val="Bazar 2"/>
      <sheetName val="M.Ewes"/>
      <sheetName val="Bobo"/>
      <sheetName val="Kh.Sayed Saaed "/>
      <sheetName val="Boghdady"/>
      <sheetName val="Emad Ramzy"/>
      <sheetName val="Saaed Elsalab"/>
      <sheetName val="Osama Ksab"/>
      <sheetName val="Dico 12"/>
      <sheetName val="Abd El.Wahab 5"/>
      <sheetName val="Abd El.Wahab 4"/>
      <sheetName val="Dico 11"/>
      <sheetName val="Hesham Ramzy 2"/>
      <sheetName val="Dico 10"/>
      <sheetName val="Abd El.Wahab 3"/>
      <sheetName val="Emad El.Qafas"/>
      <sheetName val="Dico 9"/>
      <sheetName val="Abd El.Wahab 2"/>
      <sheetName val="Dico 8"/>
      <sheetName val="نقدى"/>
      <sheetName val="Dico 7"/>
      <sheetName val="Dico 6"/>
      <sheetName val="Pharo's CO., 2"/>
      <sheetName val="Abd.El.Wahab"/>
      <sheetName val="Dico 5"/>
      <sheetName val="Dico 4"/>
      <sheetName val="Dico 3"/>
      <sheetName val="Pharo's CO., "/>
      <sheetName val="M.Abd El.Azeem"/>
      <sheetName val="Omar El Sharkawy"/>
      <sheetName val="Dico 2"/>
      <sheetName val="Dico"/>
      <sheetName val="Bazar"/>
      <sheetName val="Abas Abas 2"/>
      <sheetName val="A.Lotfy"/>
      <sheetName val="Abas Abas"/>
      <sheetName val="Hesham Ramzy"/>
      <sheetName val="Invoice"/>
      <sheetName val="St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4">
          <cell r="A4" t="str">
            <v>قلب سلندر 7سم جولد 6 مفتاح 35/35  k2</v>
          </cell>
        </row>
        <row r="5">
          <cell r="A5" t="str">
            <v>قلب سلندر 7سم نيكل 6 مفتاح 35/35   k2</v>
          </cell>
        </row>
        <row r="6">
          <cell r="A6" t="str">
            <v>قلب سلندر 8سم جولد 6 مفتاح 35/45    k2</v>
          </cell>
        </row>
        <row r="7">
          <cell r="A7" t="str">
            <v xml:space="preserve">قلب سلندر 7سم جولد 4 مفتاح معدن 35/35 </v>
          </cell>
        </row>
        <row r="8">
          <cell r="A8" t="str">
            <v>قلب سلندر 7.5سم جولد 4 مفتاح معدن 35/40</v>
          </cell>
        </row>
        <row r="9">
          <cell r="A9" t="str">
            <v>قلب سلندر 10سم جولد 4 مفتاح معدن 50/50</v>
          </cell>
        </row>
        <row r="10">
          <cell r="A10" t="str">
            <v>قلب سلندر 11سم جولد 4 مفتاح معدن 40/70</v>
          </cell>
        </row>
        <row r="11">
          <cell r="A11" t="str">
            <v>قلب سلندر 6.2سم نيكل 6 مفتاح خريطة 31/31   k3</v>
          </cell>
        </row>
        <row r="12">
          <cell r="A12" t="str">
            <v>قلب سلندر 7.1سم جولد Xنيكل 6 مفتاح خريطة  31/40  k3</v>
          </cell>
        </row>
        <row r="13">
          <cell r="A13" t="str">
            <v>قلب سلندر 8 سم جولد  6 مفتاح خريطة 30/50   k3</v>
          </cell>
        </row>
        <row r="14">
          <cell r="A14" t="str">
            <v>قلب سلندر 8.1 سم جولد Xنيكل 6 مفتاح خريطة 31/50  k3</v>
          </cell>
        </row>
        <row r="15">
          <cell r="A15" t="str">
            <v>قلب سلندر 8.1 سم جولد 6 مفتاح خريطة 31/50   k3</v>
          </cell>
        </row>
        <row r="16">
          <cell r="A16" t="str">
            <v>قلب سلندر8.5 سم جولد 6 مفتاح خريطة 30/55  k3</v>
          </cell>
        </row>
        <row r="17">
          <cell r="A17" t="str">
            <v>قلب سلندر9 سم جولد 6 مفتاح خريطة 40/50  k3</v>
          </cell>
        </row>
        <row r="18">
          <cell r="A18" t="str">
            <v>قلب سلندر10سم جولد 6 مفتاح خريطة 50/50  k3</v>
          </cell>
        </row>
        <row r="19">
          <cell r="A19" t="str">
            <v>قلب سلندر10سم جولد 6 مفتاح خريطة 40/60  k3</v>
          </cell>
        </row>
        <row r="20">
          <cell r="A20" t="str">
            <v>قلب سلندر10سم جولد 6 مفتاح خريطة 30/70   k3</v>
          </cell>
        </row>
        <row r="21">
          <cell r="A21" t="str">
            <v>قلب سلندر11 سم جولد 6 مفتاح خريطة 50/60   k3</v>
          </cell>
        </row>
        <row r="22">
          <cell r="A22" t="str">
            <v>قلب سلندر11 سم جولد 6 مفتاح خريطة 40/70   k3</v>
          </cell>
        </row>
        <row r="23">
          <cell r="A23" t="str">
            <v>قلب سلندر12سم جولد 6 مفتاح خريطة50/70   k3</v>
          </cell>
        </row>
        <row r="24">
          <cell r="A24" t="str">
            <v>قلب سلندر جزرة 6.5سم 4 مفتاح جولد 30/35    k1</v>
          </cell>
        </row>
        <row r="25">
          <cell r="A25" t="str">
            <v>قلب سلندر جزرة 7سم  مفتاح جولد 30/40   k1</v>
          </cell>
        </row>
        <row r="26">
          <cell r="A26" t="str">
            <v>قلب سلندر جزرة 7.5سم 4 مفتاح جولد 35/40  k1</v>
          </cell>
        </row>
        <row r="27">
          <cell r="A27" t="str">
            <v xml:space="preserve"> قلب سلندر جزرة 8سم 4 مفتاح جولد 30/50  k1</v>
          </cell>
        </row>
        <row r="28">
          <cell r="A28" t="str">
            <v xml:space="preserve"> قلب سلندر جزرة 8.5 سم 4 مفتاح جولد 35/50  k1</v>
          </cell>
        </row>
        <row r="29">
          <cell r="A29" t="str">
            <v>قلب سلندر جزرة 9سم 4 مفتاح جولد 45/45  k1</v>
          </cell>
        </row>
        <row r="30">
          <cell r="A30" t="str">
            <v xml:space="preserve"> قلب سلندر جزرة 9سم 4 مفتاح جولد 40/50   k1</v>
          </cell>
        </row>
        <row r="31">
          <cell r="A31" t="str">
            <v>قلب سلندر جزرة 10سم 4 مفتاح جولد 50/50   k1</v>
          </cell>
        </row>
        <row r="32">
          <cell r="A32" t="str">
            <v>قلب سلندر جزرة 10سم 4 مفتاح جولد 40/60  k1</v>
          </cell>
        </row>
        <row r="33">
          <cell r="A33" t="str">
            <v>قلب سلندر سيكوريت 4سم نيكل 4مفتاح 10/30  k2</v>
          </cell>
        </row>
        <row r="34">
          <cell r="A34" t="str">
            <v>قلب سلندر سيكوريت 5سم جولد 4مفتاح 10/40  k1</v>
          </cell>
        </row>
        <row r="35">
          <cell r="A35" t="str">
            <v>قلب سلندر 7سم  نيكل 6مفتاح 30/40  k2</v>
          </cell>
        </row>
        <row r="36">
          <cell r="A36" t="str">
            <v>قلب سلندر 8سم  نيكل 6مفتاح 40/40  k2</v>
          </cell>
        </row>
        <row r="37">
          <cell r="A37" t="str">
            <v>قلب سلندر 8سم  نيكل 6مفتاح 35/45 k2</v>
          </cell>
        </row>
        <row r="38">
          <cell r="A38" t="str">
            <v>قلب سلندر 8سم  نيكل  6مفتاح 30/50  k2</v>
          </cell>
        </row>
        <row r="39">
          <cell r="A39" t="str">
            <v>قلب سلندر 8.5سم  نيكل  6مفتاح 40/45  k2</v>
          </cell>
        </row>
        <row r="40">
          <cell r="A40" t="str">
            <v>قلب سلندر 9سم  نيكل  6مفتاح 40/50  k2</v>
          </cell>
        </row>
        <row r="41">
          <cell r="A41" t="str">
            <v>قلب سلندر 9.5سم  نيكل  6مفتاح 45/50  k2</v>
          </cell>
        </row>
        <row r="42">
          <cell r="A42" t="str">
            <v>قلب سلندر 8سم  جولد  6مفتاح 35/45   k2</v>
          </cell>
        </row>
        <row r="43">
          <cell r="A43" t="str">
            <v>قلب سلندر 8.5سم  جولد  6مفتاح 35/50 معدل k1</v>
          </cell>
        </row>
        <row r="44">
          <cell r="A44" t="str">
            <v>قلب سلندر 8.5سم  جولد 4مفتاح 35/50  k1</v>
          </cell>
        </row>
        <row r="45">
          <cell r="A45" t="str">
            <v xml:space="preserve">قلب سلندر  9.5 سم MG جولد 5مفتاح استانلس 40/55 </v>
          </cell>
        </row>
        <row r="46">
          <cell r="A46" t="str">
            <v>وش سلندر نحاس سيكوريم  - ايطالى</v>
          </cell>
        </row>
        <row r="47">
          <cell r="A47" t="str">
            <v>وش سلندر اسود سيكوريم  - ايطالى</v>
          </cell>
        </row>
        <row r="48">
          <cell r="A48" t="str">
            <v>مفتاح سيكوريم - ايطالى</v>
          </cell>
        </row>
      </sheetData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 (3)"/>
      <sheetName val="Invoice (2)"/>
      <sheetName val="Store (2)"/>
      <sheetName val="Emad Ramzy 2"/>
      <sheetName val="El.Basha"/>
      <sheetName val="Mohamed Yakot 2"/>
      <sheetName val="Emad El.Qafas "/>
      <sheetName val="Abas Abas"/>
      <sheetName val="DICO 5"/>
      <sheetName val="M.A.El.Azeem"/>
      <sheetName val="مرتجع مجدى عبد العظيم"/>
      <sheetName val="DICO 4"/>
      <sheetName val="El.Saad CO., "/>
      <sheetName val="DICO 3"/>
      <sheetName val="Rashdan"/>
      <sheetName val="Mohamed Nawar"/>
      <sheetName val="Ahmed Nawar "/>
      <sheetName val="Safwat Ramzy"/>
      <sheetName val="Mohamed Yakot"/>
      <sheetName val="Abdo El.Zoghby 2"/>
      <sheetName val="Mostafa Erfan"/>
      <sheetName val="Emad Ramzy"/>
      <sheetName val="Dico 2"/>
      <sheetName val="Mohamed Ewes"/>
      <sheetName val="Said El.Salab "/>
      <sheetName val="Abdo El.Zoghby"/>
      <sheetName val="Osama Kasab"/>
      <sheetName val="Bazar"/>
      <sheetName val="E.El.Zawawy"/>
      <sheetName val="Boghdady"/>
      <sheetName val="U.Atya"/>
      <sheetName val="M.A.El.Rasol"/>
      <sheetName val="Dico"/>
      <sheetName val="Invoice"/>
      <sheetName val="Store"/>
      <sheetName val="Cost"/>
      <sheetName val="اســــتلام"/>
      <sheetName val="مرحل من Store Viro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كالون دفن 45 مم بدون سلندر - Viro - نيكل</v>
          </cell>
        </row>
        <row r="5">
          <cell r="A5" t="str">
            <v>كالون كهرباء لطش تأمين شمال - Viro</v>
          </cell>
        </row>
        <row r="6">
          <cell r="A6" t="str">
            <v>كالون كهرباء لطش تأمين يمين - Viro</v>
          </cell>
        </row>
        <row r="7">
          <cell r="A7" t="str">
            <v>كالون كهرباء لطش شمال - Viro</v>
          </cell>
        </row>
        <row r="8">
          <cell r="A8" t="str">
            <v>كالون كهرباء لطش يمين - Viro</v>
          </cell>
        </row>
        <row r="9">
          <cell r="A9" t="str">
            <v>كالون دفن 45 مم بسلندر كمبيوتر - Viro - نيكل</v>
          </cell>
        </row>
        <row r="10">
          <cell r="A10" t="str">
            <v>كالون دفن 45 مم بسلندر كمبيوتر - Viro - جولد</v>
          </cell>
        </row>
        <row r="11">
          <cell r="A11" t="str">
            <v>كالون طوارئ</v>
          </cell>
        </row>
        <row r="12">
          <cell r="A12" t="str">
            <v>خزينة - Viro</v>
          </cell>
        </row>
        <row r="13">
          <cell r="A13" t="str">
            <v xml:space="preserve">خزينة Blue - 14 KG - Viro </v>
          </cell>
        </row>
        <row r="14">
          <cell r="A14" t="str">
            <v xml:space="preserve">خزينة V.D.C - 20 KG - Viro </v>
          </cell>
        </row>
        <row r="15">
          <cell r="A15" t="str">
            <v>سلندر عادة 6.5 سم 30/35 - Viro - نيكل</v>
          </cell>
        </row>
        <row r="16">
          <cell r="A16" t="str">
            <v>سلندر عادة 7 سم 30/40 - Viro - جولد</v>
          </cell>
        </row>
        <row r="17">
          <cell r="A17" t="str">
            <v>سلندر كمبيوتر 8.5 سم 40/45 - Viro - نيكل</v>
          </cell>
        </row>
        <row r="18">
          <cell r="A18" t="str">
            <v>سلندر كمبيوتر 8 سم 35/45 - Viro - جولد</v>
          </cell>
        </row>
        <row r="19">
          <cell r="A19" t="str">
            <v>سلندر كمبيوتر 6.6 سم 31/35 - Viro - جولد</v>
          </cell>
        </row>
        <row r="20">
          <cell r="A20" t="str">
            <v>سلندر كمبيوتر جزرة 6.2 سم 31/31 - Viro - نيكل</v>
          </cell>
        </row>
        <row r="21">
          <cell r="A21" t="str">
            <v>سلندر كمبيوتر جزرة 7 سم 31/31 - Viro - نيكل</v>
          </cell>
        </row>
        <row r="22">
          <cell r="A22" t="str">
            <v>سلندر كمبيوتر جزرة 12 سم 60/60 - Viro - نيكل</v>
          </cell>
        </row>
        <row r="23">
          <cell r="A23" t="str">
            <v>سلندر عادة جزرة عصفورة 6.6 سم 33/33 - Viro - جولد</v>
          </cell>
        </row>
        <row r="24">
          <cell r="A24" t="str">
            <v>سلندر كمبيوتر عالى الامان جزرة 6.6 سم 35/31 - Viro - نيكل</v>
          </cell>
        </row>
        <row r="25">
          <cell r="A25" t="str">
            <v>سلندر كمبيوتر عالى الامان 8 سم 35/45 - Viro - جولد</v>
          </cell>
        </row>
        <row r="26">
          <cell r="A26" t="str">
            <v>قفل 50 مم - Viro</v>
          </cell>
        </row>
        <row r="27">
          <cell r="A27" t="str">
            <v>قفل 60 مم - Viro</v>
          </cell>
        </row>
        <row r="28">
          <cell r="A28" t="str">
            <v>قفل 70 مم - Viro</v>
          </cell>
        </row>
        <row r="29">
          <cell r="A29" t="str">
            <v>قفل برميل 60 مم - Viro</v>
          </cell>
        </row>
        <row r="30">
          <cell r="A30" t="str">
            <v>قفل برميل 70 مم - Viro</v>
          </cell>
        </row>
        <row r="31">
          <cell r="A31" t="str">
            <v>قفل 50 مم B.Viro</v>
          </cell>
        </row>
        <row r="32">
          <cell r="A32" t="str">
            <v>قفل 60 مم B.Viro</v>
          </cell>
        </row>
        <row r="33">
          <cell r="A33" t="str">
            <v>قفل 50 مم شنكل طويل B.Viro</v>
          </cell>
        </row>
        <row r="34">
          <cell r="A34" t="str">
            <v>قفل مربع 81 مم B.Viro</v>
          </cell>
        </row>
        <row r="35">
          <cell r="A35" t="str">
            <v>قفل دبابة 86 مم - Viro</v>
          </cell>
        </row>
        <row r="36">
          <cell r="A36" t="str">
            <v>قفل نحاس مربع 84 مم - Viro</v>
          </cell>
        </row>
        <row r="37">
          <cell r="A37" t="str">
            <v>رفاص باب رقم  4  - Viro - نيكل</v>
          </cell>
        </row>
        <row r="38">
          <cell r="A38" t="str">
            <v>رفاص باب متعدد القوى - Viro - نيكل</v>
          </cell>
        </row>
        <row r="39">
          <cell r="A39" t="str">
            <v>رفاص باب رقم  4 مرحلى - Viro - نيكل</v>
          </cell>
        </row>
        <row r="40">
          <cell r="A40" t="str">
            <v>مهج كهرباء - Viro - نيكل</v>
          </cell>
        </row>
        <row r="41">
          <cell r="A41" t="str">
            <v xml:space="preserve">كالون باب صاج </v>
          </cell>
        </row>
        <row r="42">
          <cell r="A42" t="str">
            <v>عينة كالون طوارئ</v>
          </cell>
        </row>
        <row r="43">
          <cell r="A43" t="str">
            <v>عينات كوالين</v>
          </cell>
        </row>
        <row r="44">
          <cell r="A44" t="str">
            <v>عينات كوالين</v>
          </cell>
        </row>
        <row r="45">
          <cell r="A45" t="str">
            <v>عينة ميجا دور</v>
          </cell>
        </row>
        <row r="46">
          <cell r="A46" t="str">
            <v>عينة كالون طوارئ</v>
          </cell>
        </row>
        <row r="47">
          <cell r="A47" t="str">
            <v>عينات كالون دفن - جولد</v>
          </cell>
        </row>
        <row r="48">
          <cell r="A48" t="str">
            <v>عينات كالون دفن - نيكل</v>
          </cell>
        </row>
        <row r="49">
          <cell r="A49" t="str">
            <v>عينات كالون كهرباء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baby"/>
      <sheetName val="Shabana"/>
      <sheetName val="El.Reada CO.,"/>
      <sheetName val="Dico 3"/>
      <sheetName val="Rafik 2"/>
      <sheetName val="M.A.El.Azeem"/>
      <sheetName val="Dico 2"/>
      <sheetName val="Rafik"/>
      <sheetName val="El.Saad CO.,"/>
      <sheetName val="M.Ewes"/>
      <sheetName val="M.El.Quot"/>
      <sheetName val="El.Basha"/>
      <sheetName val="Said El.Salab"/>
      <sheetName val="Abdo El.Zoghby"/>
      <sheetName val="M.Erfan"/>
      <sheetName val="M.A.El.Rasol"/>
      <sheetName val="Dico"/>
      <sheetName val="Invoice"/>
      <sheetName val="Store"/>
      <sheetName val="Cost"/>
      <sheetName val="استلام"/>
      <sheetName val="Order"/>
      <sheetName val="مرحل من Store York 29"/>
      <sheetName val="مرحل من Store Yorke 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 t="str">
            <v>عصفورة مربعة 2 قاعدة زنك - جولد</v>
          </cell>
        </row>
        <row r="5">
          <cell r="A5" t="str">
            <v>عصفورة مربعة 2 قاعدة زنك - جولد فاميه</v>
          </cell>
        </row>
        <row r="6">
          <cell r="A6" t="str">
            <v>عصفورة مربعة 2 قاعدة زنك - نيكل</v>
          </cell>
        </row>
        <row r="7">
          <cell r="A7" t="str">
            <v>عصفورة مربعة 2 قاعدة زنك - نيكل-نيكل مط</v>
          </cell>
        </row>
        <row r="8">
          <cell r="A8" t="str">
            <v>عصفورة مربعة 2 قاعدة زنك - نـحاسى</v>
          </cell>
        </row>
        <row r="9">
          <cell r="A9" t="str">
            <v>عصفورة قطاع - كافيه</v>
          </cell>
        </row>
        <row r="10">
          <cell r="A10" t="str">
            <v>وش سلندر بيضاوى - جولد</v>
          </cell>
        </row>
        <row r="11">
          <cell r="A11" t="str">
            <v>وش سلندر بيضاوى - نحاسى</v>
          </cell>
        </row>
        <row r="12">
          <cell r="A12" t="str">
            <v>وش سلندر مربع - جولد</v>
          </cell>
        </row>
        <row r="13">
          <cell r="A13" t="str">
            <v>وش سلندر مربع - نحاسى</v>
          </cell>
        </row>
        <row r="14">
          <cell r="A14" t="str">
            <v>وش سلندر مربع - كروم</v>
          </cell>
        </row>
        <row r="15">
          <cell r="A15" t="str">
            <v>وش سلندر مدور - جولد</v>
          </cell>
        </row>
        <row r="16">
          <cell r="A16" t="str">
            <v>وش سلندر مدور - نحاسى</v>
          </cell>
        </row>
        <row r="17">
          <cell r="A17" t="str">
            <v>وش سلندر مدور- جولد فاميه</v>
          </cell>
        </row>
        <row r="18">
          <cell r="A18" t="str">
            <v>وش سلندر مدور - كافيه</v>
          </cell>
        </row>
        <row r="19">
          <cell r="A19" t="str">
            <v>مصد عامود - جولد</v>
          </cell>
        </row>
        <row r="20">
          <cell r="A20" t="str">
            <v xml:space="preserve">مصد عامود - نيكل مط </v>
          </cell>
        </row>
        <row r="21">
          <cell r="A21" t="str">
            <v>مصد عامود - نحاسى</v>
          </cell>
        </row>
        <row r="22">
          <cell r="A22" t="str">
            <v>مصد كورة - ابيــض</v>
          </cell>
        </row>
        <row r="23">
          <cell r="A23" t="str">
            <v>مصد كورة - بنــــى</v>
          </cell>
        </row>
        <row r="24">
          <cell r="A24" t="str">
            <v>ترباس مربع - جولد</v>
          </cell>
        </row>
        <row r="25">
          <cell r="A25" t="str">
            <v>ترباس مربع - جولد فاميه</v>
          </cell>
        </row>
        <row r="26">
          <cell r="A26" t="str">
            <v>ترباس مربع - نيكل - نيكل مط</v>
          </cell>
        </row>
        <row r="27">
          <cell r="A27" t="str">
            <v>ترباس مربع - نحاسى</v>
          </cell>
        </row>
        <row r="28">
          <cell r="A28" t="str">
            <v>ترباس مربع - كافيه</v>
          </cell>
        </row>
        <row r="29">
          <cell r="A29" t="str">
            <v>ترباس دفن - اكسيد</v>
          </cell>
        </row>
        <row r="30">
          <cell r="A30" t="str">
            <v>كابولى مكرمية - جولد</v>
          </cell>
        </row>
        <row r="31">
          <cell r="A31" t="str">
            <v>كابولى مكرمية - سيلفر</v>
          </cell>
        </row>
        <row r="32">
          <cell r="A32" t="str">
            <v>كابولى مكرمية - كافيه</v>
          </cell>
        </row>
        <row r="33">
          <cell r="A33" t="str">
            <v>مقبض جرار طاووس 2 - جولد - فاميه</v>
          </cell>
        </row>
        <row r="34">
          <cell r="A34" t="str">
            <v>مقبض جرار طاووس 2 - كافيه</v>
          </cell>
        </row>
        <row r="35">
          <cell r="A35" t="str">
            <v>مقبض جرار طاووس 2 - نحاسى</v>
          </cell>
        </row>
        <row r="36">
          <cell r="A36" t="str">
            <v>مقبض جرار طاووس 2 - جولد - مط</v>
          </cell>
        </row>
        <row r="37">
          <cell r="A37" t="str">
            <v>مقبض جرار 2 كورة مخطط - جولد / مط</v>
          </cell>
        </row>
        <row r="38">
          <cell r="A38" t="str">
            <v>مقبض جرار 2 كورة مخطط - نحاسى</v>
          </cell>
        </row>
        <row r="39">
          <cell r="A39" t="str">
            <v>مقبض جرار 2 كورة مخطط - كافيه</v>
          </cell>
        </row>
        <row r="40">
          <cell r="A40" t="str">
            <v>مقبض جرار ضفيرة - جولد - فاميه</v>
          </cell>
        </row>
        <row r="41">
          <cell r="A41" t="str">
            <v>مقبض جرار ضفيرة - كافيه</v>
          </cell>
        </row>
        <row r="42">
          <cell r="A42" t="str">
            <v>مقبض جرار ضفيرة - نحاسى</v>
          </cell>
        </row>
        <row r="43">
          <cell r="A43" t="str">
            <v xml:space="preserve">مقبض جرار ضفيرة - جولد </v>
          </cell>
        </row>
        <row r="44">
          <cell r="A44" t="str">
            <v>مقبض جرار ريجة فيونكة - جولد - مط</v>
          </cell>
        </row>
        <row r="45">
          <cell r="A45" t="str">
            <v>مقبض جرار ريجة فيونكة - نحاسى</v>
          </cell>
        </row>
        <row r="46">
          <cell r="A46" t="str">
            <v>مقبض جرار ريجة فيونكة - كافيه</v>
          </cell>
        </row>
        <row r="47">
          <cell r="A47" t="str">
            <v>مقبض جرار ريجة فيونكة - نيكل - نيكل مط</v>
          </cell>
        </row>
        <row r="48">
          <cell r="A48" t="str">
            <v>مقبض جرار بلية - نيكل نيكل مــط</v>
          </cell>
        </row>
        <row r="49">
          <cell r="A49" t="str">
            <v>مقبض جرار بلية - جـــــولد مــــط</v>
          </cell>
        </row>
        <row r="50">
          <cell r="A50" t="str">
            <v>مقبض جرار بلية - جــــولد فاميــه</v>
          </cell>
        </row>
        <row r="51">
          <cell r="A51" t="str">
            <v>مقبض جرار استراس 2 - نحاسى</v>
          </cell>
        </row>
        <row r="52">
          <cell r="A52" t="str">
            <v>مقبض جرار استراس 2 - نيكل</v>
          </cell>
        </row>
        <row r="53">
          <cell r="A53" t="str">
            <v>مقبض جرار استراس 2 - كافيه</v>
          </cell>
        </row>
        <row r="54">
          <cell r="A54" t="str">
            <v>مقبض جرار كاريتيه 2 - نيكل</v>
          </cell>
        </row>
        <row r="55">
          <cell r="A55" t="str">
            <v>مقبض جرار كاريتيه 2 - كافيه</v>
          </cell>
        </row>
        <row r="56">
          <cell r="A56" t="str">
            <v>مقبض جرار كاريتيه 2 - نحاسى</v>
          </cell>
        </row>
        <row r="57">
          <cell r="A57" t="str">
            <v>مقبض جرار 5X2 - نيكل</v>
          </cell>
        </row>
        <row r="58">
          <cell r="A58" t="str">
            <v>مقبض جرار 5X2 - جولد مط</v>
          </cell>
        </row>
        <row r="59">
          <cell r="A59" t="str">
            <v>مقبض جرار 5X2 - كافيه</v>
          </cell>
        </row>
        <row r="60">
          <cell r="A60" t="str">
            <v>مقبض جرار 5X2 - نحاسى</v>
          </cell>
        </row>
        <row r="61">
          <cell r="A61" t="str">
            <v>مقبض جرار رولكس 2 - نحاسى</v>
          </cell>
        </row>
        <row r="62">
          <cell r="A62" t="str">
            <v>مقبض جرار رولكس 2 - كافيه</v>
          </cell>
        </row>
        <row r="63">
          <cell r="A63" t="str">
            <v xml:space="preserve">مقبض جرار مارادونا - نحاسى </v>
          </cell>
        </row>
        <row r="64">
          <cell r="A64" t="str">
            <v>مقبض جرار مارادونا - كافيه</v>
          </cell>
        </row>
        <row r="65">
          <cell r="A65" t="str">
            <v>مقبض جرار ليزر - جولد</v>
          </cell>
        </row>
        <row r="66">
          <cell r="A66" t="str">
            <v>مقبض جرار ليزر - كروم</v>
          </cell>
        </row>
        <row r="67">
          <cell r="A67" t="str">
            <v>مقبض جرار ليزر - نحاسى</v>
          </cell>
        </row>
        <row r="68">
          <cell r="A68" t="str">
            <v xml:space="preserve">مقبض جرار ليزر - كافيه </v>
          </cell>
        </row>
        <row r="69">
          <cell r="A69" t="str">
            <v>كبجة فيرفورجيه  - كافيه</v>
          </cell>
        </row>
        <row r="70">
          <cell r="A70" t="str">
            <v>كبجة فيرفورجيه  - نحاسى</v>
          </cell>
        </row>
        <row r="71">
          <cell r="A71" t="str">
            <v>كبجة مصدفة - كافيه * بنى</v>
          </cell>
        </row>
        <row r="72">
          <cell r="A72" t="str">
            <v>كبجة مصدفة - نحاسى * بنى</v>
          </cell>
        </row>
        <row r="73">
          <cell r="A73" t="str">
            <v>كبجة ماشاء الله خزف - جولد * بنى</v>
          </cell>
        </row>
        <row r="74">
          <cell r="A74" t="str">
            <v xml:space="preserve">عين سحرية -  نحاسى </v>
          </cell>
        </row>
        <row r="75">
          <cell r="A75" t="str">
            <v>ماكينة سباليونة دفن سوبر لوكس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005"/>
  <sheetViews>
    <sheetView rightToLeft="1" workbookViewId="0"/>
  </sheetViews>
  <sheetFormatPr defaultRowHeight="18.75" x14ac:dyDescent="0.3"/>
  <cols>
    <col min="1" max="1" width="18" style="1" customWidth="1"/>
    <col min="2" max="3" width="9.140625" style="1"/>
    <col min="4" max="8" width="9.140625" style="15"/>
    <col min="9" max="9" width="9.140625" style="1" customWidth="1"/>
    <col min="10" max="10" width="11.7109375" style="1" customWidth="1"/>
    <col min="11" max="11" width="12.5703125" style="1" customWidth="1"/>
    <col min="12" max="12" width="10.7109375" style="1" customWidth="1"/>
    <col min="13" max="13" width="11.28515625" style="1" customWidth="1"/>
    <col min="14" max="14" width="11.85546875" style="1" customWidth="1"/>
    <col min="15" max="15" width="12" style="1" customWidth="1"/>
    <col min="16" max="16" width="14.140625" style="1" customWidth="1"/>
    <col min="17" max="17" width="14.42578125" style="1" customWidth="1"/>
    <col min="18" max="18" width="13.85546875" style="1" customWidth="1"/>
    <col min="19" max="16384" width="9.140625" style="1"/>
  </cols>
  <sheetData>
    <row r="1" spans="1:18" ht="18.75" customHeight="1" x14ac:dyDescent="0.25">
      <c r="D1" s="45" t="s">
        <v>24</v>
      </c>
      <c r="E1" s="46"/>
      <c r="F1" s="46"/>
      <c r="G1" s="46"/>
      <c r="H1" s="46"/>
      <c r="I1" s="47"/>
      <c r="K1" s="65"/>
      <c r="L1" s="65"/>
      <c r="M1" s="65"/>
    </row>
    <row r="2" spans="1:18" ht="18.75" customHeight="1" x14ac:dyDescent="0.25">
      <c r="D2" s="48"/>
      <c r="E2" s="49"/>
      <c r="F2" s="49"/>
      <c r="G2" s="49"/>
      <c r="H2" s="49"/>
      <c r="I2" s="50"/>
      <c r="K2" s="65"/>
      <c r="L2" s="65"/>
      <c r="M2" s="65"/>
    </row>
    <row r="3" spans="1:18" ht="18.75" customHeight="1" thickBot="1" x14ac:dyDescent="0.3">
      <c r="D3" s="51"/>
      <c r="E3" s="52"/>
      <c r="F3" s="52"/>
      <c r="G3" s="52"/>
      <c r="H3" s="52"/>
      <c r="I3" s="53"/>
      <c r="K3" s="65"/>
      <c r="L3" s="65"/>
      <c r="M3" s="65"/>
    </row>
    <row r="4" spans="1:18" ht="19.5" thickBot="1" x14ac:dyDescent="0.35"/>
    <row r="5" spans="1:18" ht="18.75" customHeight="1" thickBot="1" x14ac:dyDescent="0.3">
      <c r="A5" s="63" t="s">
        <v>25</v>
      </c>
      <c r="B5" s="59" t="s">
        <v>3</v>
      </c>
      <c r="C5" s="60"/>
      <c r="D5" s="54" t="s">
        <v>4</v>
      </c>
      <c r="E5" s="55"/>
      <c r="F5" s="55"/>
      <c r="G5" s="55"/>
      <c r="H5" s="55"/>
      <c r="I5" s="56"/>
      <c r="J5" s="99" t="s">
        <v>0</v>
      </c>
      <c r="K5" s="100"/>
      <c r="L5" s="96" t="s">
        <v>5</v>
      </c>
      <c r="M5" s="97"/>
      <c r="N5" s="98"/>
      <c r="O5" s="63" t="s">
        <v>401</v>
      </c>
      <c r="P5" s="63" t="s">
        <v>402</v>
      </c>
      <c r="Q5" s="63" t="s">
        <v>403</v>
      </c>
      <c r="R5" s="63" t="s">
        <v>405</v>
      </c>
    </row>
    <row r="6" spans="1:18" ht="19.5" thickBot="1" x14ac:dyDescent="0.35">
      <c r="A6" s="64"/>
      <c r="B6" s="61"/>
      <c r="C6" s="62"/>
      <c r="D6" s="57"/>
      <c r="E6" s="58"/>
      <c r="F6" s="58"/>
      <c r="G6" s="58"/>
      <c r="H6" s="58"/>
      <c r="I6" s="58"/>
      <c r="J6" s="24" t="s">
        <v>404</v>
      </c>
      <c r="K6" s="25" t="s">
        <v>7</v>
      </c>
      <c r="L6" s="23">
        <v>1</v>
      </c>
      <c r="M6" s="21">
        <v>2</v>
      </c>
      <c r="N6" s="21">
        <v>3</v>
      </c>
      <c r="O6" s="64"/>
      <c r="P6" s="64"/>
      <c r="Q6" s="64"/>
      <c r="R6" s="64"/>
    </row>
    <row r="7" spans="1:18" x14ac:dyDescent="0.3">
      <c r="A7" s="87" t="s">
        <v>36</v>
      </c>
      <c r="B7" s="43">
        <v>12000000</v>
      </c>
      <c r="C7" s="44"/>
      <c r="D7" s="77" t="s">
        <v>26</v>
      </c>
      <c r="E7" s="78" t="s">
        <v>26</v>
      </c>
      <c r="F7" s="78" t="s">
        <v>26</v>
      </c>
      <c r="G7" s="78" t="s">
        <v>26</v>
      </c>
      <c r="H7" s="78" t="s">
        <v>26</v>
      </c>
      <c r="I7" s="79" t="s">
        <v>26</v>
      </c>
      <c r="J7" s="195">
        <v>1000</v>
      </c>
      <c r="K7" s="195" t="s">
        <v>454</v>
      </c>
      <c r="L7" s="195">
        <v>80</v>
      </c>
      <c r="M7" s="195">
        <v>85</v>
      </c>
      <c r="N7" s="195">
        <v>90</v>
      </c>
      <c r="O7" s="195"/>
      <c r="P7" s="195">
        <v>100</v>
      </c>
      <c r="Q7" s="195">
        <f>J7-P7</f>
        <v>900</v>
      </c>
      <c r="R7" s="20"/>
    </row>
    <row r="8" spans="1:18" x14ac:dyDescent="0.3">
      <c r="A8" s="88"/>
      <c r="B8" s="43">
        <v>12000001</v>
      </c>
      <c r="C8" s="44"/>
      <c r="D8" s="73" t="s">
        <v>27</v>
      </c>
      <c r="E8" s="71" t="s">
        <v>27</v>
      </c>
      <c r="F8" s="71" t="s">
        <v>27</v>
      </c>
      <c r="G8" s="71" t="s">
        <v>27</v>
      </c>
      <c r="H8" s="71" t="s">
        <v>27</v>
      </c>
      <c r="I8" s="72" t="s">
        <v>27</v>
      </c>
      <c r="J8" s="195">
        <v>1000</v>
      </c>
      <c r="K8" s="195" t="s">
        <v>454</v>
      </c>
      <c r="L8" s="195">
        <v>80</v>
      </c>
      <c r="M8" s="195">
        <v>85</v>
      </c>
      <c r="N8" s="195">
        <v>90</v>
      </c>
      <c r="O8" s="42"/>
      <c r="P8" s="195">
        <v>200</v>
      </c>
      <c r="Q8" s="195">
        <f t="shared" ref="Q8:Q15" si="0">J8-P8</f>
        <v>800</v>
      </c>
      <c r="R8" s="18"/>
    </row>
    <row r="9" spans="1:18" x14ac:dyDescent="0.3">
      <c r="A9" s="88"/>
      <c r="B9" s="43">
        <v>12000002</v>
      </c>
      <c r="C9" s="44"/>
      <c r="D9" s="73" t="s">
        <v>28</v>
      </c>
      <c r="E9" s="71" t="s">
        <v>28</v>
      </c>
      <c r="F9" s="71" t="s">
        <v>28</v>
      </c>
      <c r="G9" s="71" t="s">
        <v>28</v>
      </c>
      <c r="H9" s="71" t="s">
        <v>28</v>
      </c>
      <c r="I9" s="72" t="s">
        <v>28</v>
      </c>
      <c r="J9" s="195">
        <v>1000</v>
      </c>
      <c r="K9" s="195" t="s">
        <v>454</v>
      </c>
      <c r="L9" s="195">
        <v>80</v>
      </c>
      <c r="M9" s="195">
        <v>85</v>
      </c>
      <c r="N9" s="195">
        <v>90</v>
      </c>
      <c r="O9" s="42"/>
      <c r="P9" s="195">
        <v>300</v>
      </c>
      <c r="Q9" s="195">
        <f t="shared" si="0"/>
        <v>700</v>
      </c>
      <c r="R9" s="18"/>
    </row>
    <row r="10" spans="1:18" x14ac:dyDescent="0.3">
      <c r="A10" s="88"/>
      <c r="B10" s="43">
        <v>12000003</v>
      </c>
      <c r="C10" s="44"/>
      <c r="D10" s="73" t="s">
        <v>29</v>
      </c>
      <c r="E10" s="71" t="s">
        <v>29</v>
      </c>
      <c r="F10" s="71" t="s">
        <v>29</v>
      </c>
      <c r="G10" s="71" t="s">
        <v>29</v>
      </c>
      <c r="H10" s="71" t="s">
        <v>29</v>
      </c>
      <c r="I10" s="72" t="s">
        <v>29</v>
      </c>
      <c r="J10" s="195">
        <v>1000</v>
      </c>
      <c r="K10" s="195" t="s">
        <v>454</v>
      </c>
      <c r="L10" s="195">
        <v>80</v>
      </c>
      <c r="M10" s="195">
        <v>85</v>
      </c>
      <c r="N10" s="195">
        <v>90</v>
      </c>
      <c r="O10" s="42"/>
      <c r="P10" s="195">
        <v>400</v>
      </c>
      <c r="Q10" s="195">
        <f t="shared" si="0"/>
        <v>600</v>
      </c>
      <c r="R10" s="18"/>
    </row>
    <row r="11" spans="1:18" x14ac:dyDescent="0.3">
      <c r="A11" s="88"/>
      <c r="B11" s="43">
        <v>12000004</v>
      </c>
      <c r="C11" s="44"/>
      <c r="D11" s="73" t="s">
        <v>30</v>
      </c>
      <c r="E11" s="71" t="s">
        <v>30</v>
      </c>
      <c r="F11" s="71" t="s">
        <v>30</v>
      </c>
      <c r="G11" s="71" t="s">
        <v>30</v>
      </c>
      <c r="H11" s="71" t="s">
        <v>30</v>
      </c>
      <c r="I11" s="72" t="s">
        <v>30</v>
      </c>
      <c r="J11" s="195">
        <v>1000</v>
      </c>
      <c r="K11" s="195" t="s">
        <v>454</v>
      </c>
      <c r="L11" s="195">
        <v>80</v>
      </c>
      <c r="M11" s="195">
        <v>85</v>
      </c>
      <c r="N11" s="195">
        <v>90</v>
      </c>
      <c r="O11" s="42"/>
      <c r="P11" s="195">
        <v>500</v>
      </c>
      <c r="Q11" s="195">
        <f t="shared" si="0"/>
        <v>500</v>
      </c>
      <c r="R11" s="18"/>
    </row>
    <row r="12" spans="1:18" x14ac:dyDescent="0.3">
      <c r="A12" s="88"/>
      <c r="B12" s="43">
        <v>12000005</v>
      </c>
      <c r="C12" s="44"/>
      <c r="D12" s="73" t="s">
        <v>31</v>
      </c>
      <c r="E12" s="71" t="s">
        <v>31</v>
      </c>
      <c r="F12" s="71" t="s">
        <v>31</v>
      </c>
      <c r="G12" s="71" t="s">
        <v>31</v>
      </c>
      <c r="H12" s="71" t="s">
        <v>31</v>
      </c>
      <c r="I12" s="72" t="s">
        <v>31</v>
      </c>
      <c r="J12" s="195">
        <v>1000</v>
      </c>
      <c r="K12" s="195" t="s">
        <v>454</v>
      </c>
      <c r="L12" s="195">
        <v>80</v>
      </c>
      <c r="M12" s="195">
        <v>85</v>
      </c>
      <c r="N12" s="195">
        <v>90</v>
      </c>
      <c r="O12" s="42"/>
      <c r="P12" s="195">
        <v>600</v>
      </c>
      <c r="Q12" s="195">
        <f t="shared" si="0"/>
        <v>400</v>
      </c>
      <c r="R12" s="18"/>
    </row>
    <row r="13" spans="1:18" x14ac:dyDescent="0.3">
      <c r="A13" s="88"/>
      <c r="B13" s="43">
        <v>12000006</v>
      </c>
      <c r="C13" s="44"/>
      <c r="D13" s="73" t="s">
        <v>32</v>
      </c>
      <c r="E13" s="71" t="s">
        <v>32</v>
      </c>
      <c r="F13" s="71" t="s">
        <v>32</v>
      </c>
      <c r="G13" s="71" t="s">
        <v>32</v>
      </c>
      <c r="H13" s="71" t="s">
        <v>32</v>
      </c>
      <c r="I13" s="72" t="s">
        <v>32</v>
      </c>
      <c r="J13" s="195">
        <v>1000</v>
      </c>
      <c r="K13" s="195" t="s">
        <v>454</v>
      </c>
      <c r="L13" s="195">
        <v>80</v>
      </c>
      <c r="M13" s="195">
        <v>85</v>
      </c>
      <c r="N13" s="195">
        <v>90</v>
      </c>
      <c r="O13" s="42"/>
      <c r="P13" s="195">
        <v>700</v>
      </c>
      <c r="Q13" s="195">
        <f t="shared" si="0"/>
        <v>300</v>
      </c>
      <c r="R13" s="18"/>
    </row>
    <row r="14" spans="1:18" x14ac:dyDescent="0.3">
      <c r="A14" s="88"/>
      <c r="B14" s="43">
        <v>12000007</v>
      </c>
      <c r="C14" s="44"/>
      <c r="D14" s="73" t="s">
        <v>33</v>
      </c>
      <c r="E14" s="71" t="s">
        <v>33</v>
      </c>
      <c r="F14" s="71" t="s">
        <v>33</v>
      </c>
      <c r="G14" s="71" t="s">
        <v>33</v>
      </c>
      <c r="H14" s="71" t="s">
        <v>33</v>
      </c>
      <c r="I14" s="72" t="s">
        <v>33</v>
      </c>
      <c r="J14" s="195">
        <v>1000</v>
      </c>
      <c r="K14" s="195" t="s">
        <v>454</v>
      </c>
      <c r="L14" s="195">
        <v>80</v>
      </c>
      <c r="M14" s="195">
        <v>85</v>
      </c>
      <c r="N14" s="195">
        <v>90</v>
      </c>
      <c r="O14" s="42"/>
      <c r="P14" s="195">
        <v>800</v>
      </c>
      <c r="Q14" s="195">
        <f t="shared" si="0"/>
        <v>200</v>
      </c>
      <c r="R14" s="18"/>
    </row>
    <row r="15" spans="1:18" ht="23.25" customHeight="1" x14ac:dyDescent="0.3">
      <c r="A15" s="88"/>
      <c r="B15" s="43">
        <v>12000008</v>
      </c>
      <c r="C15" s="44"/>
      <c r="D15" s="73" t="s">
        <v>34</v>
      </c>
      <c r="E15" s="71" t="s">
        <v>34</v>
      </c>
      <c r="F15" s="71" t="s">
        <v>34</v>
      </c>
      <c r="G15" s="71" t="s">
        <v>34</v>
      </c>
      <c r="H15" s="71" t="s">
        <v>34</v>
      </c>
      <c r="I15" s="72" t="s">
        <v>34</v>
      </c>
      <c r="J15" s="195">
        <v>1000</v>
      </c>
      <c r="K15" s="195" t="s">
        <v>454</v>
      </c>
      <c r="L15" s="195">
        <v>80</v>
      </c>
      <c r="M15" s="195">
        <v>85</v>
      </c>
      <c r="N15" s="195">
        <v>90</v>
      </c>
      <c r="O15" s="42"/>
      <c r="P15" s="195">
        <v>900</v>
      </c>
      <c r="Q15" s="195">
        <f t="shared" si="0"/>
        <v>100</v>
      </c>
      <c r="R15" s="18"/>
    </row>
    <row r="16" spans="1:18" x14ac:dyDescent="0.3">
      <c r="A16" s="89"/>
      <c r="B16" s="68"/>
      <c r="C16" s="69"/>
      <c r="D16" s="74" t="s">
        <v>35</v>
      </c>
      <c r="E16" s="75" t="s">
        <v>35</v>
      </c>
      <c r="F16" s="75" t="s">
        <v>35</v>
      </c>
      <c r="G16" s="75" t="s">
        <v>35</v>
      </c>
      <c r="H16" s="75" t="s">
        <v>35</v>
      </c>
      <c r="I16" s="76" t="s">
        <v>35</v>
      </c>
      <c r="J16" s="22"/>
      <c r="K16" s="22"/>
      <c r="L16" s="19"/>
      <c r="M16" s="19"/>
      <c r="N16" s="19"/>
      <c r="O16" s="19"/>
      <c r="P16" s="19"/>
      <c r="Q16" s="19"/>
      <c r="R16" s="19"/>
    </row>
    <row r="17" spans="1:18" x14ac:dyDescent="0.3">
      <c r="A17" s="90" t="s">
        <v>37</v>
      </c>
      <c r="B17" s="66"/>
      <c r="C17" s="67"/>
      <c r="D17" s="70" t="str">
        <f>[1]Invoice!A4</f>
        <v>قلب سلندر 7سم جولد 6 مفتاح 35/35  k2</v>
      </c>
      <c r="E17" s="71"/>
      <c r="F17" s="71"/>
      <c r="G17" s="71"/>
      <c r="H17" s="71"/>
      <c r="I17" s="72"/>
      <c r="J17" s="22"/>
      <c r="K17" s="22"/>
      <c r="L17" s="18"/>
      <c r="M17" s="18"/>
      <c r="N17" s="18"/>
      <c r="O17" s="18"/>
      <c r="P17" s="18"/>
      <c r="Q17" s="18"/>
      <c r="R17" s="18"/>
    </row>
    <row r="18" spans="1:18" x14ac:dyDescent="0.3">
      <c r="A18" s="91"/>
      <c r="B18" s="66"/>
      <c r="C18" s="67"/>
      <c r="D18" s="70" t="str">
        <f>[1]Invoice!A5</f>
        <v>قلب سلندر 7سم نيكل 6 مفتاح 35/35   k2</v>
      </c>
      <c r="E18" s="71"/>
      <c r="F18" s="71"/>
      <c r="G18" s="71"/>
      <c r="H18" s="71"/>
      <c r="I18" s="72"/>
      <c r="J18" s="22"/>
      <c r="K18" s="22"/>
      <c r="L18" s="18"/>
      <c r="M18" s="18"/>
      <c r="N18" s="18"/>
      <c r="O18" s="18"/>
      <c r="P18" s="18"/>
      <c r="Q18" s="18"/>
      <c r="R18" s="18"/>
    </row>
    <row r="19" spans="1:18" x14ac:dyDescent="0.3">
      <c r="A19" s="91"/>
      <c r="B19" s="66"/>
      <c r="C19" s="67"/>
      <c r="D19" s="70" t="str">
        <f>[1]Invoice!A6</f>
        <v>قلب سلندر 8سم جولد 6 مفتاح 35/45    k2</v>
      </c>
      <c r="E19" s="71"/>
      <c r="F19" s="71"/>
      <c r="G19" s="71"/>
      <c r="H19" s="71"/>
      <c r="I19" s="72"/>
      <c r="J19" s="22"/>
      <c r="K19" s="22"/>
      <c r="L19" s="18"/>
      <c r="M19" s="18"/>
      <c r="N19" s="18"/>
      <c r="O19" s="18"/>
      <c r="P19" s="18"/>
      <c r="Q19" s="18"/>
      <c r="R19" s="18"/>
    </row>
    <row r="20" spans="1:18" x14ac:dyDescent="0.3">
      <c r="A20" s="91"/>
      <c r="B20" s="66"/>
      <c r="C20" s="67"/>
      <c r="D20" s="70" t="str">
        <f>[1]Invoice!A7</f>
        <v xml:space="preserve">قلب سلندر 7سم جولد 4 مفتاح معدن 35/35 </v>
      </c>
      <c r="E20" s="71"/>
      <c r="F20" s="71"/>
      <c r="G20" s="71"/>
      <c r="H20" s="71"/>
      <c r="I20" s="72"/>
      <c r="J20" s="22"/>
      <c r="K20" s="22"/>
      <c r="L20" s="18"/>
      <c r="M20" s="18"/>
      <c r="N20" s="18"/>
      <c r="O20" s="18"/>
      <c r="P20" s="18"/>
      <c r="Q20" s="18"/>
      <c r="R20" s="18"/>
    </row>
    <row r="21" spans="1:18" x14ac:dyDescent="0.3">
      <c r="A21" s="91"/>
      <c r="B21" s="66"/>
      <c r="C21" s="67"/>
      <c r="D21" s="70" t="str">
        <f>[1]Invoice!A8</f>
        <v>قلب سلندر 7.5سم جولد 4 مفتاح معدن 35/40</v>
      </c>
      <c r="E21" s="71"/>
      <c r="F21" s="71"/>
      <c r="G21" s="71"/>
      <c r="H21" s="71"/>
      <c r="I21" s="72"/>
      <c r="J21" s="22"/>
      <c r="K21" s="22"/>
      <c r="L21" s="18"/>
      <c r="M21" s="18"/>
      <c r="N21" s="18"/>
      <c r="O21" s="18"/>
      <c r="P21" s="18"/>
      <c r="Q21" s="18"/>
      <c r="R21" s="18"/>
    </row>
    <row r="22" spans="1:18" x14ac:dyDescent="0.3">
      <c r="A22" s="91"/>
      <c r="B22" s="66"/>
      <c r="C22" s="67"/>
      <c r="D22" s="70" t="str">
        <f>[1]Invoice!A9</f>
        <v>قلب سلندر 10سم جولد 4 مفتاح معدن 50/50</v>
      </c>
      <c r="E22" s="71"/>
      <c r="F22" s="71"/>
      <c r="G22" s="71"/>
      <c r="H22" s="71"/>
      <c r="I22" s="72"/>
      <c r="J22" s="22"/>
      <c r="K22" s="22"/>
      <c r="L22" s="18"/>
      <c r="M22" s="18"/>
      <c r="N22" s="18"/>
      <c r="O22" s="18"/>
      <c r="P22" s="18"/>
      <c r="Q22" s="18"/>
      <c r="R22" s="18"/>
    </row>
    <row r="23" spans="1:18" x14ac:dyDescent="0.3">
      <c r="A23" s="91"/>
      <c r="B23" s="66"/>
      <c r="C23" s="67"/>
      <c r="D23" s="70" t="str">
        <f>[1]Invoice!A10</f>
        <v>قلب سلندر 11سم جولد 4 مفتاح معدن 40/70</v>
      </c>
      <c r="E23" s="71"/>
      <c r="F23" s="71"/>
      <c r="G23" s="71"/>
      <c r="H23" s="71"/>
      <c r="I23" s="72"/>
      <c r="J23" s="22"/>
      <c r="K23" s="22"/>
      <c r="L23" s="18"/>
      <c r="M23" s="18"/>
      <c r="N23" s="18"/>
      <c r="O23" s="18"/>
      <c r="P23" s="18"/>
      <c r="Q23" s="18"/>
      <c r="R23" s="18"/>
    </row>
    <row r="24" spans="1:18" x14ac:dyDescent="0.3">
      <c r="A24" s="91"/>
      <c r="B24" s="66"/>
      <c r="C24" s="67"/>
      <c r="D24" s="70" t="str">
        <f>[1]Invoice!A11</f>
        <v>قلب سلندر 6.2سم نيكل 6 مفتاح خريطة 31/31   k3</v>
      </c>
      <c r="E24" s="71"/>
      <c r="F24" s="71"/>
      <c r="G24" s="71"/>
      <c r="H24" s="71"/>
      <c r="I24" s="72"/>
      <c r="J24" s="22"/>
      <c r="K24" s="22"/>
      <c r="L24" s="18"/>
      <c r="M24" s="18"/>
      <c r="N24" s="18"/>
      <c r="O24" s="18"/>
      <c r="P24" s="18"/>
      <c r="Q24" s="18"/>
      <c r="R24" s="18"/>
    </row>
    <row r="25" spans="1:18" x14ac:dyDescent="0.3">
      <c r="A25" s="91"/>
      <c r="B25" s="66"/>
      <c r="C25" s="67"/>
      <c r="D25" s="70" t="str">
        <f>[1]Invoice!A12</f>
        <v>قلب سلندر 7.1سم جولد Xنيكل 6 مفتاح خريطة  31/40  k3</v>
      </c>
      <c r="E25" s="71"/>
      <c r="F25" s="71"/>
      <c r="G25" s="71"/>
      <c r="H25" s="71"/>
      <c r="I25" s="72"/>
      <c r="J25" s="22"/>
      <c r="K25" s="22"/>
      <c r="L25" s="18"/>
      <c r="M25" s="18"/>
      <c r="N25" s="18"/>
      <c r="O25" s="18"/>
      <c r="P25" s="18"/>
      <c r="Q25" s="18"/>
      <c r="R25" s="18"/>
    </row>
    <row r="26" spans="1:18" x14ac:dyDescent="0.3">
      <c r="A26" s="91"/>
      <c r="B26" s="66"/>
      <c r="C26" s="67"/>
      <c r="D26" s="70" t="str">
        <f>[1]Invoice!A13</f>
        <v>قلب سلندر 8 سم جولد  6 مفتاح خريطة 30/50   k3</v>
      </c>
      <c r="E26" s="71"/>
      <c r="F26" s="71"/>
      <c r="G26" s="71"/>
      <c r="H26" s="71"/>
      <c r="I26" s="72"/>
      <c r="J26" s="22"/>
      <c r="K26" s="22"/>
      <c r="L26" s="18"/>
      <c r="M26" s="18"/>
      <c r="N26" s="18"/>
      <c r="O26" s="18"/>
      <c r="P26" s="18"/>
      <c r="Q26" s="18"/>
      <c r="R26" s="18"/>
    </row>
    <row r="27" spans="1:18" x14ac:dyDescent="0.3">
      <c r="A27" s="91"/>
      <c r="B27" s="66"/>
      <c r="C27" s="67"/>
      <c r="D27" s="70" t="str">
        <f>[1]Invoice!A14</f>
        <v>قلب سلندر 8.1 سم جولد Xنيكل 6 مفتاح خريطة 31/50  k3</v>
      </c>
      <c r="E27" s="71"/>
      <c r="F27" s="71"/>
      <c r="G27" s="71"/>
      <c r="H27" s="71"/>
      <c r="I27" s="72"/>
      <c r="J27" s="22"/>
      <c r="K27" s="22"/>
      <c r="L27" s="18"/>
      <c r="M27" s="18"/>
      <c r="N27" s="18"/>
      <c r="O27" s="18"/>
      <c r="P27" s="18"/>
      <c r="Q27" s="18"/>
      <c r="R27" s="18"/>
    </row>
    <row r="28" spans="1:18" x14ac:dyDescent="0.3">
      <c r="A28" s="91"/>
      <c r="B28" s="66"/>
      <c r="C28" s="67"/>
      <c r="D28" s="70" t="str">
        <f>[1]Invoice!A15</f>
        <v>قلب سلندر 8.1 سم جولد 6 مفتاح خريطة 31/50   k3</v>
      </c>
      <c r="E28" s="71"/>
      <c r="F28" s="71"/>
      <c r="G28" s="71"/>
      <c r="H28" s="71"/>
      <c r="I28" s="72"/>
      <c r="J28" s="22"/>
      <c r="K28" s="22"/>
      <c r="L28" s="18"/>
      <c r="M28" s="18"/>
      <c r="N28" s="18"/>
      <c r="O28" s="18"/>
      <c r="P28" s="18"/>
      <c r="Q28" s="18"/>
      <c r="R28" s="18"/>
    </row>
    <row r="29" spans="1:18" x14ac:dyDescent="0.3">
      <c r="A29" s="91"/>
      <c r="B29" s="66"/>
      <c r="C29" s="67"/>
      <c r="D29" s="70" t="str">
        <f>[1]Invoice!A16</f>
        <v>قلب سلندر8.5 سم جولد 6 مفتاح خريطة 30/55  k3</v>
      </c>
      <c r="E29" s="71"/>
      <c r="F29" s="71"/>
      <c r="G29" s="71"/>
      <c r="H29" s="71"/>
      <c r="I29" s="72"/>
      <c r="J29" s="22"/>
      <c r="K29" s="22"/>
      <c r="L29" s="18"/>
      <c r="M29" s="18"/>
      <c r="N29" s="18"/>
      <c r="O29" s="18"/>
      <c r="P29" s="18"/>
      <c r="Q29" s="18"/>
      <c r="R29" s="18"/>
    </row>
    <row r="30" spans="1:18" x14ac:dyDescent="0.3">
      <c r="A30" s="91"/>
      <c r="B30" s="66"/>
      <c r="C30" s="67"/>
      <c r="D30" s="70" t="str">
        <f>[1]Invoice!A17</f>
        <v>قلب سلندر9 سم جولد 6 مفتاح خريطة 40/50  k3</v>
      </c>
      <c r="E30" s="71"/>
      <c r="F30" s="71"/>
      <c r="G30" s="71"/>
      <c r="H30" s="71"/>
      <c r="I30" s="72"/>
      <c r="J30" s="22"/>
      <c r="K30" s="22"/>
      <c r="L30" s="18"/>
      <c r="M30" s="18"/>
      <c r="N30" s="18"/>
      <c r="O30" s="18"/>
      <c r="P30" s="18"/>
      <c r="Q30" s="18"/>
      <c r="R30" s="18"/>
    </row>
    <row r="31" spans="1:18" x14ac:dyDescent="0.3">
      <c r="A31" s="91"/>
      <c r="B31" s="66"/>
      <c r="C31" s="67"/>
      <c r="D31" s="70" t="str">
        <f>[1]Invoice!A18</f>
        <v>قلب سلندر10سم جولد 6 مفتاح خريطة 50/50  k3</v>
      </c>
      <c r="E31" s="71"/>
      <c r="F31" s="71"/>
      <c r="G31" s="71"/>
      <c r="H31" s="71"/>
      <c r="I31" s="72"/>
      <c r="J31" s="22"/>
      <c r="K31" s="22"/>
      <c r="L31" s="18"/>
      <c r="M31" s="18"/>
      <c r="N31" s="18"/>
      <c r="O31" s="18"/>
      <c r="P31" s="18"/>
      <c r="Q31" s="18"/>
      <c r="R31" s="18"/>
    </row>
    <row r="32" spans="1:18" x14ac:dyDescent="0.3">
      <c r="A32" s="91"/>
      <c r="B32" s="66"/>
      <c r="C32" s="67"/>
      <c r="D32" s="70" t="str">
        <f>[1]Invoice!A19</f>
        <v>قلب سلندر10سم جولد 6 مفتاح خريطة 40/60  k3</v>
      </c>
      <c r="E32" s="71"/>
      <c r="F32" s="71"/>
      <c r="G32" s="71"/>
      <c r="H32" s="71"/>
      <c r="I32" s="72"/>
      <c r="J32" s="22"/>
      <c r="K32" s="22"/>
      <c r="L32" s="18"/>
      <c r="M32" s="18"/>
      <c r="N32" s="18"/>
      <c r="O32" s="18"/>
      <c r="P32" s="18"/>
      <c r="Q32" s="18"/>
      <c r="R32" s="18"/>
    </row>
    <row r="33" spans="1:18" x14ac:dyDescent="0.3">
      <c r="A33" s="91"/>
      <c r="B33" s="66"/>
      <c r="C33" s="67"/>
      <c r="D33" s="70" t="str">
        <f>[1]Invoice!A20</f>
        <v>قلب سلندر10سم جولد 6 مفتاح خريطة 30/70   k3</v>
      </c>
      <c r="E33" s="71"/>
      <c r="F33" s="71"/>
      <c r="G33" s="71"/>
      <c r="H33" s="71"/>
      <c r="I33" s="72"/>
      <c r="J33" s="22"/>
      <c r="K33" s="22"/>
      <c r="L33" s="18"/>
      <c r="M33" s="18"/>
      <c r="N33" s="18"/>
      <c r="O33" s="18"/>
      <c r="P33" s="18"/>
      <c r="Q33" s="18"/>
      <c r="R33" s="18"/>
    </row>
    <row r="34" spans="1:18" x14ac:dyDescent="0.3">
      <c r="A34" s="91"/>
      <c r="B34" s="66"/>
      <c r="C34" s="67"/>
      <c r="D34" s="70" t="str">
        <f>[1]Invoice!A21</f>
        <v>قلب سلندر11 سم جولد 6 مفتاح خريطة 50/60   k3</v>
      </c>
      <c r="E34" s="71"/>
      <c r="F34" s="71"/>
      <c r="G34" s="71"/>
      <c r="H34" s="71"/>
      <c r="I34" s="72"/>
      <c r="J34" s="22"/>
      <c r="K34" s="22"/>
      <c r="L34" s="18"/>
      <c r="M34" s="18"/>
      <c r="N34" s="18"/>
      <c r="O34" s="18"/>
      <c r="P34" s="18"/>
      <c r="Q34" s="18"/>
      <c r="R34" s="18"/>
    </row>
    <row r="35" spans="1:18" x14ac:dyDescent="0.3">
      <c r="A35" s="91"/>
      <c r="B35" s="66"/>
      <c r="C35" s="67"/>
      <c r="D35" s="70" t="str">
        <f>[1]Invoice!A22</f>
        <v>قلب سلندر11 سم جولد 6 مفتاح خريطة 40/70   k3</v>
      </c>
      <c r="E35" s="71"/>
      <c r="F35" s="71"/>
      <c r="G35" s="71"/>
      <c r="H35" s="71"/>
      <c r="I35" s="72"/>
      <c r="J35" s="22"/>
      <c r="K35" s="22"/>
      <c r="L35" s="18"/>
      <c r="M35" s="18"/>
      <c r="N35" s="18"/>
      <c r="O35" s="18"/>
      <c r="P35" s="18"/>
      <c r="Q35" s="18"/>
      <c r="R35" s="18"/>
    </row>
    <row r="36" spans="1:18" x14ac:dyDescent="0.3">
      <c r="A36" s="91"/>
      <c r="B36" s="66"/>
      <c r="C36" s="67"/>
      <c r="D36" s="70" t="str">
        <f>[1]Invoice!A23</f>
        <v>قلب سلندر12سم جولد 6 مفتاح خريطة50/70   k3</v>
      </c>
      <c r="E36" s="71"/>
      <c r="F36" s="71"/>
      <c r="G36" s="71"/>
      <c r="H36" s="71"/>
      <c r="I36" s="72"/>
      <c r="J36" s="22"/>
      <c r="K36" s="22"/>
      <c r="L36" s="18"/>
      <c r="M36" s="18"/>
      <c r="N36" s="18"/>
      <c r="O36" s="18"/>
      <c r="P36" s="18"/>
      <c r="Q36" s="18"/>
      <c r="R36" s="18"/>
    </row>
    <row r="37" spans="1:18" x14ac:dyDescent="0.3">
      <c r="A37" s="91"/>
      <c r="B37" s="66"/>
      <c r="C37" s="67"/>
      <c r="D37" s="70" t="str">
        <f>[1]Invoice!A24</f>
        <v>قلب سلندر جزرة 6.5سم 4 مفتاح جولد 30/35    k1</v>
      </c>
      <c r="E37" s="71"/>
      <c r="F37" s="71"/>
      <c r="G37" s="71"/>
      <c r="H37" s="71"/>
      <c r="I37" s="72"/>
      <c r="J37" s="22"/>
      <c r="K37" s="22"/>
      <c r="L37" s="18"/>
      <c r="M37" s="18"/>
      <c r="N37" s="18"/>
      <c r="O37" s="18"/>
      <c r="P37" s="18"/>
      <c r="Q37" s="18"/>
      <c r="R37" s="18"/>
    </row>
    <row r="38" spans="1:18" x14ac:dyDescent="0.3">
      <c r="A38" s="91"/>
      <c r="B38" s="66"/>
      <c r="C38" s="67"/>
      <c r="D38" s="70" t="str">
        <f>[1]Invoice!A25</f>
        <v>قلب سلندر جزرة 7سم  مفتاح جولد 30/40   k1</v>
      </c>
      <c r="E38" s="71"/>
      <c r="F38" s="71"/>
      <c r="G38" s="71"/>
      <c r="H38" s="71"/>
      <c r="I38" s="72"/>
      <c r="J38" s="22"/>
      <c r="K38" s="22"/>
      <c r="L38" s="18"/>
      <c r="M38" s="18"/>
      <c r="N38" s="18"/>
      <c r="O38" s="18"/>
      <c r="P38" s="18"/>
      <c r="Q38" s="18"/>
      <c r="R38" s="18"/>
    </row>
    <row r="39" spans="1:18" x14ac:dyDescent="0.3">
      <c r="A39" s="91"/>
      <c r="B39" s="66"/>
      <c r="C39" s="67"/>
      <c r="D39" s="70" t="str">
        <f>[1]Invoice!A26</f>
        <v>قلب سلندر جزرة 7.5سم 4 مفتاح جولد 35/40  k1</v>
      </c>
      <c r="E39" s="71"/>
      <c r="F39" s="71"/>
      <c r="G39" s="71"/>
      <c r="H39" s="71"/>
      <c r="I39" s="72"/>
      <c r="J39" s="22"/>
      <c r="K39" s="22"/>
      <c r="L39" s="18"/>
      <c r="M39" s="18"/>
      <c r="N39" s="18"/>
      <c r="O39" s="18"/>
      <c r="P39" s="18"/>
      <c r="Q39" s="18"/>
      <c r="R39" s="18"/>
    </row>
    <row r="40" spans="1:18" x14ac:dyDescent="0.3">
      <c r="A40" s="91"/>
      <c r="B40" s="66"/>
      <c r="C40" s="67"/>
      <c r="D40" s="70" t="str">
        <f>[1]Invoice!A27</f>
        <v xml:space="preserve"> قلب سلندر جزرة 8سم 4 مفتاح جولد 30/50  k1</v>
      </c>
      <c r="E40" s="71"/>
      <c r="F40" s="71"/>
      <c r="G40" s="71"/>
      <c r="H40" s="71"/>
      <c r="I40" s="72"/>
      <c r="J40" s="22"/>
      <c r="K40" s="22"/>
      <c r="L40" s="18"/>
      <c r="M40" s="18"/>
      <c r="N40" s="18"/>
      <c r="O40" s="18"/>
      <c r="P40" s="18"/>
      <c r="Q40" s="18"/>
      <c r="R40" s="18"/>
    </row>
    <row r="41" spans="1:18" x14ac:dyDescent="0.3">
      <c r="A41" s="91"/>
      <c r="B41" s="66"/>
      <c r="C41" s="67"/>
      <c r="D41" s="70" t="str">
        <f>[1]Invoice!A28</f>
        <v xml:space="preserve"> قلب سلندر جزرة 8.5 سم 4 مفتاح جولد 35/50  k1</v>
      </c>
      <c r="E41" s="71"/>
      <c r="F41" s="71"/>
      <c r="G41" s="71"/>
      <c r="H41" s="71"/>
      <c r="I41" s="72"/>
      <c r="J41" s="22"/>
      <c r="K41" s="22"/>
      <c r="L41" s="18"/>
      <c r="M41" s="18"/>
      <c r="N41" s="18"/>
      <c r="O41" s="18"/>
      <c r="P41" s="18"/>
      <c r="Q41" s="18"/>
      <c r="R41" s="18"/>
    </row>
    <row r="42" spans="1:18" x14ac:dyDescent="0.3">
      <c r="A42" s="91"/>
      <c r="B42" s="66"/>
      <c r="C42" s="67"/>
      <c r="D42" s="70" t="str">
        <f>[1]Invoice!A29</f>
        <v>قلب سلندر جزرة 9سم 4 مفتاح جولد 45/45  k1</v>
      </c>
      <c r="E42" s="71"/>
      <c r="F42" s="71"/>
      <c r="G42" s="71"/>
      <c r="H42" s="71"/>
      <c r="I42" s="72"/>
      <c r="J42" s="22"/>
      <c r="K42" s="22"/>
      <c r="L42" s="18"/>
      <c r="M42" s="18"/>
      <c r="N42" s="18"/>
      <c r="O42" s="18"/>
      <c r="P42" s="18"/>
      <c r="Q42" s="18"/>
      <c r="R42" s="18"/>
    </row>
    <row r="43" spans="1:18" x14ac:dyDescent="0.3">
      <c r="A43" s="91"/>
      <c r="B43" s="66"/>
      <c r="C43" s="67"/>
      <c r="D43" s="70" t="str">
        <f>[1]Invoice!A30</f>
        <v xml:space="preserve"> قلب سلندر جزرة 9سم 4 مفتاح جولد 40/50   k1</v>
      </c>
      <c r="E43" s="71"/>
      <c r="F43" s="71"/>
      <c r="G43" s="71"/>
      <c r="H43" s="71"/>
      <c r="I43" s="72"/>
      <c r="J43" s="22"/>
      <c r="K43" s="22"/>
      <c r="L43" s="18"/>
      <c r="M43" s="18"/>
      <c r="N43" s="18"/>
      <c r="O43" s="18"/>
      <c r="P43" s="18"/>
      <c r="Q43" s="18"/>
      <c r="R43" s="18"/>
    </row>
    <row r="44" spans="1:18" x14ac:dyDescent="0.3">
      <c r="A44" s="91"/>
      <c r="B44" s="66"/>
      <c r="C44" s="67"/>
      <c r="D44" s="70" t="str">
        <f>[1]Invoice!A31</f>
        <v>قلب سلندر جزرة 10سم 4 مفتاح جولد 50/50   k1</v>
      </c>
      <c r="E44" s="71"/>
      <c r="F44" s="71"/>
      <c r="G44" s="71"/>
      <c r="H44" s="71"/>
      <c r="I44" s="72"/>
      <c r="J44" s="22"/>
      <c r="K44" s="22"/>
      <c r="L44" s="18"/>
      <c r="M44" s="18"/>
      <c r="N44" s="18"/>
      <c r="O44" s="18"/>
      <c r="P44" s="18"/>
      <c r="Q44" s="18"/>
      <c r="R44" s="18"/>
    </row>
    <row r="45" spans="1:18" x14ac:dyDescent="0.3">
      <c r="A45" s="91"/>
      <c r="B45" s="66"/>
      <c r="C45" s="67"/>
      <c r="D45" s="70" t="str">
        <f>[1]Invoice!A32</f>
        <v>قلب سلندر جزرة 10سم 4 مفتاح جولد 40/60  k1</v>
      </c>
      <c r="E45" s="71"/>
      <c r="F45" s="71"/>
      <c r="G45" s="71"/>
      <c r="H45" s="71"/>
      <c r="I45" s="72"/>
      <c r="J45" s="22"/>
      <c r="K45" s="22"/>
      <c r="L45" s="18"/>
      <c r="M45" s="18"/>
      <c r="N45" s="18"/>
      <c r="O45" s="18"/>
      <c r="P45" s="18"/>
      <c r="Q45" s="18"/>
      <c r="R45" s="18"/>
    </row>
    <row r="46" spans="1:18" x14ac:dyDescent="0.3">
      <c r="A46" s="91"/>
      <c r="B46" s="66"/>
      <c r="C46" s="67"/>
      <c r="D46" s="70" t="str">
        <f>[1]Invoice!A33</f>
        <v>قلب سلندر سيكوريت 4سم نيكل 4مفتاح 10/30  k2</v>
      </c>
      <c r="E46" s="71"/>
      <c r="F46" s="71"/>
      <c r="G46" s="71"/>
      <c r="H46" s="71"/>
      <c r="I46" s="72"/>
      <c r="J46" s="22"/>
      <c r="K46" s="22"/>
      <c r="L46" s="18"/>
      <c r="M46" s="18"/>
      <c r="N46" s="18"/>
      <c r="O46" s="18"/>
      <c r="P46" s="18"/>
      <c r="Q46" s="18"/>
      <c r="R46" s="18"/>
    </row>
    <row r="47" spans="1:18" x14ac:dyDescent="0.3">
      <c r="A47" s="91"/>
      <c r="B47" s="66"/>
      <c r="C47" s="67"/>
      <c r="D47" s="70" t="str">
        <f>[1]Invoice!A34</f>
        <v>قلب سلندر سيكوريت 5سم جولد 4مفتاح 10/40  k1</v>
      </c>
      <c r="E47" s="71"/>
      <c r="F47" s="71"/>
      <c r="G47" s="71"/>
      <c r="H47" s="71"/>
      <c r="I47" s="72"/>
      <c r="J47" s="22"/>
      <c r="K47" s="22"/>
      <c r="L47" s="18"/>
      <c r="M47" s="18"/>
      <c r="N47" s="18"/>
      <c r="O47" s="18"/>
      <c r="P47" s="18"/>
      <c r="Q47" s="18"/>
      <c r="R47" s="18"/>
    </row>
    <row r="48" spans="1:18" x14ac:dyDescent="0.3">
      <c r="A48" s="91"/>
      <c r="B48" s="66"/>
      <c r="C48" s="67"/>
      <c r="D48" s="70" t="str">
        <f>[1]Invoice!A35</f>
        <v>قلب سلندر 7سم  نيكل 6مفتاح 30/40  k2</v>
      </c>
      <c r="E48" s="71"/>
      <c r="F48" s="71"/>
      <c r="G48" s="71"/>
      <c r="H48" s="71"/>
      <c r="I48" s="72"/>
      <c r="J48" s="22"/>
      <c r="K48" s="22"/>
      <c r="L48" s="18"/>
      <c r="M48" s="18"/>
      <c r="N48" s="18"/>
      <c r="O48" s="18"/>
      <c r="P48" s="18"/>
      <c r="Q48" s="18"/>
      <c r="R48" s="18"/>
    </row>
    <row r="49" spans="1:18" x14ac:dyDescent="0.3">
      <c r="A49" s="91"/>
      <c r="B49" s="66"/>
      <c r="C49" s="67"/>
      <c r="D49" s="70" t="str">
        <f>[1]Invoice!A36</f>
        <v>قلب سلندر 8سم  نيكل 6مفتاح 40/40  k2</v>
      </c>
      <c r="E49" s="71"/>
      <c r="F49" s="71"/>
      <c r="G49" s="71"/>
      <c r="H49" s="71"/>
      <c r="I49" s="72"/>
      <c r="J49" s="22"/>
      <c r="K49" s="22"/>
      <c r="L49" s="18"/>
      <c r="M49" s="18"/>
      <c r="N49" s="18"/>
      <c r="O49" s="18"/>
      <c r="P49" s="18"/>
      <c r="Q49" s="18"/>
      <c r="R49" s="18"/>
    </row>
    <row r="50" spans="1:18" x14ac:dyDescent="0.3">
      <c r="A50" s="91"/>
      <c r="B50" s="66"/>
      <c r="C50" s="67"/>
      <c r="D50" s="70" t="str">
        <f>[1]Invoice!A37</f>
        <v>قلب سلندر 8سم  نيكل 6مفتاح 35/45 k2</v>
      </c>
      <c r="E50" s="71"/>
      <c r="F50" s="71"/>
      <c r="G50" s="71"/>
      <c r="H50" s="71"/>
      <c r="I50" s="72"/>
      <c r="J50" s="22"/>
      <c r="K50" s="22"/>
      <c r="L50" s="18"/>
      <c r="M50" s="18"/>
      <c r="N50" s="18"/>
      <c r="O50" s="18"/>
      <c r="P50" s="18"/>
      <c r="Q50" s="18"/>
      <c r="R50" s="18"/>
    </row>
    <row r="51" spans="1:18" x14ac:dyDescent="0.3">
      <c r="A51" s="91"/>
      <c r="B51" s="66"/>
      <c r="C51" s="67"/>
      <c r="D51" s="70" t="str">
        <f>[1]Invoice!A38</f>
        <v>قلب سلندر 8سم  نيكل  6مفتاح 30/50  k2</v>
      </c>
      <c r="E51" s="71"/>
      <c r="F51" s="71"/>
      <c r="G51" s="71"/>
      <c r="H51" s="71"/>
      <c r="I51" s="72"/>
      <c r="J51" s="22"/>
      <c r="K51" s="22"/>
      <c r="L51" s="18"/>
      <c r="M51" s="18"/>
      <c r="N51" s="18"/>
      <c r="O51" s="18"/>
      <c r="P51" s="18"/>
      <c r="Q51" s="18"/>
      <c r="R51" s="18"/>
    </row>
    <row r="52" spans="1:18" x14ac:dyDescent="0.3">
      <c r="A52" s="91"/>
      <c r="B52" s="66"/>
      <c r="C52" s="67"/>
      <c r="D52" s="70" t="str">
        <f>[1]Invoice!A39</f>
        <v>قلب سلندر 8.5سم  نيكل  6مفتاح 40/45  k2</v>
      </c>
      <c r="E52" s="71"/>
      <c r="F52" s="71"/>
      <c r="G52" s="71"/>
      <c r="H52" s="71"/>
      <c r="I52" s="72"/>
      <c r="J52" s="22"/>
      <c r="K52" s="22"/>
      <c r="L52" s="18"/>
      <c r="M52" s="18"/>
      <c r="N52" s="18"/>
      <c r="O52" s="18"/>
      <c r="P52" s="18"/>
      <c r="Q52" s="18"/>
      <c r="R52" s="18"/>
    </row>
    <row r="53" spans="1:18" x14ac:dyDescent="0.3">
      <c r="A53" s="91"/>
      <c r="B53" s="66"/>
      <c r="C53" s="67"/>
      <c r="D53" s="70" t="str">
        <f>[1]Invoice!A40</f>
        <v>قلب سلندر 9سم  نيكل  6مفتاح 40/50  k2</v>
      </c>
      <c r="E53" s="71"/>
      <c r="F53" s="71"/>
      <c r="G53" s="71"/>
      <c r="H53" s="71"/>
      <c r="I53" s="72"/>
      <c r="J53" s="22"/>
      <c r="K53" s="22"/>
      <c r="L53" s="18"/>
      <c r="M53" s="18"/>
      <c r="N53" s="18"/>
      <c r="O53" s="18"/>
      <c r="P53" s="18"/>
      <c r="Q53" s="18"/>
      <c r="R53" s="18"/>
    </row>
    <row r="54" spans="1:18" x14ac:dyDescent="0.3">
      <c r="A54" s="91"/>
      <c r="B54" s="66"/>
      <c r="C54" s="67"/>
      <c r="D54" s="70" t="str">
        <f>[1]Invoice!A41</f>
        <v>قلب سلندر 9.5سم  نيكل  6مفتاح 45/50  k2</v>
      </c>
      <c r="E54" s="71"/>
      <c r="F54" s="71"/>
      <c r="G54" s="71"/>
      <c r="H54" s="71"/>
      <c r="I54" s="72"/>
      <c r="J54" s="22"/>
      <c r="K54" s="22"/>
      <c r="L54" s="18"/>
      <c r="M54" s="18"/>
      <c r="N54" s="18"/>
      <c r="O54" s="18"/>
      <c r="P54" s="18"/>
      <c r="Q54" s="18"/>
      <c r="R54" s="18"/>
    </row>
    <row r="55" spans="1:18" x14ac:dyDescent="0.3">
      <c r="A55" s="91"/>
      <c r="B55" s="66"/>
      <c r="C55" s="67"/>
      <c r="D55" s="70" t="str">
        <f>[1]Invoice!A42</f>
        <v>قلب سلندر 8سم  جولد  6مفتاح 35/45   k2</v>
      </c>
      <c r="E55" s="71"/>
      <c r="F55" s="71"/>
      <c r="G55" s="71"/>
      <c r="H55" s="71"/>
      <c r="I55" s="72"/>
      <c r="J55" s="22"/>
      <c r="K55" s="22"/>
      <c r="L55" s="18"/>
      <c r="M55" s="18"/>
      <c r="N55" s="18"/>
      <c r="O55" s="18"/>
      <c r="P55" s="18"/>
      <c r="Q55" s="18"/>
      <c r="R55" s="18"/>
    </row>
    <row r="56" spans="1:18" x14ac:dyDescent="0.3">
      <c r="A56" s="91"/>
      <c r="B56" s="66"/>
      <c r="C56" s="67"/>
      <c r="D56" s="70" t="str">
        <f>[1]Invoice!A43</f>
        <v>قلب سلندر 8.5سم  جولد  6مفتاح 35/50 معدل k1</v>
      </c>
      <c r="E56" s="71"/>
      <c r="F56" s="71"/>
      <c r="G56" s="71"/>
      <c r="H56" s="71"/>
      <c r="I56" s="72"/>
      <c r="J56" s="22"/>
      <c r="K56" s="22"/>
      <c r="L56" s="18"/>
      <c r="M56" s="18"/>
      <c r="N56" s="18"/>
      <c r="O56" s="18"/>
      <c r="P56" s="18"/>
      <c r="Q56" s="18"/>
      <c r="R56" s="18"/>
    </row>
    <row r="57" spans="1:18" x14ac:dyDescent="0.3">
      <c r="A57" s="91"/>
      <c r="B57" s="66"/>
      <c r="C57" s="67"/>
      <c r="D57" s="70" t="str">
        <f>[1]Invoice!A44</f>
        <v>قلب سلندر 8.5سم  جولد 4مفتاح 35/50  k1</v>
      </c>
      <c r="E57" s="71"/>
      <c r="F57" s="71"/>
      <c r="G57" s="71"/>
      <c r="H57" s="71"/>
      <c r="I57" s="72"/>
      <c r="J57" s="22"/>
      <c r="K57" s="22"/>
      <c r="L57" s="18"/>
      <c r="M57" s="18"/>
      <c r="N57" s="18"/>
      <c r="O57" s="18"/>
      <c r="P57" s="18"/>
      <c r="Q57" s="18"/>
      <c r="R57" s="18"/>
    </row>
    <row r="58" spans="1:18" x14ac:dyDescent="0.3">
      <c r="A58" s="91"/>
      <c r="B58" s="66"/>
      <c r="C58" s="67"/>
      <c r="D58" s="70" t="str">
        <f>[1]Invoice!A45</f>
        <v xml:space="preserve">قلب سلندر  9.5 سم MG جولد 5مفتاح استانلس 40/55 </v>
      </c>
      <c r="E58" s="71"/>
      <c r="F58" s="71"/>
      <c r="G58" s="71"/>
      <c r="H58" s="71"/>
      <c r="I58" s="72"/>
      <c r="J58" s="22"/>
      <c r="K58" s="22"/>
      <c r="L58" s="18"/>
      <c r="M58" s="18"/>
      <c r="N58" s="18"/>
      <c r="O58" s="18"/>
      <c r="P58" s="18"/>
      <c r="Q58" s="18"/>
      <c r="R58" s="18"/>
    </row>
    <row r="59" spans="1:18" x14ac:dyDescent="0.3">
      <c r="A59" s="91"/>
      <c r="B59" s="66"/>
      <c r="C59" s="67"/>
      <c r="D59" s="70" t="str">
        <f>[1]Invoice!A46</f>
        <v>وش سلندر نحاس سيكوريم  - ايطالى</v>
      </c>
      <c r="E59" s="71"/>
      <c r="F59" s="71"/>
      <c r="G59" s="71"/>
      <c r="H59" s="71"/>
      <c r="I59" s="72"/>
      <c r="J59" s="22"/>
      <c r="K59" s="22"/>
      <c r="L59" s="18"/>
      <c r="M59" s="18"/>
      <c r="N59" s="18"/>
      <c r="O59" s="18"/>
      <c r="P59" s="18"/>
      <c r="Q59" s="18"/>
      <c r="R59" s="18"/>
    </row>
    <row r="60" spans="1:18" x14ac:dyDescent="0.3">
      <c r="A60" s="91"/>
      <c r="B60" s="66"/>
      <c r="C60" s="67"/>
      <c r="D60" s="70" t="str">
        <f>[1]Invoice!A47</f>
        <v>وش سلندر اسود سيكوريم  - ايطالى</v>
      </c>
      <c r="E60" s="71"/>
      <c r="F60" s="71"/>
      <c r="G60" s="71"/>
      <c r="H60" s="71"/>
      <c r="I60" s="72"/>
      <c r="J60" s="22"/>
      <c r="K60" s="22"/>
      <c r="L60" s="18"/>
      <c r="M60" s="18"/>
      <c r="N60" s="18"/>
      <c r="O60" s="18"/>
      <c r="P60" s="18"/>
      <c r="Q60" s="18"/>
      <c r="R60" s="18"/>
    </row>
    <row r="61" spans="1:18" x14ac:dyDescent="0.3">
      <c r="A61" s="92"/>
      <c r="B61" s="68"/>
      <c r="C61" s="69"/>
      <c r="D61" s="80" t="str">
        <f>[1]Invoice!A48</f>
        <v>مفتاح سيكوريم - ايطالى</v>
      </c>
      <c r="E61" s="75"/>
      <c r="F61" s="75"/>
      <c r="G61" s="75"/>
      <c r="H61" s="75"/>
      <c r="I61" s="76"/>
      <c r="J61" s="22"/>
      <c r="K61" s="22"/>
      <c r="L61" s="19"/>
      <c r="M61" s="19"/>
      <c r="N61" s="19"/>
      <c r="O61" s="19"/>
      <c r="P61" s="19"/>
      <c r="Q61" s="19"/>
      <c r="R61" s="19"/>
    </row>
    <row r="62" spans="1:18" ht="18.75" customHeight="1" x14ac:dyDescent="0.3">
      <c r="A62" s="93" t="s">
        <v>38</v>
      </c>
      <c r="B62" s="66"/>
      <c r="C62" s="67"/>
      <c r="D62" s="70" t="str">
        <f>[2]Invoice!A4</f>
        <v>كالون دفن 45 مم بدون سلندر - Viro - نيكل</v>
      </c>
      <c r="E62" s="71"/>
      <c r="F62" s="71"/>
      <c r="G62" s="71"/>
      <c r="H62" s="71"/>
      <c r="I62" s="72"/>
      <c r="J62" s="22"/>
      <c r="K62" s="22"/>
      <c r="L62" s="18"/>
      <c r="M62" s="18"/>
      <c r="N62" s="18"/>
      <c r="O62" s="18"/>
      <c r="P62" s="18"/>
      <c r="Q62" s="18"/>
      <c r="R62" s="18"/>
    </row>
    <row r="63" spans="1:18" x14ac:dyDescent="0.3">
      <c r="A63" s="94"/>
      <c r="B63" s="66"/>
      <c r="C63" s="67"/>
      <c r="D63" s="70" t="str">
        <f>[2]Invoice!A5</f>
        <v>كالون كهرباء لطش تأمين شمال - Viro</v>
      </c>
      <c r="E63" s="71"/>
      <c r="F63" s="71"/>
      <c r="G63" s="71"/>
      <c r="H63" s="71"/>
      <c r="I63" s="72"/>
      <c r="J63" s="22"/>
      <c r="K63" s="22"/>
      <c r="L63" s="18"/>
      <c r="M63" s="18"/>
      <c r="N63" s="18"/>
      <c r="O63" s="18"/>
      <c r="P63" s="18"/>
      <c r="Q63" s="18"/>
      <c r="R63" s="18"/>
    </row>
    <row r="64" spans="1:18" x14ac:dyDescent="0.3">
      <c r="A64" s="94"/>
      <c r="B64" s="66"/>
      <c r="C64" s="67"/>
      <c r="D64" s="70" t="str">
        <f>[2]Invoice!A6</f>
        <v>كالون كهرباء لطش تأمين يمين - Viro</v>
      </c>
      <c r="E64" s="71"/>
      <c r="F64" s="71"/>
      <c r="G64" s="71"/>
      <c r="H64" s="71"/>
      <c r="I64" s="72"/>
      <c r="J64" s="22"/>
      <c r="K64" s="22"/>
      <c r="L64" s="18"/>
      <c r="M64" s="18"/>
      <c r="N64" s="18"/>
      <c r="O64" s="18"/>
      <c r="P64" s="18"/>
      <c r="Q64" s="18"/>
      <c r="R64" s="18"/>
    </row>
    <row r="65" spans="1:18" x14ac:dyDescent="0.3">
      <c r="A65" s="94"/>
      <c r="B65" s="66"/>
      <c r="C65" s="67"/>
      <c r="D65" s="70" t="str">
        <f>[2]Invoice!A7</f>
        <v>كالون كهرباء لطش شمال - Viro</v>
      </c>
      <c r="E65" s="71"/>
      <c r="F65" s="71"/>
      <c r="G65" s="71"/>
      <c r="H65" s="71"/>
      <c r="I65" s="72"/>
      <c r="J65" s="22"/>
      <c r="K65" s="22"/>
      <c r="L65" s="18"/>
      <c r="M65" s="18"/>
      <c r="N65" s="18"/>
      <c r="O65" s="18"/>
      <c r="P65" s="18"/>
      <c r="Q65" s="18"/>
      <c r="R65" s="18"/>
    </row>
    <row r="66" spans="1:18" x14ac:dyDescent="0.3">
      <c r="A66" s="94"/>
      <c r="B66" s="66"/>
      <c r="C66" s="67"/>
      <c r="D66" s="70" t="str">
        <f>[2]Invoice!A8</f>
        <v>كالون كهرباء لطش يمين - Viro</v>
      </c>
      <c r="E66" s="71"/>
      <c r="F66" s="71"/>
      <c r="G66" s="71"/>
      <c r="H66" s="71"/>
      <c r="I66" s="72"/>
      <c r="J66" s="22"/>
      <c r="K66" s="22"/>
      <c r="L66" s="18"/>
      <c r="M66" s="18"/>
      <c r="N66" s="18"/>
      <c r="O66" s="18"/>
      <c r="P66" s="18"/>
      <c r="Q66" s="18"/>
      <c r="R66" s="18"/>
    </row>
    <row r="67" spans="1:18" x14ac:dyDescent="0.3">
      <c r="A67" s="94"/>
      <c r="B67" s="66"/>
      <c r="C67" s="67"/>
      <c r="D67" s="70" t="str">
        <f>[2]Invoice!A9</f>
        <v>كالون دفن 45 مم بسلندر كمبيوتر - Viro - نيكل</v>
      </c>
      <c r="E67" s="71"/>
      <c r="F67" s="71"/>
      <c r="G67" s="71"/>
      <c r="H67" s="71"/>
      <c r="I67" s="72"/>
      <c r="J67" s="22"/>
      <c r="K67" s="22"/>
      <c r="L67" s="18"/>
      <c r="M67" s="18"/>
      <c r="N67" s="18"/>
      <c r="O67" s="18"/>
      <c r="P67" s="18"/>
      <c r="Q67" s="18"/>
      <c r="R67" s="18"/>
    </row>
    <row r="68" spans="1:18" x14ac:dyDescent="0.3">
      <c r="A68" s="94"/>
      <c r="B68" s="66"/>
      <c r="C68" s="67"/>
      <c r="D68" s="70" t="str">
        <f>[2]Invoice!A10</f>
        <v>كالون دفن 45 مم بسلندر كمبيوتر - Viro - جولد</v>
      </c>
      <c r="E68" s="71"/>
      <c r="F68" s="71"/>
      <c r="G68" s="71"/>
      <c r="H68" s="71"/>
      <c r="I68" s="72"/>
      <c r="J68" s="22"/>
      <c r="K68" s="22"/>
      <c r="L68" s="18"/>
      <c r="M68" s="18"/>
      <c r="N68" s="18"/>
      <c r="O68" s="18"/>
      <c r="P68" s="18"/>
      <c r="Q68" s="18"/>
      <c r="R68" s="18"/>
    </row>
    <row r="69" spans="1:18" x14ac:dyDescent="0.3">
      <c r="A69" s="94"/>
      <c r="B69" s="66"/>
      <c r="C69" s="67"/>
      <c r="D69" s="70" t="str">
        <f>[2]Invoice!A11</f>
        <v>كالون طوارئ</v>
      </c>
      <c r="E69" s="71"/>
      <c r="F69" s="71"/>
      <c r="G69" s="71"/>
      <c r="H69" s="71"/>
      <c r="I69" s="72"/>
      <c r="J69" s="22"/>
      <c r="K69" s="22"/>
      <c r="L69" s="18"/>
      <c r="M69" s="18"/>
      <c r="N69" s="18"/>
      <c r="O69" s="18"/>
      <c r="P69" s="18"/>
      <c r="Q69" s="18"/>
      <c r="R69" s="18"/>
    </row>
    <row r="70" spans="1:18" x14ac:dyDescent="0.3">
      <c r="A70" s="94"/>
      <c r="B70" s="66"/>
      <c r="C70" s="67"/>
      <c r="D70" s="70" t="str">
        <f>[2]Invoice!A12</f>
        <v>خزينة - Viro</v>
      </c>
      <c r="E70" s="71"/>
      <c r="F70" s="71"/>
      <c r="G70" s="71"/>
      <c r="H70" s="71"/>
      <c r="I70" s="72"/>
      <c r="J70" s="22"/>
      <c r="K70" s="22"/>
      <c r="L70" s="18"/>
      <c r="M70" s="18"/>
      <c r="N70" s="18"/>
      <c r="O70" s="18"/>
      <c r="P70" s="18"/>
      <c r="Q70" s="18"/>
      <c r="R70" s="18"/>
    </row>
    <row r="71" spans="1:18" x14ac:dyDescent="0.3">
      <c r="A71" s="94"/>
      <c r="B71" s="66"/>
      <c r="C71" s="67"/>
      <c r="D71" s="70" t="str">
        <f>[2]Invoice!A13</f>
        <v xml:space="preserve">خزينة Blue - 14 KG - Viro </v>
      </c>
      <c r="E71" s="71"/>
      <c r="F71" s="71"/>
      <c r="G71" s="71"/>
      <c r="H71" s="71"/>
      <c r="I71" s="72"/>
      <c r="J71" s="22"/>
      <c r="K71" s="22"/>
      <c r="L71" s="18"/>
      <c r="M71" s="18"/>
      <c r="N71" s="18"/>
      <c r="O71" s="18"/>
      <c r="P71" s="18"/>
      <c r="Q71" s="18"/>
      <c r="R71" s="18"/>
    </row>
    <row r="72" spans="1:18" x14ac:dyDescent="0.3">
      <c r="A72" s="94"/>
      <c r="B72" s="66"/>
      <c r="C72" s="67"/>
      <c r="D72" s="70" t="str">
        <f>[2]Invoice!A14</f>
        <v xml:space="preserve">خزينة V.D.C - 20 KG - Viro </v>
      </c>
      <c r="E72" s="71"/>
      <c r="F72" s="71"/>
      <c r="G72" s="71"/>
      <c r="H72" s="71"/>
      <c r="I72" s="72"/>
      <c r="J72" s="22"/>
      <c r="K72" s="22"/>
      <c r="L72" s="18"/>
      <c r="M72" s="18"/>
      <c r="N72" s="18"/>
      <c r="O72" s="18"/>
      <c r="P72" s="18"/>
      <c r="Q72" s="18"/>
      <c r="R72" s="18"/>
    </row>
    <row r="73" spans="1:18" x14ac:dyDescent="0.3">
      <c r="A73" s="94"/>
      <c r="B73" s="66"/>
      <c r="C73" s="67"/>
      <c r="D73" s="70" t="str">
        <f>[2]Invoice!A15</f>
        <v>سلندر عادة 6.5 سم 30/35 - Viro - نيكل</v>
      </c>
      <c r="E73" s="71"/>
      <c r="F73" s="71"/>
      <c r="G73" s="71"/>
      <c r="H73" s="71"/>
      <c r="I73" s="72"/>
      <c r="J73" s="22"/>
      <c r="K73" s="22"/>
      <c r="L73" s="18"/>
      <c r="M73" s="18"/>
      <c r="N73" s="18"/>
      <c r="O73" s="18"/>
      <c r="P73" s="18"/>
      <c r="Q73" s="18"/>
      <c r="R73" s="18"/>
    </row>
    <row r="74" spans="1:18" x14ac:dyDescent="0.3">
      <c r="A74" s="94"/>
      <c r="B74" s="66"/>
      <c r="C74" s="67"/>
      <c r="D74" s="70" t="str">
        <f>[2]Invoice!A16</f>
        <v>سلندر عادة 7 سم 30/40 - Viro - جولد</v>
      </c>
      <c r="E74" s="71"/>
      <c r="F74" s="71"/>
      <c r="G74" s="71"/>
      <c r="H74" s="71"/>
      <c r="I74" s="72"/>
      <c r="J74" s="22"/>
      <c r="K74" s="22"/>
      <c r="L74" s="18"/>
      <c r="M74" s="18"/>
      <c r="N74" s="18"/>
      <c r="O74" s="18"/>
      <c r="P74" s="18"/>
      <c r="Q74" s="18"/>
      <c r="R74" s="18"/>
    </row>
    <row r="75" spans="1:18" x14ac:dyDescent="0.3">
      <c r="A75" s="94"/>
      <c r="B75" s="66"/>
      <c r="C75" s="67"/>
      <c r="D75" s="70" t="str">
        <f>[2]Invoice!A17</f>
        <v>سلندر كمبيوتر 8.5 سم 40/45 - Viro - نيكل</v>
      </c>
      <c r="E75" s="71"/>
      <c r="F75" s="71"/>
      <c r="G75" s="71"/>
      <c r="H75" s="71"/>
      <c r="I75" s="72"/>
      <c r="J75" s="22"/>
      <c r="K75" s="22"/>
      <c r="L75" s="18"/>
      <c r="M75" s="18"/>
      <c r="N75" s="18"/>
      <c r="O75" s="18"/>
      <c r="P75" s="18"/>
      <c r="Q75" s="18"/>
      <c r="R75" s="18"/>
    </row>
    <row r="76" spans="1:18" x14ac:dyDescent="0.3">
      <c r="A76" s="94"/>
      <c r="B76" s="66"/>
      <c r="C76" s="67"/>
      <c r="D76" s="70" t="str">
        <f>[2]Invoice!A18</f>
        <v>سلندر كمبيوتر 8 سم 35/45 - Viro - جولد</v>
      </c>
      <c r="E76" s="71"/>
      <c r="F76" s="71"/>
      <c r="G76" s="71"/>
      <c r="H76" s="71"/>
      <c r="I76" s="72"/>
      <c r="J76" s="22"/>
      <c r="K76" s="22"/>
      <c r="L76" s="18"/>
      <c r="M76" s="18"/>
      <c r="N76" s="18"/>
      <c r="O76" s="18"/>
      <c r="P76" s="18"/>
      <c r="Q76" s="18"/>
      <c r="R76" s="18"/>
    </row>
    <row r="77" spans="1:18" x14ac:dyDescent="0.3">
      <c r="A77" s="94"/>
      <c r="B77" s="66"/>
      <c r="C77" s="67"/>
      <c r="D77" s="70" t="str">
        <f>[2]Invoice!A19</f>
        <v>سلندر كمبيوتر 6.6 سم 31/35 - Viro - جولد</v>
      </c>
      <c r="E77" s="71"/>
      <c r="F77" s="71"/>
      <c r="G77" s="71"/>
      <c r="H77" s="71"/>
      <c r="I77" s="72"/>
      <c r="J77" s="22"/>
      <c r="K77" s="22"/>
      <c r="L77" s="18"/>
      <c r="M77" s="18"/>
      <c r="N77" s="18"/>
      <c r="O77" s="18"/>
      <c r="P77" s="18"/>
      <c r="Q77" s="18"/>
      <c r="R77" s="18"/>
    </row>
    <row r="78" spans="1:18" x14ac:dyDescent="0.3">
      <c r="A78" s="94"/>
      <c r="B78" s="66"/>
      <c r="C78" s="67"/>
      <c r="D78" s="70" t="str">
        <f>[2]Invoice!A20</f>
        <v>سلندر كمبيوتر جزرة 6.2 سم 31/31 - Viro - نيكل</v>
      </c>
      <c r="E78" s="71"/>
      <c r="F78" s="71"/>
      <c r="G78" s="71"/>
      <c r="H78" s="71"/>
      <c r="I78" s="72"/>
      <c r="J78" s="22"/>
      <c r="K78" s="22"/>
      <c r="L78" s="18"/>
      <c r="M78" s="18"/>
      <c r="N78" s="18"/>
      <c r="O78" s="18"/>
      <c r="P78" s="18"/>
      <c r="Q78" s="18"/>
      <c r="R78" s="18"/>
    </row>
    <row r="79" spans="1:18" x14ac:dyDescent="0.3">
      <c r="A79" s="94"/>
      <c r="B79" s="66"/>
      <c r="C79" s="67"/>
      <c r="D79" s="70" t="str">
        <f>[2]Invoice!A21</f>
        <v>سلندر كمبيوتر جزرة 7 سم 31/31 - Viro - نيكل</v>
      </c>
      <c r="E79" s="71"/>
      <c r="F79" s="71"/>
      <c r="G79" s="71"/>
      <c r="H79" s="71"/>
      <c r="I79" s="72"/>
      <c r="J79" s="22"/>
      <c r="K79" s="22"/>
      <c r="L79" s="18"/>
      <c r="M79" s="18"/>
      <c r="N79" s="18"/>
      <c r="O79" s="18"/>
      <c r="P79" s="18"/>
      <c r="Q79" s="18"/>
      <c r="R79" s="18"/>
    </row>
    <row r="80" spans="1:18" x14ac:dyDescent="0.3">
      <c r="A80" s="94"/>
      <c r="B80" s="66"/>
      <c r="C80" s="67"/>
      <c r="D80" s="70" t="str">
        <f>[2]Invoice!A22</f>
        <v>سلندر كمبيوتر جزرة 12 سم 60/60 - Viro - نيكل</v>
      </c>
      <c r="E80" s="71"/>
      <c r="F80" s="71"/>
      <c r="G80" s="71"/>
      <c r="H80" s="71"/>
      <c r="I80" s="72"/>
      <c r="J80" s="22"/>
      <c r="K80" s="22"/>
      <c r="L80" s="18"/>
      <c r="M80" s="18"/>
      <c r="N80" s="18"/>
      <c r="O80" s="18"/>
      <c r="P80" s="18"/>
      <c r="Q80" s="18"/>
      <c r="R80" s="18"/>
    </row>
    <row r="81" spans="1:18" x14ac:dyDescent="0.3">
      <c r="A81" s="94"/>
      <c r="B81" s="66"/>
      <c r="C81" s="67"/>
      <c r="D81" s="73" t="str">
        <f>[2]Invoice!A23</f>
        <v>سلندر عادة جزرة عصفورة 6.6 سم 33/33 - Viro - جولد</v>
      </c>
      <c r="E81" s="71"/>
      <c r="F81" s="71"/>
      <c r="G81" s="71"/>
      <c r="H81" s="71"/>
      <c r="I81" s="72"/>
      <c r="J81" s="22"/>
      <c r="K81" s="22"/>
      <c r="L81" s="18"/>
      <c r="M81" s="18"/>
      <c r="N81" s="18"/>
      <c r="O81" s="18"/>
      <c r="P81" s="18"/>
      <c r="Q81" s="18"/>
      <c r="R81" s="18"/>
    </row>
    <row r="82" spans="1:18" x14ac:dyDescent="0.3">
      <c r="A82" s="94"/>
      <c r="B82" s="66"/>
      <c r="C82" s="67"/>
      <c r="D82" s="73" t="str">
        <f>[2]Invoice!A24</f>
        <v>سلندر كمبيوتر عالى الامان جزرة 6.6 سم 35/31 - Viro - نيكل</v>
      </c>
      <c r="E82" s="71"/>
      <c r="F82" s="71"/>
      <c r="G82" s="71"/>
      <c r="H82" s="71"/>
      <c r="I82" s="72"/>
      <c r="J82" s="22"/>
      <c r="K82" s="22"/>
      <c r="L82" s="18"/>
      <c r="M82" s="18"/>
      <c r="N82" s="18"/>
      <c r="O82" s="18"/>
      <c r="P82" s="18"/>
      <c r="Q82" s="18"/>
      <c r="R82" s="18"/>
    </row>
    <row r="83" spans="1:18" x14ac:dyDescent="0.3">
      <c r="A83" s="94"/>
      <c r="B83" s="66"/>
      <c r="C83" s="67"/>
      <c r="D83" s="73" t="str">
        <f>[2]Invoice!A25</f>
        <v>سلندر كمبيوتر عالى الامان 8 سم 35/45 - Viro - جولد</v>
      </c>
      <c r="E83" s="71"/>
      <c r="F83" s="71"/>
      <c r="G83" s="71"/>
      <c r="H83" s="71"/>
      <c r="I83" s="72"/>
      <c r="J83" s="22"/>
      <c r="K83" s="22"/>
      <c r="L83" s="18"/>
      <c r="M83" s="18"/>
      <c r="N83" s="18"/>
      <c r="O83" s="18"/>
      <c r="P83" s="18"/>
      <c r="Q83" s="18"/>
      <c r="R83" s="18"/>
    </row>
    <row r="84" spans="1:18" x14ac:dyDescent="0.3">
      <c r="A84" s="94"/>
      <c r="B84" s="66"/>
      <c r="C84" s="67"/>
      <c r="D84" s="73" t="str">
        <f>[2]Invoice!A26</f>
        <v>قفل 50 مم - Viro</v>
      </c>
      <c r="E84" s="71"/>
      <c r="F84" s="71"/>
      <c r="G84" s="71"/>
      <c r="H84" s="71"/>
      <c r="I84" s="72"/>
      <c r="J84" s="22"/>
      <c r="K84" s="22"/>
      <c r="L84" s="18"/>
      <c r="M84" s="18"/>
      <c r="N84" s="18"/>
      <c r="O84" s="18"/>
      <c r="P84" s="18"/>
      <c r="Q84" s="18"/>
      <c r="R84" s="18"/>
    </row>
    <row r="85" spans="1:18" x14ac:dyDescent="0.3">
      <c r="A85" s="94"/>
      <c r="B85" s="66"/>
      <c r="C85" s="67"/>
      <c r="D85" s="73" t="str">
        <f>[2]Invoice!A27</f>
        <v>قفل 60 مم - Viro</v>
      </c>
      <c r="E85" s="71"/>
      <c r="F85" s="71"/>
      <c r="G85" s="71"/>
      <c r="H85" s="71"/>
      <c r="I85" s="72"/>
      <c r="J85" s="22"/>
      <c r="K85" s="22"/>
      <c r="L85" s="18"/>
      <c r="M85" s="18"/>
      <c r="N85" s="18"/>
      <c r="O85" s="18"/>
      <c r="P85" s="18"/>
      <c r="Q85" s="18"/>
      <c r="R85" s="18"/>
    </row>
    <row r="86" spans="1:18" x14ac:dyDescent="0.3">
      <c r="A86" s="94"/>
      <c r="B86" s="66"/>
      <c r="C86" s="67"/>
      <c r="D86" s="73" t="str">
        <f>[2]Invoice!A28</f>
        <v>قفل 70 مم - Viro</v>
      </c>
      <c r="E86" s="71"/>
      <c r="F86" s="71"/>
      <c r="G86" s="71"/>
      <c r="H86" s="71"/>
      <c r="I86" s="72"/>
      <c r="J86" s="22"/>
      <c r="K86" s="22"/>
      <c r="L86" s="18"/>
      <c r="M86" s="18"/>
      <c r="N86" s="18"/>
      <c r="O86" s="18"/>
      <c r="P86" s="18"/>
      <c r="Q86" s="18"/>
      <c r="R86" s="18"/>
    </row>
    <row r="87" spans="1:18" x14ac:dyDescent="0.3">
      <c r="A87" s="94"/>
      <c r="B87" s="66"/>
      <c r="C87" s="67"/>
      <c r="D87" s="73" t="str">
        <f>[2]Invoice!A29</f>
        <v>قفل برميل 60 مم - Viro</v>
      </c>
      <c r="E87" s="71"/>
      <c r="F87" s="71"/>
      <c r="G87" s="71"/>
      <c r="H87" s="71"/>
      <c r="I87" s="72"/>
      <c r="J87" s="22"/>
      <c r="K87" s="22"/>
      <c r="L87" s="18"/>
      <c r="M87" s="18"/>
      <c r="N87" s="18"/>
      <c r="O87" s="18"/>
      <c r="P87" s="18"/>
      <c r="Q87" s="18"/>
      <c r="R87" s="18"/>
    </row>
    <row r="88" spans="1:18" x14ac:dyDescent="0.3">
      <c r="A88" s="94"/>
      <c r="B88" s="66"/>
      <c r="C88" s="67"/>
      <c r="D88" s="73" t="str">
        <f>[2]Invoice!A30</f>
        <v>قفل برميل 70 مم - Viro</v>
      </c>
      <c r="E88" s="71"/>
      <c r="F88" s="71"/>
      <c r="G88" s="71"/>
      <c r="H88" s="71"/>
      <c r="I88" s="72"/>
      <c r="J88" s="22"/>
      <c r="K88" s="22"/>
      <c r="L88" s="18"/>
      <c r="M88" s="18"/>
      <c r="N88" s="18"/>
      <c r="O88" s="18"/>
      <c r="P88" s="18"/>
      <c r="Q88" s="18"/>
      <c r="R88" s="18"/>
    </row>
    <row r="89" spans="1:18" x14ac:dyDescent="0.3">
      <c r="A89" s="94"/>
      <c r="B89" s="66"/>
      <c r="C89" s="67"/>
      <c r="D89" s="73" t="str">
        <f>[2]Invoice!A31</f>
        <v>قفل 50 مم B.Viro</v>
      </c>
      <c r="E89" s="71"/>
      <c r="F89" s="71"/>
      <c r="G89" s="71"/>
      <c r="H89" s="71"/>
      <c r="I89" s="72"/>
      <c r="J89" s="22"/>
      <c r="K89" s="22"/>
      <c r="L89" s="18"/>
      <c r="M89" s="18"/>
      <c r="N89" s="18"/>
      <c r="O89" s="18"/>
      <c r="P89" s="18"/>
      <c r="Q89" s="18"/>
      <c r="R89" s="18"/>
    </row>
    <row r="90" spans="1:18" x14ac:dyDescent="0.3">
      <c r="A90" s="94"/>
      <c r="B90" s="66"/>
      <c r="C90" s="67"/>
      <c r="D90" s="73" t="str">
        <f>[2]Invoice!A32</f>
        <v>قفل 60 مم B.Viro</v>
      </c>
      <c r="E90" s="71"/>
      <c r="F90" s="71"/>
      <c r="G90" s="71"/>
      <c r="H90" s="71"/>
      <c r="I90" s="72"/>
      <c r="J90" s="22"/>
      <c r="K90" s="22"/>
      <c r="L90" s="18"/>
      <c r="M90" s="18"/>
      <c r="N90" s="18"/>
      <c r="O90" s="18"/>
      <c r="P90" s="18"/>
      <c r="Q90" s="18"/>
      <c r="R90" s="18"/>
    </row>
    <row r="91" spans="1:18" x14ac:dyDescent="0.3">
      <c r="A91" s="94"/>
      <c r="B91" s="66"/>
      <c r="C91" s="67"/>
      <c r="D91" s="73" t="str">
        <f>[2]Invoice!A33</f>
        <v>قفل 50 مم شنكل طويل B.Viro</v>
      </c>
      <c r="E91" s="71"/>
      <c r="F91" s="71"/>
      <c r="G91" s="71"/>
      <c r="H91" s="71"/>
      <c r="I91" s="72"/>
      <c r="J91" s="22"/>
      <c r="K91" s="22"/>
      <c r="L91" s="18"/>
      <c r="M91" s="18"/>
      <c r="N91" s="18"/>
      <c r="O91" s="18"/>
      <c r="P91" s="18"/>
      <c r="Q91" s="18"/>
      <c r="R91" s="18"/>
    </row>
    <row r="92" spans="1:18" x14ac:dyDescent="0.3">
      <c r="A92" s="94"/>
      <c r="B92" s="66"/>
      <c r="C92" s="67"/>
      <c r="D92" s="73" t="str">
        <f>[2]Invoice!A34</f>
        <v>قفل مربع 81 مم B.Viro</v>
      </c>
      <c r="E92" s="71"/>
      <c r="F92" s="71"/>
      <c r="G92" s="71"/>
      <c r="H92" s="71"/>
      <c r="I92" s="72"/>
      <c r="J92" s="22"/>
      <c r="K92" s="22"/>
      <c r="L92" s="18"/>
      <c r="M92" s="18"/>
      <c r="N92" s="18"/>
      <c r="O92" s="18"/>
      <c r="P92" s="18"/>
      <c r="Q92" s="18"/>
      <c r="R92" s="18"/>
    </row>
    <row r="93" spans="1:18" x14ac:dyDescent="0.3">
      <c r="A93" s="94"/>
      <c r="B93" s="66"/>
      <c r="C93" s="67"/>
      <c r="D93" s="73" t="str">
        <f>[2]Invoice!A35</f>
        <v>قفل دبابة 86 مم - Viro</v>
      </c>
      <c r="E93" s="71"/>
      <c r="F93" s="71"/>
      <c r="G93" s="71"/>
      <c r="H93" s="71"/>
      <c r="I93" s="72"/>
      <c r="J93" s="22"/>
      <c r="K93" s="22"/>
      <c r="L93" s="18"/>
      <c r="M93" s="18"/>
      <c r="N93" s="18"/>
      <c r="O93" s="18"/>
      <c r="P93" s="18"/>
      <c r="Q93" s="18"/>
      <c r="R93" s="18"/>
    </row>
    <row r="94" spans="1:18" x14ac:dyDescent="0.3">
      <c r="A94" s="94"/>
      <c r="B94" s="66"/>
      <c r="C94" s="67"/>
      <c r="D94" s="73" t="str">
        <f>[2]Invoice!A36</f>
        <v>قفل نحاس مربع 84 مم - Viro</v>
      </c>
      <c r="E94" s="71"/>
      <c r="F94" s="71"/>
      <c r="G94" s="71"/>
      <c r="H94" s="71"/>
      <c r="I94" s="72"/>
      <c r="J94" s="22"/>
      <c r="K94" s="22"/>
      <c r="L94" s="18"/>
      <c r="M94" s="18"/>
      <c r="N94" s="18"/>
      <c r="O94" s="18"/>
      <c r="P94" s="18"/>
      <c r="Q94" s="18"/>
      <c r="R94" s="18"/>
    </row>
    <row r="95" spans="1:18" x14ac:dyDescent="0.3">
      <c r="A95" s="94"/>
      <c r="B95" s="66"/>
      <c r="C95" s="67"/>
      <c r="D95" s="73" t="str">
        <f>[2]Invoice!A37</f>
        <v>رفاص باب رقم  4  - Viro - نيكل</v>
      </c>
      <c r="E95" s="71"/>
      <c r="F95" s="71"/>
      <c r="G95" s="71"/>
      <c r="H95" s="71"/>
      <c r="I95" s="72"/>
      <c r="J95" s="22"/>
      <c r="K95" s="22"/>
      <c r="L95" s="18"/>
      <c r="M95" s="18"/>
      <c r="N95" s="18"/>
      <c r="O95" s="18"/>
      <c r="P95" s="18"/>
      <c r="Q95" s="18"/>
      <c r="R95" s="18"/>
    </row>
    <row r="96" spans="1:18" x14ac:dyDescent="0.3">
      <c r="A96" s="94"/>
      <c r="B96" s="66"/>
      <c r="C96" s="67"/>
      <c r="D96" s="73" t="str">
        <f>[2]Invoice!A38</f>
        <v>رفاص باب متعدد القوى - Viro - نيكل</v>
      </c>
      <c r="E96" s="71"/>
      <c r="F96" s="71"/>
      <c r="G96" s="71"/>
      <c r="H96" s="71"/>
      <c r="I96" s="72"/>
      <c r="J96" s="22"/>
      <c r="K96" s="22"/>
      <c r="L96" s="18"/>
      <c r="M96" s="18"/>
      <c r="N96" s="18"/>
      <c r="O96" s="18"/>
      <c r="P96" s="18"/>
      <c r="Q96" s="18"/>
      <c r="R96" s="18"/>
    </row>
    <row r="97" spans="1:18" x14ac:dyDescent="0.3">
      <c r="A97" s="94"/>
      <c r="B97" s="66"/>
      <c r="C97" s="67"/>
      <c r="D97" s="73" t="str">
        <f>[2]Invoice!A39</f>
        <v>رفاص باب رقم  4 مرحلى - Viro - نيكل</v>
      </c>
      <c r="E97" s="71"/>
      <c r="F97" s="71"/>
      <c r="G97" s="71"/>
      <c r="H97" s="71"/>
      <c r="I97" s="72"/>
      <c r="J97" s="22"/>
      <c r="K97" s="22"/>
      <c r="L97" s="18"/>
      <c r="M97" s="18"/>
      <c r="N97" s="18"/>
      <c r="O97" s="18"/>
      <c r="P97" s="18"/>
      <c r="Q97" s="18"/>
      <c r="R97" s="18"/>
    </row>
    <row r="98" spans="1:18" x14ac:dyDescent="0.3">
      <c r="A98" s="94"/>
      <c r="B98" s="66"/>
      <c r="C98" s="67"/>
      <c r="D98" s="73" t="str">
        <f>[2]Invoice!A40</f>
        <v>مهج كهرباء - Viro - نيكل</v>
      </c>
      <c r="E98" s="71"/>
      <c r="F98" s="71"/>
      <c r="G98" s="71"/>
      <c r="H98" s="71"/>
      <c r="I98" s="72"/>
      <c r="J98" s="22"/>
      <c r="K98" s="22"/>
      <c r="L98" s="18"/>
      <c r="M98" s="18"/>
      <c r="N98" s="18"/>
      <c r="O98" s="18"/>
      <c r="P98" s="18"/>
      <c r="Q98" s="18"/>
      <c r="R98" s="18"/>
    </row>
    <row r="99" spans="1:18" x14ac:dyDescent="0.3">
      <c r="A99" s="94"/>
      <c r="B99" s="66"/>
      <c r="C99" s="67"/>
      <c r="D99" s="73" t="str">
        <f>[2]Invoice!A41</f>
        <v xml:space="preserve">كالون باب صاج </v>
      </c>
      <c r="E99" s="71"/>
      <c r="F99" s="71"/>
      <c r="G99" s="71"/>
      <c r="H99" s="71"/>
      <c r="I99" s="72"/>
      <c r="J99" s="22"/>
      <c r="K99" s="22"/>
      <c r="L99" s="18"/>
      <c r="M99" s="18"/>
      <c r="N99" s="18"/>
      <c r="O99" s="18"/>
      <c r="P99" s="18"/>
      <c r="Q99" s="18"/>
      <c r="R99" s="18"/>
    </row>
    <row r="100" spans="1:18" x14ac:dyDescent="0.3">
      <c r="A100" s="94"/>
      <c r="B100" s="66"/>
      <c r="C100" s="67"/>
      <c r="D100" s="73" t="str">
        <f>[2]Invoice!A42</f>
        <v>عينة كالون طوارئ</v>
      </c>
      <c r="E100" s="71"/>
      <c r="F100" s="71"/>
      <c r="G100" s="71"/>
      <c r="H100" s="71"/>
      <c r="I100" s="72"/>
      <c r="J100" s="22"/>
      <c r="K100" s="22"/>
      <c r="L100" s="18"/>
      <c r="M100" s="18"/>
      <c r="N100" s="18"/>
      <c r="O100" s="18"/>
      <c r="P100" s="18"/>
      <c r="Q100" s="18"/>
      <c r="R100" s="18"/>
    </row>
    <row r="101" spans="1:18" x14ac:dyDescent="0.3">
      <c r="A101" s="94"/>
      <c r="B101" s="66"/>
      <c r="C101" s="67"/>
      <c r="D101" s="73" t="str">
        <f>[2]Invoice!A43</f>
        <v>عينات كوالين</v>
      </c>
      <c r="E101" s="71"/>
      <c r="F101" s="71"/>
      <c r="G101" s="71"/>
      <c r="H101" s="71"/>
      <c r="I101" s="72"/>
      <c r="J101" s="22"/>
      <c r="K101" s="22"/>
      <c r="L101" s="18"/>
      <c r="M101" s="18"/>
      <c r="N101" s="18"/>
      <c r="O101" s="18"/>
      <c r="P101" s="18"/>
      <c r="Q101" s="18"/>
      <c r="R101" s="18"/>
    </row>
    <row r="102" spans="1:18" x14ac:dyDescent="0.3">
      <c r="A102" s="94"/>
      <c r="B102" s="66"/>
      <c r="C102" s="67"/>
      <c r="D102" s="73" t="str">
        <f>[2]Invoice!A44</f>
        <v>عينات كوالين</v>
      </c>
      <c r="E102" s="71"/>
      <c r="F102" s="71"/>
      <c r="G102" s="71"/>
      <c r="H102" s="71"/>
      <c r="I102" s="72"/>
      <c r="J102" s="22"/>
      <c r="K102" s="22"/>
      <c r="L102" s="18"/>
      <c r="M102" s="18"/>
      <c r="N102" s="18"/>
      <c r="O102" s="18"/>
      <c r="P102" s="18"/>
      <c r="Q102" s="18"/>
      <c r="R102" s="18"/>
    </row>
    <row r="103" spans="1:18" x14ac:dyDescent="0.3">
      <c r="A103" s="94"/>
      <c r="B103" s="66"/>
      <c r="C103" s="67"/>
      <c r="D103" s="73" t="str">
        <f>[2]Invoice!A45</f>
        <v>عينة ميجا دور</v>
      </c>
      <c r="E103" s="71"/>
      <c r="F103" s="71"/>
      <c r="G103" s="71"/>
      <c r="H103" s="71"/>
      <c r="I103" s="72"/>
      <c r="J103" s="22"/>
      <c r="K103" s="22"/>
      <c r="L103" s="18"/>
      <c r="M103" s="18"/>
      <c r="N103" s="18"/>
      <c r="O103" s="18"/>
      <c r="P103" s="18"/>
      <c r="Q103" s="18"/>
      <c r="R103" s="18"/>
    </row>
    <row r="104" spans="1:18" x14ac:dyDescent="0.3">
      <c r="A104" s="94"/>
      <c r="B104" s="66"/>
      <c r="C104" s="67"/>
      <c r="D104" s="73" t="str">
        <f>[2]Invoice!A46</f>
        <v>عينة كالون طوارئ</v>
      </c>
      <c r="E104" s="71"/>
      <c r="F104" s="71"/>
      <c r="G104" s="71"/>
      <c r="H104" s="71"/>
      <c r="I104" s="72"/>
      <c r="J104" s="22"/>
      <c r="K104" s="22"/>
      <c r="L104" s="18"/>
      <c r="M104" s="18"/>
      <c r="N104" s="18"/>
      <c r="O104" s="18"/>
      <c r="P104" s="18"/>
      <c r="Q104" s="18"/>
      <c r="R104" s="18"/>
    </row>
    <row r="105" spans="1:18" x14ac:dyDescent="0.3">
      <c r="A105" s="94"/>
      <c r="B105" s="66"/>
      <c r="C105" s="67"/>
      <c r="D105" s="73" t="str">
        <f>[2]Invoice!A47</f>
        <v>عينات كالون دفن - جولد</v>
      </c>
      <c r="E105" s="71"/>
      <c r="F105" s="71"/>
      <c r="G105" s="71"/>
      <c r="H105" s="71"/>
      <c r="I105" s="72"/>
      <c r="J105" s="22"/>
      <c r="K105" s="22"/>
      <c r="L105" s="18"/>
      <c r="M105" s="18"/>
      <c r="N105" s="18"/>
      <c r="O105" s="18"/>
      <c r="P105" s="18"/>
      <c r="Q105" s="18"/>
      <c r="R105" s="18"/>
    </row>
    <row r="106" spans="1:18" x14ac:dyDescent="0.3">
      <c r="A106" s="94"/>
      <c r="B106" s="66"/>
      <c r="C106" s="67"/>
      <c r="D106" s="73" t="str">
        <f>[2]Invoice!A48</f>
        <v>عينات كالون دفن - نيكل</v>
      </c>
      <c r="E106" s="71"/>
      <c r="F106" s="71"/>
      <c r="G106" s="71"/>
      <c r="H106" s="71"/>
      <c r="I106" s="72"/>
      <c r="J106" s="22"/>
      <c r="K106" s="22"/>
      <c r="L106" s="18"/>
      <c r="M106" s="18"/>
      <c r="N106" s="18"/>
      <c r="O106" s="18"/>
      <c r="P106" s="18"/>
      <c r="Q106" s="18"/>
      <c r="R106" s="18"/>
    </row>
    <row r="107" spans="1:18" x14ac:dyDescent="0.3">
      <c r="A107" s="95"/>
      <c r="B107" s="68"/>
      <c r="C107" s="69"/>
      <c r="D107" s="74" t="str">
        <f>[2]Invoice!A49</f>
        <v>عينات كالون كهرباء</v>
      </c>
      <c r="E107" s="75"/>
      <c r="F107" s="75"/>
      <c r="G107" s="75"/>
      <c r="H107" s="75"/>
      <c r="I107" s="76"/>
      <c r="J107" s="22"/>
      <c r="K107" s="22"/>
      <c r="L107" s="19"/>
      <c r="M107" s="19"/>
      <c r="N107" s="19"/>
      <c r="O107" s="19"/>
      <c r="P107" s="19"/>
      <c r="Q107" s="19"/>
      <c r="R107" s="19"/>
    </row>
    <row r="108" spans="1:18" x14ac:dyDescent="0.3">
      <c r="A108" s="81" t="s">
        <v>39</v>
      </c>
      <c r="B108" s="66"/>
      <c r="C108" s="67"/>
      <c r="D108" s="73" t="str">
        <f>[3]Invoice!A4</f>
        <v>عصفورة مربعة 2 قاعدة زنك - جولد</v>
      </c>
      <c r="E108" s="71"/>
      <c r="F108" s="71"/>
      <c r="G108" s="71"/>
      <c r="H108" s="71"/>
      <c r="I108" s="72"/>
      <c r="J108" s="22"/>
      <c r="K108" s="22"/>
      <c r="L108" s="18"/>
      <c r="M108" s="18"/>
      <c r="N108" s="18"/>
      <c r="O108" s="18"/>
      <c r="P108" s="18"/>
      <c r="Q108" s="18"/>
      <c r="R108" s="18"/>
    </row>
    <row r="109" spans="1:18" x14ac:dyDescent="0.3">
      <c r="A109" s="82"/>
      <c r="B109" s="66"/>
      <c r="C109" s="67"/>
      <c r="D109" s="73" t="str">
        <f>[3]Invoice!A5</f>
        <v>عصفورة مربعة 2 قاعدة زنك - جولد فاميه</v>
      </c>
      <c r="E109" s="71"/>
      <c r="F109" s="71"/>
      <c r="G109" s="71"/>
      <c r="H109" s="71"/>
      <c r="I109" s="72"/>
      <c r="J109" s="22"/>
      <c r="K109" s="22"/>
      <c r="L109" s="18"/>
      <c r="M109" s="18"/>
      <c r="N109" s="18"/>
      <c r="O109" s="18"/>
      <c r="P109" s="18"/>
      <c r="Q109" s="18"/>
      <c r="R109" s="18"/>
    </row>
    <row r="110" spans="1:18" x14ac:dyDescent="0.3">
      <c r="A110" s="82"/>
      <c r="B110" s="66"/>
      <c r="C110" s="67"/>
      <c r="D110" s="73" t="str">
        <f>[3]Invoice!A6</f>
        <v>عصفورة مربعة 2 قاعدة زنك - نيكل</v>
      </c>
      <c r="E110" s="71"/>
      <c r="F110" s="71"/>
      <c r="G110" s="71"/>
      <c r="H110" s="71"/>
      <c r="I110" s="72"/>
      <c r="J110" s="22"/>
      <c r="K110" s="22"/>
      <c r="L110" s="18"/>
      <c r="M110" s="18"/>
      <c r="N110" s="18"/>
      <c r="O110" s="18"/>
      <c r="P110" s="18"/>
      <c r="Q110" s="18"/>
      <c r="R110" s="18"/>
    </row>
    <row r="111" spans="1:18" x14ac:dyDescent="0.3">
      <c r="A111" s="82"/>
      <c r="B111" s="66"/>
      <c r="C111" s="67"/>
      <c r="D111" s="73" t="str">
        <f>[3]Invoice!A7</f>
        <v>عصفورة مربعة 2 قاعدة زنك - نيكل-نيكل مط</v>
      </c>
      <c r="E111" s="71"/>
      <c r="F111" s="71"/>
      <c r="G111" s="71"/>
      <c r="H111" s="71"/>
      <c r="I111" s="72"/>
      <c r="J111" s="22"/>
      <c r="K111" s="22"/>
      <c r="L111" s="18"/>
      <c r="M111" s="18"/>
      <c r="N111" s="18"/>
      <c r="O111" s="18"/>
      <c r="P111" s="18"/>
      <c r="Q111" s="18"/>
      <c r="R111" s="18"/>
    </row>
    <row r="112" spans="1:18" x14ac:dyDescent="0.3">
      <c r="A112" s="82"/>
      <c r="B112" s="66"/>
      <c r="C112" s="67"/>
      <c r="D112" s="73" t="str">
        <f>[3]Invoice!A8</f>
        <v>عصفورة مربعة 2 قاعدة زنك - نـحاسى</v>
      </c>
      <c r="E112" s="71"/>
      <c r="F112" s="71"/>
      <c r="G112" s="71"/>
      <c r="H112" s="71"/>
      <c r="I112" s="72"/>
      <c r="J112" s="22"/>
      <c r="K112" s="22"/>
      <c r="L112" s="18"/>
      <c r="M112" s="18"/>
      <c r="N112" s="18"/>
      <c r="O112" s="18"/>
      <c r="P112" s="18"/>
      <c r="Q112" s="18"/>
      <c r="R112" s="18"/>
    </row>
    <row r="113" spans="1:18" x14ac:dyDescent="0.3">
      <c r="A113" s="82"/>
      <c r="B113" s="66"/>
      <c r="C113" s="67"/>
      <c r="D113" s="73" t="str">
        <f>[3]Invoice!A9</f>
        <v>عصفورة قطاع - كافيه</v>
      </c>
      <c r="E113" s="71"/>
      <c r="F113" s="71"/>
      <c r="G113" s="71"/>
      <c r="H113" s="71"/>
      <c r="I113" s="72"/>
      <c r="J113" s="22"/>
      <c r="K113" s="22"/>
      <c r="L113" s="18"/>
      <c r="M113" s="18"/>
      <c r="N113" s="18"/>
      <c r="O113" s="18"/>
      <c r="P113" s="18"/>
      <c r="Q113" s="18"/>
      <c r="R113" s="18"/>
    </row>
    <row r="114" spans="1:18" x14ac:dyDescent="0.3">
      <c r="A114" s="82"/>
      <c r="B114" s="66"/>
      <c r="C114" s="67"/>
      <c r="D114" s="73" t="str">
        <f>[3]Invoice!A10</f>
        <v>وش سلندر بيضاوى - جولد</v>
      </c>
      <c r="E114" s="71"/>
      <c r="F114" s="71"/>
      <c r="G114" s="71"/>
      <c r="H114" s="71"/>
      <c r="I114" s="72"/>
      <c r="J114" s="22"/>
      <c r="K114" s="22"/>
      <c r="L114" s="18"/>
      <c r="M114" s="18"/>
      <c r="N114" s="18"/>
      <c r="O114" s="18"/>
      <c r="P114" s="18"/>
      <c r="Q114" s="18"/>
      <c r="R114" s="18"/>
    </row>
    <row r="115" spans="1:18" x14ac:dyDescent="0.3">
      <c r="A115" s="82"/>
      <c r="B115" s="66"/>
      <c r="C115" s="67"/>
      <c r="D115" s="73" t="str">
        <f>[3]Invoice!A11</f>
        <v>وش سلندر بيضاوى - نحاسى</v>
      </c>
      <c r="E115" s="71"/>
      <c r="F115" s="71"/>
      <c r="G115" s="71"/>
      <c r="H115" s="71"/>
      <c r="I115" s="72"/>
      <c r="J115" s="22"/>
      <c r="K115" s="22"/>
      <c r="L115" s="18"/>
      <c r="M115" s="18"/>
      <c r="N115" s="18"/>
      <c r="O115" s="18"/>
      <c r="P115" s="18"/>
      <c r="Q115" s="18"/>
      <c r="R115" s="18"/>
    </row>
    <row r="116" spans="1:18" x14ac:dyDescent="0.3">
      <c r="A116" s="82"/>
      <c r="B116" s="66"/>
      <c r="C116" s="67"/>
      <c r="D116" s="73" t="str">
        <f>[3]Invoice!A12</f>
        <v>وش سلندر مربع - جولد</v>
      </c>
      <c r="E116" s="71"/>
      <c r="F116" s="71"/>
      <c r="G116" s="71"/>
      <c r="H116" s="71"/>
      <c r="I116" s="72"/>
      <c r="J116" s="22"/>
      <c r="K116" s="22"/>
      <c r="L116" s="18"/>
      <c r="M116" s="18"/>
      <c r="N116" s="18"/>
      <c r="O116" s="18"/>
      <c r="P116" s="18"/>
      <c r="Q116" s="18"/>
      <c r="R116" s="18"/>
    </row>
    <row r="117" spans="1:18" x14ac:dyDescent="0.3">
      <c r="A117" s="82"/>
      <c r="B117" s="66"/>
      <c r="C117" s="67"/>
      <c r="D117" s="73" t="str">
        <f>[3]Invoice!A13</f>
        <v>وش سلندر مربع - نحاسى</v>
      </c>
      <c r="E117" s="71"/>
      <c r="F117" s="71"/>
      <c r="G117" s="71"/>
      <c r="H117" s="71"/>
      <c r="I117" s="72"/>
      <c r="J117" s="22"/>
      <c r="K117" s="22"/>
      <c r="L117" s="18"/>
      <c r="M117" s="18"/>
      <c r="N117" s="18"/>
      <c r="O117" s="18"/>
      <c r="P117" s="18"/>
      <c r="Q117" s="18"/>
      <c r="R117" s="18"/>
    </row>
    <row r="118" spans="1:18" x14ac:dyDescent="0.3">
      <c r="A118" s="82"/>
      <c r="B118" s="66"/>
      <c r="C118" s="67"/>
      <c r="D118" s="73" t="str">
        <f>[3]Invoice!A14</f>
        <v>وش سلندر مربع - كروم</v>
      </c>
      <c r="E118" s="71"/>
      <c r="F118" s="71"/>
      <c r="G118" s="71"/>
      <c r="H118" s="71"/>
      <c r="I118" s="72"/>
      <c r="J118" s="22"/>
      <c r="K118" s="22"/>
      <c r="L118" s="18"/>
      <c r="M118" s="18"/>
      <c r="N118" s="18"/>
      <c r="O118" s="18"/>
      <c r="P118" s="18"/>
      <c r="Q118" s="18"/>
      <c r="R118" s="18"/>
    </row>
    <row r="119" spans="1:18" x14ac:dyDescent="0.3">
      <c r="A119" s="82"/>
      <c r="B119" s="66"/>
      <c r="C119" s="67"/>
      <c r="D119" s="73" t="str">
        <f>[3]Invoice!A15</f>
        <v>وش سلندر مدور - جولد</v>
      </c>
      <c r="E119" s="71"/>
      <c r="F119" s="71"/>
      <c r="G119" s="71"/>
      <c r="H119" s="71"/>
      <c r="I119" s="72"/>
      <c r="J119" s="22"/>
      <c r="K119" s="22"/>
      <c r="L119" s="18"/>
      <c r="M119" s="18"/>
      <c r="N119" s="18"/>
      <c r="O119" s="18"/>
      <c r="P119" s="18"/>
      <c r="Q119" s="18"/>
      <c r="R119" s="18"/>
    </row>
    <row r="120" spans="1:18" x14ac:dyDescent="0.3">
      <c r="A120" s="82"/>
      <c r="B120" s="66"/>
      <c r="C120" s="67"/>
      <c r="D120" s="73" t="str">
        <f>[3]Invoice!A16</f>
        <v>وش سلندر مدور - نحاسى</v>
      </c>
      <c r="E120" s="71"/>
      <c r="F120" s="71"/>
      <c r="G120" s="71"/>
      <c r="H120" s="71"/>
      <c r="I120" s="72"/>
      <c r="J120" s="22"/>
      <c r="K120" s="22"/>
      <c r="L120" s="18"/>
      <c r="M120" s="18"/>
      <c r="N120" s="18"/>
      <c r="O120" s="18"/>
      <c r="P120" s="18"/>
      <c r="Q120" s="18"/>
      <c r="R120" s="18"/>
    </row>
    <row r="121" spans="1:18" x14ac:dyDescent="0.3">
      <c r="A121" s="82"/>
      <c r="B121" s="66"/>
      <c r="C121" s="67"/>
      <c r="D121" s="73" t="str">
        <f>[3]Invoice!A17</f>
        <v>وش سلندر مدور- جولد فاميه</v>
      </c>
      <c r="E121" s="71"/>
      <c r="F121" s="71"/>
      <c r="G121" s="71"/>
      <c r="H121" s="71"/>
      <c r="I121" s="72"/>
      <c r="J121" s="22"/>
      <c r="K121" s="22"/>
      <c r="L121" s="18"/>
      <c r="M121" s="18"/>
      <c r="N121" s="18"/>
      <c r="O121" s="18"/>
      <c r="P121" s="18"/>
      <c r="Q121" s="18"/>
      <c r="R121" s="18"/>
    </row>
    <row r="122" spans="1:18" x14ac:dyDescent="0.3">
      <c r="A122" s="82"/>
      <c r="B122" s="66"/>
      <c r="C122" s="67"/>
      <c r="D122" s="73" t="str">
        <f>[3]Invoice!A18</f>
        <v>وش سلندر مدور - كافيه</v>
      </c>
      <c r="E122" s="71"/>
      <c r="F122" s="71"/>
      <c r="G122" s="71"/>
      <c r="H122" s="71"/>
      <c r="I122" s="72"/>
      <c r="J122" s="22"/>
      <c r="K122" s="22"/>
      <c r="L122" s="18"/>
      <c r="M122" s="18"/>
      <c r="N122" s="18"/>
      <c r="O122" s="18"/>
      <c r="P122" s="18"/>
      <c r="Q122" s="18"/>
      <c r="R122" s="18"/>
    </row>
    <row r="123" spans="1:18" x14ac:dyDescent="0.3">
      <c r="A123" s="82"/>
      <c r="B123" s="66"/>
      <c r="C123" s="67"/>
      <c r="D123" s="73" t="str">
        <f>[3]Invoice!A19</f>
        <v>مصد عامود - جولد</v>
      </c>
      <c r="E123" s="71"/>
      <c r="F123" s="71"/>
      <c r="G123" s="71"/>
      <c r="H123" s="71"/>
      <c r="I123" s="72"/>
      <c r="J123" s="22"/>
      <c r="K123" s="22"/>
      <c r="L123" s="18"/>
      <c r="M123" s="18"/>
      <c r="N123" s="18"/>
      <c r="O123" s="18"/>
      <c r="P123" s="18"/>
      <c r="Q123" s="18"/>
      <c r="R123" s="18"/>
    </row>
    <row r="124" spans="1:18" x14ac:dyDescent="0.3">
      <c r="A124" s="82"/>
      <c r="B124" s="66"/>
      <c r="C124" s="67"/>
      <c r="D124" s="73" t="str">
        <f>[3]Invoice!A20</f>
        <v xml:space="preserve">مصد عامود - نيكل مط </v>
      </c>
      <c r="E124" s="71"/>
      <c r="F124" s="71"/>
      <c r="G124" s="71"/>
      <c r="H124" s="71"/>
      <c r="I124" s="72"/>
      <c r="J124" s="22"/>
      <c r="K124" s="22"/>
      <c r="L124" s="18"/>
      <c r="M124" s="18"/>
      <c r="N124" s="18"/>
      <c r="O124" s="18"/>
      <c r="P124" s="18"/>
      <c r="Q124" s="18"/>
      <c r="R124" s="18"/>
    </row>
    <row r="125" spans="1:18" x14ac:dyDescent="0.3">
      <c r="A125" s="82"/>
      <c r="B125" s="66"/>
      <c r="C125" s="67"/>
      <c r="D125" s="73" t="str">
        <f>[3]Invoice!A21</f>
        <v>مصد عامود - نحاسى</v>
      </c>
      <c r="E125" s="71"/>
      <c r="F125" s="71"/>
      <c r="G125" s="71"/>
      <c r="H125" s="71"/>
      <c r="I125" s="72"/>
      <c r="J125" s="22"/>
      <c r="K125" s="22"/>
      <c r="L125" s="18"/>
      <c r="M125" s="18"/>
      <c r="N125" s="18"/>
      <c r="O125" s="18"/>
      <c r="P125" s="18"/>
      <c r="Q125" s="18"/>
      <c r="R125" s="18"/>
    </row>
    <row r="126" spans="1:18" x14ac:dyDescent="0.3">
      <c r="A126" s="82"/>
      <c r="B126" s="66"/>
      <c r="C126" s="67"/>
      <c r="D126" s="73" t="str">
        <f>[3]Invoice!A22</f>
        <v>مصد كورة - ابيــض</v>
      </c>
      <c r="E126" s="71"/>
      <c r="F126" s="71"/>
      <c r="G126" s="71"/>
      <c r="H126" s="71"/>
      <c r="I126" s="72"/>
      <c r="J126" s="22"/>
      <c r="K126" s="22"/>
      <c r="L126" s="18"/>
      <c r="M126" s="18"/>
      <c r="N126" s="18"/>
      <c r="O126" s="18"/>
      <c r="P126" s="18"/>
      <c r="Q126" s="18"/>
      <c r="R126" s="18"/>
    </row>
    <row r="127" spans="1:18" x14ac:dyDescent="0.3">
      <c r="A127" s="82"/>
      <c r="B127" s="66"/>
      <c r="C127" s="67"/>
      <c r="D127" s="73" t="str">
        <f>[3]Invoice!A23</f>
        <v>مصد كورة - بنــــى</v>
      </c>
      <c r="E127" s="71"/>
      <c r="F127" s="71"/>
      <c r="G127" s="71"/>
      <c r="H127" s="71"/>
      <c r="I127" s="72"/>
      <c r="J127" s="22"/>
      <c r="K127" s="22"/>
      <c r="L127" s="18"/>
      <c r="M127" s="18"/>
      <c r="N127" s="18"/>
      <c r="O127" s="18"/>
      <c r="P127" s="18"/>
      <c r="Q127" s="18"/>
      <c r="R127" s="18"/>
    </row>
    <row r="128" spans="1:18" x14ac:dyDescent="0.3">
      <c r="A128" s="82"/>
      <c r="B128" s="66"/>
      <c r="C128" s="67"/>
      <c r="D128" s="73" t="str">
        <f>[3]Invoice!A24</f>
        <v>ترباس مربع - جولد</v>
      </c>
      <c r="E128" s="71"/>
      <c r="F128" s="71"/>
      <c r="G128" s="71"/>
      <c r="H128" s="71"/>
      <c r="I128" s="72"/>
      <c r="J128" s="22"/>
      <c r="K128" s="22"/>
      <c r="L128" s="18"/>
      <c r="M128" s="18"/>
      <c r="N128" s="18"/>
      <c r="O128" s="18"/>
      <c r="P128" s="18"/>
      <c r="Q128" s="18"/>
      <c r="R128" s="18"/>
    </row>
    <row r="129" spans="1:18" x14ac:dyDescent="0.3">
      <c r="A129" s="82"/>
      <c r="B129" s="66"/>
      <c r="C129" s="67"/>
      <c r="D129" s="73" t="str">
        <f>[3]Invoice!A25</f>
        <v>ترباس مربع - جولد فاميه</v>
      </c>
      <c r="E129" s="71"/>
      <c r="F129" s="71"/>
      <c r="G129" s="71"/>
      <c r="H129" s="71"/>
      <c r="I129" s="72"/>
      <c r="J129" s="22"/>
      <c r="K129" s="22"/>
      <c r="L129" s="18"/>
      <c r="M129" s="18"/>
      <c r="N129" s="18"/>
      <c r="O129" s="18"/>
      <c r="P129" s="18"/>
      <c r="Q129" s="18"/>
      <c r="R129" s="18"/>
    </row>
    <row r="130" spans="1:18" x14ac:dyDescent="0.3">
      <c r="A130" s="82"/>
      <c r="B130" s="66"/>
      <c r="C130" s="67"/>
      <c r="D130" s="73" t="str">
        <f>[3]Invoice!A26</f>
        <v>ترباس مربع - نيكل - نيكل مط</v>
      </c>
      <c r="E130" s="71"/>
      <c r="F130" s="71"/>
      <c r="G130" s="71"/>
      <c r="H130" s="71"/>
      <c r="I130" s="72"/>
      <c r="J130" s="22"/>
      <c r="K130" s="22"/>
      <c r="L130" s="18"/>
      <c r="M130" s="18"/>
      <c r="N130" s="18"/>
      <c r="O130" s="18"/>
      <c r="P130" s="18"/>
      <c r="Q130" s="18"/>
      <c r="R130" s="18"/>
    </row>
    <row r="131" spans="1:18" x14ac:dyDescent="0.3">
      <c r="A131" s="82"/>
      <c r="B131" s="66"/>
      <c r="C131" s="67"/>
      <c r="D131" s="73" t="str">
        <f>[3]Invoice!A27</f>
        <v>ترباس مربع - نحاسى</v>
      </c>
      <c r="E131" s="71"/>
      <c r="F131" s="71"/>
      <c r="G131" s="71"/>
      <c r="H131" s="71"/>
      <c r="I131" s="72"/>
      <c r="J131" s="22"/>
      <c r="K131" s="22"/>
      <c r="L131" s="18"/>
      <c r="M131" s="18"/>
      <c r="N131" s="18"/>
      <c r="O131" s="18"/>
      <c r="P131" s="18"/>
      <c r="Q131" s="18"/>
      <c r="R131" s="18"/>
    </row>
    <row r="132" spans="1:18" x14ac:dyDescent="0.3">
      <c r="A132" s="82"/>
      <c r="B132" s="66"/>
      <c r="C132" s="67"/>
      <c r="D132" s="73" t="str">
        <f>[3]Invoice!A28</f>
        <v>ترباس مربع - كافيه</v>
      </c>
      <c r="E132" s="71"/>
      <c r="F132" s="71"/>
      <c r="G132" s="71"/>
      <c r="H132" s="71"/>
      <c r="I132" s="72"/>
      <c r="J132" s="22"/>
      <c r="K132" s="22"/>
      <c r="L132" s="18"/>
      <c r="M132" s="18"/>
      <c r="N132" s="18"/>
      <c r="O132" s="18"/>
      <c r="P132" s="18"/>
      <c r="Q132" s="18"/>
      <c r="R132" s="18"/>
    </row>
    <row r="133" spans="1:18" x14ac:dyDescent="0.3">
      <c r="A133" s="82"/>
      <c r="B133" s="66"/>
      <c r="C133" s="67"/>
      <c r="D133" s="73" t="str">
        <f>[3]Invoice!A29</f>
        <v>ترباس دفن - اكسيد</v>
      </c>
      <c r="E133" s="71"/>
      <c r="F133" s="71"/>
      <c r="G133" s="71"/>
      <c r="H133" s="71"/>
      <c r="I133" s="72"/>
      <c r="J133" s="22"/>
      <c r="K133" s="22"/>
      <c r="L133" s="18"/>
      <c r="M133" s="18"/>
      <c r="N133" s="18"/>
      <c r="O133" s="18"/>
      <c r="P133" s="18"/>
      <c r="Q133" s="18"/>
      <c r="R133" s="18"/>
    </row>
    <row r="134" spans="1:18" x14ac:dyDescent="0.3">
      <c r="A134" s="82"/>
      <c r="B134" s="66"/>
      <c r="C134" s="67"/>
      <c r="D134" s="73" t="str">
        <f>[3]Invoice!A30</f>
        <v>كابولى مكرمية - جولد</v>
      </c>
      <c r="E134" s="71"/>
      <c r="F134" s="71"/>
      <c r="G134" s="71"/>
      <c r="H134" s="71"/>
      <c r="I134" s="72"/>
      <c r="J134" s="22"/>
      <c r="K134" s="22"/>
      <c r="L134" s="18"/>
      <c r="M134" s="18"/>
      <c r="N134" s="18"/>
      <c r="O134" s="18"/>
      <c r="P134" s="18"/>
      <c r="Q134" s="18"/>
      <c r="R134" s="18"/>
    </row>
    <row r="135" spans="1:18" x14ac:dyDescent="0.3">
      <c r="A135" s="82"/>
      <c r="B135" s="66"/>
      <c r="C135" s="67"/>
      <c r="D135" s="73" t="str">
        <f>[3]Invoice!A31</f>
        <v>كابولى مكرمية - سيلفر</v>
      </c>
      <c r="E135" s="71"/>
      <c r="F135" s="71"/>
      <c r="G135" s="71"/>
      <c r="H135" s="71"/>
      <c r="I135" s="72"/>
      <c r="J135" s="22"/>
      <c r="K135" s="22"/>
      <c r="L135" s="18"/>
      <c r="M135" s="18"/>
      <c r="N135" s="18"/>
      <c r="O135" s="18"/>
      <c r="P135" s="18"/>
      <c r="Q135" s="18"/>
      <c r="R135" s="18"/>
    </row>
    <row r="136" spans="1:18" x14ac:dyDescent="0.3">
      <c r="A136" s="82"/>
      <c r="B136" s="66"/>
      <c r="C136" s="67"/>
      <c r="D136" s="73" t="str">
        <f>[3]Invoice!A32</f>
        <v>كابولى مكرمية - كافيه</v>
      </c>
      <c r="E136" s="71"/>
      <c r="F136" s="71"/>
      <c r="G136" s="71"/>
      <c r="H136" s="71"/>
      <c r="I136" s="72"/>
      <c r="J136" s="22"/>
      <c r="K136" s="22"/>
      <c r="L136" s="18"/>
      <c r="M136" s="18"/>
      <c r="N136" s="18"/>
      <c r="O136" s="18"/>
      <c r="P136" s="18"/>
      <c r="Q136" s="18"/>
      <c r="R136" s="18"/>
    </row>
    <row r="137" spans="1:18" x14ac:dyDescent="0.3">
      <c r="A137" s="82"/>
      <c r="B137" s="66"/>
      <c r="C137" s="67"/>
      <c r="D137" s="73" t="str">
        <f>[3]Invoice!A33</f>
        <v>مقبض جرار طاووس 2 - جولد - فاميه</v>
      </c>
      <c r="E137" s="71"/>
      <c r="F137" s="71"/>
      <c r="G137" s="71"/>
      <c r="H137" s="71"/>
      <c r="I137" s="72"/>
      <c r="J137" s="22"/>
      <c r="K137" s="22"/>
      <c r="L137" s="18"/>
      <c r="M137" s="18"/>
      <c r="N137" s="18"/>
      <c r="O137" s="18"/>
      <c r="P137" s="18"/>
      <c r="Q137" s="18"/>
      <c r="R137" s="18"/>
    </row>
    <row r="138" spans="1:18" x14ac:dyDescent="0.3">
      <c r="A138" s="82"/>
      <c r="B138" s="66"/>
      <c r="C138" s="67"/>
      <c r="D138" s="73" t="str">
        <f>[3]Invoice!A34</f>
        <v>مقبض جرار طاووس 2 - كافيه</v>
      </c>
      <c r="E138" s="71"/>
      <c r="F138" s="71"/>
      <c r="G138" s="71"/>
      <c r="H138" s="71"/>
      <c r="I138" s="72"/>
      <c r="J138" s="22"/>
      <c r="K138" s="22"/>
      <c r="L138" s="18"/>
      <c r="M138" s="18"/>
      <c r="N138" s="18"/>
      <c r="O138" s="18"/>
      <c r="P138" s="18"/>
      <c r="Q138" s="18"/>
      <c r="R138" s="18"/>
    </row>
    <row r="139" spans="1:18" x14ac:dyDescent="0.3">
      <c r="A139" s="82"/>
      <c r="B139" s="66"/>
      <c r="C139" s="67"/>
      <c r="D139" s="73" t="str">
        <f>[3]Invoice!A35</f>
        <v>مقبض جرار طاووس 2 - نحاسى</v>
      </c>
      <c r="E139" s="71"/>
      <c r="F139" s="71"/>
      <c r="G139" s="71"/>
      <c r="H139" s="71"/>
      <c r="I139" s="72"/>
      <c r="J139" s="22"/>
      <c r="K139" s="22"/>
      <c r="L139" s="18"/>
      <c r="M139" s="18"/>
      <c r="N139" s="18"/>
      <c r="O139" s="18"/>
      <c r="P139" s="18"/>
      <c r="Q139" s="18"/>
      <c r="R139" s="18"/>
    </row>
    <row r="140" spans="1:18" x14ac:dyDescent="0.3">
      <c r="A140" s="82"/>
      <c r="B140" s="66"/>
      <c r="C140" s="67"/>
      <c r="D140" s="73" t="str">
        <f>[3]Invoice!A36</f>
        <v>مقبض جرار طاووس 2 - جولد - مط</v>
      </c>
      <c r="E140" s="71"/>
      <c r="F140" s="71"/>
      <c r="G140" s="71"/>
      <c r="H140" s="71"/>
      <c r="I140" s="72"/>
      <c r="J140" s="22"/>
      <c r="K140" s="22"/>
      <c r="L140" s="18"/>
      <c r="M140" s="18"/>
      <c r="N140" s="18"/>
      <c r="O140" s="18"/>
      <c r="P140" s="18"/>
      <c r="Q140" s="18"/>
      <c r="R140" s="18"/>
    </row>
    <row r="141" spans="1:18" x14ac:dyDescent="0.3">
      <c r="A141" s="82"/>
      <c r="B141" s="66"/>
      <c r="C141" s="67"/>
      <c r="D141" s="73" t="str">
        <f>[3]Invoice!A37</f>
        <v>مقبض جرار 2 كورة مخطط - جولد / مط</v>
      </c>
      <c r="E141" s="71"/>
      <c r="F141" s="71"/>
      <c r="G141" s="71"/>
      <c r="H141" s="71"/>
      <c r="I141" s="72"/>
      <c r="J141" s="22"/>
      <c r="K141" s="22"/>
      <c r="L141" s="18"/>
      <c r="M141" s="18"/>
      <c r="N141" s="18"/>
      <c r="O141" s="18"/>
      <c r="P141" s="18"/>
      <c r="Q141" s="18"/>
      <c r="R141" s="18"/>
    </row>
    <row r="142" spans="1:18" x14ac:dyDescent="0.3">
      <c r="A142" s="82"/>
      <c r="B142" s="66"/>
      <c r="C142" s="67"/>
      <c r="D142" s="73" t="str">
        <f>[3]Invoice!A38</f>
        <v>مقبض جرار 2 كورة مخطط - نحاسى</v>
      </c>
      <c r="E142" s="71"/>
      <c r="F142" s="71"/>
      <c r="G142" s="71"/>
      <c r="H142" s="71"/>
      <c r="I142" s="72"/>
      <c r="J142" s="22"/>
      <c r="K142" s="22"/>
      <c r="L142" s="18"/>
      <c r="M142" s="18"/>
      <c r="N142" s="18"/>
      <c r="O142" s="18"/>
      <c r="P142" s="18"/>
      <c r="Q142" s="18"/>
      <c r="R142" s="18"/>
    </row>
    <row r="143" spans="1:18" x14ac:dyDescent="0.3">
      <c r="A143" s="82"/>
      <c r="B143" s="66"/>
      <c r="C143" s="67"/>
      <c r="D143" s="73" t="str">
        <f>[3]Invoice!A39</f>
        <v>مقبض جرار 2 كورة مخطط - كافيه</v>
      </c>
      <c r="E143" s="71"/>
      <c r="F143" s="71"/>
      <c r="G143" s="71"/>
      <c r="H143" s="71"/>
      <c r="I143" s="72"/>
      <c r="J143" s="22"/>
      <c r="K143" s="22"/>
      <c r="L143" s="18"/>
      <c r="M143" s="18"/>
      <c r="N143" s="18"/>
      <c r="O143" s="18"/>
      <c r="P143" s="18"/>
      <c r="Q143" s="18"/>
      <c r="R143" s="18"/>
    </row>
    <row r="144" spans="1:18" x14ac:dyDescent="0.3">
      <c r="A144" s="82"/>
      <c r="B144" s="66"/>
      <c r="C144" s="67"/>
      <c r="D144" s="73" t="str">
        <f>[3]Invoice!A40</f>
        <v>مقبض جرار ضفيرة - جولد - فاميه</v>
      </c>
      <c r="E144" s="71"/>
      <c r="F144" s="71"/>
      <c r="G144" s="71"/>
      <c r="H144" s="71"/>
      <c r="I144" s="72"/>
      <c r="J144" s="22"/>
      <c r="K144" s="22"/>
      <c r="L144" s="18"/>
      <c r="M144" s="18"/>
      <c r="N144" s="18"/>
      <c r="O144" s="18"/>
      <c r="P144" s="18"/>
      <c r="Q144" s="18"/>
      <c r="R144" s="18"/>
    </row>
    <row r="145" spans="1:18" x14ac:dyDescent="0.3">
      <c r="A145" s="82"/>
      <c r="B145" s="66"/>
      <c r="C145" s="67"/>
      <c r="D145" s="73" t="str">
        <f>[3]Invoice!A41</f>
        <v>مقبض جرار ضفيرة - كافيه</v>
      </c>
      <c r="E145" s="71"/>
      <c r="F145" s="71"/>
      <c r="G145" s="71"/>
      <c r="H145" s="71"/>
      <c r="I145" s="72"/>
      <c r="J145" s="22"/>
      <c r="K145" s="22"/>
      <c r="L145" s="18"/>
      <c r="M145" s="18"/>
      <c r="N145" s="18"/>
      <c r="O145" s="18"/>
      <c r="P145" s="18"/>
      <c r="Q145" s="18"/>
      <c r="R145" s="18"/>
    </row>
    <row r="146" spans="1:18" x14ac:dyDescent="0.3">
      <c r="A146" s="82"/>
      <c r="B146" s="66"/>
      <c r="C146" s="67"/>
      <c r="D146" s="73" t="str">
        <f>[3]Invoice!A42</f>
        <v>مقبض جرار ضفيرة - نحاسى</v>
      </c>
      <c r="E146" s="71"/>
      <c r="F146" s="71"/>
      <c r="G146" s="71"/>
      <c r="H146" s="71"/>
      <c r="I146" s="72"/>
      <c r="J146" s="22"/>
      <c r="K146" s="22"/>
      <c r="L146" s="18"/>
      <c r="M146" s="18"/>
      <c r="N146" s="18"/>
      <c r="O146" s="18"/>
      <c r="P146" s="18"/>
      <c r="Q146" s="18"/>
      <c r="R146" s="18"/>
    </row>
    <row r="147" spans="1:18" x14ac:dyDescent="0.3">
      <c r="A147" s="82"/>
      <c r="B147" s="66"/>
      <c r="C147" s="67"/>
      <c r="D147" s="73" t="str">
        <f>[3]Invoice!A43</f>
        <v xml:space="preserve">مقبض جرار ضفيرة - جولد </v>
      </c>
      <c r="E147" s="71"/>
      <c r="F147" s="71"/>
      <c r="G147" s="71"/>
      <c r="H147" s="71"/>
      <c r="I147" s="72"/>
      <c r="J147" s="22"/>
      <c r="K147" s="22"/>
      <c r="L147" s="18"/>
      <c r="M147" s="18"/>
      <c r="N147" s="18"/>
      <c r="O147" s="18"/>
      <c r="P147" s="18"/>
      <c r="Q147" s="18"/>
      <c r="R147" s="18"/>
    </row>
    <row r="148" spans="1:18" x14ac:dyDescent="0.3">
      <c r="A148" s="82"/>
      <c r="B148" s="66"/>
      <c r="C148" s="67"/>
      <c r="D148" s="73" t="str">
        <f>[3]Invoice!A44</f>
        <v>مقبض جرار ريجة فيونكة - جولد - مط</v>
      </c>
      <c r="E148" s="71"/>
      <c r="F148" s="71"/>
      <c r="G148" s="71"/>
      <c r="H148" s="71"/>
      <c r="I148" s="72"/>
      <c r="J148" s="22"/>
      <c r="K148" s="22"/>
      <c r="L148" s="18"/>
      <c r="M148" s="18"/>
      <c r="N148" s="18"/>
      <c r="O148" s="18"/>
      <c r="P148" s="18"/>
      <c r="Q148" s="18"/>
      <c r="R148" s="18"/>
    </row>
    <row r="149" spans="1:18" x14ac:dyDescent="0.3">
      <c r="A149" s="82"/>
      <c r="B149" s="66"/>
      <c r="C149" s="67"/>
      <c r="D149" s="73" t="str">
        <f>[3]Invoice!A45</f>
        <v>مقبض جرار ريجة فيونكة - نحاسى</v>
      </c>
      <c r="E149" s="71"/>
      <c r="F149" s="71"/>
      <c r="G149" s="71"/>
      <c r="H149" s="71"/>
      <c r="I149" s="72"/>
      <c r="J149" s="22"/>
      <c r="K149" s="22"/>
      <c r="L149" s="18"/>
      <c r="M149" s="18"/>
      <c r="N149" s="18"/>
      <c r="O149" s="18"/>
      <c r="P149" s="18"/>
      <c r="Q149" s="18"/>
      <c r="R149" s="18"/>
    </row>
    <row r="150" spans="1:18" x14ac:dyDescent="0.3">
      <c r="A150" s="82"/>
      <c r="B150" s="66"/>
      <c r="C150" s="67"/>
      <c r="D150" s="73" t="str">
        <f>[3]Invoice!A46</f>
        <v>مقبض جرار ريجة فيونكة - كافيه</v>
      </c>
      <c r="E150" s="71"/>
      <c r="F150" s="71"/>
      <c r="G150" s="71"/>
      <c r="H150" s="71"/>
      <c r="I150" s="72"/>
      <c r="J150" s="22"/>
      <c r="K150" s="22"/>
      <c r="L150" s="18"/>
      <c r="M150" s="18"/>
      <c r="N150" s="18"/>
      <c r="O150" s="18"/>
      <c r="P150" s="18"/>
      <c r="Q150" s="18"/>
      <c r="R150" s="18"/>
    </row>
    <row r="151" spans="1:18" x14ac:dyDescent="0.3">
      <c r="A151" s="82"/>
      <c r="B151" s="66"/>
      <c r="C151" s="67"/>
      <c r="D151" s="73" t="str">
        <f>[3]Invoice!A47</f>
        <v>مقبض جرار ريجة فيونكة - نيكل - نيكل مط</v>
      </c>
      <c r="E151" s="71"/>
      <c r="F151" s="71"/>
      <c r="G151" s="71"/>
      <c r="H151" s="71"/>
      <c r="I151" s="72"/>
      <c r="J151" s="22"/>
      <c r="K151" s="22"/>
      <c r="L151" s="18"/>
      <c r="M151" s="18"/>
      <c r="N151" s="18"/>
      <c r="O151" s="18"/>
      <c r="P151" s="18"/>
      <c r="Q151" s="18"/>
      <c r="R151" s="18"/>
    </row>
    <row r="152" spans="1:18" x14ac:dyDescent="0.3">
      <c r="A152" s="82"/>
      <c r="B152" s="66"/>
      <c r="C152" s="67"/>
      <c r="D152" s="73" t="str">
        <f>[3]Invoice!A48</f>
        <v>مقبض جرار بلية - نيكل نيكل مــط</v>
      </c>
      <c r="E152" s="71"/>
      <c r="F152" s="71"/>
      <c r="G152" s="71"/>
      <c r="H152" s="71"/>
      <c r="I152" s="72"/>
      <c r="J152" s="22"/>
      <c r="K152" s="22"/>
      <c r="L152" s="18"/>
      <c r="M152" s="18"/>
      <c r="N152" s="18"/>
      <c r="O152" s="18"/>
      <c r="P152" s="18"/>
      <c r="Q152" s="18"/>
      <c r="R152" s="18"/>
    </row>
    <row r="153" spans="1:18" x14ac:dyDescent="0.3">
      <c r="A153" s="82"/>
      <c r="B153" s="66"/>
      <c r="C153" s="67"/>
      <c r="D153" s="73" t="str">
        <f>[3]Invoice!A49</f>
        <v>مقبض جرار بلية - جـــــولد مــــط</v>
      </c>
      <c r="E153" s="71"/>
      <c r="F153" s="71"/>
      <c r="G153" s="71"/>
      <c r="H153" s="71"/>
      <c r="I153" s="72"/>
      <c r="J153" s="22"/>
      <c r="K153" s="22"/>
      <c r="L153" s="18"/>
      <c r="M153" s="18"/>
      <c r="N153" s="18"/>
      <c r="O153" s="18"/>
      <c r="P153" s="18"/>
      <c r="Q153" s="18"/>
      <c r="R153" s="18"/>
    </row>
    <row r="154" spans="1:18" x14ac:dyDescent="0.3">
      <c r="A154" s="82"/>
      <c r="B154" s="66"/>
      <c r="C154" s="67"/>
      <c r="D154" s="73" t="str">
        <f>[3]Invoice!A50</f>
        <v>مقبض جرار بلية - جــــولد فاميــه</v>
      </c>
      <c r="E154" s="71"/>
      <c r="F154" s="71"/>
      <c r="G154" s="71"/>
      <c r="H154" s="71"/>
      <c r="I154" s="72"/>
      <c r="J154" s="22"/>
      <c r="K154" s="22"/>
      <c r="L154" s="18"/>
      <c r="M154" s="18"/>
      <c r="N154" s="18"/>
      <c r="O154" s="18"/>
      <c r="P154" s="18"/>
      <c r="Q154" s="18"/>
      <c r="R154" s="18"/>
    </row>
    <row r="155" spans="1:18" x14ac:dyDescent="0.3">
      <c r="A155" s="82"/>
      <c r="B155" s="66"/>
      <c r="C155" s="67"/>
      <c r="D155" s="73" t="str">
        <f>[3]Invoice!A51</f>
        <v>مقبض جرار استراس 2 - نحاسى</v>
      </c>
      <c r="E155" s="71"/>
      <c r="F155" s="71"/>
      <c r="G155" s="71"/>
      <c r="H155" s="71"/>
      <c r="I155" s="72"/>
      <c r="J155" s="22"/>
      <c r="K155" s="22"/>
      <c r="L155" s="18"/>
      <c r="M155" s="18"/>
      <c r="N155" s="18"/>
      <c r="O155" s="18"/>
      <c r="P155" s="18"/>
      <c r="Q155" s="18"/>
      <c r="R155" s="18"/>
    </row>
    <row r="156" spans="1:18" x14ac:dyDescent="0.3">
      <c r="A156" s="82"/>
      <c r="B156" s="66"/>
      <c r="C156" s="67"/>
      <c r="D156" s="73" t="str">
        <f>[3]Invoice!A52</f>
        <v>مقبض جرار استراس 2 - نيكل</v>
      </c>
      <c r="E156" s="71"/>
      <c r="F156" s="71"/>
      <c r="G156" s="71"/>
      <c r="H156" s="71"/>
      <c r="I156" s="72"/>
      <c r="J156" s="22"/>
      <c r="K156" s="22"/>
      <c r="L156" s="18"/>
      <c r="M156" s="18"/>
      <c r="N156" s="18"/>
      <c r="O156" s="18"/>
      <c r="P156" s="18"/>
      <c r="Q156" s="18"/>
      <c r="R156" s="18"/>
    </row>
    <row r="157" spans="1:18" x14ac:dyDescent="0.3">
      <c r="A157" s="82"/>
      <c r="B157" s="66"/>
      <c r="C157" s="67"/>
      <c r="D157" s="73" t="str">
        <f>[3]Invoice!A53</f>
        <v>مقبض جرار استراس 2 - كافيه</v>
      </c>
      <c r="E157" s="71"/>
      <c r="F157" s="71"/>
      <c r="G157" s="71"/>
      <c r="H157" s="71"/>
      <c r="I157" s="72"/>
      <c r="J157" s="22"/>
      <c r="K157" s="22"/>
      <c r="L157" s="18"/>
      <c r="M157" s="18"/>
      <c r="N157" s="18"/>
      <c r="O157" s="18"/>
      <c r="P157" s="18"/>
      <c r="Q157" s="18"/>
      <c r="R157" s="18"/>
    </row>
    <row r="158" spans="1:18" x14ac:dyDescent="0.3">
      <c r="A158" s="82"/>
      <c r="B158" s="66"/>
      <c r="C158" s="67"/>
      <c r="D158" s="73" t="str">
        <f>[3]Invoice!A54</f>
        <v>مقبض جرار كاريتيه 2 - نيكل</v>
      </c>
      <c r="E158" s="71"/>
      <c r="F158" s="71"/>
      <c r="G158" s="71"/>
      <c r="H158" s="71"/>
      <c r="I158" s="72"/>
      <c r="J158" s="22"/>
      <c r="K158" s="22"/>
      <c r="L158" s="18"/>
      <c r="M158" s="18"/>
      <c r="N158" s="18"/>
      <c r="O158" s="18"/>
      <c r="P158" s="18"/>
      <c r="Q158" s="18"/>
      <c r="R158" s="18"/>
    </row>
    <row r="159" spans="1:18" x14ac:dyDescent="0.3">
      <c r="A159" s="82"/>
      <c r="B159" s="66"/>
      <c r="C159" s="67"/>
      <c r="D159" s="73" t="str">
        <f>[3]Invoice!A55</f>
        <v>مقبض جرار كاريتيه 2 - كافيه</v>
      </c>
      <c r="E159" s="71"/>
      <c r="F159" s="71"/>
      <c r="G159" s="71"/>
      <c r="H159" s="71"/>
      <c r="I159" s="72"/>
      <c r="J159" s="22"/>
      <c r="K159" s="22"/>
      <c r="L159" s="18"/>
      <c r="M159" s="18"/>
      <c r="N159" s="18"/>
      <c r="O159" s="18"/>
      <c r="P159" s="18"/>
      <c r="Q159" s="18"/>
      <c r="R159" s="18"/>
    </row>
    <row r="160" spans="1:18" x14ac:dyDescent="0.3">
      <c r="A160" s="82"/>
      <c r="B160" s="66"/>
      <c r="C160" s="67"/>
      <c r="D160" s="73" t="str">
        <f>[3]Invoice!A56</f>
        <v>مقبض جرار كاريتيه 2 - نحاسى</v>
      </c>
      <c r="E160" s="71"/>
      <c r="F160" s="71"/>
      <c r="G160" s="71"/>
      <c r="H160" s="71"/>
      <c r="I160" s="72"/>
      <c r="J160" s="22"/>
      <c r="K160" s="22"/>
      <c r="L160" s="18"/>
      <c r="M160" s="18"/>
      <c r="N160" s="18"/>
      <c r="O160" s="18"/>
      <c r="P160" s="18"/>
      <c r="Q160" s="18"/>
      <c r="R160" s="18"/>
    </row>
    <row r="161" spans="1:18" x14ac:dyDescent="0.3">
      <c r="A161" s="82"/>
      <c r="B161" s="66"/>
      <c r="C161" s="67"/>
      <c r="D161" s="73" t="str">
        <f>[3]Invoice!A57</f>
        <v>مقبض جرار 5X2 - نيكل</v>
      </c>
      <c r="E161" s="71"/>
      <c r="F161" s="71"/>
      <c r="G161" s="71"/>
      <c r="H161" s="71"/>
      <c r="I161" s="72"/>
      <c r="J161" s="22"/>
      <c r="K161" s="22"/>
      <c r="L161" s="18"/>
      <c r="M161" s="18"/>
      <c r="N161" s="18"/>
      <c r="O161" s="18"/>
      <c r="P161" s="18"/>
      <c r="Q161" s="18"/>
      <c r="R161" s="18"/>
    </row>
    <row r="162" spans="1:18" x14ac:dyDescent="0.3">
      <c r="A162" s="82"/>
      <c r="B162" s="66"/>
      <c r="C162" s="67"/>
      <c r="D162" s="73" t="str">
        <f>[3]Invoice!A58</f>
        <v>مقبض جرار 5X2 - جولد مط</v>
      </c>
      <c r="E162" s="71"/>
      <c r="F162" s="71"/>
      <c r="G162" s="71"/>
      <c r="H162" s="71"/>
      <c r="I162" s="72"/>
      <c r="J162" s="22"/>
      <c r="K162" s="22"/>
      <c r="L162" s="18"/>
      <c r="M162" s="18"/>
      <c r="N162" s="18"/>
      <c r="O162" s="18"/>
      <c r="P162" s="18"/>
      <c r="Q162" s="18"/>
      <c r="R162" s="18"/>
    </row>
    <row r="163" spans="1:18" x14ac:dyDescent="0.3">
      <c r="A163" s="82"/>
      <c r="B163" s="66"/>
      <c r="C163" s="67"/>
      <c r="D163" s="73" t="str">
        <f>[3]Invoice!A59</f>
        <v>مقبض جرار 5X2 - كافيه</v>
      </c>
      <c r="E163" s="71"/>
      <c r="F163" s="71"/>
      <c r="G163" s="71"/>
      <c r="H163" s="71"/>
      <c r="I163" s="72"/>
      <c r="J163" s="22"/>
      <c r="K163" s="22"/>
      <c r="L163" s="18"/>
      <c r="M163" s="18"/>
      <c r="N163" s="18"/>
      <c r="O163" s="18"/>
      <c r="P163" s="18"/>
      <c r="Q163" s="18"/>
      <c r="R163" s="18"/>
    </row>
    <row r="164" spans="1:18" x14ac:dyDescent="0.3">
      <c r="A164" s="82"/>
      <c r="B164" s="66"/>
      <c r="C164" s="67"/>
      <c r="D164" s="73" t="str">
        <f>[3]Invoice!A60</f>
        <v>مقبض جرار 5X2 - نحاسى</v>
      </c>
      <c r="E164" s="71"/>
      <c r="F164" s="71"/>
      <c r="G164" s="71"/>
      <c r="H164" s="71"/>
      <c r="I164" s="72"/>
      <c r="J164" s="22"/>
      <c r="K164" s="22"/>
      <c r="L164" s="18"/>
      <c r="M164" s="18"/>
      <c r="N164" s="18"/>
      <c r="O164" s="18"/>
      <c r="P164" s="18"/>
      <c r="Q164" s="18"/>
      <c r="R164" s="18"/>
    </row>
    <row r="165" spans="1:18" x14ac:dyDescent="0.3">
      <c r="A165" s="82"/>
      <c r="B165" s="66"/>
      <c r="C165" s="67"/>
      <c r="D165" s="73" t="str">
        <f>[3]Invoice!A61</f>
        <v>مقبض جرار رولكس 2 - نحاسى</v>
      </c>
      <c r="E165" s="71"/>
      <c r="F165" s="71"/>
      <c r="G165" s="71"/>
      <c r="H165" s="71"/>
      <c r="I165" s="72"/>
      <c r="J165" s="22"/>
      <c r="K165" s="22"/>
      <c r="L165" s="18"/>
      <c r="M165" s="18"/>
      <c r="N165" s="18"/>
      <c r="O165" s="18"/>
      <c r="P165" s="18"/>
      <c r="Q165" s="18"/>
      <c r="R165" s="18"/>
    </row>
    <row r="166" spans="1:18" x14ac:dyDescent="0.3">
      <c r="A166" s="82"/>
      <c r="B166" s="66"/>
      <c r="C166" s="67"/>
      <c r="D166" s="73" t="str">
        <f>[3]Invoice!A62</f>
        <v>مقبض جرار رولكس 2 - كافيه</v>
      </c>
      <c r="E166" s="71"/>
      <c r="F166" s="71"/>
      <c r="G166" s="71"/>
      <c r="H166" s="71"/>
      <c r="I166" s="72"/>
      <c r="J166" s="22"/>
      <c r="K166" s="22"/>
      <c r="L166" s="18"/>
      <c r="M166" s="18"/>
      <c r="N166" s="18"/>
      <c r="O166" s="18"/>
      <c r="P166" s="18"/>
      <c r="Q166" s="18"/>
      <c r="R166" s="18"/>
    </row>
    <row r="167" spans="1:18" x14ac:dyDescent="0.3">
      <c r="A167" s="82"/>
      <c r="B167" s="66"/>
      <c r="C167" s="67"/>
      <c r="D167" s="73" t="str">
        <f>[3]Invoice!A63</f>
        <v xml:space="preserve">مقبض جرار مارادونا - نحاسى </v>
      </c>
      <c r="E167" s="71"/>
      <c r="F167" s="71"/>
      <c r="G167" s="71"/>
      <c r="H167" s="71"/>
      <c r="I167" s="72"/>
      <c r="J167" s="22"/>
      <c r="K167" s="22"/>
      <c r="L167" s="18"/>
      <c r="M167" s="18"/>
      <c r="N167" s="18"/>
      <c r="O167" s="18"/>
      <c r="P167" s="18"/>
      <c r="Q167" s="18"/>
      <c r="R167" s="18"/>
    </row>
    <row r="168" spans="1:18" x14ac:dyDescent="0.3">
      <c r="A168" s="82"/>
      <c r="B168" s="66"/>
      <c r="C168" s="67"/>
      <c r="D168" s="73" t="str">
        <f>[3]Invoice!A64</f>
        <v>مقبض جرار مارادونا - كافيه</v>
      </c>
      <c r="E168" s="71"/>
      <c r="F168" s="71"/>
      <c r="G168" s="71"/>
      <c r="H168" s="71"/>
      <c r="I168" s="72"/>
      <c r="J168" s="22"/>
      <c r="K168" s="22"/>
      <c r="L168" s="18"/>
      <c r="M168" s="18"/>
      <c r="N168" s="18"/>
      <c r="O168" s="18"/>
      <c r="P168" s="18"/>
      <c r="Q168" s="18"/>
      <c r="R168" s="18"/>
    </row>
    <row r="169" spans="1:18" x14ac:dyDescent="0.3">
      <c r="A169" s="82"/>
      <c r="B169" s="66"/>
      <c r="C169" s="67"/>
      <c r="D169" s="73" t="str">
        <f>[3]Invoice!A65</f>
        <v>مقبض جرار ليزر - جولد</v>
      </c>
      <c r="E169" s="71"/>
      <c r="F169" s="71"/>
      <c r="G169" s="71"/>
      <c r="H169" s="71"/>
      <c r="I169" s="72"/>
      <c r="J169" s="22"/>
      <c r="K169" s="22"/>
      <c r="L169" s="18"/>
      <c r="M169" s="18"/>
      <c r="N169" s="18"/>
      <c r="O169" s="18"/>
      <c r="P169" s="18"/>
      <c r="Q169" s="18"/>
      <c r="R169" s="18"/>
    </row>
    <row r="170" spans="1:18" x14ac:dyDescent="0.3">
      <c r="A170" s="82"/>
      <c r="B170" s="66"/>
      <c r="C170" s="67"/>
      <c r="D170" s="73" t="str">
        <f>[3]Invoice!A66</f>
        <v>مقبض جرار ليزر - كروم</v>
      </c>
      <c r="E170" s="71"/>
      <c r="F170" s="71"/>
      <c r="G170" s="71"/>
      <c r="H170" s="71"/>
      <c r="I170" s="72"/>
      <c r="J170" s="22"/>
      <c r="K170" s="22"/>
      <c r="L170" s="18"/>
      <c r="M170" s="18"/>
      <c r="N170" s="18"/>
      <c r="O170" s="18"/>
      <c r="P170" s="18"/>
      <c r="Q170" s="18"/>
      <c r="R170" s="18"/>
    </row>
    <row r="171" spans="1:18" x14ac:dyDescent="0.3">
      <c r="A171" s="82"/>
      <c r="B171" s="66"/>
      <c r="C171" s="67"/>
      <c r="D171" s="73" t="str">
        <f>[3]Invoice!A67</f>
        <v>مقبض جرار ليزر - نحاسى</v>
      </c>
      <c r="E171" s="71"/>
      <c r="F171" s="71"/>
      <c r="G171" s="71"/>
      <c r="H171" s="71"/>
      <c r="I171" s="72"/>
      <c r="J171" s="22"/>
      <c r="K171" s="22"/>
      <c r="L171" s="18"/>
      <c r="M171" s="18"/>
      <c r="N171" s="18"/>
      <c r="O171" s="18"/>
      <c r="P171" s="18"/>
      <c r="Q171" s="18"/>
      <c r="R171" s="18"/>
    </row>
    <row r="172" spans="1:18" x14ac:dyDescent="0.3">
      <c r="A172" s="82"/>
      <c r="B172" s="66"/>
      <c r="C172" s="67"/>
      <c r="D172" s="73" t="str">
        <f>[3]Invoice!A68</f>
        <v xml:space="preserve">مقبض جرار ليزر - كافيه </v>
      </c>
      <c r="E172" s="71"/>
      <c r="F172" s="71"/>
      <c r="G172" s="71"/>
      <c r="H172" s="71"/>
      <c r="I172" s="72"/>
      <c r="J172" s="22"/>
      <c r="K172" s="22"/>
      <c r="L172" s="18"/>
      <c r="M172" s="18"/>
      <c r="N172" s="18"/>
      <c r="O172" s="18"/>
      <c r="P172" s="18"/>
      <c r="Q172" s="18"/>
      <c r="R172" s="18"/>
    </row>
    <row r="173" spans="1:18" x14ac:dyDescent="0.3">
      <c r="A173" s="82"/>
      <c r="B173" s="66"/>
      <c r="C173" s="67"/>
      <c r="D173" s="73" t="str">
        <f>[3]Invoice!A69</f>
        <v>كبجة فيرفورجيه  - كافيه</v>
      </c>
      <c r="E173" s="71"/>
      <c r="F173" s="71"/>
      <c r="G173" s="71"/>
      <c r="H173" s="71"/>
      <c r="I173" s="72"/>
      <c r="J173" s="22"/>
      <c r="K173" s="22"/>
      <c r="L173" s="18"/>
      <c r="M173" s="18"/>
      <c r="N173" s="18"/>
      <c r="O173" s="18"/>
      <c r="P173" s="18"/>
      <c r="Q173" s="18"/>
      <c r="R173" s="18"/>
    </row>
    <row r="174" spans="1:18" x14ac:dyDescent="0.3">
      <c r="A174" s="82"/>
      <c r="B174" s="66"/>
      <c r="C174" s="67"/>
      <c r="D174" s="73" t="str">
        <f>[3]Invoice!A70</f>
        <v>كبجة فيرفورجيه  - نحاسى</v>
      </c>
      <c r="E174" s="71"/>
      <c r="F174" s="71"/>
      <c r="G174" s="71"/>
      <c r="H174" s="71"/>
      <c r="I174" s="72"/>
      <c r="J174" s="22"/>
      <c r="K174" s="22"/>
      <c r="L174" s="18"/>
      <c r="M174" s="18"/>
      <c r="N174" s="18"/>
      <c r="O174" s="18"/>
      <c r="P174" s="18"/>
      <c r="Q174" s="18"/>
      <c r="R174" s="18"/>
    </row>
    <row r="175" spans="1:18" x14ac:dyDescent="0.3">
      <c r="A175" s="82"/>
      <c r="B175" s="66"/>
      <c r="C175" s="67"/>
      <c r="D175" s="73" t="str">
        <f>[3]Invoice!A71</f>
        <v>كبجة مصدفة - كافيه * بنى</v>
      </c>
      <c r="E175" s="71"/>
      <c r="F175" s="71"/>
      <c r="G175" s="71"/>
      <c r="H175" s="71"/>
      <c r="I175" s="72"/>
      <c r="J175" s="22"/>
      <c r="K175" s="22"/>
      <c r="L175" s="18"/>
      <c r="M175" s="18"/>
      <c r="N175" s="18"/>
      <c r="O175" s="18"/>
      <c r="P175" s="18"/>
      <c r="Q175" s="18"/>
      <c r="R175" s="18"/>
    </row>
    <row r="176" spans="1:18" x14ac:dyDescent="0.3">
      <c r="A176" s="82"/>
      <c r="B176" s="66"/>
      <c r="C176" s="67"/>
      <c r="D176" s="73" t="str">
        <f>[3]Invoice!A72</f>
        <v>كبجة مصدفة - نحاسى * بنى</v>
      </c>
      <c r="E176" s="71"/>
      <c r="F176" s="71"/>
      <c r="G176" s="71"/>
      <c r="H176" s="71"/>
      <c r="I176" s="72"/>
      <c r="J176" s="22"/>
      <c r="K176" s="22"/>
      <c r="L176" s="18"/>
      <c r="M176" s="18"/>
      <c r="N176" s="18"/>
      <c r="O176" s="18"/>
      <c r="P176" s="18"/>
      <c r="Q176" s="18"/>
      <c r="R176" s="18"/>
    </row>
    <row r="177" spans="1:18" x14ac:dyDescent="0.3">
      <c r="A177" s="82"/>
      <c r="B177" s="66"/>
      <c r="C177" s="67"/>
      <c r="D177" s="73" t="str">
        <f>[3]Invoice!A73</f>
        <v>كبجة ماشاء الله خزف - جولد * بنى</v>
      </c>
      <c r="E177" s="71"/>
      <c r="F177" s="71"/>
      <c r="G177" s="71"/>
      <c r="H177" s="71"/>
      <c r="I177" s="72"/>
      <c r="J177" s="22"/>
      <c r="K177" s="22"/>
      <c r="L177" s="18"/>
      <c r="M177" s="18"/>
      <c r="N177" s="18"/>
      <c r="O177" s="18"/>
      <c r="P177" s="18"/>
      <c r="Q177" s="18"/>
      <c r="R177" s="18"/>
    </row>
    <row r="178" spans="1:18" x14ac:dyDescent="0.3">
      <c r="A178" s="82"/>
      <c r="B178" s="66"/>
      <c r="C178" s="67"/>
      <c r="D178" s="73" t="str">
        <f>[3]Invoice!A74</f>
        <v xml:space="preserve">عين سحرية -  نحاسى </v>
      </c>
      <c r="E178" s="71"/>
      <c r="F178" s="71"/>
      <c r="G178" s="71"/>
      <c r="H178" s="71"/>
      <c r="I178" s="72"/>
      <c r="J178" s="22"/>
      <c r="K178" s="22"/>
      <c r="L178" s="18"/>
      <c r="M178" s="18"/>
      <c r="N178" s="18"/>
      <c r="O178" s="18"/>
      <c r="P178" s="18"/>
      <c r="Q178" s="18"/>
      <c r="R178" s="18"/>
    </row>
    <row r="179" spans="1:18" x14ac:dyDescent="0.3">
      <c r="A179" s="83"/>
      <c r="B179" s="68"/>
      <c r="C179" s="69"/>
      <c r="D179" s="74" t="str">
        <f>[3]Invoice!A75</f>
        <v>ماكينة سباليونة دفن سوبر لوكس</v>
      </c>
      <c r="E179" s="75"/>
      <c r="F179" s="75"/>
      <c r="G179" s="75"/>
      <c r="H179" s="75"/>
      <c r="I179" s="76"/>
      <c r="J179" s="22"/>
      <c r="K179" s="22"/>
      <c r="L179" s="19"/>
      <c r="M179" s="19"/>
      <c r="N179" s="19"/>
      <c r="O179" s="19"/>
      <c r="P179" s="19"/>
      <c r="Q179" s="19"/>
      <c r="R179" s="19"/>
    </row>
    <row r="180" spans="1:18" x14ac:dyDescent="0.3">
      <c r="A180" s="84" t="s">
        <v>52</v>
      </c>
      <c r="B180" s="66"/>
      <c r="C180" s="67"/>
      <c r="D180" s="73" t="s">
        <v>43</v>
      </c>
      <c r="E180" s="71"/>
      <c r="F180" s="71"/>
      <c r="G180" s="71"/>
      <c r="H180" s="71"/>
      <c r="I180" s="72"/>
      <c r="J180" s="22"/>
      <c r="K180" s="22"/>
      <c r="L180" s="18"/>
      <c r="M180" s="18"/>
      <c r="N180" s="18"/>
      <c r="O180" s="18"/>
      <c r="P180" s="18"/>
      <c r="Q180" s="18"/>
      <c r="R180" s="18"/>
    </row>
    <row r="181" spans="1:18" x14ac:dyDescent="0.3">
      <c r="A181" s="85"/>
      <c r="B181" s="66"/>
      <c r="C181" s="67"/>
      <c r="D181" s="73" t="s">
        <v>40</v>
      </c>
      <c r="E181" s="71"/>
      <c r="F181" s="71"/>
      <c r="G181" s="71"/>
      <c r="H181" s="71"/>
      <c r="I181" s="72"/>
      <c r="J181" s="22"/>
      <c r="K181" s="22"/>
      <c r="L181" s="18"/>
      <c r="M181" s="18"/>
      <c r="N181" s="18"/>
      <c r="O181" s="18"/>
      <c r="P181" s="18"/>
      <c r="Q181" s="18"/>
      <c r="R181" s="18"/>
    </row>
    <row r="182" spans="1:18" x14ac:dyDescent="0.3">
      <c r="A182" s="85"/>
      <c r="B182" s="66"/>
      <c r="C182" s="67"/>
      <c r="D182" s="73" t="s">
        <v>41</v>
      </c>
      <c r="E182" s="71"/>
      <c r="F182" s="71"/>
      <c r="G182" s="71"/>
      <c r="H182" s="71"/>
      <c r="I182" s="72"/>
      <c r="J182" s="22"/>
      <c r="K182" s="22"/>
      <c r="L182" s="18"/>
      <c r="M182" s="18"/>
      <c r="N182" s="18"/>
      <c r="O182" s="18"/>
      <c r="P182" s="18"/>
      <c r="Q182" s="18"/>
      <c r="R182" s="18"/>
    </row>
    <row r="183" spans="1:18" x14ac:dyDescent="0.3">
      <c r="A183" s="85"/>
      <c r="B183" s="66"/>
      <c r="C183" s="67"/>
      <c r="D183" s="73" t="s">
        <v>42</v>
      </c>
      <c r="E183" s="71"/>
      <c r="F183" s="71"/>
      <c r="G183" s="71"/>
      <c r="H183" s="71"/>
      <c r="I183" s="72"/>
      <c r="J183" s="22"/>
      <c r="K183" s="22"/>
      <c r="L183" s="18"/>
      <c r="M183" s="18"/>
      <c r="N183" s="18"/>
      <c r="O183" s="18"/>
      <c r="P183" s="18"/>
      <c r="Q183" s="18"/>
      <c r="R183" s="18"/>
    </row>
    <row r="184" spans="1:18" x14ac:dyDescent="0.3">
      <c r="A184" s="85"/>
      <c r="B184" s="66"/>
      <c r="C184" s="67"/>
      <c r="D184" s="73" t="s">
        <v>44</v>
      </c>
      <c r="E184" s="71"/>
      <c r="F184" s="71"/>
      <c r="G184" s="71"/>
      <c r="H184" s="71"/>
      <c r="I184" s="72"/>
      <c r="J184" s="22"/>
      <c r="K184" s="22"/>
      <c r="L184" s="18"/>
      <c r="M184" s="18"/>
      <c r="N184" s="18"/>
      <c r="O184" s="18"/>
      <c r="P184" s="18"/>
      <c r="Q184" s="18"/>
      <c r="R184" s="18"/>
    </row>
    <row r="185" spans="1:18" x14ac:dyDescent="0.3">
      <c r="A185" s="85"/>
      <c r="B185" s="66"/>
      <c r="C185" s="67"/>
      <c r="D185" s="73" t="s">
        <v>45</v>
      </c>
      <c r="E185" s="71"/>
      <c r="F185" s="71"/>
      <c r="G185" s="71"/>
      <c r="H185" s="71"/>
      <c r="I185" s="72"/>
      <c r="J185" s="22"/>
      <c r="K185" s="22"/>
      <c r="L185" s="18"/>
      <c r="M185" s="18"/>
      <c r="N185" s="18"/>
      <c r="O185" s="18"/>
      <c r="P185" s="18"/>
      <c r="Q185" s="18"/>
      <c r="R185" s="18"/>
    </row>
    <row r="186" spans="1:18" x14ac:dyDescent="0.3">
      <c r="A186" s="85"/>
      <c r="B186" s="66"/>
      <c r="C186" s="67"/>
      <c r="D186" s="73" t="s">
        <v>46</v>
      </c>
      <c r="E186" s="71"/>
      <c r="F186" s="71"/>
      <c r="G186" s="71"/>
      <c r="H186" s="71"/>
      <c r="I186" s="72"/>
      <c r="J186" s="22"/>
      <c r="K186" s="22"/>
      <c r="L186" s="18"/>
      <c r="M186" s="18"/>
      <c r="N186" s="18"/>
      <c r="O186" s="18"/>
      <c r="P186" s="18"/>
      <c r="Q186" s="18"/>
      <c r="R186" s="18"/>
    </row>
    <row r="187" spans="1:18" x14ac:dyDescent="0.3">
      <c r="A187" s="85"/>
      <c r="B187" s="66"/>
      <c r="C187" s="67"/>
      <c r="D187" s="73" t="s">
        <v>47</v>
      </c>
      <c r="E187" s="71"/>
      <c r="F187" s="71"/>
      <c r="G187" s="71"/>
      <c r="H187" s="71"/>
      <c r="I187" s="72"/>
      <c r="J187" s="22"/>
      <c r="K187" s="22"/>
      <c r="L187" s="18"/>
      <c r="M187" s="18"/>
      <c r="N187" s="18"/>
      <c r="O187" s="18"/>
      <c r="P187" s="18"/>
      <c r="Q187" s="18"/>
      <c r="R187" s="18"/>
    </row>
    <row r="188" spans="1:18" x14ac:dyDescent="0.3">
      <c r="A188" s="85"/>
      <c r="B188" s="66"/>
      <c r="C188" s="67"/>
      <c r="D188" s="73" t="s">
        <v>48</v>
      </c>
      <c r="E188" s="71"/>
      <c r="F188" s="71"/>
      <c r="G188" s="71"/>
      <c r="H188" s="71"/>
      <c r="I188" s="72"/>
      <c r="J188" s="22"/>
      <c r="K188" s="22"/>
      <c r="L188" s="18"/>
      <c r="M188" s="18"/>
      <c r="N188" s="18"/>
      <c r="O188" s="18"/>
      <c r="P188" s="18"/>
      <c r="Q188" s="18"/>
      <c r="R188" s="18"/>
    </row>
    <row r="189" spans="1:18" x14ac:dyDescent="0.3">
      <c r="A189" s="85"/>
      <c r="B189" s="66"/>
      <c r="C189" s="67"/>
      <c r="D189" s="73" t="s">
        <v>49</v>
      </c>
      <c r="E189" s="71"/>
      <c r="F189" s="71"/>
      <c r="G189" s="71"/>
      <c r="H189" s="71"/>
      <c r="I189" s="72"/>
      <c r="J189" s="22"/>
      <c r="K189" s="22"/>
      <c r="L189" s="18"/>
      <c r="M189" s="18"/>
      <c r="N189" s="18"/>
      <c r="O189" s="18"/>
      <c r="P189" s="18"/>
      <c r="Q189" s="18"/>
      <c r="R189" s="18"/>
    </row>
    <row r="190" spans="1:18" x14ac:dyDescent="0.3">
      <c r="A190" s="85"/>
      <c r="B190" s="66"/>
      <c r="C190" s="67"/>
      <c r="D190" s="73" t="s">
        <v>50</v>
      </c>
      <c r="E190" s="71"/>
      <c r="F190" s="71"/>
      <c r="G190" s="71"/>
      <c r="H190" s="71"/>
      <c r="I190" s="72"/>
      <c r="J190" s="22"/>
      <c r="K190" s="22"/>
      <c r="L190" s="18"/>
      <c r="M190" s="18"/>
      <c r="N190" s="18"/>
      <c r="O190" s="18"/>
      <c r="P190" s="18"/>
      <c r="Q190" s="18"/>
      <c r="R190" s="18"/>
    </row>
    <row r="191" spans="1:18" x14ac:dyDescent="0.3">
      <c r="A191" s="86"/>
      <c r="B191" s="66"/>
      <c r="C191" s="67"/>
      <c r="D191" s="73" t="s">
        <v>51</v>
      </c>
      <c r="E191" s="71"/>
      <c r="F191" s="71"/>
      <c r="G191" s="71"/>
      <c r="H191" s="71"/>
      <c r="I191" s="72"/>
      <c r="J191" s="22"/>
      <c r="K191" s="22"/>
      <c r="L191" s="18"/>
      <c r="M191" s="18"/>
      <c r="N191" s="18"/>
      <c r="O191" s="18"/>
      <c r="P191" s="18"/>
      <c r="Q191" s="18"/>
      <c r="R191" s="18"/>
    </row>
    <row r="192" spans="1:18" x14ac:dyDescent="0.3">
      <c r="A192" s="84" t="s">
        <v>400</v>
      </c>
      <c r="B192" s="66"/>
      <c r="C192" s="67"/>
      <c r="D192" s="73" t="s">
        <v>53</v>
      </c>
      <c r="E192" s="71"/>
      <c r="F192" s="71"/>
      <c r="G192" s="71"/>
      <c r="H192" s="71"/>
      <c r="I192" s="72"/>
      <c r="J192" s="22"/>
      <c r="K192" s="22"/>
      <c r="L192" s="18"/>
      <c r="M192" s="18"/>
      <c r="N192" s="18"/>
      <c r="O192" s="18"/>
      <c r="P192" s="18"/>
      <c r="Q192" s="18"/>
      <c r="R192" s="18"/>
    </row>
    <row r="193" spans="1:18" x14ac:dyDescent="0.3">
      <c r="A193" s="85"/>
      <c r="B193" s="66"/>
      <c r="C193" s="67"/>
      <c r="D193" s="73" t="s">
        <v>54</v>
      </c>
      <c r="E193" s="71" t="s">
        <v>54</v>
      </c>
      <c r="F193" s="71" t="s">
        <v>54</v>
      </c>
      <c r="G193" s="71" t="s">
        <v>54</v>
      </c>
      <c r="H193" s="71" t="s">
        <v>54</v>
      </c>
      <c r="I193" s="72" t="s">
        <v>54</v>
      </c>
      <c r="J193" s="22"/>
      <c r="K193" s="22"/>
      <c r="L193" s="18"/>
      <c r="M193" s="18"/>
      <c r="N193" s="18"/>
      <c r="O193" s="18"/>
      <c r="P193" s="18"/>
      <c r="Q193" s="18"/>
      <c r="R193" s="18"/>
    </row>
    <row r="194" spans="1:18" x14ac:dyDescent="0.3">
      <c r="A194" s="85"/>
      <c r="B194" s="66"/>
      <c r="C194" s="67"/>
      <c r="D194" s="73" t="s">
        <v>55</v>
      </c>
      <c r="E194" s="71" t="s">
        <v>55</v>
      </c>
      <c r="F194" s="71" t="s">
        <v>55</v>
      </c>
      <c r="G194" s="71" t="s">
        <v>55</v>
      </c>
      <c r="H194" s="71" t="s">
        <v>55</v>
      </c>
      <c r="I194" s="72" t="s">
        <v>55</v>
      </c>
      <c r="J194" s="22"/>
      <c r="K194" s="22"/>
      <c r="L194" s="18"/>
      <c r="M194" s="18"/>
      <c r="N194" s="18"/>
      <c r="O194" s="18"/>
      <c r="P194" s="18"/>
      <c r="Q194" s="18"/>
      <c r="R194" s="18"/>
    </row>
    <row r="195" spans="1:18" x14ac:dyDescent="0.3">
      <c r="A195" s="85"/>
      <c r="B195" s="66"/>
      <c r="C195" s="67"/>
      <c r="D195" s="73" t="s">
        <v>56</v>
      </c>
      <c r="E195" s="71" t="s">
        <v>56</v>
      </c>
      <c r="F195" s="71" t="s">
        <v>56</v>
      </c>
      <c r="G195" s="71" t="s">
        <v>56</v>
      </c>
      <c r="H195" s="71" t="s">
        <v>56</v>
      </c>
      <c r="I195" s="72" t="s">
        <v>56</v>
      </c>
      <c r="J195" s="22"/>
      <c r="K195" s="22"/>
      <c r="L195" s="18"/>
      <c r="M195" s="18"/>
      <c r="N195" s="18"/>
      <c r="O195" s="18"/>
      <c r="P195" s="18"/>
      <c r="Q195" s="18"/>
      <c r="R195" s="18"/>
    </row>
    <row r="196" spans="1:18" x14ac:dyDescent="0.3">
      <c r="A196" s="85"/>
      <c r="B196" s="66"/>
      <c r="C196" s="67"/>
      <c r="D196" s="73" t="s">
        <v>57</v>
      </c>
      <c r="E196" s="71" t="s">
        <v>57</v>
      </c>
      <c r="F196" s="71" t="s">
        <v>57</v>
      </c>
      <c r="G196" s="71" t="s">
        <v>57</v>
      </c>
      <c r="H196" s="71" t="s">
        <v>57</v>
      </c>
      <c r="I196" s="72" t="s">
        <v>57</v>
      </c>
      <c r="J196" s="22"/>
      <c r="K196" s="22"/>
      <c r="L196" s="18"/>
      <c r="M196" s="18"/>
      <c r="N196" s="18"/>
      <c r="O196" s="18"/>
      <c r="P196" s="18"/>
      <c r="Q196" s="18"/>
      <c r="R196" s="18"/>
    </row>
    <row r="197" spans="1:18" x14ac:dyDescent="0.3">
      <c r="A197" s="85"/>
      <c r="B197" s="66"/>
      <c r="C197" s="67"/>
      <c r="D197" s="73" t="s">
        <v>58</v>
      </c>
      <c r="E197" s="71" t="s">
        <v>58</v>
      </c>
      <c r="F197" s="71" t="s">
        <v>58</v>
      </c>
      <c r="G197" s="71" t="s">
        <v>58</v>
      </c>
      <c r="H197" s="71" t="s">
        <v>58</v>
      </c>
      <c r="I197" s="72" t="s">
        <v>58</v>
      </c>
      <c r="J197" s="22"/>
      <c r="K197" s="22"/>
      <c r="L197" s="18"/>
      <c r="M197" s="18"/>
      <c r="N197" s="18"/>
      <c r="O197" s="18"/>
      <c r="P197" s="18"/>
      <c r="Q197" s="18"/>
      <c r="R197" s="18"/>
    </row>
    <row r="198" spans="1:18" x14ac:dyDescent="0.3">
      <c r="A198" s="85"/>
      <c r="B198" s="66"/>
      <c r="C198" s="67"/>
      <c r="D198" s="73" t="s">
        <v>59</v>
      </c>
      <c r="E198" s="71" t="s">
        <v>59</v>
      </c>
      <c r="F198" s="71" t="s">
        <v>59</v>
      </c>
      <c r="G198" s="71" t="s">
        <v>59</v>
      </c>
      <c r="H198" s="71" t="s">
        <v>59</v>
      </c>
      <c r="I198" s="72" t="s">
        <v>59</v>
      </c>
      <c r="J198" s="22"/>
      <c r="K198" s="22"/>
      <c r="L198" s="18"/>
      <c r="M198" s="18"/>
      <c r="N198" s="18"/>
      <c r="O198" s="18"/>
      <c r="P198" s="18"/>
      <c r="Q198" s="18"/>
      <c r="R198" s="18"/>
    </row>
    <row r="199" spans="1:18" x14ac:dyDescent="0.3">
      <c r="A199" s="85"/>
      <c r="B199" s="66"/>
      <c r="C199" s="67"/>
      <c r="D199" s="73" t="s">
        <v>60</v>
      </c>
      <c r="E199" s="71" t="s">
        <v>60</v>
      </c>
      <c r="F199" s="71" t="s">
        <v>60</v>
      </c>
      <c r="G199" s="71" t="s">
        <v>60</v>
      </c>
      <c r="H199" s="71" t="s">
        <v>60</v>
      </c>
      <c r="I199" s="72" t="s">
        <v>60</v>
      </c>
      <c r="J199" s="22"/>
      <c r="K199" s="22"/>
      <c r="L199" s="18"/>
      <c r="M199" s="18"/>
      <c r="N199" s="18"/>
      <c r="O199" s="18"/>
      <c r="P199" s="18"/>
      <c r="Q199" s="18"/>
      <c r="R199" s="18"/>
    </row>
    <row r="200" spans="1:18" x14ac:dyDescent="0.3">
      <c r="A200" s="85"/>
      <c r="B200" s="66"/>
      <c r="C200" s="67"/>
      <c r="D200" s="73" t="s">
        <v>61</v>
      </c>
      <c r="E200" s="71" t="s">
        <v>61</v>
      </c>
      <c r="F200" s="71" t="s">
        <v>61</v>
      </c>
      <c r="G200" s="71" t="s">
        <v>61</v>
      </c>
      <c r="H200" s="71" t="s">
        <v>61</v>
      </c>
      <c r="I200" s="72" t="s">
        <v>61</v>
      </c>
      <c r="J200" s="22"/>
      <c r="K200" s="22"/>
      <c r="L200" s="18"/>
      <c r="M200" s="18"/>
      <c r="N200" s="18"/>
      <c r="O200" s="18"/>
      <c r="P200" s="18"/>
      <c r="Q200" s="18"/>
      <c r="R200" s="18"/>
    </row>
    <row r="201" spans="1:18" x14ac:dyDescent="0.3">
      <c r="A201" s="85"/>
      <c r="B201" s="66"/>
      <c r="C201" s="67"/>
      <c r="D201" s="73" t="s">
        <v>62</v>
      </c>
      <c r="E201" s="71" t="s">
        <v>62</v>
      </c>
      <c r="F201" s="71" t="s">
        <v>62</v>
      </c>
      <c r="G201" s="71" t="s">
        <v>62</v>
      </c>
      <c r="H201" s="71" t="s">
        <v>62</v>
      </c>
      <c r="I201" s="72" t="s">
        <v>62</v>
      </c>
      <c r="J201" s="22"/>
      <c r="K201" s="22"/>
      <c r="L201" s="18"/>
      <c r="M201" s="18"/>
      <c r="N201" s="18"/>
      <c r="O201" s="18"/>
      <c r="P201" s="18"/>
      <c r="Q201" s="18"/>
      <c r="R201" s="18"/>
    </row>
    <row r="202" spans="1:18" x14ac:dyDescent="0.3">
      <c r="A202" s="85"/>
      <c r="B202" s="66"/>
      <c r="C202" s="67"/>
      <c r="D202" s="73" t="s">
        <v>63</v>
      </c>
      <c r="E202" s="71" t="s">
        <v>63</v>
      </c>
      <c r="F202" s="71" t="s">
        <v>63</v>
      </c>
      <c r="G202" s="71" t="s">
        <v>63</v>
      </c>
      <c r="H202" s="71" t="s">
        <v>63</v>
      </c>
      <c r="I202" s="72" t="s">
        <v>63</v>
      </c>
      <c r="J202" s="22"/>
      <c r="K202" s="22"/>
      <c r="L202" s="18"/>
      <c r="M202" s="18"/>
      <c r="N202" s="18"/>
      <c r="O202" s="18"/>
      <c r="P202" s="18"/>
      <c r="Q202" s="18"/>
      <c r="R202" s="18"/>
    </row>
    <row r="203" spans="1:18" x14ac:dyDescent="0.3">
      <c r="A203" s="86"/>
      <c r="B203" s="66"/>
      <c r="C203" s="67"/>
      <c r="D203" s="73" t="s">
        <v>64</v>
      </c>
      <c r="E203" s="71" t="s">
        <v>64</v>
      </c>
      <c r="F203" s="71" t="s">
        <v>64</v>
      </c>
      <c r="G203" s="71" t="s">
        <v>64</v>
      </c>
      <c r="H203" s="71" t="s">
        <v>64</v>
      </c>
      <c r="I203" s="72" t="s">
        <v>64</v>
      </c>
      <c r="J203" s="22"/>
      <c r="K203" s="22"/>
      <c r="L203" s="18"/>
      <c r="M203" s="18"/>
      <c r="N203" s="18"/>
      <c r="O203" s="18"/>
      <c r="P203" s="18"/>
      <c r="Q203" s="18"/>
      <c r="R203" s="18"/>
    </row>
    <row r="204" spans="1:18" x14ac:dyDescent="0.3">
      <c r="A204" s="84" t="s">
        <v>400</v>
      </c>
      <c r="B204" s="66"/>
      <c r="C204" s="67"/>
      <c r="D204" s="73" t="s">
        <v>65</v>
      </c>
      <c r="E204" s="71" t="s">
        <v>65</v>
      </c>
      <c r="F204" s="71" t="s">
        <v>65</v>
      </c>
      <c r="G204" s="71" t="s">
        <v>65</v>
      </c>
      <c r="H204" s="71" t="s">
        <v>65</v>
      </c>
      <c r="I204" s="72" t="s">
        <v>65</v>
      </c>
      <c r="J204" s="22"/>
      <c r="K204" s="22"/>
      <c r="L204" s="18"/>
      <c r="M204" s="18"/>
      <c r="N204" s="18"/>
      <c r="O204" s="18"/>
      <c r="P204" s="18"/>
      <c r="Q204" s="18"/>
      <c r="R204" s="18"/>
    </row>
    <row r="205" spans="1:18" x14ac:dyDescent="0.3">
      <c r="A205" s="85"/>
      <c r="B205" s="66"/>
      <c r="C205" s="67"/>
      <c r="D205" s="73" t="s">
        <v>66</v>
      </c>
      <c r="E205" s="71" t="s">
        <v>66</v>
      </c>
      <c r="F205" s="71" t="s">
        <v>66</v>
      </c>
      <c r="G205" s="71" t="s">
        <v>66</v>
      </c>
      <c r="H205" s="71" t="s">
        <v>66</v>
      </c>
      <c r="I205" s="72" t="s">
        <v>66</v>
      </c>
      <c r="J205" s="22"/>
      <c r="K205" s="22"/>
      <c r="L205" s="18"/>
      <c r="M205" s="18"/>
      <c r="N205" s="18"/>
      <c r="O205" s="18"/>
      <c r="P205" s="18"/>
      <c r="Q205" s="18"/>
      <c r="R205" s="18"/>
    </row>
    <row r="206" spans="1:18" x14ac:dyDescent="0.3">
      <c r="A206" s="85"/>
      <c r="B206" s="66"/>
      <c r="C206" s="67"/>
      <c r="D206" s="73" t="s">
        <v>67</v>
      </c>
      <c r="E206" s="71" t="s">
        <v>67</v>
      </c>
      <c r="F206" s="71" t="s">
        <v>67</v>
      </c>
      <c r="G206" s="71" t="s">
        <v>67</v>
      </c>
      <c r="H206" s="71" t="s">
        <v>67</v>
      </c>
      <c r="I206" s="72" t="s">
        <v>67</v>
      </c>
      <c r="J206" s="22"/>
      <c r="K206" s="22"/>
      <c r="L206" s="18"/>
      <c r="M206" s="18"/>
      <c r="N206" s="18"/>
      <c r="O206" s="18"/>
      <c r="P206" s="18"/>
      <c r="Q206" s="18"/>
      <c r="R206" s="18"/>
    </row>
    <row r="207" spans="1:18" x14ac:dyDescent="0.3">
      <c r="A207" s="85"/>
      <c r="B207" s="66"/>
      <c r="C207" s="67"/>
      <c r="D207" s="73" t="s">
        <v>68</v>
      </c>
      <c r="E207" s="71" t="s">
        <v>68</v>
      </c>
      <c r="F207" s="71" t="s">
        <v>68</v>
      </c>
      <c r="G207" s="71" t="s">
        <v>68</v>
      </c>
      <c r="H207" s="71" t="s">
        <v>68</v>
      </c>
      <c r="I207" s="72" t="s">
        <v>68</v>
      </c>
      <c r="J207" s="22"/>
      <c r="K207" s="22"/>
      <c r="L207" s="18"/>
      <c r="M207" s="18"/>
      <c r="N207" s="18"/>
      <c r="O207" s="18"/>
      <c r="P207" s="18"/>
      <c r="Q207" s="18"/>
      <c r="R207" s="18"/>
    </row>
    <row r="208" spans="1:18" x14ac:dyDescent="0.3">
      <c r="A208" s="85"/>
      <c r="B208" s="66"/>
      <c r="C208" s="67"/>
      <c r="D208" s="73" t="s">
        <v>69</v>
      </c>
      <c r="E208" s="71" t="s">
        <v>69</v>
      </c>
      <c r="F208" s="71" t="s">
        <v>69</v>
      </c>
      <c r="G208" s="71" t="s">
        <v>69</v>
      </c>
      <c r="H208" s="71" t="s">
        <v>69</v>
      </c>
      <c r="I208" s="72" t="s">
        <v>69</v>
      </c>
      <c r="J208" s="22"/>
      <c r="K208" s="22"/>
      <c r="L208" s="18"/>
      <c r="M208" s="18"/>
      <c r="N208" s="18"/>
      <c r="O208" s="18"/>
      <c r="P208" s="18"/>
      <c r="Q208" s="18"/>
      <c r="R208" s="18"/>
    </row>
    <row r="209" spans="1:18" x14ac:dyDescent="0.3">
      <c r="A209" s="85"/>
      <c r="B209" s="66"/>
      <c r="C209" s="67"/>
      <c r="D209" s="73" t="s">
        <v>70</v>
      </c>
      <c r="E209" s="71" t="s">
        <v>70</v>
      </c>
      <c r="F209" s="71" t="s">
        <v>70</v>
      </c>
      <c r="G209" s="71" t="s">
        <v>70</v>
      </c>
      <c r="H209" s="71" t="s">
        <v>70</v>
      </c>
      <c r="I209" s="72" t="s">
        <v>70</v>
      </c>
      <c r="J209" s="22"/>
      <c r="K209" s="22"/>
      <c r="L209" s="18"/>
      <c r="M209" s="18"/>
      <c r="N209" s="18"/>
      <c r="O209" s="18"/>
      <c r="P209" s="18"/>
      <c r="Q209" s="18"/>
      <c r="R209" s="18"/>
    </row>
    <row r="210" spans="1:18" x14ac:dyDescent="0.3">
      <c r="A210" s="85"/>
      <c r="B210" s="66"/>
      <c r="C210" s="67"/>
      <c r="D210" s="73" t="s">
        <v>71</v>
      </c>
      <c r="E210" s="71" t="s">
        <v>71</v>
      </c>
      <c r="F210" s="71" t="s">
        <v>71</v>
      </c>
      <c r="G210" s="71" t="s">
        <v>71</v>
      </c>
      <c r="H210" s="71" t="s">
        <v>71</v>
      </c>
      <c r="I210" s="72" t="s">
        <v>71</v>
      </c>
      <c r="J210" s="22"/>
      <c r="K210" s="22"/>
      <c r="L210" s="18"/>
      <c r="M210" s="18"/>
      <c r="N210" s="18"/>
      <c r="O210" s="18"/>
      <c r="P210" s="18"/>
      <c r="Q210" s="18"/>
      <c r="R210" s="18"/>
    </row>
    <row r="211" spans="1:18" x14ac:dyDescent="0.3">
      <c r="A211" s="85"/>
      <c r="B211" s="66"/>
      <c r="C211" s="67"/>
      <c r="D211" s="73" t="s">
        <v>72</v>
      </c>
      <c r="E211" s="71" t="s">
        <v>72</v>
      </c>
      <c r="F211" s="71" t="s">
        <v>72</v>
      </c>
      <c r="G211" s="71" t="s">
        <v>72</v>
      </c>
      <c r="H211" s="71" t="s">
        <v>72</v>
      </c>
      <c r="I211" s="72" t="s">
        <v>72</v>
      </c>
      <c r="J211" s="22"/>
      <c r="K211" s="22"/>
      <c r="L211" s="18"/>
      <c r="M211" s="18"/>
      <c r="N211" s="18"/>
      <c r="O211" s="18"/>
      <c r="P211" s="18"/>
      <c r="Q211" s="18"/>
      <c r="R211" s="18"/>
    </row>
    <row r="212" spans="1:18" x14ac:dyDescent="0.3">
      <c r="A212" s="85"/>
      <c r="B212" s="66"/>
      <c r="C212" s="67"/>
      <c r="D212" s="73" t="s">
        <v>73</v>
      </c>
      <c r="E212" s="71" t="s">
        <v>73</v>
      </c>
      <c r="F212" s="71" t="s">
        <v>73</v>
      </c>
      <c r="G212" s="71" t="s">
        <v>73</v>
      </c>
      <c r="H212" s="71" t="s">
        <v>73</v>
      </c>
      <c r="I212" s="72" t="s">
        <v>73</v>
      </c>
      <c r="J212" s="22"/>
      <c r="K212" s="22"/>
      <c r="L212" s="18"/>
      <c r="M212" s="18"/>
      <c r="N212" s="18"/>
      <c r="O212" s="18"/>
      <c r="P212" s="18"/>
      <c r="Q212" s="18"/>
      <c r="R212" s="18"/>
    </row>
    <row r="213" spans="1:18" x14ac:dyDescent="0.3">
      <c r="A213" s="85"/>
      <c r="B213" s="66"/>
      <c r="C213" s="67"/>
      <c r="D213" s="73" t="s">
        <v>74</v>
      </c>
      <c r="E213" s="71" t="s">
        <v>74</v>
      </c>
      <c r="F213" s="71" t="s">
        <v>74</v>
      </c>
      <c r="G213" s="71" t="s">
        <v>74</v>
      </c>
      <c r="H213" s="71" t="s">
        <v>74</v>
      </c>
      <c r="I213" s="72" t="s">
        <v>74</v>
      </c>
      <c r="J213" s="22"/>
      <c r="K213" s="22"/>
      <c r="L213" s="18"/>
      <c r="M213" s="18"/>
      <c r="N213" s="18"/>
      <c r="O213" s="18"/>
      <c r="P213" s="18"/>
      <c r="Q213" s="18"/>
      <c r="R213" s="18"/>
    </row>
    <row r="214" spans="1:18" x14ac:dyDescent="0.3">
      <c r="A214" s="85"/>
      <c r="B214" s="66"/>
      <c r="C214" s="67"/>
      <c r="D214" s="73" t="s">
        <v>75</v>
      </c>
      <c r="E214" s="71" t="s">
        <v>75</v>
      </c>
      <c r="F214" s="71" t="s">
        <v>75</v>
      </c>
      <c r="G214" s="71" t="s">
        <v>75</v>
      </c>
      <c r="H214" s="71" t="s">
        <v>75</v>
      </c>
      <c r="I214" s="72" t="s">
        <v>75</v>
      </c>
      <c r="J214" s="22"/>
      <c r="K214" s="22"/>
      <c r="L214" s="18"/>
      <c r="M214" s="18"/>
      <c r="N214" s="18"/>
      <c r="O214" s="18"/>
      <c r="P214" s="18"/>
      <c r="Q214" s="18"/>
      <c r="R214" s="18"/>
    </row>
    <row r="215" spans="1:18" x14ac:dyDescent="0.3">
      <c r="A215" s="86"/>
      <c r="B215" s="66"/>
      <c r="C215" s="67"/>
      <c r="D215" s="73" t="s">
        <v>76</v>
      </c>
      <c r="E215" s="71" t="s">
        <v>76</v>
      </c>
      <c r="F215" s="71" t="s">
        <v>76</v>
      </c>
      <c r="G215" s="71" t="s">
        <v>76</v>
      </c>
      <c r="H215" s="71" t="s">
        <v>76</v>
      </c>
      <c r="I215" s="72" t="s">
        <v>76</v>
      </c>
      <c r="J215" s="22"/>
      <c r="K215" s="22"/>
      <c r="L215" s="18"/>
      <c r="M215" s="18"/>
      <c r="N215" s="18"/>
      <c r="O215" s="18"/>
      <c r="P215" s="18"/>
      <c r="Q215" s="18"/>
      <c r="R215" s="18"/>
    </row>
    <row r="216" spans="1:18" x14ac:dyDescent="0.3">
      <c r="A216" s="84" t="s">
        <v>400</v>
      </c>
      <c r="B216" s="66"/>
      <c r="C216" s="67"/>
      <c r="D216" s="73" t="s">
        <v>77</v>
      </c>
      <c r="E216" s="71" t="s">
        <v>77</v>
      </c>
      <c r="F216" s="71" t="s">
        <v>77</v>
      </c>
      <c r="G216" s="71" t="s">
        <v>77</v>
      </c>
      <c r="H216" s="71" t="s">
        <v>77</v>
      </c>
      <c r="I216" s="72" t="s">
        <v>77</v>
      </c>
      <c r="J216" s="22"/>
      <c r="K216" s="22"/>
      <c r="L216" s="18"/>
      <c r="M216" s="18"/>
      <c r="N216" s="18"/>
      <c r="O216" s="18"/>
      <c r="P216" s="18"/>
      <c r="Q216" s="18"/>
      <c r="R216" s="18"/>
    </row>
    <row r="217" spans="1:18" x14ac:dyDescent="0.3">
      <c r="A217" s="85"/>
      <c r="B217" s="66"/>
      <c r="C217" s="67"/>
      <c r="D217" s="73" t="s">
        <v>78</v>
      </c>
      <c r="E217" s="71" t="s">
        <v>78</v>
      </c>
      <c r="F217" s="71" t="s">
        <v>78</v>
      </c>
      <c r="G217" s="71" t="s">
        <v>78</v>
      </c>
      <c r="H217" s="71" t="s">
        <v>78</v>
      </c>
      <c r="I217" s="72" t="s">
        <v>78</v>
      </c>
      <c r="J217" s="22"/>
      <c r="K217" s="22"/>
      <c r="L217" s="18"/>
      <c r="M217" s="18"/>
      <c r="N217" s="18"/>
      <c r="O217" s="18"/>
      <c r="P217" s="18"/>
      <c r="Q217" s="18"/>
      <c r="R217" s="18"/>
    </row>
    <row r="218" spans="1:18" x14ac:dyDescent="0.3">
      <c r="A218" s="85"/>
      <c r="B218" s="66"/>
      <c r="C218" s="67"/>
      <c r="D218" s="73" t="s">
        <v>79</v>
      </c>
      <c r="E218" s="71" t="s">
        <v>79</v>
      </c>
      <c r="F218" s="71" t="s">
        <v>79</v>
      </c>
      <c r="G218" s="71" t="s">
        <v>79</v>
      </c>
      <c r="H218" s="71" t="s">
        <v>79</v>
      </c>
      <c r="I218" s="72" t="s">
        <v>79</v>
      </c>
      <c r="J218" s="22"/>
      <c r="K218" s="22"/>
      <c r="L218" s="18"/>
      <c r="M218" s="18"/>
      <c r="N218" s="18"/>
      <c r="O218" s="18"/>
      <c r="P218" s="18"/>
      <c r="Q218" s="18"/>
      <c r="R218" s="18"/>
    </row>
    <row r="219" spans="1:18" x14ac:dyDescent="0.3">
      <c r="A219" s="85"/>
      <c r="B219" s="66"/>
      <c r="C219" s="67"/>
      <c r="D219" s="73" t="s">
        <v>80</v>
      </c>
      <c r="E219" s="71" t="s">
        <v>80</v>
      </c>
      <c r="F219" s="71" t="s">
        <v>80</v>
      </c>
      <c r="G219" s="71" t="s">
        <v>80</v>
      </c>
      <c r="H219" s="71" t="s">
        <v>80</v>
      </c>
      <c r="I219" s="72" t="s">
        <v>80</v>
      </c>
      <c r="J219" s="22"/>
      <c r="K219" s="22"/>
      <c r="L219" s="18"/>
      <c r="M219" s="18"/>
      <c r="N219" s="18"/>
      <c r="O219" s="18"/>
      <c r="P219" s="18"/>
      <c r="Q219" s="18"/>
      <c r="R219" s="18"/>
    </row>
    <row r="220" spans="1:18" x14ac:dyDescent="0.3">
      <c r="A220" s="85"/>
      <c r="B220" s="66"/>
      <c r="C220" s="67"/>
      <c r="D220" s="73" t="s">
        <v>81</v>
      </c>
      <c r="E220" s="71" t="s">
        <v>81</v>
      </c>
      <c r="F220" s="71" t="s">
        <v>81</v>
      </c>
      <c r="G220" s="71" t="s">
        <v>81</v>
      </c>
      <c r="H220" s="71" t="s">
        <v>81</v>
      </c>
      <c r="I220" s="72" t="s">
        <v>81</v>
      </c>
      <c r="J220" s="22"/>
      <c r="K220" s="22"/>
      <c r="L220" s="18"/>
      <c r="M220" s="18"/>
      <c r="N220" s="18"/>
      <c r="O220" s="18"/>
      <c r="P220" s="18"/>
      <c r="Q220" s="18"/>
      <c r="R220" s="18"/>
    </row>
    <row r="221" spans="1:18" x14ac:dyDescent="0.3">
      <c r="A221" s="85"/>
      <c r="B221" s="66"/>
      <c r="C221" s="67"/>
      <c r="D221" s="73" t="s">
        <v>82</v>
      </c>
      <c r="E221" s="71" t="s">
        <v>82</v>
      </c>
      <c r="F221" s="71" t="s">
        <v>82</v>
      </c>
      <c r="G221" s="71" t="s">
        <v>82</v>
      </c>
      <c r="H221" s="71" t="s">
        <v>82</v>
      </c>
      <c r="I221" s="72" t="s">
        <v>82</v>
      </c>
      <c r="J221" s="22"/>
      <c r="K221" s="22"/>
      <c r="L221" s="18"/>
      <c r="M221" s="18"/>
      <c r="N221" s="18"/>
      <c r="O221" s="18"/>
      <c r="P221" s="18"/>
      <c r="Q221" s="18"/>
      <c r="R221" s="18"/>
    </row>
    <row r="222" spans="1:18" x14ac:dyDescent="0.3">
      <c r="A222" s="85"/>
      <c r="B222" s="66"/>
      <c r="C222" s="67"/>
      <c r="D222" s="73" t="s">
        <v>83</v>
      </c>
      <c r="E222" s="71" t="s">
        <v>83</v>
      </c>
      <c r="F222" s="71" t="s">
        <v>83</v>
      </c>
      <c r="G222" s="71" t="s">
        <v>83</v>
      </c>
      <c r="H222" s="71" t="s">
        <v>83</v>
      </c>
      <c r="I222" s="72" t="s">
        <v>83</v>
      </c>
      <c r="J222" s="22"/>
      <c r="K222" s="22"/>
      <c r="L222" s="18"/>
      <c r="M222" s="18"/>
      <c r="N222" s="18"/>
      <c r="O222" s="18"/>
      <c r="P222" s="18"/>
      <c r="Q222" s="18"/>
      <c r="R222" s="18"/>
    </row>
    <row r="223" spans="1:18" x14ac:dyDescent="0.3">
      <c r="A223" s="85"/>
      <c r="B223" s="66"/>
      <c r="C223" s="67"/>
      <c r="D223" s="73" t="s">
        <v>84</v>
      </c>
      <c r="E223" s="71" t="s">
        <v>84</v>
      </c>
      <c r="F223" s="71" t="s">
        <v>84</v>
      </c>
      <c r="G223" s="71" t="s">
        <v>84</v>
      </c>
      <c r="H223" s="71" t="s">
        <v>84</v>
      </c>
      <c r="I223" s="72" t="s">
        <v>84</v>
      </c>
      <c r="J223" s="22"/>
      <c r="K223" s="22"/>
      <c r="L223" s="18"/>
      <c r="M223" s="18"/>
      <c r="N223" s="18"/>
      <c r="O223" s="18"/>
      <c r="P223" s="18"/>
      <c r="Q223" s="18"/>
      <c r="R223" s="18"/>
    </row>
    <row r="224" spans="1:18" x14ac:dyDescent="0.3">
      <c r="A224" s="85"/>
      <c r="B224" s="66"/>
      <c r="C224" s="67"/>
      <c r="D224" s="73" t="s">
        <v>85</v>
      </c>
      <c r="E224" s="71" t="s">
        <v>85</v>
      </c>
      <c r="F224" s="71" t="s">
        <v>85</v>
      </c>
      <c r="G224" s="71" t="s">
        <v>85</v>
      </c>
      <c r="H224" s="71" t="s">
        <v>85</v>
      </c>
      <c r="I224" s="72" t="s">
        <v>85</v>
      </c>
      <c r="J224" s="22"/>
      <c r="K224" s="22"/>
      <c r="L224" s="18"/>
      <c r="M224" s="18"/>
      <c r="N224" s="18"/>
      <c r="O224" s="18"/>
      <c r="P224" s="18"/>
      <c r="Q224" s="18"/>
      <c r="R224" s="18"/>
    </row>
    <row r="225" spans="1:18" x14ac:dyDescent="0.3">
      <c r="A225" s="85"/>
      <c r="B225" s="66"/>
      <c r="C225" s="67"/>
      <c r="D225" s="73" t="s">
        <v>86</v>
      </c>
      <c r="E225" s="71" t="s">
        <v>86</v>
      </c>
      <c r="F225" s="71" t="s">
        <v>86</v>
      </c>
      <c r="G225" s="71" t="s">
        <v>86</v>
      </c>
      <c r="H225" s="71" t="s">
        <v>86</v>
      </c>
      <c r="I225" s="72" t="s">
        <v>86</v>
      </c>
      <c r="J225" s="22"/>
      <c r="K225" s="22"/>
      <c r="L225" s="18"/>
      <c r="M225" s="18"/>
      <c r="N225" s="18"/>
      <c r="O225" s="18"/>
      <c r="P225" s="18"/>
      <c r="Q225" s="18"/>
      <c r="R225" s="18"/>
    </row>
    <row r="226" spans="1:18" x14ac:dyDescent="0.3">
      <c r="A226" s="85"/>
      <c r="B226" s="66"/>
      <c r="C226" s="67"/>
      <c r="D226" s="73" t="s">
        <v>87</v>
      </c>
      <c r="E226" s="71" t="s">
        <v>87</v>
      </c>
      <c r="F226" s="71" t="s">
        <v>87</v>
      </c>
      <c r="G226" s="71" t="s">
        <v>87</v>
      </c>
      <c r="H226" s="71" t="s">
        <v>87</v>
      </c>
      <c r="I226" s="72" t="s">
        <v>87</v>
      </c>
      <c r="J226" s="22"/>
      <c r="K226" s="22"/>
      <c r="L226" s="18"/>
      <c r="M226" s="18"/>
      <c r="N226" s="18"/>
      <c r="O226" s="18"/>
      <c r="P226" s="18"/>
      <c r="Q226" s="18"/>
      <c r="R226" s="18"/>
    </row>
    <row r="227" spans="1:18" x14ac:dyDescent="0.3">
      <c r="A227" s="86"/>
      <c r="B227" s="66"/>
      <c r="C227" s="67"/>
      <c r="D227" s="73" t="s">
        <v>88</v>
      </c>
      <c r="E227" s="71" t="s">
        <v>88</v>
      </c>
      <c r="F227" s="71" t="s">
        <v>88</v>
      </c>
      <c r="G227" s="71" t="s">
        <v>88</v>
      </c>
      <c r="H227" s="71" t="s">
        <v>88</v>
      </c>
      <c r="I227" s="72" t="s">
        <v>88</v>
      </c>
      <c r="J227" s="22"/>
      <c r="K227" s="22"/>
      <c r="L227" s="18"/>
      <c r="M227" s="18"/>
      <c r="N227" s="18"/>
      <c r="O227" s="18"/>
      <c r="P227" s="18"/>
      <c r="Q227" s="18"/>
      <c r="R227" s="18"/>
    </row>
    <row r="228" spans="1:18" x14ac:dyDescent="0.3">
      <c r="A228" s="84" t="s">
        <v>400</v>
      </c>
      <c r="B228" s="66"/>
      <c r="C228" s="67"/>
      <c r="D228" s="73" t="s">
        <v>89</v>
      </c>
      <c r="E228" s="71" t="s">
        <v>89</v>
      </c>
      <c r="F228" s="71" t="s">
        <v>89</v>
      </c>
      <c r="G228" s="71" t="s">
        <v>89</v>
      </c>
      <c r="H228" s="71" t="s">
        <v>89</v>
      </c>
      <c r="I228" s="72" t="s">
        <v>89</v>
      </c>
      <c r="J228" s="22"/>
      <c r="K228" s="22"/>
      <c r="L228" s="18"/>
      <c r="M228" s="18"/>
      <c r="N228" s="18"/>
      <c r="O228" s="18"/>
      <c r="P228" s="18"/>
      <c r="Q228" s="18"/>
      <c r="R228" s="18"/>
    </row>
    <row r="229" spans="1:18" x14ac:dyDescent="0.3">
      <c r="A229" s="85"/>
      <c r="B229" s="66"/>
      <c r="C229" s="67"/>
      <c r="D229" s="73" t="s">
        <v>90</v>
      </c>
      <c r="E229" s="71" t="s">
        <v>90</v>
      </c>
      <c r="F229" s="71" t="s">
        <v>90</v>
      </c>
      <c r="G229" s="71" t="s">
        <v>90</v>
      </c>
      <c r="H229" s="71" t="s">
        <v>90</v>
      </c>
      <c r="I229" s="72" t="s">
        <v>90</v>
      </c>
      <c r="J229" s="22"/>
      <c r="K229" s="22"/>
      <c r="L229" s="18"/>
      <c r="M229" s="18"/>
      <c r="N229" s="18"/>
      <c r="O229" s="18"/>
      <c r="P229" s="18"/>
      <c r="Q229" s="18"/>
      <c r="R229" s="18"/>
    </row>
    <row r="230" spans="1:18" x14ac:dyDescent="0.3">
      <c r="A230" s="85"/>
      <c r="B230" s="66"/>
      <c r="C230" s="67"/>
      <c r="D230" s="73" t="s">
        <v>91</v>
      </c>
      <c r="E230" s="71" t="s">
        <v>91</v>
      </c>
      <c r="F230" s="71" t="s">
        <v>91</v>
      </c>
      <c r="G230" s="71" t="s">
        <v>91</v>
      </c>
      <c r="H230" s="71" t="s">
        <v>91</v>
      </c>
      <c r="I230" s="72" t="s">
        <v>91</v>
      </c>
      <c r="J230" s="22"/>
      <c r="K230" s="22"/>
      <c r="L230" s="18"/>
      <c r="M230" s="18"/>
      <c r="N230" s="18"/>
      <c r="O230" s="18"/>
      <c r="P230" s="18"/>
      <c r="Q230" s="18"/>
      <c r="R230" s="18"/>
    </row>
    <row r="231" spans="1:18" x14ac:dyDescent="0.3">
      <c r="A231" s="85"/>
      <c r="B231" s="66"/>
      <c r="C231" s="67"/>
      <c r="D231" s="73" t="s">
        <v>92</v>
      </c>
      <c r="E231" s="71" t="s">
        <v>92</v>
      </c>
      <c r="F231" s="71" t="s">
        <v>92</v>
      </c>
      <c r="G231" s="71" t="s">
        <v>92</v>
      </c>
      <c r="H231" s="71" t="s">
        <v>92</v>
      </c>
      <c r="I231" s="72" t="s">
        <v>92</v>
      </c>
      <c r="J231" s="22"/>
      <c r="K231" s="22"/>
      <c r="L231" s="18"/>
      <c r="M231" s="18"/>
      <c r="N231" s="18"/>
      <c r="O231" s="18"/>
      <c r="P231" s="18"/>
      <c r="Q231" s="18"/>
      <c r="R231" s="18"/>
    </row>
    <row r="232" spans="1:18" x14ac:dyDescent="0.3">
      <c r="A232" s="85"/>
      <c r="B232" s="66"/>
      <c r="C232" s="67"/>
      <c r="D232" s="73" t="s">
        <v>93</v>
      </c>
      <c r="E232" s="71" t="s">
        <v>93</v>
      </c>
      <c r="F232" s="71" t="s">
        <v>93</v>
      </c>
      <c r="G232" s="71" t="s">
        <v>93</v>
      </c>
      <c r="H232" s="71" t="s">
        <v>93</v>
      </c>
      <c r="I232" s="72" t="s">
        <v>93</v>
      </c>
      <c r="J232" s="22"/>
      <c r="K232" s="22"/>
      <c r="L232" s="18"/>
      <c r="M232" s="18"/>
      <c r="N232" s="18"/>
      <c r="O232" s="18"/>
      <c r="P232" s="18"/>
      <c r="Q232" s="18"/>
      <c r="R232" s="18"/>
    </row>
    <row r="233" spans="1:18" x14ac:dyDescent="0.3">
      <c r="A233" s="85"/>
      <c r="B233" s="66"/>
      <c r="C233" s="67"/>
      <c r="D233" s="73" t="s">
        <v>94</v>
      </c>
      <c r="E233" s="71" t="s">
        <v>94</v>
      </c>
      <c r="F233" s="71" t="s">
        <v>94</v>
      </c>
      <c r="G233" s="71" t="s">
        <v>94</v>
      </c>
      <c r="H233" s="71" t="s">
        <v>94</v>
      </c>
      <c r="I233" s="72" t="s">
        <v>94</v>
      </c>
      <c r="J233" s="22"/>
      <c r="K233" s="22"/>
      <c r="L233" s="18"/>
      <c r="M233" s="18"/>
      <c r="N233" s="18"/>
      <c r="O233" s="18"/>
      <c r="P233" s="18"/>
      <c r="Q233" s="18"/>
      <c r="R233" s="18"/>
    </row>
    <row r="234" spans="1:18" x14ac:dyDescent="0.3">
      <c r="A234" s="85"/>
      <c r="B234" s="66"/>
      <c r="C234" s="67"/>
      <c r="D234" s="73" t="s">
        <v>95</v>
      </c>
      <c r="E234" s="71" t="s">
        <v>95</v>
      </c>
      <c r="F234" s="71" t="s">
        <v>95</v>
      </c>
      <c r="G234" s="71" t="s">
        <v>95</v>
      </c>
      <c r="H234" s="71" t="s">
        <v>95</v>
      </c>
      <c r="I234" s="72" t="s">
        <v>95</v>
      </c>
      <c r="J234" s="22"/>
      <c r="K234" s="22"/>
      <c r="L234" s="18"/>
      <c r="M234" s="18"/>
      <c r="N234" s="18"/>
      <c r="O234" s="18"/>
      <c r="P234" s="18"/>
      <c r="Q234" s="18"/>
      <c r="R234" s="18"/>
    </row>
    <row r="235" spans="1:18" x14ac:dyDescent="0.3">
      <c r="A235" s="85"/>
      <c r="B235" s="66"/>
      <c r="C235" s="67"/>
      <c r="D235" s="73" t="s">
        <v>96</v>
      </c>
      <c r="E235" s="71" t="s">
        <v>96</v>
      </c>
      <c r="F235" s="71" t="s">
        <v>96</v>
      </c>
      <c r="G235" s="71" t="s">
        <v>96</v>
      </c>
      <c r="H235" s="71" t="s">
        <v>96</v>
      </c>
      <c r="I235" s="72" t="s">
        <v>96</v>
      </c>
      <c r="J235" s="22"/>
      <c r="K235" s="22"/>
      <c r="L235" s="18"/>
      <c r="M235" s="18"/>
      <c r="N235" s="18"/>
      <c r="O235" s="18"/>
      <c r="P235" s="18"/>
      <c r="Q235" s="18"/>
      <c r="R235" s="18"/>
    </row>
    <row r="236" spans="1:18" x14ac:dyDescent="0.3">
      <c r="A236" s="85"/>
      <c r="B236" s="66"/>
      <c r="C236" s="67"/>
      <c r="D236" s="73" t="s">
        <v>97</v>
      </c>
      <c r="E236" s="71" t="s">
        <v>97</v>
      </c>
      <c r="F236" s="71" t="s">
        <v>97</v>
      </c>
      <c r="G236" s="71" t="s">
        <v>97</v>
      </c>
      <c r="H236" s="71" t="s">
        <v>97</v>
      </c>
      <c r="I236" s="72" t="s">
        <v>97</v>
      </c>
      <c r="J236" s="22"/>
      <c r="K236" s="22"/>
      <c r="L236" s="18"/>
      <c r="M236" s="18"/>
      <c r="N236" s="18"/>
      <c r="O236" s="18"/>
      <c r="P236" s="18"/>
      <c r="Q236" s="18"/>
      <c r="R236" s="18"/>
    </row>
    <row r="237" spans="1:18" x14ac:dyDescent="0.3">
      <c r="A237" s="85"/>
      <c r="B237" s="66"/>
      <c r="C237" s="67"/>
      <c r="D237" s="73" t="s">
        <v>98</v>
      </c>
      <c r="E237" s="71" t="s">
        <v>98</v>
      </c>
      <c r="F237" s="71" t="s">
        <v>98</v>
      </c>
      <c r="G237" s="71" t="s">
        <v>98</v>
      </c>
      <c r="H237" s="71" t="s">
        <v>98</v>
      </c>
      <c r="I237" s="72" t="s">
        <v>98</v>
      </c>
      <c r="J237" s="22"/>
      <c r="K237" s="22"/>
      <c r="L237" s="18"/>
      <c r="M237" s="18"/>
      <c r="N237" s="18"/>
      <c r="O237" s="18"/>
      <c r="P237" s="18"/>
      <c r="Q237" s="18"/>
      <c r="R237" s="18"/>
    </row>
    <row r="238" spans="1:18" x14ac:dyDescent="0.3">
      <c r="A238" s="85"/>
      <c r="B238" s="66"/>
      <c r="C238" s="67"/>
      <c r="D238" s="73" t="s">
        <v>99</v>
      </c>
      <c r="E238" s="71" t="s">
        <v>99</v>
      </c>
      <c r="F238" s="71" t="s">
        <v>99</v>
      </c>
      <c r="G238" s="71" t="s">
        <v>99</v>
      </c>
      <c r="H238" s="71" t="s">
        <v>99</v>
      </c>
      <c r="I238" s="72" t="s">
        <v>99</v>
      </c>
      <c r="J238" s="22"/>
      <c r="K238" s="22"/>
      <c r="L238" s="18"/>
      <c r="M238" s="18"/>
      <c r="N238" s="18"/>
      <c r="O238" s="18"/>
      <c r="P238" s="18"/>
      <c r="Q238" s="18"/>
      <c r="R238" s="18"/>
    </row>
    <row r="239" spans="1:18" x14ac:dyDescent="0.3">
      <c r="A239" s="86"/>
      <c r="B239" s="66"/>
      <c r="C239" s="67"/>
      <c r="D239" s="73" t="s">
        <v>100</v>
      </c>
      <c r="E239" s="71" t="s">
        <v>100</v>
      </c>
      <c r="F239" s="71" t="s">
        <v>100</v>
      </c>
      <c r="G239" s="71" t="s">
        <v>100</v>
      </c>
      <c r="H239" s="71" t="s">
        <v>100</v>
      </c>
      <c r="I239" s="72" t="s">
        <v>100</v>
      </c>
      <c r="J239" s="22"/>
      <c r="K239" s="22"/>
      <c r="L239" s="18"/>
      <c r="M239" s="18"/>
      <c r="N239" s="18"/>
      <c r="O239" s="18"/>
      <c r="P239" s="18"/>
      <c r="Q239" s="18"/>
      <c r="R239" s="18"/>
    </row>
    <row r="240" spans="1:18" x14ac:dyDescent="0.3">
      <c r="A240" s="84" t="s">
        <v>400</v>
      </c>
      <c r="B240" s="66"/>
      <c r="C240" s="67"/>
      <c r="D240" s="73" t="s">
        <v>101</v>
      </c>
      <c r="E240" s="71" t="s">
        <v>101</v>
      </c>
      <c r="F240" s="71" t="s">
        <v>101</v>
      </c>
      <c r="G240" s="71" t="s">
        <v>101</v>
      </c>
      <c r="H240" s="71" t="s">
        <v>101</v>
      </c>
      <c r="I240" s="72" t="s">
        <v>101</v>
      </c>
      <c r="J240" s="22"/>
      <c r="K240" s="22"/>
      <c r="L240" s="18"/>
      <c r="M240" s="18"/>
      <c r="N240" s="18"/>
      <c r="O240" s="18"/>
      <c r="P240" s="18"/>
      <c r="Q240" s="18"/>
      <c r="R240" s="18"/>
    </row>
    <row r="241" spans="1:18" x14ac:dyDescent="0.3">
      <c r="A241" s="85"/>
      <c r="B241" s="66"/>
      <c r="C241" s="67"/>
      <c r="D241" s="73" t="s">
        <v>102</v>
      </c>
      <c r="E241" s="71" t="s">
        <v>102</v>
      </c>
      <c r="F241" s="71" t="s">
        <v>102</v>
      </c>
      <c r="G241" s="71" t="s">
        <v>102</v>
      </c>
      <c r="H241" s="71" t="s">
        <v>102</v>
      </c>
      <c r="I241" s="72" t="s">
        <v>102</v>
      </c>
      <c r="J241" s="22"/>
      <c r="K241" s="22"/>
      <c r="L241" s="18"/>
      <c r="M241" s="18"/>
      <c r="N241" s="18"/>
      <c r="O241" s="18"/>
      <c r="P241" s="18"/>
      <c r="Q241" s="18"/>
      <c r="R241" s="18"/>
    </row>
    <row r="242" spans="1:18" x14ac:dyDescent="0.3">
      <c r="A242" s="85"/>
      <c r="B242" s="66"/>
      <c r="C242" s="67"/>
      <c r="D242" s="73" t="s">
        <v>103</v>
      </c>
      <c r="E242" s="71" t="s">
        <v>103</v>
      </c>
      <c r="F242" s="71" t="s">
        <v>103</v>
      </c>
      <c r="G242" s="71" t="s">
        <v>103</v>
      </c>
      <c r="H242" s="71" t="s">
        <v>103</v>
      </c>
      <c r="I242" s="72" t="s">
        <v>103</v>
      </c>
      <c r="J242" s="22"/>
      <c r="K242" s="22"/>
      <c r="L242" s="18"/>
      <c r="M242" s="18"/>
      <c r="N242" s="18"/>
      <c r="O242" s="18"/>
      <c r="P242" s="18"/>
      <c r="Q242" s="18"/>
      <c r="R242" s="18"/>
    </row>
    <row r="243" spans="1:18" x14ac:dyDescent="0.3">
      <c r="A243" s="85"/>
      <c r="B243" s="66"/>
      <c r="C243" s="67"/>
      <c r="D243" s="73" t="s">
        <v>104</v>
      </c>
      <c r="E243" s="71" t="s">
        <v>104</v>
      </c>
      <c r="F243" s="71" t="s">
        <v>104</v>
      </c>
      <c r="G243" s="71" t="s">
        <v>104</v>
      </c>
      <c r="H243" s="71" t="s">
        <v>104</v>
      </c>
      <c r="I243" s="72" t="s">
        <v>104</v>
      </c>
      <c r="J243" s="22"/>
      <c r="K243" s="22"/>
      <c r="L243" s="18"/>
      <c r="M243" s="18"/>
      <c r="N243" s="18"/>
      <c r="O243" s="18"/>
      <c r="P243" s="18"/>
      <c r="Q243" s="18"/>
      <c r="R243" s="18"/>
    </row>
    <row r="244" spans="1:18" x14ac:dyDescent="0.3">
      <c r="A244" s="85"/>
      <c r="B244" s="66"/>
      <c r="C244" s="67"/>
      <c r="D244" s="73" t="s">
        <v>105</v>
      </c>
      <c r="E244" s="71" t="s">
        <v>105</v>
      </c>
      <c r="F244" s="71" t="s">
        <v>105</v>
      </c>
      <c r="G244" s="71" t="s">
        <v>105</v>
      </c>
      <c r="H244" s="71" t="s">
        <v>105</v>
      </c>
      <c r="I244" s="72" t="s">
        <v>105</v>
      </c>
      <c r="J244" s="22"/>
      <c r="K244" s="22"/>
      <c r="L244" s="18"/>
      <c r="M244" s="18"/>
      <c r="N244" s="18"/>
      <c r="O244" s="18"/>
      <c r="P244" s="18"/>
      <c r="Q244" s="18"/>
      <c r="R244" s="18"/>
    </row>
    <row r="245" spans="1:18" x14ac:dyDescent="0.3">
      <c r="A245" s="85"/>
      <c r="B245" s="66"/>
      <c r="C245" s="67"/>
      <c r="D245" s="73" t="s">
        <v>106</v>
      </c>
      <c r="E245" s="71" t="s">
        <v>106</v>
      </c>
      <c r="F245" s="71" t="s">
        <v>106</v>
      </c>
      <c r="G245" s="71" t="s">
        <v>106</v>
      </c>
      <c r="H245" s="71" t="s">
        <v>106</v>
      </c>
      <c r="I245" s="72" t="s">
        <v>106</v>
      </c>
      <c r="J245" s="22"/>
      <c r="K245" s="22"/>
      <c r="L245" s="18"/>
      <c r="M245" s="18"/>
      <c r="N245" s="18"/>
      <c r="O245" s="18"/>
      <c r="P245" s="18"/>
      <c r="Q245" s="18"/>
      <c r="R245" s="18"/>
    </row>
    <row r="246" spans="1:18" x14ac:dyDescent="0.3">
      <c r="A246" s="85"/>
      <c r="B246" s="66"/>
      <c r="C246" s="67"/>
      <c r="D246" s="73" t="s">
        <v>107</v>
      </c>
      <c r="E246" s="71" t="s">
        <v>107</v>
      </c>
      <c r="F246" s="71" t="s">
        <v>107</v>
      </c>
      <c r="G246" s="71" t="s">
        <v>107</v>
      </c>
      <c r="H246" s="71" t="s">
        <v>107</v>
      </c>
      <c r="I246" s="72" t="s">
        <v>107</v>
      </c>
      <c r="J246" s="22"/>
      <c r="K246" s="22"/>
      <c r="L246" s="18"/>
      <c r="M246" s="18"/>
      <c r="N246" s="18"/>
      <c r="O246" s="18"/>
      <c r="P246" s="18"/>
      <c r="Q246" s="18"/>
      <c r="R246" s="18"/>
    </row>
    <row r="247" spans="1:18" x14ac:dyDescent="0.3">
      <c r="A247" s="85"/>
      <c r="B247" s="66"/>
      <c r="C247" s="67"/>
      <c r="D247" s="73" t="s">
        <v>108</v>
      </c>
      <c r="E247" s="71" t="s">
        <v>108</v>
      </c>
      <c r="F247" s="71" t="s">
        <v>108</v>
      </c>
      <c r="G247" s="71" t="s">
        <v>108</v>
      </c>
      <c r="H247" s="71" t="s">
        <v>108</v>
      </c>
      <c r="I247" s="72" t="s">
        <v>108</v>
      </c>
      <c r="J247" s="22"/>
      <c r="K247" s="22"/>
      <c r="L247" s="18"/>
      <c r="M247" s="18"/>
      <c r="N247" s="18"/>
      <c r="O247" s="18"/>
      <c r="P247" s="18"/>
      <c r="Q247" s="18"/>
      <c r="R247" s="18"/>
    </row>
    <row r="248" spans="1:18" x14ac:dyDescent="0.3">
      <c r="A248" s="85"/>
      <c r="B248" s="66"/>
      <c r="C248" s="67"/>
      <c r="D248" s="73" t="s">
        <v>109</v>
      </c>
      <c r="E248" s="71" t="s">
        <v>109</v>
      </c>
      <c r="F248" s="71" t="s">
        <v>109</v>
      </c>
      <c r="G248" s="71" t="s">
        <v>109</v>
      </c>
      <c r="H248" s="71" t="s">
        <v>109</v>
      </c>
      <c r="I248" s="72" t="s">
        <v>109</v>
      </c>
      <c r="J248" s="22"/>
      <c r="K248" s="22"/>
      <c r="L248" s="18"/>
      <c r="M248" s="18"/>
      <c r="N248" s="18"/>
      <c r="O248" s="18"/>
      <c r="P248" s="18"/>
      <c r="Q248" s="18"/>
      <c r="R248" s="18"/>
    </row>
    <row r="249" spans="1:18" x14ac:dyDescent="0.3">
      <c r="A249" s="85"/>
      <c r="B249" s="66"/>
      <c r="C249" s="67"/>
      <c r="D249" s="73" t="s">
        <v>110</v>
      </c>
      <c r="E249" s="71" t="s">
        <v>110</v>
      </c>
      <c r="F249" s="71" t="s">
        <v>110</v>
      </c>
      <c r="G249" s="71" t="s">
        <v>110</v>
      </c>
      <c r="H249" s="71" t="s">
        <v>110</v>
      </c>
      <c r="I249" s="72" t="s">
        <v>110</v>
      </c>
      <c r="J249" s="22"/>
      <c r="K249" s="22"/>
      <c r="L249" s="18"/>
      <c r="M249" s="18"/>
      <c r="N249" s="18"/>
      <c r="O249" s="18"/>
      <c r="P249" s="18"/>
      <c r="Q249" s="18"/>
      <c r="R249" s="18"/>
    </row>
    <row r="250" spans="1:18" x14ac:dyDescent="0.3">
      <c r="A250" s="85"/>
      <c r="B250" s="66"/>
      <c r="C250" s="67"/>
      <c r="D250" s="73" t="s">
        <v>111</v>
      </c>
      <c r="E250" s="71" t="s">
        <v>111</v>
      </c>
      <c r="F250" s="71" t="s">
        <v>111</v>
      </c>
      <c r="G250" s="71" t="s">
        <v>111</v>
      </c>
      <c r="H250" s="71" t="s">
        <v>111</v>
      </c>
      <c r="I250" s="72" t="s">
        <v>111</v>
      </c>
      <c r="J250" s="22"/>
      <c r="K250" s="22"/>
      <c r="L250" s="18"/>
      <c r="M250" s="18"/>
      <c r="N250" s="18"/>
      <c r="O250" s="18"/>
      <c r="P250" s="18"/>
      <c r="Q250" s="18"/>
      <c r="R250" s="18"/>
    </row>
    <row r="251" spans="1:18" x14ac:dyDescent="0.3">
      <c r="A251" s="86"/>
      <c r="B251" s="66"/>
      <c r="C251" s="67"/>
      <c r="D251" s="73" t="s">
        <v>112</v>
      </c>
      <c r="E251" s="71" t="s">
        <v>112</v>
      </c>
      <c r="F251" s="71" t="s">
        <v>112</v>
      </c>
      <c r="G251" s="71" t="s">
        <v>112</v>
      </c>
      <c r="H251" s="71" t="s">
        <v>112</v>
      </c>
      <c r="I251" s="72" t="s">
        <v>112</v>
      </c>
      <c r="J251" s="22"/>
      <c r="K251" s="22"/>
      <c r="L251" s="18"/>
      <c r="M251" s="18"/>
      <c r="N251" s="18"/>
      <c r="O251" s="18"/>
      <c r="P251" s="18"/>
      <c r="Q251" s="18"/>
      <c r="R251" s="18"/>
    </row>
    <row r="252" spans="1:18" x14ac:dyDescent="0.3">
      <c r="A252" s="84" t="s">
        <v>400</v>
      </c>
      <c r="B252" s="66"/>
      <c r="C252" s="67"/>
      <c r="D252" s="73" t="s">
        <v>113</v>
      </c>
      <c r="E252" s="71" t="s">
        <v>113</v>
      </c>
      <c r="F252" s="71" t="s">
        <v>113</v>
      </c>
      <c r="G252" s="71" t="s">
        <v>113</v>
      </c>
      <c r="H252" s="71" t="s">
        <v>113</v>
      </c>
      <c r="I252" s="72" t="s">
        <v>113</v>
      </c>
      <c r="J252" s="22"/>
      <c r="K252" s="22"/>
      <c r="L252" s="18"/>
      <c r="M252" s="18"/>
      <c r="N252" s="18"/>
      <c r="O252" s="18"/>
      <c r="P252" s="18"/>
      <c r="Q252" s="18"/>
      <c r="R252" s="18"/>
    </row>
    <row r="253" spans="1:18" x14ac:dyDescent="0.3">
      <c r="A253" s="85"/>
      <c r="B253" s="66"/>
      <c r="C253" s="67"/>
      <c r="D253" s="73" t="s">
        <v>114</v>
      </c>
      <c r="E253" s="71" t="s">
        <v>114</v>
      </c>
      <c r="F253" s="71" t="s">
        <v>114</v>
      </c>
      <c r="G253" s="71" t="s">
        <v>114</v>
      </c>
      <c r="H253" s="71" t="s">
        <v>114</v>
      </c>
      <c r="I253" s="72" t="s">
        <v>114</v>
      </c>
      <c r="J253" s="22"/>
      <c r="K253" s="22"/>
      <c r="L253" s="18"/>
      <c r="M253" s="18"/>
      <c r="N253" s="18"/>
      <c r="O253" s="18"/>
      <c r="P253" s="18"/>
      <c r="Q253" s="18"/>
      <c r="R253" s="18"/>
    </row>
    <row r="254" spans="1:18" x14ac:dyDescent="0.3">
      <c r="A254" s="85"/>
      <c r="B254" s="66"/>
      <c r="C254" s="67"/>
      <c r="D254" s="73" t="s">
        <v>115</v>
      </c>
      <c r="E254" s="71" t="s">
        <v>115</v>
      </c>
      <c r="F254" s="71" t="s">
        <v>115</v>
      </c>
      <c r="G254" s="71" t="s">
        <v>115</v>
      </c>
      <c r="H254" s="71" t="s">
        <v>115</v>
      </c>
      <c r="I254" s="72" t="s">
        <v>115</v>
      </c>
      <c r="J254" s="22"/>
      <c r="K254" s="22"/>
      <c r="L254" s="18"/>
      <c r="M254" s="18"/>
      <c r="N254" s="18"/>
      <c r="O254" s="18"/>
      <c r="P254" s="18"/>
      <c r="Q254" s="18"/>
      <c r="R254" s="18"/>
    </row>
    <row r="255" spans="1:18" x14ac:dyDescent="0.3">
      <c r="A255" s="85"/>
      <c r="B255" s="66"/>
      <c r="C255" s="67"/>
      <c r="D255" s="73" t="s">
        <v>116</v>
      </c>
      <c r="E255" s="71" t="s">
        <v>116</v>
      </c>
      <c r="F255" s="71" t="s">
        <v>116</v>
      </c>
      <c r="G255" s="71" t="s">
        <v>116</v>
      </c>
      <c r="H255" s="71" t="s">
        <v>116</v>
      </c>
      <c r="I255" s="72" t="s">
        <v>116</v>
      </c>
      <c r="J255" s="22"/>
      <c r="K255" s="22"/>
      <c r="L255" s="18"/>
      <c r="M255" s="18"/>
      <c r="N255" s="18"/>
      <c r="O255" s="18"/>
      <c r="P255" s="18"/>
      <c r="Q255" s="18"/>
      <c r="R255" s="18"/>
    </row>
    <row r="256" spans="1:18" x14ac:dyDescent="0.3">
      <c r="A256" s="85"/>
      <c r="B256" s="66"/>
      <c r="C256" s="67"/>
      <c r="D256" s="73" t="s">
        <v>117</v>
      </c>
      <c r="E256" s="71" t="s">
        <v>117</v>
      </c>
      <c r="F256" s="71" t="s">
        <v>117</v>
      </c>
      <c r="G256" s="71" t="s">
        <v>117</v>
      </c>
      <c r="H256" s="71" t="s">
        <v>117</v>
      </c>
      <c r="I256" s="72" t="s">
        <v>117</v>
      </c>
      <c r="J256" s="22"/>
      <c r="K256" s="22"/>
      <c r="L256" s="18"/>
      <c r="M256" s="18"/>
      <c r="N256" s="18"/>
      <c r="O256" s="18"/>
      <c r="P256" s="18"/>
      <c r="Q256" s="18"/>
      <c r="R256" s="18"/>
    </row>
    <row r="257" spans="1:18" x14ac:dyDescent="0.3">
      <c r="A257" s="85"/>
      <c r="B257" s="66"/>
      <c r="C257" s="67"/>
      <c r="D257" s="73" t="s">
        <v>118</v>
      </c>
      <c r="E257" s="71" t="s">
        <v>118</v>
      </c>
      <c r="F257" s="71" t="s">
        <v>118</v>
      </c>
      <c r="G257" s="71" t="s">
        <v>118</v>
      </c>
      <c r="H257" s="71" t="s">
        <v>118</v>
      </c>
      <c r="I257" s="72" t="s">
        <v>118</v>
      </c>
      <c r="J257" s="22"/>
      <c r="K257" s="22"/>
      <c r="L257" s="18"/>
      <c r="M257" s="18"/>
      <c r="N257" s="18"/>
      <c r="O257" s="18"/>
      <c r="P257" s="18"/>
      <c r="Q257" s="18"/>
      <c r="R257" s="18"/>
    </row>
    <row r="258" spans="1:18" x14ac:dyDescent="0.3">
      <c r="A258" s="85"/>
      <c r="B258" s="66"/>
      <c r="C258" s="67"/>
      <c r="D258" s="73" t="s">
        <v>119</v>
      </c>
      <c r="E258" s="71" t="s">
        <v>119</v>
      </c>
      <c r="F258" s="71" t="s">
        <v>119</v>
      </c>
      <c r="G258" s="71" t="s">
        <v>119</v>
      </c>
      <c r="H258" s="71" t="s">
        <v>119</v>
      </c>
      <c r="I258" s="72" t="s">
        <v>119</v>
      </c>
      <c r="J258" s="22"/>
      <c r="K258" s="22"/>
      <c r="L258" s="18"/>
      <c r="M258" s="18"/>
      <c r="N258" s="18"/>
      <c r="O258" s="18"/>
      <c r="P258" s="18"/>
      <c r="Q258" s="18"/>
      <c r="R258" s="18"/>
    </row>
    <row r="259" spans="1:18" x14ac:dyDescent="0.3">
      <c r="A259" s="85"/>
      <c r="B259" s="66"/>
      <c r="C259" s="67"/>
      <c r="D259" s="73" t="s">
        <v>120</v>
      </c>
      <c r="E259" s="71" t="s">
        <v>120</v>
      </c>
      <c r="F259" s="71" t="s">
        <v>120</v>
      </c>
      <c r="G259" s="71" t="s">
        <v>120</v>
      </c>
      <c r="H259" s="71" t="s">
        <v>120</v>
      </c>
      <c r="I259" s="72" t="s">
        <v>120</v>
      </c>
      <c r="J259" s="22"/>
      <c r="K259" s="22"/>
      <c r="L259" s="18"/>
      <c r="M259" s="18"/>
      <c r="N259" s="18"/>
      <c r="O259" s="18"/>
      <c r="P259" s="18"/>
      <c r="Q259" s="18"/>
      <c r="R259" s="18"/>
    </row>
    <row r="260" spans="1:18" x14ac:dyDescent="0.3">
      <c r="A260" s="85"/>
      <c r="B260" s="66"/>
      <c r="C260" s="67"/>
      <c r="D260" s="73" t="s">
        <v>121</v>
      </c>
      <c r="E260" s="71" t="s">
        <v>121</v>
      </c>
      <c r="F260" s="71" t="s">
        <v>121</v>
      </c>
      <c r="G260" s="71" t="s">
        <v>121</v>
      </c>
      <c r="H260" s="71" t="s">
        <v>121</v>
      </c>
      <c r="I260" s="72" t="s">
        <v>121</v>
      </c>
      <c r="J260" s="22"/>
      <c r="K260" s="22"/>
      <c r="L260" s="18"/>
      <c r="M260" s="18"/>
      <c r="N260" s="18"/>
      <c r="O260" s="18"/>
      <c r="P260" s="18"/>
      <c r="Q260" s="18"/>
      <c r="R260" s="18"/>
    </row>
    <row r="261" spans="1:18" x14ac:dyDescent="0.3">
      <c r="A261" s="85"/>
      <c r="B261" s="66"/>
      <c r="C261" s="67"/>
      <c r="D261" s="73" t="s">
        <v>122</v>
      </c>
      <c r="E261" s="71" t="s">
        <v>122</v>
      </c>
      <c r="F261" s="71" t="s">
        <v>122</v>
      </c>
      <c r="G261" s="71" t="s">
        <v>122</v>
      </c>
      <c r="H261" s="71" t="s">
        <v>122</v>
      </c>
      <c r="I261" s="72" t="s">
        <v>122</v>
      </c>
      <c r="J261" s="22"/>
      <c r="K261" s="22"/>
      <c r="L261" s="18"/>
      <c r="M261" s="18"/>
      <c r="N261" s="18"/>
      <c r="O261" s="18"/>
      <c r="P261" s="18"/>
      <c r="Q261" s="18"/>
      <c r="R261" s="18"/>
    </row>
    <row r="262" spans="1:18" x14ac:dyDescent="0.3">
      <c r="A262" s="85"/>
      <c r="B262" s="66"/>
      <c r="C262" s="67"/>
      <c r="D262" s="73" t="s">
        <v>123</v>
      </c>
      <c r="E262" s="71" t="s">
        <v>123</v>
      </c>
      <c r="F262" s="71" t="s">
        <v>123</v>
      </c>
      <c r="G262" s="71" t="s">
        <v>123</v>
      </c>
      <c r="H262" s="71" t="s">
        <v>123</v>
      </c>
      <c r="I262" s="72" t="s">
        <v>123</v>
      </c>
      <c r="J262" s="22"/>
      <c r="K262" s="22"/>
      <c r="L262" s="18"/>
      <c r="M262" s="18"/>
      <c r="N262" s="18"/>
      <c r="O262" s="18"/>
      <c r="P262" s="18"/>
      <c r="Q262" s="18"/>
      <c r="R262" s="18"/>
    </row>
    <row r="263" spans="1:18" x14ac:dyDescent="0.3">
      <c r="A263" s="86"/>
      <c r="B263" s="66"/>
      <c r="C263" s="67"/>
      <c r="D263" s="73" t="s">
        <v>124</v>
      </c>
      <c r="E263" s="71" t="s">
        <v>124</v>
      </c>
      <c r="F263" s="71" t="s">
        <v>124</v>
      </c>
      <c r="G263" s="71" t="s">
        <v>124</v>
      </c>
      <c r="H263" s="71" t="s">
        <v>124</v>
      </c>
      <c r="I263" s="72" t="s">
        <v>124</v>
      </c>
      <c r="J263" s="22"/>
      <c r="K263" s="22"/>
      <c r="L263" s="18"/>
      <c r="M263" s="18"/>
      <c r="N263" s="18"/>
      <c r="O263" s="18"/>
      <c r="P263" s="18"/>
      <c r="Q263" s="18"/>
      <c r="R263" s="18"/>
    </row>
    <row r="264" spans="1:18" x14ac:dyDescent="0.3">
      <c r="A264" s="84" t="s">
        <v>400</v>
      </c>
      <c r="B264" s="66"/>
      <c r="C264" s="67"/>
      <c r="D264" s="73" t="s">
        <v>125</v>
      </c>
      <c r="E264" s="71" t="s">
        <v>125</v>
      </c>
      <c r="F264" s="71" t="s">
        <v>125</v>
      </c>
      <c r="G264" s="71" t="s">
        <v>125</v>
      </c>
      <c r="H264" s="71" t="s">
        <v>125</v>
      </c>
      <c r="I264" s="72" t="s">
        <v>125</v>
      </c>
      <c r="J264" s="22"/>
      <c r="K264" s="22"/>
      <c r="L264" s="18"/>
      <c r="M264" s="18"/>
      <c r="N264" s="18"/>
      <c r="O264" s="18"/>
      <c r="P264" s="18"/>
      <c r="Q264" s="18"/>
      <c r="R264" s="18"/>
    </row>
    <row r="265" spans="1:18" x14ac:dyDescent="0.3">
      <c r="A265" s="85"/>
      <c r="B265" s="66"/>
      <c r="C265" s="67"/>
      <c r="D265" s="73" t="s">
        <v>126</v>
      </c>
      <c r="E265" s="71" t="s">
        <v>126</v>
      </c>
      <c r="F265" s="71" t="s">
        <v>126</v>
      </c>
      <c r="G265" s="71" t="s">
        <v>126</v>
      </c>
      <c r="H265" s="71" t="s">
        <v>126</v>
      </c>
      <c r="I265" s="72" t="s">
        <v>126</v>
      </c>
      <c r="J265" s="22"/>
      <c r="K265" s="22"/>
      <c r="L265" s="18"/>
      <c r="M265" s="18"/>
      <c r="N265" s="18"/>
      <c r="O265" s="18"/>
      <c r="P265" s="18"/>
      <c r="Q265" s="18"/>
      <c r="R265" s="18"/>
    </row>
    <row r="266" spans="1:18" x14ac:dyDescent="0.3">
      <c r="A266" s="85"/>
      <c r="B266" s="66"/>
      <c r="C266" s="67"/>
      <c r="D266" s="73" t="s">
        <v>127</v>
      </c>
      <c r="E266" s="71" t="s">
        <v>127</v>
      </c>
      <c r="F266" s="71" t="s">
        <v>127</v>
      </c>
      <c r="G266" s="71" t="s">
        <v>127</v>
      </c>
      <c r="H266" s="71" t="s">
        <v>127</v>
      </c>
      <c r="I266" s="72" t="s">
        <v>127</v>
      </c>
      <c r="J266" s="22"/>
      <c r="K266" s="22"/>
      <c r="L266" s="18"/>
      <c r="M266" s="18"/>
      <c r="N266" s="18"/>
      <c r="O266" s="18"/>
      <c r="P266" s="18"/>
      <c r="Q266" s="18"/>
      <c r="R266" s="18"/>
    </row>
    <row r="267" spans="1:18" x14ac:dyDescent="0.3">
      <c r="A267" s="85"/>
      <c r="B267" s="66"/>
      <c r="C267" s="67"/>
      <c r="D267" s="73" t="s">
        <v>128</v>
      </c>
      <c r="E267" s="71" t="s">
        <v>128</v>
      </c>
      <c r="F267" s="71" t="s">
        <v>128</v>
      </c>
      <c r="G267" s="71" t="s">
        <v>128</v>
      </c>
      <c r="H267" s="71" t="s">
        <v>128</v>
      </c>
      <c r="I267" s="72" t="s">
        <v>128</v>
      </c>
      <c r="J267" s="22"/>
      <c r="K267" s="22"/>
      <c r="L267" s="18"/>
      <c r="M267" s="18"/>
      <c r="N267" s="18"/>
      <c r="O267" s="18"/>
      <c r="P267" s="18"/>
      <c r="Q267" s="18"/>
      <c r="R267" s="18"/>
    </row>
    <row r="268" spans="1:18" x14ac:dyDescent="0.3">
      <c r="A268" s="85"/>
      <c r="B268" s="66"/>
      <c r="C268" s="67"/>
      <c r="D268" s="73" t="s">
        <v>129</v>
      </c>
      <c r="E268" s="71" t="s">
        <v>129</v>
      </c>
      <c r="F268" s="71" t="s">
        <v>129</v>
      </c>
      <c r="G268" s="71" t="s">
        <v>129</v>
      </c>
      <c r="H268" s="71" t="s">
        <v>129</v>
      </c>
      <c r="I268" s="72" t="s">
        <v>129</v>
      </c>
      <c r="J268" s="22"/>
      <c r="K268" s="22"/>
      <c r="L268" s="18"/>
      <c r="M268" s="18"/>
      <c r="N268" s="18"/>
      <c r="O268" s="18"/>
      <c r="P268" s="18"/>
      <c r="Q268" s="18"/>
      <c r="R268" s="18"/>
    </row>
    <row r="269" spans="1:18" x14ac:dyDescent="0.3">
      <c r="A269" s="85"/>
      <c r="B269" s="66"/>
      <c r="C269" s="67"/>
      <c r="D269" s="73" t="s">
        <v>130</v>
      </c>
      <c r="E269" s="71" t="s">
        <v>130</v>
      </c>
      <c r="F269" s="71" t="s">
        <v>130</v>
      </c>
      <c r="G269" s="71" t="s">
        <v>130</v>
      </c>
      <c r="H269" s="71" t="s">
        <v>130</v>
      </c>
      <c r="I269" s="72" t="s">
        <v>130</v>
      </c>
      <c r="J269" s="22"/>
      <c r="K269" s="22"/>
      <c r="L269" s="18"/>
      <c r="M269" s="18"/>
      <c r="N269" s="18"/>
      <c r="O269" s="18"/>
      <c r="P269" s="18"/>
      <c r="Q269" s="18"/>
      <c r="R269" s="18"/>
    </row>
    <row r="270" spans="1:18" x14ac:dyDescent="0.3">
      <c r="A270" s="85"/>
      <c r="B270" s="66"/>
      <c r="C270" s="67"/>
      <c r="D270" s="73" t="s">
        <v>131</v>
      </c>
      <c r="E270" s="71" t="s">
        <v>131</v>
      </c>
      <c r="F270" s="71" t="s">
        <v>131</v>
      </c>
      <c r="G270" s="71" t="s">
        <v>131</v>
      </c>
      <c r="H270" s="71" t="s">
        <v>131</v>
      </c>
      <c r="I270" s="72" t="s">
        <v>131</v>
      </c>
      <c r="J270" s="22"/>
      <c r="K270" s="22"/>
      <c r="L270" s="18"/>
      <c r="M270" s="18"/>
      <c r="N270" s="18"/>
      <c r="O270" s="18"/>
      <c r="P270" s="18"/>
      <c r="Q270" s="18"/>
      <c r="R270" s="18"/>
    </row>
    <row r="271" spans="1:18" x14ac:dyDescent="0.3">
      <c r="A271" s="85"/>
      <c r="B271" s="66"/>
      <c r="C271" s="67"/>
      <c r="D271" s="73" t="s">
        <v>132</v>
      </c>
      <c r="E271" s="71" t="s">
        <v>132</v>
      </c>
      <c r="F271" s="71" t="s">
        <v>132</v>
      </c>
      <c r="G271" s="71" t="s">
        <v>132</v>
      </c>
      <c r="H271" s="71" t="s">
        <v>132</v>
      </c>
      <c r="I271" s="72" t="s">
        <v>132</v>
      </c>
      <c r="J271" s="22"/>
      <c r="K271" s="22"/>
      <c r="L271" s="18"/>
      <c r="M271" s="18"/>
      <c r="N271" s="18"/>
      <c r="O271" s="18"/>
      <c r="P271" s="18"/>
      <c r="Q271" s="18"/>
      <c r="R271" s="18"/>
    </row>
    <row r="272" spans="1:18" x14ac:dyDescent="0.3">
      <c r="A272" s="85"/>
      <c r="B272" s="66"/>
      <c r="C272" s="67"/>
      <c r="D272" s="73" t="s">
        <v>133</v>
      </c>
      <c r="E272" s="71" t="s">
        <v>133</v>
      </c>
      <c r="F272" s="71" t="s">
        <v>133</v>
      </c>
      <c r="G272" s="71" t="s">
        <v>133</v>
      </c>
      <c r="H272" s="71" t="s">
        <v>133</v>
      </c>
      <c r="I272" s="72" t="s">
        <v>133</v>
      </c>
      <c r="J272" s="22"/>
      <c r="K272" s="22"/>
      <c r="L272" s="18"/>
      <c r="M272" s="18"/>
      <c r="N272" s="18"/>
      <c r="O272" s="18"/>
      <c r="P272" s="18"/>
      <c r="Q272" s="18"/>
      <c r="R272" s="18"/>
    </row>
    <row r="273" spans="1:18" x14ac:dyDescent="0.3">
      <c r="A273" s="85"/>
      <c r="B273" s="66"/>
      <c r="C273" s="67"/>
      <c r="D273" s="73" t="s">
        <v>134</v>
      </c>
      <c r="E273" s="71" t="s">
        <v>134</v>
      </c>
      <c r="F273" s="71" t="s">
        <v>134</v>
      </c>
      <c r="G273" s="71" t="s">
        <v>134</v>
      </c>
      <c r="H273" s="71" t="s">
        <v>134</v>
      </c>
      <c r="I273" s="72" t="s">
        <v>134</v>
      </c>
      <c r="J273" s="22"/>
      <c r="K273" s="22"/>
      <c r="L273" s="18"/>
      <c r="M273" s="18"/>
      <c r="N273" s="18"/>
      <c r="O273" s="18"/>
      <c r="P273" s="18"/>
      <c r="Q273" s="18"/>
      <c r="R273" s="18"/>
    </row>
    <row r="274" spans="1:18" x14ac:dyDescent="0.3">
      <c r="A274" s="85"/>
      <c r="B274" s="66"/>
      <c r="C274" s="67"/>
      <c r="D274" s="73" t="s">
        <v>135</v>
      </c>
      <c r="E274" s="71" t="s">
        <v>135</v>
      </c>
      <c r="F274" s="71" t="s">
        <v>135</v>
      </c>
      <c r="G274" s="71" t="s">
        <v>135</v>
      </c>
      <c r="H274" s="71" t="s">
        <v>135</v>
      </c>
      <c r="I274" s="72" t="s">
        <v>135</v>
      </c>
      <c r="J274" s="22"/>
      <c r="K274" s="22"/>
      <c r="L274" s="18"/>
      <c r="M274" s="18"/>
      <c r="N274" s="18"/>
      <c r="O274" s="18"/>
      <c r="P274" s="18"/>
      <c r="Q274" s="18"/>
      <c r="R274" s="18"/>
    </row>
    <row r="275" spans="1:18" x14ac:dyDescent="0.3">
      <c r="A275" s="86"/>
      <c r="B275" s="66"/>
      <c r="C275" s="67"/>
      <c r="D275" s="73" t="s">
        <v>136</v>
      </c>
      <c r="E275" s="71" t="s">
        <v>136</v>
      </c>
      <c r="F275" s="71" t="s">
        <v>136</v>
      </c>
      <c r="G275" s="71" t="s">
        <v>136</v>
      </c>
      <c r="H275" s="71" t="s">
        <v>136</v>
      </c>
      <c r="I275" s="72" t="s">
        <v>136</v>
      </c>
      <c r="J275" s="22"/>
      <c r="K275" s="22"/>
      <c r="L275" s="18"/>
      <c r="M275" s="18"/>
      <c r="N275" s="18"/>
      <c r="O275" s="18"/>
      <c r="P275" s="18"/>
      <c r="Q275" s="18"/>
      <c r="R275" s="18"/>
    </row>
    <row r="276" spans="1:18" x14ac:dyDescent="0.3">
      <c r="A276" s="84" t="s">
        <v>400</v>
      </c>
      <c r="B276" s="66"/>
      <c r="C276" s="67"/>
      <c r="D276" s="73" t="s">
        <v>137</v>
      </c>
      <c r="E276" s="71" t="s">
        <v>137</v>
      </c>
      <c r="F276" s="71" t="s">
        <v>137</v>
      </c>
      <c r="G276" s="71" t="s">
        <v>137</v>
      </c>
      <c r="H276" s="71" t="s">
        <v>137</v>
      </c>
      <c r="I276" s="72" t="s">
        <v>137</v>
      </c>
      <c r="J276" s="22"/>
      <c r="K276" s="22"/>
      <c r="L276" s="18"/>
      <c r="M276" s="18"/>
      <c r="N276" s="18"/>
      <c r="O276" s="18"/>
      <c r="P276" s="18"/>
      <c r="Q276" s="18"/>
      <c r="R276" s="18"/>
    </row>
    <row r="277" spans="1:18" x14ac:dyDescent="0.3">
      <c r="A277" s="85"/>
      <c r="B277" s="66"/>
      <c r="C277" s="67"/>
      <c r="D277" s="73" t="s">
        <v>138</v>
      </c>
      <c r="E277" s="71" t="s">
        <v>138</v>
      </c>
      <c r="F277" s="71" t="s">
        <v>138</v>
      </c>
      <c r="G277" s="71" t="s">
        <v>138</v>
      </c>
      <c r="H277" s="71" t="s">
        <v>138</v>
      </c>
      <c r="I277" s="72" t="s">
        <v>138</v>
      </c>
      <c r="J277" s="22"/>
      <c r="K277" s="22"/>
      <c r="L277" s="18"/>
      <c r="M277" s="18"/>
      <c r="N277" s="18"/>
      <c r="O277" s="18"/>
      <c r="P277" s="18"/>
      <c r="Q277" s="18"/>
      <c r="R277" s="18"/>
    </row>
    <row r="278" spans="1:18" x14ac:dyDescent="0.3">
      <c r="A278" s="85"/>
      <c r="B278" s="66"/>
      <c r="C278" s="67"/>
      <c r="D278" s="73" t="s">
        <v>139</v>
      </c>
      <c r="E278" s="71" t="s">
        <v>139</v>
      </c>
      <c r="F278" s="71" t="s">
        <v>139</v>
      </c>
      <c r="G278" s="71" t="s">
        <v>139</v>
      </c>
      <c r="H278" s="71" t="s">
        <v>139</v>
      </c>
      <c r="I278" s="72" t="s">
        <v>139</v>
      </c>
      <c r="J278" s="22"/>
      <c r="K278" s="22"/>
      <c r="L278" s="18"/>
      <c r="M278" s="18"/>
      <c r="N278" s="18"/>
      <c r="O278" s="18"/>
      <c r="P278" s="18"/>
      <c r="Q278" s="18"/>
      <c r="R278" s="18"/>
    </row>
    <row r="279" spans="1:18" x14ac:dyDescent="0.3">
      <c r="A279" s="85"/>
      <c r="B279" s="66"/>
      <c r="C279" s="67"/>
      <c r="D279" s="73" t="s">
        <v>140</v>
      </c>
      <c r="E279" s="71" t="s">
        <v>140</v>
      </c>
      <c r="F279" s="71" t="s">
        <v>140</v>
      </c>
      <c r="G279" s="71" t="s">
        <v>140</v>
      </c>
      <c r="H279" s="71" t="s">
        <v>140</v>
      </c>
      <c r="I279" s="72" t="s">
        <v>140</v>
      </c>
      <c r="J279" s="22"/>
      <c r="K279" s="22"/>
      <c r="L279" s="18"/>
      <c r="M279" s="18"/>
      <c r="N279" s="18"/>
      <c r="O279" s="18"/>
      <c r="P279" s="18"/>
      <c r="Q279" s="18"/>
      <c r="R279" s="18"/>
    </row>
    <row r="280" spans="1:18" x14ac:dyDescent="0.3">
      <c r="A280" s="85"/>
      <c r="B280" s="66"/>
      <c r="C280" s="67"/>
      <c r="D280" s="73" t="s">
        <v>141</v>
      </c>
      <c r="E280" s="71" t="s">
        <v>141</v>
      </c>
      <c r="F280" s="71" t="s">
        <v>141</v>
      </c>
      <c r="G280" s="71" t="s">
        <v>141</v>
      </c>
      <c r="H280" s="71" t="s">
        <v>141</v>
      </c>
      <c r="I280" s="72" t="s">
        <v>141</v>
      </c>
      <c r="J280" s="22"/>
      <c r="K280" s="22"/>
      <c r="L280" s="18"/>
      <c r="M280" s="18"/>
      <c r="N280" s="18"/>
      <c r="O280" s="18"/>
      <c r="P280" s="18"/>
      <c r="Q280" s="18"/>
      <c r="R280" s="18"/>
    </row>
    <row r="281" spans="1:18" x14ac:dyDescent="0.3">
      <c r="A281" s="85"/>
      <c r="B281" s="66"/>
      <c r="C281" s="67"/>
      <c r="D281" s="73" t="s">
        <v>142</v>
      </c>
      <c r="E281" s="71" t="s">
        <v>142</v>
      </c>
      <c r="F281" s="71" t="s">
        <v>142</v>
      </c>
      <c r="G281" s="71" t="s">
        <v>142</v>
      </c>
      <c r="H281" s="71" t="s">
        <v>142</v>
      </c>
      <c r="I281" s="72" t="s">
        <v>142</v>
      </c>
      <c r="J281" s="22"/>
      <c r="K281" s="22"/>
      <c r="L281" s="18"/>
      <c r="M281" s="18"/>
      <c r="N281" s="18"/>
      <c r="O281" s="18"/>
      <c r="P281" s="18"/>
      <c r="Q281" s="18"/>
      <c r="R281" s="18"/>
    </row>
    <row r="282" spans="1:18" x14ac:dyDescent="0.3">
      <c r="A282" s="85"/>
      <c r="B282" s="66"/>
      <c r="C282" s="67"/>
      <c r="D282" s="73" t="s">
        <v>143</v>
      </c>
      <c r="E282" s="71" t="s">
        <v>143</v>
      </c>
      <c r="F282" s="71" t="s">
        <v>143</v>
      </c>
      <c r="G282" s="71" t="s">
        <v>143</v>
      </c>
      <c r="H282" s="71" t="s">
        <v>143</v>
      </c>
      <c r="I282" s="72" t="s">
        <v>143</v>
      </c>
      <c r="J282" s="22"/>
      <c r="K282" s="22"/>
      <c r="L282" s="18"/>
      <c r="M282" s="18"/>
      <c r="N282" s="18"/>
      <c r="O282" s="18"/>
      <c r="P282" s="18"/>
      <c r="Q282" s="18"/>
      <c r="R282" s="18"/>
    </row>
    <row r="283" spans="1:18" x14ac:dyDescent="0.3">
      <c r="A283" s="85"/>
      <c r="B283" s="66"/>
      <c r="C283" s="67"/>
      <c r="D283" s="73" t="s">
        <v>144</v>
      </c>
      <c r="E283" s="71" t="s">
        <v>144</v>
      </c>
      <c r="F283" s="71" t="s">
        <v>144</v>
      </c>
      <c r="G283" s="71" t="s">
        <v>144</v>
      </c>
      <c r="H283" s="71" t="s">
        <v>144</v>
      </c>
      <c r="I283" s="72" t="s">
        <v>144</v>
      </c>
      <c r="J283" s="22"/>
      <c r="K283" s="22"/>
      <c r="L283" s="18"/>
      <c r="M283" s="18"/>
      <c r="N283" s="18"/>
      <c r="O283" s="18"/>
      <c r="P283" s="18"/>
      <c r="Q283" s="18"/>
      <c r="R283" s="18"/>
    </row>
    <row r="284" spans="1:18" x14ac:dyDescent="0.3">
      <c r="A284" s="85"/>
      <c r="B284" s="66"/>
      <c r="C284" s="67"/>
      <c r="D284" s="73" t="s">
        <v>145</v>
      </c>
      <c r="E284" s="71" t="s">
        <v>145</v>
      </c>
      <c r="F284" s="71" t="s">
        <v>145</v>
      </c>
      <c r="G284" s="71" t="s">
        <v>145</v>
      </c>
      <c r="H284" s="71" t="s">
        <v>145</v>
      </c>
      <c r="I284" s="72" t="s">
        <v>145</v>
      </c>
      <c r="J284" s="22"/>
      <c r="K284" s="22"/>
      <c r="L284" s="18"/>
      <c r="M284" s="18"/>
      <c r="N284" s="18"/>
      <c r="O284" s="18"/>
      <c r="P284" s="18"/>
      <c r="Q284" s="18"/>
      <c r="R284" s="18"/>
    </row>
    <row r="285" spans="1:18" x14ac:dyDescent="0.3">
      <c r="A285" s="85"/>
      <c r="B285" s="66"/>
      <c r="C285" s="67"/>
      <c r="D285" s="73" t="s">
        <v>146</v>
      </c>
      <c r="E285" s="71" t="s">
        <v>146</v>
      </c>
      <c r="F285" s="71" t="s">
        <v>146</v>
      </c>
      <c r="G285" s="71" t="s">
        <v>146</v>
      </c>
      <c r="H285" s="71" t="s">
        <v>146</v>
      </c>
      <c r="I285" s="72" t="s">
        <v>146</v>
      </c>
      <c r="J285" s="22"/>
      <c r="K285" s="22"/>
      <c r="L285" s="18"/>
      <c r="M285" s="18"/>
      <c r="N285" s="18"/>
      <c r="O285" s="18"/>
      <c r="P285" s="18"/>
      <c r="Q285" s="18"/>
      <c r="R285" s="18"/>
    </row>
    <row r="286" spans="1:18" x14ac:dyDescent="0.3">
      <c r="A286" s="85"/>
      <c r="B286" s="66"/>
      <c r="C286" s="67"/>
      <c r="D286" s="73" t="s">
        <v>147</v>
      </c>
      <c r="E286" s="71" t="s">
        <v>147</v>
      </c>
      <c r="F286" s="71" t="s">
        <v>147</v>
      </c>
      <c r="G286" s="71" t="s">
        <v>147</v>
      </c>
      <c r="H286" s="71" t="s">
        <v>147</v>
      </c>
      <c r="I286" s="72" t="s">
        <v>147</v>
      </c>
      <c r="J286" s="22"/>
      <c r="K286" s="22"/>
      <c r="L286" s="18"/>
      <c r="M286" s="18"/>
      <c r="N286" s="18"/>
      <c r="O286" s="18"/>
      <c r="P286" s="18"/>
      <c r="Q286" s="18"/>
      <c r="R286" s="18"/>
    </row>
    <row r="287" spans="1:18" x14ac:dyDescent="0.3">
      <c r="A287" s="86"/>
      <c r="B287" s="66"/>
      <c r="C287" s="67"/>
      <c r="D287" s="73" t="s">
        <v>148</v>
      </c>
      <c r="E287" s="71" t="s">
        <v>148</v>
      </c>
      <c r="F287" s="71" t="s">
        <v>148</v>
      </c>
      <c r="G287" s="71" t="s">
        <v>148</v>
      </c>
      <c r="H287" s="71" t="s">
        <v>148</v>
      </c>
      <c r="I287" s="72" t="s">
        <v>148</v>
      </c>
      <c r="J287" s="22"/>
      <c r="K287" s="22"/>
      <c r="L287" s="18"/>
      <c r="M287" s="18"/>
      <c r="N287" s="18"/>
      <c r="O287" s="18"/>
      <c r="P287" s="18"/>
      <c r="Q287" s="18"/>
      <c r="R287" s="18"/>
    </row>
    <row r="288" spans="1:18" x14ac:dyDescent="0.3">
      <c r="A288" s="84" t="s">
        <v>400</v>
      </c>
      <c r="B288" s="66"/>
      <c r="C288" s="67"/>
      <c r="D288" s="73" t="s">
        <v>149</v>
      </c>
      <c r="E288" s="71" t="s">
        <v>149</v>
      </c>
      <c r="F288" s="71" t="s">
        <v>149</v>
      </c>
      <c r="G288" s="71" t="s">
        <v>149</v>
      </c>
      <c r="H288" s="71" t="s">
        <v>149</v>
      </c>
      <c r="I288" s="72" t="s">
        <v>149</v>
      </c>
      <c r="J288" s="22"/>
      <c r="K288" s="22"/>
      <c r="L288" s="18"/>
      <c r="M288" s="18"/>
      <c r="N288" s="18"/>
      <c r="O288" s="18"/>
      <c r="P288" s="18"/>
      <c r="Q288" s="18"/>
      <c r="R288" s="18"/>
    </row>
    <row r="289" spans="1:18" x14ac:dyDescent="0.3">
      <c r="A289" s="85"/>
      <c r="B289" s="66"/>
      <c r="C289" s="67"/>
      <c r="D289" s="73" t="s">
        <v>150</v>
      </c>
      <c r="E289" s="71" t="s">
        <v>150</v>
      </c>
      <c r="F289" s="71" t="s">
        <v>150</v>
      </c>
      <c r="G289" s="71" t="s">
        <v>150</v>
      </c>
      <c r="H289" s="71" t="s">
        <v>150</v>
      </c>
      <c r="I289" s="72" t="s">
        <v>150</v>
      </c>
      <c r="J289" s="22"/>
      <c r="K289" s="22"/>
      <c r="L289" s="18"/>
      <c r="M289" s="18"/>
      <c r="N289" s="18"/>
      <c r="O289" s="18"/>
      <c r="P289" s="18"/>
      <c r="Q289" s="18"/>
      <c r="R289" s="18"/>
    </row>
    <row r="290" spans="1:18" x14ac:dyDescent="0.3">
      <c r="A290" s="85"/>
      <c r="B290" s="66"/>
      <c r="C290" s="67"/>
      <c r="D290" s="73" t="s">
        <v>151</v>
      </c>
      <c r="E290" s="71" t="s">
        <v>151</v>
      </c>
      <c r="F290" s="71" t="s">
        <v>151</v>
      </c>
      <c r="G290" s="71" t="s">
        <v>151</v>
      </c>
      <c r="H290" s="71" t="s">
        <v>151</v>
      </c>
      <c r="I290" s="72" t="s">
        <v>151</v>
      </c>
      <c r="J290" s="22"/>
      <c r="K290" s="22"/>
      <c r="L290" s="18"/>
      <c r="M290" s="18"/>
      <c r="N290" s="18"/>
      <c r="O290" s="18"/>
      <c r="P290" s="18"/>
      <c r="Q290" s="18"/>
      <c r="R290" s="18"/>
    </row>
    <row r="291" spans="1:18" x14ac:dyDescent="0.3">
      <c r="A291" s="85"/>
      <c r="B291" s="66"/>
      <c r="C291" s="67"/>
      <c r="D291" s="73" t="s">
        <v>152</v>
      </c>
      <c r="E291" s="71" t="s">
        <v>152</v>
      </c>
      <c r="F291" s="71" t="s">
        <v>152</v>
      </c>
      <c r="G291" s="71" t="s">
        <v>152</v>
      </c>
      <c r="H291" s="71" t="s">
        <v>152</v>
      </c>
      <c r="I291" s="72" t="s">
        <v>152</v>
      </c>
      <c r="J291" s="22"/>
      <c r="K291" s="22"/>
      <c r="L291" s="18"/>
      <c r="M291" s="18"/>
      <c r="N291" s="18"/>
      <c r="O291" s="18"/>
      <c r="P291" s="18"/>
      <c r="Q291" s="18"/>
      <c r="R291" s="18"/>
    </row>
    <row r="292" spans="1:18" x14ac:dyDescent="0.3">
      <c r="A292" s="85"/>
      <c r="B292" s="66"/>
      <c r="C292" s="67"/>
      <c r="D292" s="73" t="s">
        <v>153</v>
      </c>
      <c r="E292" s="71" t="s">
        <v>153</v>
      </c>
      <c r="F292" s="71" t="s">
        <v>153</v>
      </c>
      <c r="G292" s="71" t="s">
        <v>153</v>
      </c>
      <c r="H292" s="71" t="s">
        <v>153</v>
      </c>
      <c r="I292" s="72" t="s">
        <v>153</v>
      </c>
      <c r="J292" s="22"/>
      <c r="K292" s="22"/>
      <c r="L292" s="18"/>
      <c r="M292" s="18"/>
      <c r="N292" s="18"/>
      <c r="O292" s="18"/>
      <c r="P292" s="18"/>
      <c r="Q292" s="18"/>
      <c r="R292" s="18"/>
    </row>
    <row r="293" spans="1:18" x14ac:dyDescent="0.3">
      <c r="A293" s="85"/>
      <c r="B293" s="66"/>
      <c r="C293" s="67"/>
      <c r="D293" s="73" t="s">
        <v>154</v>
      </c>
      <c r="E293" s="71" t="s">
        <v>154</v>
      </c>
      <c r="F293" s="71" t="s">
        <v>154</v>
      </c>
      <c r="G293" s="71" t="s">
        <v>154</v>
      </c>
      <c r="H293" s="71" t="s">
        <v>154</v>
      </c>
      <c r="I293" s="72" t="s">
        <v>154</v>
      </c>
      <c r="J293" s="22"/>
      <c r="K293" s="22"/>
      <c r="L293" s="18"/>
      <c r="M293" s="18"/>
      <c r="N293" s="18"/>
      <c r="O293" s="18"/>
      <c r="P293" s="18"/>
      <c r="Q293" s="18"/>
      <c r="R293" s="18"/>
    </row>
    <row r="294" spans="1:18" x14ac:dyDescent="0.3">
      <c r="A294" s="85"/>
      <c r="B294" s="66"/>
      <c r="C294" s="67"/>
      <c r="D294" s="73" t="s">
        <v>155</v>
      </c>
      <c r="E294" s="71" t="s">
        <v>155</v>
      </c>
      <c r="F294" s="71" t="s">
        <v>155</v>
      </c>
      <c r="G294" s="71" t="s">
        <v>155</v>
      </c>
      <c r="H294" s="71" t="s">
        <v>155</v>
      </c>
      <c r="I294" s="72" t="s">
        <v>155</v>
      </c>
      <c r="J294" s="22"/>
      <c r="K294" s="22"/>
      <c r="L294" s="18"/>
      <c r="M294" s="18"/>
      <c r="N294" s="18"/>
      <c r="O294" s="18"/>
      <c r="P294" s="18"/>
      <c r="Q294" s="18"/>
      <c r="R294" s="18"/>
    </row>
    <row r="295" spans="1:18" x14ac:dyDescent="0.3">
      <c r="A295" s="85"/>
      <c r="B295" s="66"/>
      <c r="C295" s="67"/>
      <c r="D295" s="73" t="s">
        <v>156</v>
      </c>
      <c r="E295" s="71" t="s">
        <v>156</v>
      </c>
      <c r="F295" s="71" t="s">
        <v>156</v>
      </c>
      <c r="G295" s="71" t="s">
        <v>156</v>
      </c>
      <c r="H295" s="71" t="s">
        <v>156</v>
      </c>
      <c r="I295" s="72" t="s">
        <v>156</v>
      </c>
      <c r="J295" s="22"/>
      <c r="K295" s="22"/>
      <c r="L295" s="18"/>
      <c r="M295" s="18"/>
      <c r="N295" s="18"/>
      <c r="O295" s="18"/>
      <c r="P295" s="18"/>
      <c r="Q295" s="18"/>
      <c r="R295" s="18"/>
    </row>
    <row r="296" spans="1:18" x14ac:dyDescent="0.3">
      <c r="A296" s="85"/>
      <c r="B296" s="66"/>
      <c r="C296" s="67"/>
      <c r="D296" s="73" t="s">
        <v>157</v>
      </c>
      <c r="E296" s="71" t="s">
        <v>157</v>
      </c>
      <c r="F296" s="71" t="s">
        <v>157</v>
      </c>
      <c r="G296" s="71" t="s">
        <v>157</v>
      </c>
      <c r="H296" s="71" t="s">
        <v>157</v>
      </c>
      <c r="I296" s="72" t="s">
        <v>157</v>
      </c>
      <c r="J296" s="22"/>
      <c r="K296" s="22"/>
      <c r="L296" s="18"/>
      <c r="M296" s="18"/>
      <c r="N296" s="18"/>
      <c r="O296" s="18"/>
      <c r="P296" s="18"/>
      <c r="Q296" s="18"/>
      <c r="R296" s="18"/>
    </row>
    <row r="297" spans="1:18" x14ac:dyDescent="0.3">
      <c r="A297" s="85"/>
      <c r="B297" s="66"/>
      <c r="C297" s="67"/>
      <c r="D297" s="73" t="s">
        <v>158</v>
      </c>
      <c r="E297" s="71" t="s">
        <v>158</v>
      </c>
      <c r="F297" s="71" t="s">
        <v>158</v>
      </c>
      <c r="G297" s="71" t="s">
        <v>158</v>
      </c>
      <c r="H297" s="71" t="s">
        <v>158</v>
      </c>
      <c r="I297" s="72" t="s">
        <v>158</v>
      </c>
      <c r="J297" s="22"/>
      <c r="K297" s="22"/>
      <c r="L297" s="18"/>
      <c r="M297" s="18"/>
      <c r="N297" s="18"/>
      <c r="O297" s="18"/>
      <c r="P297" s="18"/>
      <c r="Q297" s="18"/>
      <c r="R297" s="18"/>
    </row>
    <row r="298" spans="1:18" x14ac:dyDescent="0.3">
      <c r="A298" s="85"/>
      <c r="B298" s="66"/>
      <c r="C298" s="67"/>
      <c r="D298" s="73" t="s">
        <v>159</v>
      </c>
      <c r="E298" s="71" t="s">
        <v>159</v>
      </c>
      <c r="F298" s="71" t="s">
        <v>159</v>
      </c>
      <c r="G298" s="71" t="s">
        <v>159</v>
      </c>
      <c r="H298" s="71" t="s">
        <v>159</v>
      </c>
      <c r="I298" s="72" t="s">
        <v>159</v>
      </c>
      <c r="J298" s="22"/>
      <c r="K298" s="22"/>
      <c r="L298" s="18"/>
      <c r="M298" s="18"/>
      <c r="N298" s="18"/>
      <c r="O298" s="18"/>
      <c r="P298" s="18"/>
      <c r="Q298" s="18"/>
      <c r="R298" s="18"/>
    </row>
    <row r="299" spans="1:18" x14ac:dyDescent="0.3">
      <c r="A299" s="86"/>
      <c r="B299" s="66"/>
      <c r="C299" s="67"/>
      <c r="D299" s="73" t="s">
        <v>160</v>
      </c>
      <c r="E299" s="71" t="s">
        <v>160</v>
      </c>
      <c r="F299" s="71" t="s">
        <v>160</v>
      </c>
      <c r="G299" s="71" t="s">
        <v>160</v>
      </c>
      <c r="H299" s="71" t="s">
        <v>160</v>
      </c>
      <c r="I299" s="72" t="s">
        <v>160</v>
      </c>
      <c r="J299" s="22"/>
      <c r="K299" s="22"/>
      <c r="L299" s="18"/>
      <c r="M299" s="18"/>
      <c r="N299" s="18"/>
      <c r="O299" s="18"/>
      <c r="P299" s="18"/>
      <c r="Q299" s="18"/>
      <c r="R299" s="18"/>
    </row>
    <row r="300" spans="1:18" x14ac:dyDescent="0.3">
      <c r="A300" s="84" t="s">
        <v>400</v>
      </c>
      <c r="B300" s="66"/>
      <c r="C300" s="67"/>
      <c r="D300" s="73" t="s">
        <v>161</v>
      </c>
      <c r="E300" s="71" t="s">
        <v>161</v>
      </c>
      <c r="F300" s="71" t="s">
        <v>161</v>
      </c>
      <c r="G300" s="71" t="s">
        <v>161</v>
      </c>
      <c r="H300" s="71" t="s">
        <v>161</v>
      </c>
      <c r="I300" s="72" t="s">
        <v>161</v>
      </c>
      <c r="J300" s="22"/>
      <c r="K300" s="22"/>
      <c r="L300" s="18"/>
      <c r="M300" s="18"/>
      <c r="N300" s="18"/>
      <c r="O300" s="18"/>
      <c r="P300" s="18"/>
      <c r="Q300" s="18"/>
      <c r="R300" s="18"/>
    </row>
    <row r="301" spans="1:18" x14ac:dyDescent="0.3">
      <c r="A301" s="85"/>
      <c r="B301" s="66"/>
      <c r="C301" s="67"/>
      <c r="D301" s="73" t="s">
        <v>162</v>
      </c>
      <c r="E301" s="71" t="s">
        <v>162</v>
      </c>
      <c r="F301" s="71" t="s">
        <v>162</v>
      </c>
      <c r="G301" s="71" t="s">
        <v>162</v>
      </c>
      <c r="H301" s="71" t="s">
        <v>162</v>
      </c>
      <c r="I301" s="72" t="s">
        <v>162</v>
      </c>
      <c r="J301" s="22"/>
      <c r="K301" s="22"/>
      <c r="L301" s="18"/>
      <c r="M301" s="18"/>
      <c r="N301" s="18"/>
      <c r="O301" s="18"/>
      <c r="P301" s="18"/>
      <c r="Q301" s="18"/>
      <c r="R301" s="18"/>
    </row>
    <row r="302" spans="1:18" x14ac:dyDescent="0.3">
      <c r="A302" s="85"/>
      <c r="B302" s="66"/>
      <c r="C302" s="67"/>
      <c r="D302" s="73" t="s">
        <v>163</v>
      </c>
      <c r="E302" s="71" t="s">
        <v>163</v>
      </c>
      <c r="F302" s="71" t="s">
        <v>163</v>
      </c>
      <c r="G302" s="71" t="s">
        <v>163</v>
      </c>
      <c r="H302" s="71" t="s">
        <v>163</v>
      </c>
      <c r="I302" s="72" t="s">
        <v>163</v>
      </c>
      <c r="J302" s="22"/>
      <c r="K302" s="22"/>
      <c r="L302" s="18"/>
      <c r="M302" s="18"/>
      <c r="N302" s="18"/>
      <c r="O302" s="18"/>
      <c r="P302" s="18"/>
      <c r="Q302" s="18"/>
      <c r="R302" s="18"/>
    </row>
    <row r="303" spans="1:18" x14ac:dyDescent="0.3">
      <c r="A303" s="85"/>
      <c r="B303" s="66"/>
      <c r="C303" s="67"/>
      <c r="D303" s="73" t="s">
        <v>164</v>
      </c>
      <c r="E303" s="71" t="s">
        <v>164</v>
      </c>
      <c r="F303" s="71" t="s">
        <v>164</v>
      </c>
      <c r="G303" s="71" t="s">
        <v>164</v>
      </c>
      <c r="H303" s="71" t="s">
        <v>164</v>
      </c>
      <c r="I303" s="72" t="s">
        <v>164</v>
      </c>
      <c r="J303" s="22"/>
      <c r="K303" s="22"/>
      <c r="L303" s="18"/>
      <c r="M303" s="18"/>
      <c r="N303" s="18"/>
      <c r="O303" s="18"/>
      <c r="P303" s="18"/>
      <c r="Q303" s="18"/>
      <c r="R303" s="18"/>
    </row>
    <row r="304" spans="1:18" x14ac:dyDescent="0.3">
      <c r="A304" s="85"/>
      <c r="B304" s="66"/>
      <c r="C304" s="67"/>
      <c r="D304" s="73" t="s">
        <v>165</v>
      </c>
      <c r="E304" s="71" t="s">
        <v>165</v>
      </c>
      <c r="F304" s="71" t="s">
        <v>165</v>
      </c>
      <c r="G304" s="71" t="s">
        <v>165</v>
      </c>
      <c r="H304" s="71" t="s">
        <v>165</v>
      </c>
      <c r="I304" s="72" t="s">
        <v>165</v>
      </c>
      <c r="J304" s="22"/>
      <c r="K304" s="22"/>
      <c r="L304" s="18"/>
      <c r="M304" s="18"/>
      <c r="N304" s="18"/>
      <c r="O304" s="18"/>
      <c r="P304" s="18"/>
      <c r="Q304" s="18"/>
      <c r="R304" s="18"/>
    </row>
    <row r="305" spans="1:18" x14ac:dyDescent="0.3">
      <c r="A305" s="85"/>
      <c r="B305" s="66"/>
      <c r="C305" s="67"/>
      <c r="D305" s="73" t="s">
        <v>166</v>
      </c>
      <c r="E305" s="71" t="s">
        <v>166</v>
      </c>
      <c r="F305" s="71" t="s">
        <v>166</v>
      </c>
      <c r="G305" s="71" t="s">
        <v>166</v>
      </c>
      <c r="H305" s="71" t="s">
        <v>166</v>
      </c>
      <c r="I305" s="72" t="s">
        <v>166</v>
      </c>
      <c r="J305" s="22"/>
      <c r="K305" s="22"/>
      <c r="L305" s="18"/>
      <c r="M305" s="18"/>
      <c r="N305" s="18"/>
      <c r="O305" s="18"/>
      <c r="P305" s="18"/>
      <c r="Q305" s="18"/>
      <c r="R305" s="18"/>
    </row>
    <row r="306" spans="1:18" x14ac:dyDescent="0.3">
      <c r="A306" s="85"/>
      <c r="B306" s="66"/>
      <c r="C306" s="67"/>
      <c r="D306" s="73" t="s">
        <v>167</v>
      </c>
      <c r="E306" s="71" t="s">
        <v>167</v>
      </c>
      <c r="F306" s="71" t="s">
        <v>167</v>
      </c>
      <c r="G306" s="71" t="s">
        <v>167</v>
      </c>
      <c r="H306" s="71" t="s">
        <v>167</v>
      </c>
      <c r="I306" s="72" t="s">
        <v>167</v>
      </c>
      <c r="J306" s="22"/>
      <c r="K306" s="22"/>
      <c r="L306" s="18"/>
      <c r="M306" s="18"/>
      <c r="N306" s="18"/>
      <c r="O306" s="18"/>
      <c r="P306" s="18"/>
      <c r="Q306" s="18"/>
      <c r="R306" s="18"/>
    </row>
    <row r="307" spans="1:18" x14ac:dyDescent="0.3">
      <c r="A307" s="85"/>
      <c r="B307" s="66"/>
      <c r="C307" s="67"/>
      <c r="D307" s="73" t="s">
        <v>168</v>
      </c>
      <c r="E307" s="71" t="s">
        <v>168</v>
      </c>
      <c r="F307" s="71" t="s">
        <v>168</v>
      </c>
      <c r="G307" s="71" t="s">
        <v>168</v>
      </c>
      <c r="H307" s="71" t="s">
        <v>168</v>
      </c>
      <c r="I307" s="72" t="s">
        <v>168</v>
      </c>
      <c r="J307" s="22"/>
      <c r="K307" s="22"/>
      <c r="L307" s="18"/>
      <c r="M307" s="18"/>
      <c r="N307" s="18"/>
      <c r="O307" s="18"/>
      <c r="P307" s="18"/>
      <c r="Q307" s="18"/>
      <c r="R307" s="18"/>
    </row>
    <row r="308" spans="1:18" x14ac:dyDescent="0.3">
      <c r="A308" s="85"/>
      <c r="B308" s="66"/>
      <c r="C308" s="67"/>
      <c r="D308" s="73" t="s">
        <v>169</v>
      </c>
      <c r="E308" s="71" t="s">
        <v>169</v>
      </c>
      <c r="F308" s="71" t="s">
        <v>169</v>
      </c>
      <c r="G308" s="71" t="s">
        <v>169</v>
      </c>
      <c r="H308" s="71" t="s">
        <v>169</v>
      </c>
      <c r="I308" s="72" t="s">
        <v>169</v>
      </c>
      <c r="J308" s="22"/>
      <c r="K308" s="22"/>
      <c r="L308" s="18"/>
      <c r="M308" s="18"/>
      <c r="N308" s="18"/>
      <c r="O308" s="18"/>
      <c r="P308" s="18"/>
      <c r="Q308" s="18"/>
      <c r="R308" s="18"/>
    </row>
    <row r="309" spans="1:18" x14ac:dyDescent="0.3">
      <c r="A309" s="85"/>
      <c r="B309" s="66"/>
      <c r="C309" s="67"/>
      <c r="D309" s="73" t="s">
        <v>170</v>
      </c>
      <c r="E309" s="71" t="s">
        <v>170</v>
      </c>
      <c r="F309" s="71" t="s">
        <v>170</v>
      </c>
      <c r="G309" s="71" t="s">
        <v>170</v>
      </c>
      <c r="H309" s="71" t="s">
        <v>170</v>
      </c>
      <c r="I309" s="72" t="s">
        <v>170</v>
      </c>
      <c r="J309" s="22"/>
      <c r="K309" s="22"/>
      <c r="L309" s="18"/>
      <c r="M309" s="18"/>
      <c r="N309" s="18"/>
      <c r="O309" s="18"/>
      <c r="P309" s="18"/>
      <c r="Q309" s="18"/>
      <c r="R309" s="18"/>
    </row>
    <row r="310" spans="1:18" x14ac:dyDescent="0.3">
      <c r="A310" s="85"/>
      <c r="B310" s="66"/>
      <c r="C310" s="67"/>
      <c r="D310" s="73" t="s">
        <v>171</v>
      </c>
      <c r="E310" s="71" t="s">
        <v>171</v>
      </c>
      <c r="F310" s="71" t="s">
        <v>171</v>
      </c>
      <c r="G310" s="71" t="s">
        <v>171</v>
      </c>
      <c r="H310" s="71" t="s">
        <v>171</v>
      </c>
      <c r="I310" s="72" t="s">
        <v>171</v>
      </c>
      <c r="J310" s="22"/>
      <c r="K310" s="22"/>
      <c r="L310" s="18"/>
      <c r="M310" s="18"/>
      <c r="N310" s="18"/>
      <c r="O310" s="18"/>
      <c r="P310" s="18"/>
      <c r="Q310" s="18"/>
      <c r="R310" s="18"/>
    </row>
    <row r="311" spans="1:18" x14ac:dyDescent="0.3">
      <c r="A311" s="86"/>
      <c r="B311" s="66"/>
      <c r="C311" s="67"/>
      <c r="D311" s="73" t="s">
        <v>172</v>
      </c>
      <c r="E311" s="71" t="s">
        <v>172</v>
      </c>
      <c r="F311" s="71" t="s">
        <v>172</v>
      </c>
      <c r="G311" s="71" t="s">
        <v>172</v>
      </c>
      <c r="H311" s="71" t="s">
        <v>172</v>
      </c>
      <c r="I311" s="72" t="s">
        <v>172</v>
      </c>
      <c r="J311" s="22"/>
      <c r="K311" s="22"/>
      <c r="L311" s="18"/>
      <c r="M311" s="18"/>
      <c r="N311" s="18"/>
      <c r="O311" s="18"/>
      <c r="P311" s="18"/>
      <c r="Q311" s="18"/>
      <c r="R311" s="18"/>
    </row>
    <row r="312" spans="1:18" x14ac:dyDescent="0.3">
      <c r="A312" s="84" t="s">
        <v>400</v>
      </c>
      <c r="B312" s="66"/>
      <c r="C312" s="67"/>
      <c r="D312" s="73" t="s">
        <v>173</v>
      </c>
      <c r="E312" s="71" t="s">
        <v>173</v>
      </c>
      <c r="F312" s="71" t="s">
        <v>173</v>
      </c>
      <c r="G312" s="71" t="s">
        <v>173</v>
      </c>
      <c r="H312" s="71" t="s">
        <v>173</v>
      </c>
      <c r="I312" s="72" t="s">
        <v>173</v>
      </c>
      <c r="J312" s="22"/>
      <c r="K312" s="22"/>
      <c r="L312" s="18"/>
      <c r="M312" s="18"/>
      <c r="N312" s="18"/>
      <c r="O312" s="18"/>
      <c r="P312" s="18"/>
      <c r="Q312" s="18"/>
      <c r="R312" s="18"/>
    </row>
    <row r="313" spans="1:18" x14ac:dyDescent="0.3">
      <c r="A313" s="85"/>
      <c r="B313" s="66"/>
      <c r="C313" s="67"/>
      <c r="D313" s="73" t="s">
        <v>174</v>
      </c>
      <c r="E313" s="71" t="s">
        <v>174</v>
      </c>
      <c r="F313" s="71" t="s">
        <v>174</v>
      </c>
      <c r="G313" s="71" t="s">
        <v>174</v>
      </c>
      <c r="H313" s="71" t="s">
        <v>174</v>
      </c>
      <c r="I313" s="72" t="s">
        <v>174</v>
      </c>
      <c r="J313" s="22"/>
      <c r="K313" s="22"/>
      <c r="L313" s="18"/>
      <c r="M313" s="18"/>
      <c r="N313" s="18"/>
      <c r="O313" s="18"/>
      <c r="P313" s="18"/>
      <c r="Q313" s="18"/>
      <c r="R313" s="18"/>
    </row>
    <row r="314" spans="1:18" x14ac:dyDescent="0.3">
      <c r="A314" s="85"/>
      <c r="B314" s="66"/>
      <c r="C314" s="67"/>
      <c r="D314" s="73" t="s">
        <v>175</v>
      </c>
      <c r="E314" s="71" t="s">
        <v>175</v>
      </c>
      <c r="F314" s="71" t="s">
        <v>175</v>
      </c>
      <c r="G314" s="71" t="s">
        <v>175</v>
      </c>
      <c r="H314" s="71" t="s">
        <v>175</v>
      </c>
      <c r="I314" s="72" t="s">
        <v>175</v>
      </c>
      <c r="J314" s="22"/>
      <c r="K314" s="22"/>
      <c r="L314" s="18"/>
      <c r="M314" s="18"/>
      <c r="N314" s="18"/>
      <c r="O314" s="18"/>
      <c r="P314" s="18"/>
      <c r="Q314" s="18"/>
      <c r="R314" s="18"/>
    </row>
    <row r="315" spans="1:18" x14ac:dyDescent="0.3">
      <c r="A315" s="85"/>
      <c r="B315" s="66"/>
      <c r="C315" s="67"/>
      <c r="D315" s="73" t="s">
        <v>176</v>
      </c>
      <c r="E315" s="71" t="s">
        <v>176</v>
      </c>
      <c r="F315" s="71" t="s">
        <v>176</v>
      </c>
      <c r="G315" s="71" t="s">
        <v>176</v>
      </c>
      <c r="H315" s="71" t="s">
        <v>176</v>
      </c>
      <c r="I315" s="72" t="s">
        <v>176</v>
      </c>
      <c r="J315" s="22"/>
      <c r="K315" s="22"/>
      <c r="L315" s="18"/>
      <c r="M315" s="18"/>
      <c r="N315" s="18"/>
      <c r="O315" s="18"/>
      <c r="P315" s="18"/>
      <c r="Q315" s="18"/>
      <c r="R315" s="18"/>
    </row>
    <row r="316" spans="1:18" x14ac:dyDescent="0.3">
      <c r="A316" s="85"/>
      <c r="B316" s="66"/>
      <c r="C316" s="67"/>
      <c r="D316" s="73" t="s">
        <v>177</v>
      </c>
      <c r="E316" s="71" t="s">
        <v>177</v>
      </c>
      <c r="F316" s="71" t="s">
        <v>177</v>
      </c>
      <c r="G316" s="71" t="s">
        <v>177</v>
      </c>
      <c r="H316" s="71" t="s">
        <v>177</v>
      </c>
      <c r="I316" s="72" t="s">
        <v>177</v>
      </c>
      <c r="J316" s="22"/>
      <c r="K316" s="22"/>
      <c r="L316" s="18"/>
      <c r="M316" s="18"/>
      <c r="N316" s="18"/>
      <c r="O316" s="18"/>
      <c r="P316" s="18"/>
      <c r="Q316" s="18"/>
      <c r="R316" s="18"/>
    </row>
    <row r="317" spans="1:18" x14ac:dyDescent="0.3">
      <c r="A317" s="85"/>
      <c r="B317" s="66"/>
      <c r="C317" s="67"/>
      <c r="D317" s="73" t="s">
        <v>178</v>
      </c>
      <c r="E317" s="71" t="s">
        <v>178</v>
      </c>
      <c r="F317" s="71" t="s">
        <v>178</v>
      </c>
      <c r="G317" s="71" t="s">
        <v>178</v>
      </c>
      <c r="H317" s="71" t="s">
        <v>178</v>
      </c>
      <c r="I317" s="72" t="s">
        <v>178</v>
      </c>
      <c r="J317" s="22"/>
      <c r="K317" s="22"/>
      <c r="L317" s="18"/>
      <c r="M317" s="18"/>
      <c r="N317" s="18"/>
      <c r="O317" s="18"/>
      <c r="P317" s="18"/>
      <c r="Q317" s="18"/>
      <c r="R317" s="18"/>
    </row>
    <row r="318" spans="1:18" x14ac:dyDescent="0.3">
      <c r="A318" s="85"/>
      <c r="B318" s="66"/>
      <c r="C318" s="67"/>
      <c r="D318" s="73" t="s">
        <v>179</v>
      </c>
      <c r="E318" s="71" t="s">
        <v>179</v>
      </c>
      <c r="F318" s="71" t="s">
        <v>179</v>
      </c>
      <c r="G318" s="71" t="s">
        <v>179</v>
      </c>
      <c r="H318" s="71" t="s">
        <v>179</v>
      </c>
      <c r="I318" s="72" t="s">
        <v>179</v>
      </c>
      <c r="J318" s="22"/>
      <c r="K318" s="22"/>
      <c r="L318" s="18"/>
      <c r="M318" s="18"/>
      <c r="N318" s="18"/>
      <c r="O318" s="18"/>
      <c r="P318" s="18"/>
      <c r="Q318" s="18"/>
      <c r="R318" s="18"/>
    </row>
    <row r="319" spans="1:18" x14ac:dyDescent="0.3">
      <c r="A319" s="85"/>
      <c r="B319" s="66"/>
      <c r="C319" s="67"/>
      <c r="D319" s="73" t="s">
        <v>180</v>
      </c>
      <c r="E319" s="71" t="s">
        <v>180</v>
      </c>
      <c r="F319" s="71" t="s">
        <v>180</v>
      </c>
      <c r="G319" s="71" t="s">
        <v>180</v>
      </c>
      <c r="H319" s="71" t="s">
        <v>180</v>
      </c>
      <c r="I319" s="72" t="s">
        <v>180</v>
      </c>
      <c r="J319" s="22"/>
      <c r="K319" s="22"/>
      <c r="L319" s="18"/>
      <c r="M319" s="18"/>
      <c r="N319" s="18"/>
      <c r="O319" s="18"/>
      <c r="P319" s="18"/>
      <c r="Q319" s="18"/>
      <c r="R319" s="18"/>
    </row>
    <row r="320" spans="1:18" x14ac:dyDescent="0.3">
      <c r="A320" s="85"/>
      <c r="B320" s="66"/>
      <c r="C320" s="67"/>
      <c r="D320" s="73" t="s">
        <v>181</v>
      </c>
      <c r="E320" s="71" t="s">
        <v>181</v>
      </c>
      <c r="F320" s="71" t="s">
        <v>181</v>
      </c>
      <c r="G320" s="71" t="s">
        <v>181</v>
      </c>
      <c r="H320" s="71" t="s">
        <v>181</v>
      </c>
      <c r="I320" s="72" t="s">
        <v>181</v>
      </c>
      <c r="J320" s="22"/>
      <c r="K320" s="22"/>
      <c r="L320" s="18"/>
      <c r="M320" s="18"/>
      <c r="N320" s="18"/>
      <c r="O320" s="18"/>
      <c r="P320" s="18"/>
      <c r="Q320" s="18"/>
      <c r="R320" s="18"/>
    </row>
    <row r="321" spans="1:18" x14ac:dyDescent="0.3">
      <c r="A321" s="85"/>
      <c r="B321" s="66"/>
      <c r="C321" s="67"/>
      <c r="D321" s="73" t="s">
        <v>182</v>
      </c>
      <c r="E321" s="71" t="s">
        <v>182</v>
      </c>
      <c r="F321" s="71" t="s">
        <v>182</v>
      </c>
      <c r="G321" s="71" t="s">
        <v>182</v>
      </c>
      <c r="H321" s="71" t="s">
        <v>182</v>
      </c>
      <c r="I321" s="72" t="s">
        <v>182</v>
      </c>
      <c r="J321" s="22"/>
      <c r="K321" s="22"/>
      <c r="L321" s="18"/>
      <c r="M321" s="18"/>
      <c r="N321" s="18"/>
      <c r="O321" s="18"/>
      <c r="P321" s="18"/>
      <c r="Q321" s="18"/>
      <c r="R321" s="18"/>
    </row>
    <row r="322" spans="1:18" x14ac:dyDescent="0.3">
      <c r="A322" s="85"/>
      <c r="B322" s="66"/>
      <c r="C322" s="67"/>
      <c r="D322" s="73" t="s">
        <v>183</v>
      </c>
      <c r="E322" s="71" t="s">
        <v>183</v>
      </c>
      <c r="F322" s="71" t="s">
        <v>183</v>
      </c>
      <c r="G322" s="71" t="s">
        <v>183</v>
      </c>
      <c r="H322" s="71" t="s">
        <v>183</v>
      </c>
      <c r="I322" s="72" t="s">
        <v>183</v>
      </c>
      <c r="J322" s="22"/>
      <c r="K322" s="22"/>
      <c r="L322" s="18"/>
      <c r="M322" s="18"/>
      <c r="N322" s="18"/>
      <c r="O322" s="18"/>
      <c r="P322" s="18"/>
      <c r="Q322" s="18"/>
      <c r="R322" s="18"/>
    </row>
    <row r="323" spans="1:18" x14ac:dyDescent="0.3">
      <c r="A323" s="86"/>
      <c r="B323" s="66"/>
      <c r="C323" s="67"/>
      <c r="D323" s="73" t="s">
        <v>184</v>
      </c>
      <c r="E323" s="71" t="s">
        <v>184</v>
      </c>
      <c r="F323" s="71" t="s">
        <v>184</v>
      </c>
      <c r="G323" s="71" t="s">
        <v>184</v>
      </c>
      <c r="H323" s="71" t="s">
        <v>184</v>
      </c>
      <c r="I323" s="72" t="s">
        <v>184</v>
      </c>
      <c r="J323" s="22"/>
      <c r="K323" s="22"/>
      <c r="L323" s="18"/>
      <c r="M323" s="18"/>
      <c r="N323" s="18"/>
      <c r="O323" s="18"/>
      <c r="P323" s="18"/>
      <c r="Q323" s="18"/>
      <c r="R323" s="18"/>
    </row>
    <row r="324" spans="1:18" x14ac:dyDescent="0.3">
      <c r="A324" s="84" t="s">
        <v>400</v>
      </c>
      <c r="B324" s="66"/>
      <c r="C324" s="67"/>
      <c r="D324" s="73" t="s">
        <v>185</v>
      </c>
      <c r="E324" s="71" t="s">
        <v>185</v>
      </c>
      <c r="F324" s="71" t="s">
        <v>185</v>
      </c>
      <c r="G324" s="71" t="s">
        <v>185</v>
      </c>
      <c r="H324" s="71" t="s">
        <v>185</v>
      </c>
      <c r="I324" s="72" t="s">
        <v>185</v>
      </c>
      <c r="J324" s="22"/>
      <c r="K324" s="22"/>
      <c r="L324" s="18"/>
      <c r="M324" s="18"/>
      <c r="N324" s="18"/>
      <c r="O324" s="18"/>
      <c r="P324" s="18"/>
      <c r="Q324" s="18"/>
      <c r="R324" s="18"/>
    </row>
    <row r="325" spans="1:18" x14ac:dyDescent="0.3">
      <c r="A325" s="85"/>
      <c r="B325" s="66"/>
      <c r="C325" s="67"/>
      <c r="D325" s="73" t="s">
        <v>186</v>
      </c>
      <c r="E325" s="71" t="s">
        <v>186</v>
      </c>
      <c r="F325" s="71" t="s">
        <v>186</v>
      </c>
      <c r="G325" s="71" t="s">
        <v>186</v>
      </c>
      <c r="H325" s="71" t="s">
        <v>186</v>
      </c>
      <c r="I325" s="72" t="s">
        <v>186</v>
      </c>
      <c r="J325" s="22"/>
      <c r="K325" s="22"/>
      <c r="L325" s="18"/>
      <c r="M325" s="18"/>
      <c r="N325" s="18"/>
      <c r="O325" s="18"/>
      <c r="P325" s="18"/>
      <c r="Q325" s="18"/>
      <c r="R325" s="18"/>
    </row>
    <row r="326" spans="1:18" x14ac:dyDescent="0.3">
      <c r="A326" s="85"/>
      <c r="B326" s="66"/>
      <c r="C326" s="67"/>
      <c r="D326" s="73" t="s">
        <v>187</v>
      </c>
      <c r="E326" s="71" t="s">
        <v>187</v>
      </c>
      <c r="F326" s="71" t="s">
        <v>187</v>
      </c>
      <c r="G326" s="71" t="s">
        <v>187</v>
      </c>
      <c r="H326" s="71" t="s">
        <v>187</v>
      </c>
      <c r="I326" s="72" t="s">
        <v>187</v>
      </c>
      <c r="J326" s="22"/>
      <c r="K326" s="22"/>
      <c r="L326" s="18"/>
      <c r="M326" s="18"/>
      <c r="N326" s="18"/>
      <c r="O326" s="18"/>
      <c r="P326" s="18"/>
      <c r="Q326" s="18"/>
      <c r="R326" s="18"/>
    </row>
    <row r="327" spans="1:18" x14ac:dyDescent="0.3">
      <c r="A327" s="85"/>
      <c r="B327" s="66"/>
      <c r="C327" s="67"/>
      <c r="D327" s="73" t="s">
        <v>188</v>
      </c>
      <c r="E327" s="71" t="s">
        <v>188</v>
      </c>
      <c r="F327" s="71" t="s">
        <v>188</v>
      </c>
      <c r="G327" s="71" t="s">
        <v>188</v>
      </c>
      <c r="H327" s="71" t="s">
        <v>188</v>
      </c>
      <c r="I327" s="72" t="s">
        <v>188</v>
      </c>
      <c r="J327" s="22"/>
      <c r="K327" s="22"/>
      <c r="L327" s="18"/>
      <c r="M327" s="18"/>
      <c r="N327" s="18"/>
      <c r="O327" s="18"/>
      <c r="P327" s="18"/>
      <c r="Q327" s="18"/>
      <c r="R327" s="18"/>
    </row>
    <row r="328" spans="1:18" x14ac:dyDescent="0.3">
      <c r="A328" s="85"/>
      <c r="B328" s="66"/>
      <c r="C328" s="67"/>
      <c r="D328" s="73" t="s">
        <v>189</v>
      </c>
      <c r="E328" s="71" t="s">
        <v>189</v>
      </c>
      <c r="F328" s="71" t="s">
        <v>189</v>
      </c>
      <c r="G328" s="71" t="s">
        <v>189</v>
      </c>
      <c r="H328" s="71" t="s">
        <v>189</v>
      </c>
      <c r="I328" s="72" t="s">
        <v>189</v>
      </c>
      <c r="J328" s="22"/>
      <c r="K328" s="22"/>
      <c r="L328" s="18"/>
      <c r="M328" s="18"/>
      <c r="N328" s="18"/>
      <c r="O328" s="18"/>
      <c r="P328" s="18"/>
      <c r="Q328" s="18"/>
      <c r="R328" s="18"/>
    </row>
    <row r="329" spans="1:18" x14ac:dyDescent="0.3">
      <c r="A329" s="85"/>
      <c r="B329" s="66"/>
      <c r="C329" s="67"/>
      <c r="D329" s="73" t="s">
        <v>190</v>
      </c>
      <c r="E329" s="71" t="s">
        <v>190</v>
      </c>
      <c r="F329" s="71" t="s">
        <v>190</v>
      </c>
      <c r="G329" s="71" t="s">
        <v>190</v>
      </c>
      <c r="H329" s="71" t="s">
        <v>190</v>
      </c>
      <c r="I329" s="72" t="s">
        <v>190</v>
      </c>
      <c r="J329" s="22"/>
      <c r="K329" s="22"/>
      <c r="L329" s="18"/>
      <c r="M329" s="18"/>
      <c r="N329" s="18"/>
      <c r="O329" s="18"/>
      <c r="P329" s="18"/>
      <c r="Q329" s="18"/>
      <c r="R329" s="18"/>
    </row>
    <row r="330" spans="1:18" x14ac:dyDescent="0.3">
      <c r="A330" s="85"/>
      <c r="B330" s="66"/>
      <c r="C330" s="67"/>
      <c r="D330" s="73" t="s">
        <v>191</v>
      </c>
      <c r="E330" s="71" t="s">
        <v>191</v>
      </c>
      <c r="F330" s="71" t="s">
        <v>191</v>
      </c>
      <c r="G330" s="71" t="s">
        <v>191</v>
      </c>
      <c r="H330" s="71" t="s">
        <v>191</v>
      </c>
      <c r="I330" s="72" t="s">
        <v>191</v>
      </c>
      <c r="J330" s="22"/>
      <c r="K330" s="22"/>
      <c r="L330" s="18"/>
      <c r="M330" s="18"/>
      <c r="N330" s="18"/>
      <c r="O330" s="18"/>
      <c r="P330" s="18"/>
      <c r="Q330" s="18"/>
      <c r="R330" s="18"/>
    </row>
    <row r="331" spans="1:18" x14ac:dyDescent="0.3">
      <c r="A331" s="85"/>
      <c r="B331" s="66"/>
      <c r="C331" s="67"/>
      <c r="D331" s="73" t="s">
        <v>192</v>
      </c>
      <c r="E331" s="71" t="s">
        <v>192</v>
      </c>
      <c r="F331" s="71" t="s">
        <v>192</v>
      </c>
      <c r="G331" s="71" t="s">
        <v>192</v>
      </c>
      <c r="H331" s="71" t="s">
        <v>192</v>
      </c>
      <c r="I331" s="72" t="s">
        <v>192</v>
      </c>
      <c r="J331" s="22"/>
      <c r="K331" s="22"/>
      <c r="L331" s="18"/>
      <c r="M331" s="18"/>
      <c r="N331" s="18"/>
      <c r="O331" s="18"/>
      <c r="P331" s="18"/>
      <c r="Q331" s="18"/>
      <c r="R331" s="18"/>
    </row>
    <row r="332" spans="1:18" x14ac:dyDescent="0.3">
      <c r="A332" s="85"/>
      <c r="B332" s="66"/>
      <c r="C332" s="67"/>
      <c r="D332" s="73" t="s">
        <v>193</v>
      </c>
      <c r="E332" s="71" t="s">
        <v>193</v>
      </c>
      <c r="F332" s="71" t="s">
        <v>193</v>
      </c>
      <c r="G332" s="71" t="s">
        <v>193</v>
      </c>
      <c r="H332" s="71" t="s">
        <v>193</v>
      </c>
      <c r="I332" s="72" t="s">
        <v>193</v>
      </c>
      <c r="J332" s="22"/>
      <c r="K332" s="22"/>
      <c r="L332" s="18"/>
      <c r="M332" s="18"/>
      <c r="N332" s="18"/>
      <c r="O332" s="18"/>
      <c r="P332" s="18"/>
      <c r="Q332" s="18"/>
      <c r="R332" s="18"/>
    </row>
    <row r="333" spans="1:18" x14ac:dyDescent="0.3">
      <c r="A333" s="85"/>
      <c r="B333" s="66"/>
      <c r="C333" s="67"/>
      <c r="D333" s="73" t="s">
        <v>194</v>
      </c>
      <c r="E333" s="71" t="s">
        <v>194</v>
      </c>
      <c r="F333" s="71" t="s">
        <v>194</v>
      </c>
      <c r="G333" s="71" t="s">
        <v>194</v>
      </c>
      <c r="H333" s="71" t="s">
        <v>194</v>
      </c>
      <c r="I333" s="72" t="s">
        <v>194</v>
      </c>
      <c r="J333" s="22"/>
      <c r="K333" s="22"/>
      <c r="L333" s="18"/>
      <c r="M333" s="18"/>
      <c r="N333" s="18"/>
      <c r="O333" s="18"/>
      <c r="P333" s="18"/>
      <c r="Q333" s="18"/>
      <c r="R333" s="18"/>
    </row>
    <row r="334" spans="1:18" x14ac:dyDescent="0.3">
      <c r="A334" s="85"/>
      <c r="B334" s="66"/>
      <c r="C334" s="67"/>
      <c r="D334" s="73" t="s">
        <v>195</v>
      </c>
      <c r="E334" s="71" t="s">
        <v>195</v>
      </c>
      <c r="F334" s="71" t="s">
        <v>195</v>
      </c>
      <c r="G334" s="71" t="s">
        <v>195</v>
      </c>
      <c r="H334" s="71" t="s">
        <v>195</v>
      </c>
      <c r="I334" s="72" t="s">
        <v>195</v>
      </c>
      <c r="J334" s="22"/>
      <c r="K334" s="22"/>
      <c r="L334" s="18"/>
      <c r="M334" s="18"/>
      <c r="N334" s="18"/>
      <c r="O334" s="18"/>
      <c r="P334" s="18"/>
      <c r="Q334" s="18"/>
      <c r="R334" s="18"/>
    </row>
    <row r="335" spans="1:18" x14ac:dyDescent="0.3">
      <c r="A335" s="86"/>
      <c r="B335" s="66"/>
      <c r="C335" s="67"/>
      <c r="D335" s="73" t="s">
        <v>196</v>
      </c>
      <c r="E335" s="71" t="s">
        <v>196</v>
      </c>
      <c r="F335" s="71" t="s">
        <v>196</v>
      </c>
      <c r="G335" s="71" t="s">
        <v>196</v>
      </c>
      <c r="H335" s="71" t="s">
        <v>196</v>
      </c>
      <c r="I335" s="72" t="s">
        <v>196</v>
      </c>
      <c r="J335" s="22"/>
      <c r="K335" s="22"/>
      <c r="L335" s="18"/>
      <c r="M335" s="18"/>
      <c r="N335" s="18"/>
      <c r="O335" s="18"/>
      <c r="P335" s="18"/>
      <c r="Q335" s="18"/>
      <c r="R335" s="18"/>
    </row>
    <row r="336" spans="1:18" x14ac:dyDescent="0.3">
      <c r="A336" s="84" t="s">
        <v>400</v>
      </c>
      <c r="B336" s="66"/>
      <c r="C336" s="67"/>
      <c r="D336" s="73" t="s">
        <v>197</v>
      </c>
      <c r="E336" s="71" t="s">
        <v>197</v>
      </c>
      <c r="F336" s="71" t="s">
        <v>197</v>
      </c>
      <c r="G336" s="71" t="s">
        <v>197</v>
      </c>
      <c r="H336" s="71" t="s">
        <v>197</v>
      </c>
      <c r="I336" s="72" t="s">
        <v>197</v>
      </c>
      <c r="J336" s="22"/>
      <c r="K336" s="22"/>
      <c r="L336" s="18"/>
      <c r="M336" s="18"/>
      <c r="N336" s="18"/>
      <c r="O336" s="18"/>
      <c r="P336" s="18"/>
      <c r="Q336" s="18"/>
      <c r="R336" s="18"/>
    </row>
    <row r="337" spans="1:18" x14ac:dyDescent="0.3">
      <c r="A337" s="85"/>
      <c r="B337" s="66"/>
      <c r="C337" s="67"/>
      <c r="D337" s="73" t="s">
        <v>198</v>
      </c>
      <c r="E337" s="71" t="s">
        <v>198</v>
      </c>
      <c r="F337" s="71" t="s">
        <v>198</v>
      </c>
      <c r="G337" s="71" t="s">
        <v>198</v>
      </c>
      <c r="H337" s="71" t="s">
        <v>198</v>
      </c>
      <c r="I337" s="72" t="s">
        <v>198</v>
      </c>
      <c r="J337" s="22"/>
      <c r="K337" s="22"/>
      <c r="L337" s="18"/>
      <c r="M337" s="18"/>
      <c r="N337" s="18"/>
      <c r="O337" s="18"/>
      <c r="P337" s="18"/>
      <c r="Q337" s="18"/>
      <c r="R337" s="18"/>
    </row>
    <row r="338" spans="1:18" x14ac:dyDescent="0.3">
      <c r="A338" s="85"/>
      <c r="B338" s="66"/>
      <c r="C338" s="67"/>
      <c r="D338" s="73" t="s">
        <v>199</v>
      </c>
      <c r="E338" s="71" t="s">
        <v>199</v>
      </c>
      <c r="F338" s="71" t="s">
        <v>199</v>
      </c>
      <c r="G338" s="71" t="s">
        <v>199</v>
      </c>
      <c r="H338" s="71" t="s">
        <v>199</v>
      </c>
      <c r="I338" s="72" t="s">
        <v>199</v>
      </c>
      <c r="J338" s="22"/>
      <c r="K338" s="22"/>
      <c r="L338" s="18"/>
      <c r="M338" s="18"/>
      <c r="N338" s="18"/>
      <c r="O338" s="18"/>
      <c r="P338" s="18"/>
      <c r="Q338" s="18"/>
      <c r="R338" s="18"/>
    </row>
    <row r="339" spans="1:18" x14ac:dyDescent="0.3">
      <c r="A339" s="85"/>
      <c r="B339" s="66"/>
      <c r="C339" s="67"/>
      <c r="D339" s="73" t="s">
        <v>200</v>
      </c>
      <c r="E339" s="71" t="s">
        <v>200</v>
      </c>
      <c r="F339" s="71" t="s">
        <v>200</v>
      </c>
      <c r="G339" s="71" t="s">
        <v>200</v>
      </c>
      <c r="H339" s="71" t="s">
        <v>200</v>
      </c>
      <c r="I339" s="72" t="s">
        <v>200</v>
      </c>
      <c r="J339" s="22"/>
      <c r="K339" s="22"/>
      <c r="L339" s="18"/>
      <c r="M339" s="18"/>
      <c r="N339" s="18"/>
      <c r="O339" s="18"/>
      <c r="P339" s="18"/>
      <c r="Q339" s="18"/>
      <c r="R339" s="18"/>
    </row>
    <row r="340" spans="1:18" x14ac:dyDescent="0.3">
      <c r="A340" s="85"/>
      <c r="B340" s="66"/>
      <c r="C340" s="67"/>
      <c r="D340" s="73" t="s">
        <v>201</v>
      </c>
      <c r="E340" s="71" t="s">
        <v>201</v>
      </c>
      <c r="F340" s="71" t="s">
        <v>201</v>
      </c>
      <c r="G340" s="71" t="s">
        <v>201</v>
      </c>
      <c r="H340" s="71" t="s">
        <v>201</v>
      </c>
      <c r="I340" s="72" t="s">
        <v>201</v>
      </c>
      <c r="J340" s="22"/>
      <c r="K340" s="22"/>
      <c r="L340" s="18"/>
      <c r="M340" s="18"/>
      <c r="N340" s="18"/>
      <c r="O340" s="18"/>
      <c r="P340" s="18"/>
      <c r="Q340" s="18"/>
      <c r="R340" s="18"/>
    </row>
    <row r="341" spans="1:18" x14ac:dyDescent="0.3">
      <c r="A341" s="85"/>
      <c r="B341" s="66"/>
      <c r="C341" s="67"/>
      <c r="D341" s="73" t="s">
        <v>202</v>
      </c>
      <c r="E341" s="71" t="s">
        <v>202</v>
      </c>
      <c r="F341" s="71" t="s">
        <v>202</v>
      </c>
      <c r="G341" s="71" t="s">
        <v>202</v>
      </c>
      <c r="H341" s="71" t="s">
        <v>202</v>
      </c>
      <c r="I341" s="72" t="s">
        <v>202</v>
      </c>
      <c r="J341" s="22"/>
      <c r="K341" s="22"/>
      <c r="L341" s="18"/>
      <c r="M341" s="18"/>
      <c r="N341" s="18"/>
      <c r="O341" s="18"/>
      <c r="P341" s="18"/>
      <c r="Q341" s="18"/>
      <c r="R341" s="18"/>
    </row>
    <row r="342" spans="1:18" x14ac:dyDescent="0.3">
      <c r="A342" s="85"/>
      <c r="B342" s="66"/>
      <c r="C342" s="67"/>
      <c r="D342" s="73" t="s">
        <v>203</v>
      </c>
      <c r="E342" s="71" t="s">
        <v>203</v>
      </c>
      <c r="F342" s="71" t="s">
        <v>203</v>
      </c>
      <c r="G342" s="71" t="s">
        <v>203</v>
      </c>
      <c r="H342" s="71" t="s">
        <v>203</v>
      </c>
      <c r="I342" s="72" t="s">
        <v>203</v>
      </c>
      <c r="J342" s="22"/>
      <c r="K342" s="22"/>
      <c r="L342" s="18"/>
      <c r="M342" s="18"/>
      <c r="N342" s="18"/>
      <c r="O342" s="18"/>
      <c r="P342" s="18"/>
      <c r="Q342" s="18"/>
      <c r="R342" s="18"/>
    </row>
    <row r="343" spans="1:18" x14ac:dyDescent="0.3">
      <c r="A343" s="85"/>
      <c r="B343" s="66"/>
      <c r="C343" s="67"/>
      <c r="D343" s="73" t="s">
        <v>204</v>
      </c>
      <c r="E343" s="71" t="s">
        <v>204</v>
      </c>
      <c r="F343" s="71" t="s">
        <v>204</v>
      </c>
      <c r="G343" s="71" t="s">
        <v>204</v>
      </c>
      <c r="H343" s="71" t="s">
        <v>204</v>
      </c>
      <c r="I343" s="72" t="s">
        <v>204</v>
      </c>
      <c r="J343" s="22"/>
      <c r="K343" s="22"/>
      <c r="L343" s="18"/>
      <c r="M343" s="18"/>
      <c r="N343" s="18"/>
      <c r="O343" s="18"/>
      <c r="P343" s="18"/>
      <c r="Q343" s="18"/>
      <c r="R343" s="18"/>
    </row>
    <row r="344" spans="1:18" x14ac:dyDescent="0.3">
      <c r="A344" s="85"/>
      <c r="B344" s="66"/>
      <c r="C344" s="67"/>
      <c r="D344" s="73" t="s">
        <v>205</v>
      </c>
      <c r="E344" s="71" t="s">
        <v>205</v>
      </c>
      <c r="F344" s="71" t="s">
        <v>205</v>
      </c>
      <c r="G344" s="71" t="s">
        <v>205</v>
      </c>
      <c r="H344" s="71" t="s">
        <v>205</v>
      </c>
      <c r="I344" s="72" t="s">
        <v>205</v>
      </c>
      <c r="J344" s="22"/>
      <c r="K344" s="22"/>
      <c r="L344" s="18"/>
      <c r="M344" s="18"/>
      <c r="N344" s="18"/>
      <c r="O344" s="18"/>
      <c r="P344" s="18"/>
      <c r="Q344" s="18"/>
      <c r="R344" s="18"/>
    </row>
    <row r="345" spans="1:18" x14ac:dyDescent="0.3">
      <c r="A345" s="85"/>
      <c r="B345" s="66"/>
      <c r="C345" s="67"/>
      <c r="D345" s="73" t="s">
        <v>206</v>
      </c>
      <c r="E345" s="71" t="s">
        <v>206</v>
      </c>
      <c r="F345" s="71" t="s">
        <v>206</v>
      </c>
      <c r="G345" s="71" t="s">
        <v>206</v>
      </c>
      <c r="H345" s="71" t="s">
        <v>206</v>
      </c>
      <c r="I345" s="72" t="s">
        <v>206</v>
      </c>
      <c r="J345" s="22"/>
      <c r="K345" s="22"/>
      <c r="L345" s="18"/>
      <c r="M345" s="18"/>
      <c r="N345" s="18"/>
      <c r="O345" s="18"/>
      <c r="P345" s="18"/>
      <c r="Q345" s="18"/>
      <c r="R345" s="18"/>
    </row>
    <row r="346" spans="1:18" x14ac:dyDescent="0.3">
      <c r="A346" s="85"/>
      <c r="B346" s="66"/>
      <c r="C346" s="67"/>
      <c r="D346" s="73" t="s">
        <v>207</v>
      </c>
      <c r="E346" s="71" t="s">
        <v>207</v>
      </c>
      <c r="F346" s="71" t="s">
        <v>207</v>
      </c>
      <c r="G346" s="71" t="s">
        <v>207</v>
      </c>
      <c r="H346" s="71" t="s">
        <v>207</v>
      </c>
      <c r="I346" s="72" t="s">
        <v>207</v>
      </c>
      <c r="J346" s="22"/>
      <c r="K346" s="22"/>
      <c r="L346" s="18"/>
      <c r="M346" s="18"/>
      <c r="N346" s="18"/>
      <c r="O346" s="18"/>
      <c r="P346" s="18"/>
      <c r="Q346" s="18"/>
      <c r="R346" s="18"/>
    </row>
    <row r="347" spans="1:18" x14ac:dyDescent="0.3">
      <c r="A347" s="86"/>
      <c r="B347" s="66"/>
      <c r="C347" s="67"/>
      <c r="D347" s="73" t="s">
        <v>208</v>
      </c>
      <c r="E347" s="71" t="s">
        <v>208</v>
      </c>
      <c r="F347" s="71" t="s">
        <v>208</v>
      </c>
      <c r="G347" s="71" t="s">
        <v>208</v>
      </c>
      <c r="H347" s="71" t="s">
        <v>208</v>
      </c>
      <c r="I347" s="72" t="s">
        <v>208</v>
      </c>
      <c r="J347" s="22"/>
      <c r="K347" s="22"/>
      <c r="L347" s="18"/>
      <c r="M347" s="18"/>
      <c r="N347" s="18"/>
      <c r="O347" s="18"/>
      <c r="P347" s="18"/>
      <c r="Q347" s="18"/>
      <c r="R347" s="18"/>
    </row>
    <row r="348" spans="1:18" x14ac:dyDescent="0.3">
      <c r="A348" s="84" t="s">
        <v>400</v>
      </c>
      <c r="B348" s="66"/>
      <c r="C348" s="67"/>
      <c r="D348" s="73" t="s">
        <v>209</v>
      </c>
      <c r="E348" s="71" t="s">
        <v>209</v>
      </c>
      <c r="F348" s="71" t="s">
        <v>209</v>
      </c>
      <c r="G348" s="71" t="s">
        <v>209</v>
      </c>
      <c r="H348" s="71" t="s">
        <v>209</v>
      </c>
      <c r="I348" s="72" t="s">
        <v>209</v>
      </c>
      <c r="J348" s="22"/>
      <c r="K348" s="22"/>
      <c r="L348" s="18"/>
      <c r="M348" s="18"/>
      <c r="N348" s="18"/>
      <c r="O348" s="18"/>
      <c r="P348" s="18"/>
      <c r="Q348" s="18"/>
      <c r="R348" s="18"/>
    </row>
    <row r="349" spans="1:18" x14ac:dyDescent="0.3">
      <c r="A349" s="85"/>
      <c r="B349" s="66"/>
      <c r="C349" s="67"/>
      <c r="D349" s="73" t="s">
        <v>210</v>
      </c>
      <c r="E349" s="71" t="s">
        <v>210</v>
      </c>
      <c r="F349" s="71" t="s">
        <v>210</v>
      </c>
      <c r="G349" s="71" t="s">
        <v>210</v>
      </c>
      <c r="H349" s="71" t="s">
        <v>210</v>
      </c>
      <c r="I349" s="72" t="s">
        <v>210</v>
      </c>
      <c r="J349" s="22"/>
      <c r="K349" s="22"/>
      <c r="L349" s="18"/>
      <c r="M349" s="18"/>
      <c r="N349" s="18"/>
      <c r="O349" s="18"/>
      <c r="P349" s="18"/>
      <c r="Q349" s="18"/>
      <c r="R349" s="18"/>
    </row>
    <row r="350" spans="1:18" x14ac:dyDescent="0.3">
      <c r="A350" s="85"/>
      <c r="B350" s="66"/>
      <c r="C350" s="67"/>
      <c r="D350" s="73" t="s">
        <v>211</v>
      </c>
      <c r="E350" s="71" t="s">
        <v>211</v>
      </c>
      <c r="F350" s="71" t="s">
        <v>211</v>
      </c>
      <c r="G350" s="71" t="s">
        <v>211</v>
      </c>
      <c r="H350" s="71" t="s">
        <v>211</v>
      </c>
      <c r="I350" s="72" t="s">
        <v>211</v>
      </c>
      <c r="J350" s="22"/>
      <c r="K350" s="22"/>
      <c r="L350" s="18"/>
      <c r="M350" s="18"/>
      <c r="N350" s="18"/>
      <c r="O350" s="18"/>
      <c r="P350" s="18"/>
      <c r="Q350" s="18"/>
      <c r="R350" s="18"/>
    </row>
    <row r="351" spans="1:18" x14ac:dyDescent="0.3">
      <c r="A351" s="85"/>
      <c r="B351" s="66"/>
      <c r="C351" s="67"/>
      <c r="D351" s="73" t="s">
        <v>212</v>
      </c>
      <c r="E351" s="71" t="s">
        <v>212</v>
      </c>
      <c r="F351" s="71" t="s">
        <v>212</v>
      </c>
      <c r="G351" s="71" t="s">
        <v>212</v>
      </c>
      <c r="H351" s="71" t="s">
        <v>212</v>
      </c>
      <c r="I351" s="72" t="s">
        <v>212</v>
      </c>
      <c r="J351" s="22"/>
      <c r="K351" s="22"/>
      <c r="L351" s="18"/>
      <c r="M351" s="18"/>
      <c r="N351" s="18"/>
      <c r="O351" s="18"/>
      <c r="P351" s="18"/>
      <c r="Q351" s="18"/>
      <c r="R351" s="18"/>
    </row>
    <row r="352" spans="1:18" x14ac:dyDescent="0.3">
      <c r="A352" s="85"/>
      <c r="B352" s="66"/>
      <c r="C352" s="67"/>
      <c r="D352" s="73" t="s">
        <v>213</v>
      </c>
      <c r="E352" s="71" t="s">
        <v>213</v>
      </c>
      <c r="F352" s="71" t="s">
        <v>213</v>
      </c>
      <c r="G352" s="71" t="s">
        <v>213</v>
      </c>
      <c r="H352" s="71" t="s">
        <v>213</v>
      </c>
      <c r="I352" s="72" t="s">
        <v>213</v>
      </c>
      <c r="J352" s="22"/>
      <c r="K352" s="22"/>
      <c r="L352" s="18"/>
      <c r="M352" s="18"/>
      <c r="N352" s="18"/>
      <c r="O352" s="18"/>
      <c r="P352" s="18"/>
      <c r="Q352" s="18"/>
      <c r="R352" s="18"/>
    </row>
    <row r="353" spans="1:18" x14ac:dyDescent="0.3">
      <c r="A353" s="85"/>
      <c r="B353" s="66"/>
      <c r="C353" s="67"/>
      <c r="D353" s="73" t="s">
        <v>214</v>
      </c>
      <c r="E353" s="71" t="s">
        <v>214</v>
      </c>
      <c r="F353" s="71" t="s">
        <v>214</v>
      </c>
      <c r="G353" s="71" t="s">
        <v>214</v>
      </c>
      <c r="H353" s="71" t="s">
        <v>214</v>
      </c>
      <c r="I353" s="72" t="s">
        <v>214</v>
      </c>
      <c r="J353" s="22"/>
      <c r="K353" s="22"/>
      <c r="L353" s="18"/>
      <c r="M353" s="18"/>
      <c r="N353" s="18"/>
      <c r="O353" s="18"/>
      <c r="P353" s="18"/>
      <c r="Q353" s="18"/>
      <c r="R353" s="18"/>
    </row>
    <row r="354" spans="1:18" x14ac:dyDescent="0.3">
      <c r="A354" s="85"/>
      <c r="B354" s="66"/>
      <c r="C354" s="67"/>
      <c r="D354" s="73" t="s">
        <v>215</v>
      </c>
      <c r="E354" s="71" t="s">
        <v>215</v>
      </c>
      <c r="F354" s="71" t="s">
        <v>215</v>
      </c>
      <c r="G354" s="71" t="s">
        <v>215</v>
      </c>
      <c r="H354" s="71" t="s">
        <v>215</v>
      </c>
      <c r="I354" s="72" t="s">
        <v>215</v>
      </c>
      <c r="J354" s="22"/>
      <c r="K354" s="22"/>
      <c r="L354" s="18"/>
      <c r="M354" s="18"/>
      <c r="N354" s="18"/>
      <c r="O354" s="18"/>
      <c r="P354" s="18"/>
      <c r="Q354" s="18"/>
      <c r="R354" s="18"/>
    </row>
    <row r="355" spans="1:18" x14ac:dyDescent="0.3">
      <c r="A355" s="85"/>
      <c r="B355" s="66"/>
      <c r="C355" s="67"/>
      <c r="D355" s="73" t="s">
        <v>216</v>
      </c>
      <c r="E355" s="71" t="s">
        <v>216</v>
      </c>
      <c r="F355" s="71" t="s">
        <v>216</v>
      </c>
      <c r="G355" s="71" t="s">
        <v>216</v>
      </c>
      <c r="H355" s="71" t="s">
        <v>216</v>
      </c>
      <c r="I355" s="72" t="s">
        <v>216</v>
      </c>
      <c r="J355" s="22"/>
      <c r="K355" s="22"/>
      <c r="L355" s="18"/>
      <c r="M355" s="18"/>
      <c r="N355" s="18"/>
      <c r="O355" s="18"/>
      <c r="P355" s="18"/>
      <c r="Q355" s="18"/>
      <c r="R355" s="18"/>
    </row>
    <row r="356" spans="1:18" x14ac:dyDescent="0.3">
      <c r="A356" s="85"/>
      <c r="B356" s="66"/>
      <c r="C356" s="67"/>
      <c r="D356" s="73" t="s">
        <v>217</v>
      </c>
      <c r="E356" s="71" t="s">
        <v>217</v>
      </c>
      <c r="F356" s="71" t="s">
        <v>217</v>
      </c>
      <c r="G356" s="71" t="s">
        <v>217</v>
      </c>
      <c r="H356" s="71" t="s">
        <v>217</v>
      </c>
      <c r="I356" s="72" t="s">
        <v>217</v>
      </c>
      <c r="J356" s="22"/>
      <c r="K356" s="22"/>
      <c r="L356" s="18"/>
      <c r="M356" s="18"/>
      <c r="N356" s="18"/>
      <c r="O356" s="18"/>
      <c r="P356" s="18"/>
      <c r="Q356" s="18"/>
      <c r="R356" s="18"/>
    </row>
    <row r="357" spans="1:18" x14ac:dyDescent="0.3">
      <c r="A357" s="85"/>
      <c r="B357" s="66"/>
      <c r="C357" s="67"/>
      <c r="D357" s="73" t="s">
        <v>218</v>
      </c>
      <c r="E357" s="71" t="s">
        <v>218</v>
      </c>
      <c r="F357" s="71" t="s">
        <v>218</v>
      </c>
      <c r="G357" s="71" t="s">
        <v>218</v>
      </c>
      <c r="H357" s="71" t="s">
        <v>218</v>
      </c>
      <c r="I357" s="72" t="s">
        <v>218</v>
      </c>
      <c r="J357" s="22"/>
      <c r="K357" s="22"/>
      <c r="L357" s="18"/>
      <c r="M357" s="18"/>
      <c r="N357" s="18"/>
      <c r="O357" s="18"/>
      <c r="P357" s="18"/>
      <c r="Q357" s="18"/>
      <c r="R357" s="18"/>
    </row>
    <row r="358" spans="1:18" x14ac:dyDescent="0.3">
      <c r="A358" s="85"/>
      <c r="B358" s="66"/>
      <c r="C358" s="67"/>
      <c r="D358" s="73" t="s">
        <v>219</v>
      </c>
      <c r="E358" s="71" t="s">
        <v>219</v>
      </c>
      <c r="F358" s="71" t="s">
        <v>219</v>
      </c>
      <c r="G358" s="71" t="s">
        <v>219</v>
      </c>
      <c r="H358" s="71" t="s">
        <v>219</v>
      </c>
      <c r="I358" s="72" t="s">
        <v>219</v>
      </c>
      <c r="J358" s="22"/>
      <c r="K358" s="22"/>
      <c r="L358" s="18"/>
      <c r="M358" s="18"/>
      <c r="N358" s="18"/>
      <c r="O358" s="18"/>
      <c r="P358" s="18"/>
      <c r="Q358" s="18"/>
      <c r="R358" s="18"/>
    </row>
    <row r="359" spans="1:18" x14ac:dyDescent="0.3">
      <c r="A359" s="86"/>
      <c r="B359" s="66"/>
      <c r="C359" s="67"/>
      <c r="D359" s="73" t="s">
        <v>220</v>
      </c>
      <c r="E359" s="71" t="s">
        <v>220</v>
      </c>
      <c r="F359" s="71" t="s">
        <v>220</v>
      </c>
      <c r="G359" s="71" t="s">
        <v>220</v>
      </c>
      <c r="H359" s="71" t="s">
        <v>220</v>
      </c>
      <c r="I359" s="72" t="s">
        <v>220</v>
      </c>
      <c r="J359" s="22"/>
      <c r="K359" s="22"/>
      <c r="L359" s="18"/>
      <c r="M359" s="18"/>
      <c r="N359" s="18"/>
      <c r="O359" s="18"/>
      <c r="P359" s="18"/>
      <c r="Q359" s="18"/>
      <c r="R359" s="18"/>
    </row>
    <row r="360" spans="1:18" x14ac:dyDescent="0.3">
      <c r="A360" s="84" t="s">
        <v>400</v>
      </c>
      <c r="B360" s="66"/>
      <c r="C360" s="67"/>
      <c r="D360" s="73" t="s">
        <v>221</v>
      </c>
      <c r="E360" s="71" t="s">
        <v>221</v>
      </c>
      <c r="F360" s="71" t="s">
        <v>221</v>
      </c>
      <c r="G360" s="71" t="s">
        <v>221</v>
      </c>
      <c r="H360" s="71" t="s">
        <v>221</v>
      </c>
      <c r="I360" s="72" t="s">
        <v>221</v>
      </c>
      <c r="J360" s="22"/>
      <c r="K360" s="22"/>
      <c r="L360" s="18"/>
      <c r="M360" s="18"/>
      <c r="N360" s="18"/>
      <c r="O360" s="18"/>
      <c r="P360" s="18"/>
      <c r="Q360" s="18"/>
      <c r="R360" s="18"/>
    </row>
    <row r="361" spans="1:18" x14ac:dyDescent="0.3">
      <c r="A361" s="85"/>
      <c r="B361" s="66"/>
      <c r="C361" s="67"/>
      <c r="D361" s="73" t="s">
        <v>222</v>
      </c>
      <c r="E361" s="71" t="s">
        <v>222</v>
      </c>
      <c r="F361" s="71" t="s">
        <v>222</v>
      </c>
      <c r="G361" s="71" t="s">
        <v>222</v>
      </c>
      <c r="H361" s="71" t="s">
        <v>222</v>
      </c>
      <c r="I361" s="72" t="s">
        <v>222</v>
      </c>
      <c r="J361" s="22"/>
      <c r="K361" s="22"/>
      <c r="L361" s="18"/>
      <c r="M361" s="18"/>
      <c r="N361" s="18"/>
      <c r="O361" s="18"/>
      <c r="P361" s="18"/>
      <c r="Q361" s="18"/>
      <c r="R361" s="18"/>
    </row>
    <row r="362" spans="1:18" x14ac:dyDescent="0.3">
      <c r="A362" s="85"/>
      <c r="B362" s="66"/>
      <c r="C362" s="67"/>
      <c r="D362" s="73" t="s">
        <v>223</v>
      </c>
      <c r="E362" s="71" t="s">
        <v>223</v>
      </c>
      <c r="F362" s="71" t="s">
        <v>223</v>
      </c>
      <c r="G362" s="71" t="s">
        <v>223</v>
      </c>
      <c r="H362" s="71" t="s">
        <v>223</v>
      </c>
      <c r="I362" s="72" t="s">
        <v>223</v>
      </c>
      <c r="J362" s="22"/>
      <c r="K362" s="22"/>
      <c r="L362" s="18"/>
      <c r="M362" s="18"/>
      <c r="N362" s="18"/>
      <c r="O362" s="18"/>
      <c r="P362" s="18"/>
      <c r="Q362" s="18"/>
      <c r="R362" s="18"/>
    </row>
    <row r="363" spans="1:18" x14ac:dyDescent="0.3">
      <c r="A363" s="85"/>
      <c r="B363" s="66"/>
      <c r="C363" s="67"/>
      <c r="D363" s="73" t="s">
        <v>224</v>
      </c>
      <c r="E363" s="71" t="s">
        <v>224</v>
      </c>
      <c r="F363" s="71" t="s">
        <v>224</v>
      </c>
      <c r="G363" s="71" t="s">
        <v>224</v>
      </c>
      <c r="H363" s="71" t="s">
        <v>224</v>
      </c>
      <c r="I363" s="72" t="s">
        <v>224</v>
      </c>
      <c r="J363" s="22"/>
      <c r="K363" s="22"/>
      <c r="L363" s="18"/>
      <c r="M363" s="18"/>
      <c r="N363" s="18"/>
      <c r="O363" s="18"/>
      <c r="P363" s="18"/>
      <c r="Q363" s="18"/>
      <c r="R363" s="18"/>
    </row>
    <row r="364" spans="1:18" x14ac:dyDescent="0.3">
      <c r="A364" s="85"/>
      <c r="B364" s="66"/>
      <c r="C364" s="67"/>
      <c r="D364" s="73" t="s">
        <v>225</v>
      </c>
      <c r="E364" s="71" t="s">
        <v>225</v>
      </c>
      <c r="F364" s="71" t="s">
        <v>225</v>
      </c>
      <c r="G364" s="71" t="s">
        <v>225</v>
      </c>
      <c r="H364" s="71" t="s">
        <v>225</v>
      </c>
      <c r="I364" s="72" t="s">
        <v>225</v>
      </c>
      <c r="J364" s="22"/>
      <c r="K364" s="22"/>
      <c r="L364" s="18"/>
      <c r="M364" s="18"/>
      <c r="N364" s="18"/>
      <c r="O364" s="18"/>
      <c r="P364" s="18"/>
      <c r="Q364" s="18"/>
      <c r="R364" s="18"/>
    </row>
    <row r="365" spans="1:18" x14ac:dyDescent="0.3">
      <c r="A365" s="85"/>
      <c r="B365" s="66"/>
      <c r="C365" s="67"/>
      <c r="D365" s="73" t="s">
        <v>226</v>
      </c>
      <c r="E365" s="71" t="s">
        <v>226</v>
      </c>
      <c r="F365" s="71" t="s">
        <v>226</v>
      </c>
      <c r="G365" s="71" t="s">
        <v>226</v>
      </c>
      <c r="H365" s="71" t="s">
        <v>226</v>
      </c>
      <c r="I365" s="72" t="s">
        <v>226</v>
      </c>
      <c r="J365" s="22"/>
      <c r="K365" s="22"/>
      <c r="L365" s="18"/>
      <c r="M365" s="18"/>
      <c r="N365" s="18"/>
      <c r="O365" s="18"/>
      <c r="P365" s="18"/>
      <c r="Q365" s="18"/>
      <c r="R365" s="18"/>
    </row>
    <row r="366" spans="1:18" x14ac:dyDescent="0.3">
      <c r="A366" s="85"/>
      <c r="B366" s="66"/>
      <c r="C366" s="67"/>
      <c r="D366" s="73" t="s">
        <v>227</v>
      </c>
      <c r="E366" s="71" t="s">
        <v>227</v>
      </c>
      <c r="F366" s="71" t="s">
        <v>227</v>
      </c>
      <c r="G366" s="71" t="s">
        <v>227</v>
      </c>
      <c r="H366" s="71" t="s">
        <v>227</v>
      </c>
      <c r="I366" s="72" t="s">
        <v>227</v>
      </c>
      <c r="J366" s="22"/>
      <c r="K366" s="22"/>
      <c r="L366" s="18"/>
      <c r="M366" s="18"/>
      <c r="N366" s="18"/>
      <c r="O366" s="18"/>
      <c r="P366" s="18"/>
      <c r="Q366" s="18"/>
      <c r="R366" s="18"/>
    </row>
    <row r="367" spans="1:18" x14ac:dyDescent="0.3">
      <c r="A367" s="85"/>
      <c r="B367" s="66"/>
      <c r="C367" s="67"/>
      <c r="D367" s="73" t="s">
        <v>228</v>
      </c>
      <c r="E367" s="71" t="s">
        <v>228</v>
      </c>
      <c r="F367" s="71" t="s">
        <v>228</v>
      </c>
      <c r="G367" s="71" t="s">
        <v>228</v>
      </c>
      <c r="H367" s="71" t="s">
        <v>228</v>
      </c>
      <c r="I367" s="72" t="s">
        <v>228</v>
      </c>
      <c r="J367" s="22"/>
      <c r="K367" s="22"/>
      <c r="L367" s="18"/>
      <c r="M367" s="18"/>
      <c r="N367" s="18"/>
      <c r="O367" s="18"/>
      <c r="P367" s="18"/>
      <c r="Q367" s="18"/>
      <c r="R367" s="18"/>
    </row>
    <row r="368" spans="1:18" x14ac:dyDescent="0.3">
      <c r="A368" s="85"/>
      <c r="B368" s="66"/>
      <c r="C368" s="67"/>
      <c r="D368" s="73" t="s">
        <v>229</v>
      </c>
      <c r="E368" s="71" t="s">
        <v>229</v>
      </c>
      <c r="F368" s="71" t="s">
        <v>229</v>
      </c>
      <c r="G368" s="71" t="s">
        <v>229</v>
      </c>
      <c r="H368" s="71" t="s">
        <v>229</v>
      </c>
      <c r="I368" s="72" t="s">
        <v>229</v>
      </c>
      <c r="J368" s="22"/>
      <c r="K368" s="22"/>
      <c r="L368" s="18"/>
      <c r="M368" s="18"/>
      <c r="N368" s="18"/>
      <c r="O368" s="18"/>
      <c r="P368" s="18"/>
      <c r="Q368" s="18"/>
      <c r="R368" s="18"/>
    </row>
    <row r="369" spans="1:18" x14ac:dyDescent="0.3">
      <c r="A369" s="85"/>
      <c r="B369" s="66"/>
      <c r="C369" s="67"/>
      <c r="D369" s="73" t="s">
        <v>230</v>
      </c>
      <c r="E369" s="71" t="s">
        <v>230</v>
      </c>
      <c r="F369" s="71" t="s">
        <v>230</v>
      </c>
      <c r="G369" s="71" t="s">
        <v>230</v>
      </c>
      <c r="H369" s="71" t="s">
        <v>230</v>
      </c>
      <c r="I369" s="72" t="s">
        <v>230</v>
      </c>
      <c r="J369" s="22"/>
      <c r="K369" s="22"/>
      <c r="L369" s="18"/>
      <c r="M369" s="18"/>
      <c r="N369" s="18"/>
      <c r="O369" s="18"/>
      <c r="P369" s="18"/>
      <c r="Q369" s="18"/>
      <c r="R369" s="18"/>
    </row>
    <row r="370" spans="1:18" x14ac:dyDescent="0.3">
      <c r="A370" s="85"/>
      <c r="B370" s="66"/>
      <c r="C370" s="67"/>
      <c r="D370" s="73" t="s">
        <v>231</v>
      </c>
      <c r="E370" s="71" t="s">
        <v>231</v>
      </c>
      <c r="F370" s="71" t="s">
        <v>231</v>
      </c>
      <c r="G370" s="71" t="s">
        <v>231</v>
      </c>
      <c r="H370" s="71" t="s">
        <v>231</v>
      </c>
      <c r="I370" s="72" t="s">
        <v>231</v>
      </c>
      <c r="J370" s="22"/>
      <c r="K370" s="22"/>
      <c r="L370" s="18"/>
      <c r="M370" s="18"/>
      <c r="N370" s="18"/>
      <c r="O370" s="18"/>
      <c r="P370" s="18"/>
      <c r="Q370" s="18"/>
      <c r="R370" s="18"/>
    </row>
    <row r="371" spans="1:18" x14ac:dyDescent="0.3">
      <c r="A371" s="86"/>
      <c r="B371" s="66"/>
      <c r="C371" s="67"/>
      <c r="D371" s="73" t="s">
        <v>232</v>
      </c>
      <c r="E371" s="71" t="s">
        <v>232</v>
      </c>
      <c r="F371" s="71" t="s">
        <v>232</v>
      </c>
      <c r="G371" s="71" t="s">
        <v>232</v>
      </c>
      <c r="H371" s="71" t="s">
        <v>232</v>
      </c>
      <c r="I371" s="72" t="s">
        <v>232</v>
      </c>
      <c r="J371" s="22"/>
      <c r="K371" s="22"/>
      <c r="L371" s="18"/>
      <c r="M371" s="18"/>
      <c r="N371" s="18"/>
      <c r="O371" s="18"/>
      <c r="P371" s="18"/>
      <c r="Q371" s="18"/>
      <c r="R371" s="18"/>
    </row>
    <row r="372" spans="1:18" ht="15" customHeight="1" x14ac:dyDescent="0.3">
      <c r="A372" s="84" t="s">
        <v>400</v>
      </c>
      <c r="B372" s="66"/>
      <c r="C372" s="67"/>
      <c r="D372" s="73" t="s">
        <v>233</v>
      </c>
      <c r="E372" s="71" t="s">
        <v>233</v>
      </c>
      <c r="F372" s="71" t="s">
        <v>233</v>
      </c>
      <c r="G372" s="71" t="s">
        <v>233</v>
      </c>
      <c r="H372" s="71" t="s">
        <v>233</v>
      </c>
      <c r="I372" s="72" t="s">
        <v>233</v>
      </c>
      <c r="J372" s="22"/>
      <c r="K372" s="22"/>
      <c r="L372" s="18"/>
      <c r="M372" s="18"/>
      <c r="N372" s="18"/>
      <c r="O372" s="18"/>
      <c r="P372" s="18"/>
      <c r="Q372" s="18"/>
      <c r="R372" s="18"/>
    </row>
    <row r="373" spans="1:18" x14ac:dyDescent="0.3">
      <c r="A373" s="85"/>
      <c r="B373" s="66"/>
      <c r="C373" s="67"/>
      <c r="D373" s="73" t="s">
        <v>234</v>
      </c>
      <c r="E373" s="71" t="s">
        <v>234</v>
      </c>
      <c r="F373" s="71" t="s">
        <v>234</v>
      </c>
      <c r="G373" s="71" t="s">
        <v>234</v>
      </c>
      <c r="H373" s="71" t="s">
        <v>234</v>
      </c>
      <c r="I373" s="72" t="s">
        <v>234</v>
      </c>
      <c r="J373" s="22"/>
      <c r="K373" s="22"/>
      <c r="L373" s="18"/>
      <c r="M373" s="18"/>
      <c r="N373" s="18"/>
      <c r="O373" s="18"/>
      <c r="P373" s="18"/>
      <c r="Q373" s="18"/>
      <c r="R373" s="18"/>
    </row>
    <row r="374" spans="1:18" x14ac:dyDescent="0.3">
      <c r="A374" s="85"/>
      <c r="B374" s="66"/>
      <c r="C374" s="67"/>
      <c r="D374" s="73" t="s">
        <v>235</v>
      </c>
      <c r="E374" s="71" t="s">
        <v>235</v>
      </c>
      <c r="F374" s="71" t="s">
        <v>235</v>
      </c>
      <c r="G374" s="71" t="s">
        <v>235</v>
      </c>
      <c r="H374" s="71" t="s">
        <v>235</v>
      </c>
      <c r="I374" s="72" t="s">
        <v>235</v>
      </c>
      <c r="J374" s="22"/>
      <c r="K374" s="22"/>
      <c r="L374" s="18"/>
      <c r="M374" s="18"/>
      <c r="N374" s="18"/>
      <c r="O374" s="18"/>
      <c r="P374" s="18"/>
      <c r="Q374" s="18"/>
      <c r="R374" s="18"/>
    </row>
    <row r="375" spans="1:18" x14ac:dyDescent="0.3">
      <c r="A375" s="85"/>
      <c r="B375" s="66"/>
      <c r="C375" s="67"/>
      <c r="D375" s="73" t="s">
        <v>236</v>
      </c>
      <c r="E375" s="71" t="s">
        <v>236</v>
      </c>
      <c r="F375" s="71" t="s">
        <v>236</v>
      </c>
      <c r="G375" s="71" t="s">
        <v>236</v>
      </c>
      <c r="H375" s="71" t="s">
        <v>236</v>
      </c>
      <c r="I375" s="72" t="s">
        <v>236</v>
      </c>
      <c r="J375" s="22"/>
      <c r="K375" s="22"/>
      <c r="L375" s="18"/>
      <c r="M375" s="18"/>
      <c r="N375" s="18"/>
      <c r="O375" s="18"/>
      <c r="P375" s="18"/>
      <c r="Q375" s="18"/>
      <c r="R375" s="18"/>
    </row>
    <row r="376" spans="1:18" x14ac:dyDescent="0.3">
      <c r="A376" s="85"/>
      <c r="B376" s="66"/>
      <c r="C376" s="67"/>
      <c r="D376" s="73" t="s">
        <v>237</v>
      </c>
      <c r="E376" s="71" t="s">
        <v>237</v>
      </c>
      <c r="F376" s="71" t="s">
        <v>237</v>
      </c>
      <c r="G376" s="71" t="s">
        <v>237</v>
      </c>
      <c r="H376" s="71" t="s">
        <v>237</v>
      </c>
      <c r="I376" s="72" t="s">
        <v>237</v>
      </c>
      <c r="J376" s="22"/>
      <c r="K376" s="22"/>
      <c r="L376" s="18"/>
      <c r="M376" s="18"/>
      <c r="N376" s="18"/>
      <c r="O376" s="18"/>
      <c r="P376" s="18"/>
      <c r="Q376" s="18"/>
      <c r="R376" s="18"/>
    </row>
    <row r="377" spans="1:18" x14ac:dyDescent="0.3">
      <c r="A377" s="85"/>
      <c r="B377" s="66"/>
      <c r="C377" s="67"/>
      <c r="D377" s="73" t="s">
        <v>238</v>
      </c>
      <c r="E377" s="71" t="s">
        <v>238</v>
      </c>
      <c r="F377" s="71" t="s">
        <v>238</v>
      </c>
      <c r="G377" s="71" t="s">
        <v>238</v>
      </c>
      <c r="H377" s="71" t="s">
        <v>238</v>
      </c>
      <c r="I377" s="72" t="s">
        <v>238</v>
      </c>
      <c r="J377" s="22"/>
      <c r="K377" s="22"/>
      <c r="L377" s="18"/>
      <c r="M377" s="18"/>
      <c r="N377" s="18"/>
      <c r="O377" s="18"/>
      <c r="P377" s="18"/>
      <c r="Q377" s="18"/>
      <c r="R377" s="18"/>
    </row>
    <row r="378" spans="1:18" x14ac:dyDescent="0.3">
      <c r="A378" s="85"/>
      <c r="B378" s="66"/>
      <c r="C378" s="67"/>
      <c r="D378" s="73" t="s">
        <v>239</v>
      </c>
      <c r="E378" s="71" t="s">
        <v>239</v>
      </c>
      <c r="F378" s="71" t="s">
        <v>239</v>
      </c>
      <c r="G378" s="71" t="s">
        <v>239</v>
      </c>
      <c r="H378" s="71" t="s">
        <v>239</v>
      </c>
      <c r="I378" s="72" t="s">
        <v>239</v>
      </c>
      <c r="J378" s="22"/>
      <c r="K378" s="22"/>
      <c r="L378" s="18"/>
      <c r="M378" s="18"/>
      <c r="N378" s="18"/>
      <c r="O378" s="18"/>
      <c r="P378" s="18"/>
      <c r="Q378" s="18"/>
      <c r="R378" s="18"/>
    </row>
    <row r="379" spans="1:18" x14ac:dyDescent="0.3">
      <c r="A379" s="85"/>
      <c r="B379" s="66"/>
      <c r="C379" s="67"/>
      <c r="D379" s="73" t="s">
        <v>240</v>
      </c>
      <c r="E379" s="71" t="s">
        <v>240</v>
      </c>
      <c r="F379" s="71" t="s">
        <v>240</v>
      </c>
      <c r="G379" s="71" t="s">
        <v>240</v>
      </c>
      <c r="H379" s="71" t="s">
        <v>240</v>
      </c>
      <c r="I379" s="72" t="s">
        <v>240</v>
      </c>
      <c r="J379" s="22"/>
      <c r="K379" s="22"/>
      <c r="L379" s="18"/>
      <c r="M379" s="18"/>
      <c r="N379" s="18"/>
      <c r="O379" s="18"/>
      <c r="P379" s="18"/>
      <c r="Q379" s="18"/>
      <c r="R379" s="18"/>
    </row>
    <row r="380" spans="1:18" x14ac:dyDescent="0.3">
      <c r="A380" s="85"/>
      <c r="B380" s="66"/>
      <c r="C380" s="67"/>
      <c r="D380" s="73" t="s">
        <v>241</v>
      </c>
      <c r="E380" s="71" t="s">
        <v>241</v>
      </c>
      <c r="F380" s="71" t="s">
        <v>241</v>
      </c>
      <c r="G380" s="71" t="s">
        <v>241</v>
      </c>
      <c r="H380" s="71" t="s">
        <v>241</v>
      </c>
      <c r="I380" s="72" t="s">
        <v>241</v>
      </c>
      <c r="J380" s="22"/>
      <c r="K380" s="22"/>
      <c r="L380" s="18"/>
      <c r="M380" s="18"/>
      <c r="N380" s="18"/>
      <c r="O380" s="18"/>
      <c r="P380" s="18"/>
      <c r="Q380" s="18"/>
      <c r="R380" s="18"/>
    </row>
    <row r="381" spans="1:18" x14ac:dyDescent="0.3">
      <c r="A381" s="85"/>
      <c r="B381" s="66"/>
      <c r="C381" s="67"/>
      <c r="D381" s="73" t="s">
        <v>242</v>
      </c>
      <c r="E381" s="71" t="s">
        <v>242</v>
      </c>
      <c r="F381" s="71" t="s">
        <v>242</v>
      </c>
      <c r="G381" s="71" t="s">
        <v>242</v>
      </c>
      <c r="H381" s="71" t="s">
        <v>242</v>
      </c>
      <c r="I381" s="72" t="s">
        <v>242</v>
      </c>
      <c r="J381" s="22"/>
      <c r="K381" s="22"/>
      <c r="L381" s="18"/>
      <c r="M381" s="18"/>
      <c r="N381" s="18"/>
      <c r="O381" s="18"/>
      <c r="P381" s="18"/>
      <c r="Q381" s="18"/>
      <c r="R381" s="18"/>
    </row>
    <row r="382" spans="1:18" x14ac:dyDescent="0.3">
      <c r="A382" s="85"/>
      <c r="B382" s="66"/>
      <c r="C382" s="67"/>
      <c r="D382" s="73" t="s">
        <v>243</v>
      </c>
      <c r="E382" s="71" t="s">
        <v>243</v>
      </c>
      <c r="F382" s="71" t="s">
        <v>243</v>
      </c>
      <c r="G382" s="71" t="s">
        <v>243</v>
      </c>
      <c r="H382" s="71" t="s">
        <v>243</v>
      </c>
      <c r="I382" s="72" t="s">
        <v>243</v>
      </c>
      <c r="J382" s="22"/>
      <c r="K382" s="22"/>
      <c r="L382" s="18"/>
      <c r="M382" s="18"/>
      <c r="N382" s="18"/>
      <c r="O382" s="18"/>
      <c r="P382" s="18"/>
      <c r="Q382" s="18"/>
      <c r="R382" s="18"/>
    </row>
    <row r="383" spans="1:18" x14ac:dyDescent="0.3">
      <c r="A383" s="86"/>
      <c r="B383" s="66"/>
      <c r="C383" s="67"/>
      <c r="D383" s="73" t="s">
        <v>244</v>
      </c>
      <c r="E383" s="71" t="s">
        <v>244</v>
      </c>
      <c r="F383" s="71" t="s">
        <v>244</v>
      </c>
      <c r="G383" s="71" t="s">
        <v>244</v>
      </c>
      <c r="H383" s="71" t="s">
        <v>244</v>
      </c>
      <c r="I383" s="72" t="s">
        <v>244</v>
      </c>
      <c r="J383" s="22"/>
      <c r="K383" s="22"/>
      <c r="L383" s="18"/>
      <c r="M383" s="18"/>
      <c r="N383" s="18"/>
      <c r="O383" s="18"/>
      <c r="P383" s="18"/>
      <c r="Q383" s="18"/>
      <c r="R383" s="18"/>
    </row>
    <row r="384" spans="1:18" x14ac:dyDescent="0.3">
      <c r="A384" s="84" t="s">
        <v>400</v>
      </c>
      <c r="B384" s="66"/>
      <c r="C384" s="67"/>
      <c r="D384" s="73" t="s">
        <v>245</v>
      </c>
      <c r="E384" s="71" t="s">
        <v>245</v>
      </c>
      <c r="F384" s="71" t="s">
        <v>245</v>
      </c>
      <c r="G384" s="71" t="s">
        <v>245</v>
      </c>
      <c r="H384" s="71" t="s">
        <v>245</v>
      </c>
      <c r="I384" s="72" t="s">
        <v>245</v>
      </c>
      <c r="J384" s="22"/>
      <c r="K384" s="22"/>
      <c r="L384" s="18"/>
      <c r="M384" s="18"/>
      <c r="N384" s="18"/>
      <c r="O384" s="18"/>
      <c r="P384" s="18"/>
      <c r="Q384" s="18"/>
      <c r="R384" s="18"/>
    </row>
    <row r="385" spans="1:18" x14ac:dyDescent="0.3">
      <c r="A385" s="85"/>
      <c r="B385" s="66"/>
      <c r="C385" s="67"/>
      <c r="D385" s="73" t="s">
        <v>246</v>
      </c>
      <c r="E385" s="71" t="s">
        <v>246</v>
      </c>
      <c r="F385" s="71" t="s">
        <v>246</v>
      </c>
      <c r="G385" s="71" t="s">
        <v>246</v>
      </c>
      <c r="H385" s="71" t="s">
        <v>246</v>
      </c>
      <c r="I385" s="72" t="s">
        <v>246</v>
      </c>
      <c r="J385" s="22"/>
      <c r="K385" s="22"/>
      <c r="L385" s="18"/>
      <c r="M385" s="18"/>
      <c r="N385" s="18"/>
      <c r="O385" s="18"/>
      <c r="P385" s="18"/>
      <c r="Q385" s="18"/>
      <c r="R385" s="18"/>
    </row>
    <row r="386" spans="1:18" x14ac:dyDescent="0.3">
      <c r="A386" s="85"/>
      <c r="B386" s="66"/>
      <c r="C386" s="67"/>
      <c r="D386" s="73" t="s">
        <v>247</v>
      </c>
      <c r="E386" s="71" t="s">
        <v>247</v>
      </c>
      <c r="F386" s="71" t="s">
        <v>247</v>
      </c>
      <c r="G386" s="71" t="s">
        <v>247</v>
      </c>
      <c r="H386" s="71" t="s">
        <v>247</v>
      </c>
      <c r="I386" s="72" t="s">
        <v>247</v>
      </c>
      <c r="J386" s="22"/>
      <c r="K386" s="22"/>
      <c r="L386" s="18"/>
      <c r="M386" s="18"/>
      <c r="N386" s="18"/>
      <c r="O386" s="18"/>
      <c r="P386" s="18"/>
      <c r="Q386" s="18"/>
      <c r="R386" s="18"/>
    </row>
    <row r="387" spans="1:18" x14ac:dyDescent="0.3">
      <c r="A387" s="85"/>
      <c r="B387" s="66"/>
      <c r="C387" s="67"/>
      <c r="D387" s="73" t="s">
        <v>248</v>
      </c>
      <c r="E387" s="71" t="s">
        <v>248</v>
      </c>
      <c r="F387" s="71" t="s">
        <v>248</v>
      </c>
      <c r="G387" s="71" t="s">
        <v>248</v>
      </c>
      <c r="H387" s="71" t="s">
        <v>248</v>
      </c>
      <c r="I387" s="72" t="s">
        <v>248</v>
      </c>
      <c r="J387" s="22"/>
      <c r="K387" s="22"/>
      <c r="L387" s="18"/>
      <c r="M387" s="18"/>
      <c r="N387" s="18"/>
      <c r="O387" s="18"/>
      <c r="P387" s="18"/>
      <c r="Q387" s="18"/>
      <c r="R387" s="18"/>
    </row>
    <row r="388" spans="1:18" x14ac:dyDescent="0.3">
      <c r="A388" s="85"/>
      <c r="B388" s="66"/>
      <c r="C388" s="67"/>
      <c r="D388" s="73" t="s">
        <v>249</v>
      </c>
      <c r="E388" s="71" t="s">
        <v>249</v>
      </c>
      <c r="F388" s="71" t="s">
        <v>249</v>
      </c>
      <c r="G388" s="71" t="s">
        <v>249</v>
      </c>
      <c r="H388" s="71" t="s">
        <v>249</v>
      </c>
      <c r="I388" s="72" t="s">
        <v>249</v>
      </c>
      <c r="J388" s="22"/>
      <c r="K388" s="22"/>
      <c r="L388" s="18"/>
      <c r="M388" s="18"/>
      <c r="N388" s="18"/>
      <c r="O388" s="18"/>
      <c r="P388" s="18"/>
      <c r="Q388" s="18"/>
      <c r="R388" s="18"/>
    </row>
    <row r="389" spans="1:18" x14ac:dyDescent="0.3">
      <c r="A389" s="85"/>
      <c r="B389" s="66"/>
      <c r="C389" s="67"/>
      <c r="D389" s="73" t="s">
        <v>250</v>
      </c>
      <c r="E389" s="71" t="s">
        <v>250</v>
      </c>
      <c r="F389" s="71" t="s">
        <v>250</v>
      </c>
      <c r="G389" s="71" t="s">
        <v>250</v>
      </c>
      <c r="H389" s="71" t="s">
        <v>250</v>
      </c>
      <c r="I389" s="72" t="s">
        <v>250</v>
      </c>
      <c r="J389" s="22"/>
      <c r="K389" s="22"/>
      <c r="L389" s="18"/>
      <c r="M389" s="18"/>
      <c r="N389" s="18"/>
      <c r="O389" s="18"/>
      <c r="P389" s="18"/>
      <c r="Q389" s="18"/>
      <c r="R389" s="18"/>
    </row>
    <row r="390" spans="1:18" x14ac:dyDescent="0.3">
      <c r="A390" s="85"/>
      <c r="B390" s="66"/>
      <c r="C390" s="67"/>
      <c r="D390" s="73" t="s">
        <v>251</v>
      </c>
      <c r="E390" s="71" t="s">
        <v>251</v>
      </c>
      <c r="F390" s="71" t="s">
        <v>251</v>
      </c>
      <c r="G390" s="71" t="s">
        <v>251</v>
      </c>
      <c r="H390" s="71" t="s">
        <v>251</v>
      </c>
      <c r="I390" s="72" t="s">
        <v>251</v>
      </c>
      <c r="J390" s="22"/>
      <c r="K390" s="22"/>
      <c r="L390" s="18"/>
      <c r="M390" s="18"/>
      <c r="N390" s="18"/>
      <c r="O390" s="18"/>
      <c r="P390" s="18"/>
      <c r="Q390" s="18"/>
      <c r="R390" s="18"/>
    </row>
    <row r="391" spans="1:18" x14ac:dyDescent="0.3">
      <c r="A391" s="85"/>
      <c r="B391" s="66"/>
      <c r="C391" s="67"/>
      <c r="D391" s="73" t="s">
        <v>252</v>
      </c>
      <c r="E391" s="71" t="s">
        <v>252</v>
      </c>
      <c r="F391" s="71" t="s">
        <v>252</v>
      </c>
      <c r="G391" s="71" t="s">
        <v>252</v>
      </c>
      <c r="H391" s="71" t="s">
        <v>252</v>
      </c>
      <c r="I391" s="72" t="s">
        <v>252</v>
      </c>
      <c r="J391" s="22"/>
      <c r="K391" s="22"/>
      <c r="L391" s="18"/>
      <c r="M391" s="18"/>
      <c r="N391" s="18"/>
      <c r="O391" s="18"/>
      <c r="P391" s="18"/>
      <c r="Q391" s="18"/>
      <c r="R391" s="18"/>
    </row>
    <row r="392" spans="1:18" x14ac:dyDescent="0.3">
      <c r="A392" s="85"/>
      <c r="B392" s="66"/>
      <c r="C392" s="67"/>
      <c r="D392" s="73" t="s">
        <v>253</v>
      </c>
      <c r="E392" s="71" t="s">
        <v>253</v>
      </c>
      <c r="F392" s="71" t="s">
        <v>253</v>
      </c>
      <c r="G392" s="71" t="s">
        <v>253</v>
      </c>
      <c r="H392" s="71" t="s">
        <v>253</v>
      </c>
      <c r="I392" s="72" t="s">
        <v>253</v>
      </c>
      <c r="J392" s="22"/>
      <c r="K392" s="22"/>
      <c r="L392" s="18"/>
      <c r="M392" s="18"/>
      <c r="N392" s="18"/>
      <c r="O392" s="18"/>
      <c r="P392" s="18"/>
      <c r="Q392" s="18"/>
      <c r="R392" s="18"/>
    </row>
    <row r="393" spans="1:18" x14ac:dyDescent="0.3">
      <c r="A393" s="85"/>
      <c r="B393" s="66"/>
      <c r="C393" s="67"/>
      <c r="D393" s="73" t="s">
        <v>254</v>
      </c>
      <c r="E393" s="71" t="s">
        <v>254</v>
      </c>
      <c r="F393" s="71" t="s">
        <v>254</v>
      </c>
      <c r="G393" s="71" t="s">
        <v>254</v>
      </c>
      <c r="H393" s="71" t="s">
        <v>254</v>
      </c>
      <c r="I393" s="72" t="s">
        <v>254</v>
      </c>
      <c r="J393" s="22"/>
      <c r="K393" s="22"/>
      <c r="L393" s="18"/>
      <c r="M393" s="18"/>
      <c r="N393" s="18"/>
      <c r="O393" s="18"/>
      <c r="P393" s="18"/>
      <c r="Q393" s="18"/>
      <c r="R393" s="18"/>
    </row>
    <row r="394" spans="1:18" x14ac:dyDescent="0.3">
      <c r="A394" s="85"/>
      <c r="B394" s="66"/>
      <c r="C394" s="67"/>
      <c r="D394" s="73" t="s">
        <v>255</v>
      </c>
      <c r="E394" s="71" t="s">
        <v>255</v>
      </c>
      <c r="F394" s="71" t="s">
        <v>255</v>
      </c>
      <c r="G394" s="71" t="s">
        <v>255</v>
      </c>
      <c r="H394" s="71" t="s">
        <v>255</v>
      </c>
      <c r="I394" s="72" t="s">
        <v>255</v>
      </c>
      <c r="J394" s="22"/>
      <c r="K394" s="22"/>
      <c r="L394" s="18"/>
      <c r="M394" s="18"/>
      <c r="N394" s="18"/>
      <c r="O394" s="18"/>
      <c r="P394" s="18"/>
      <c r="Q394" s="18"/>
      <c r="R394" s="18"/>
    </row>
    <row r="395" spans="1:18" x14ac:dyDescent="0.3">
      <c r="A395" s="86"/>
      <c r="B395" s="66"/>
      <c r="C395" s="67"/>
      <c r="D395" s="73" t="s">
        <v>256</v>
      </c>
      <c r="E395" s="71" t="s">
        <v>256</v>
      </c>
      <c r="F395" s="71" t="s">
        <v>256</v>
      </c>
      <c r="G395" s="71" t="s">
        <v>256</v>
      </c>
      <c r="H395" s="71" t="s">
        <v>256</v>
      </c>
      <c r="I395" s="72" t="s">
        <v>256</v>
      </c>
      <c r="J395" s="22"/>
      <c r="K395" s="22"/>
      <c r="L395" s="18"/>
      <c r="M395" s="18"/>
      <c r="N395" s="18"/>
      <c r="O395" s="18"/>
      <c r="P395" s="18"/>
      <c r="Q395" s="18"/>
      <c r="R395" s="18"/>
    </row>
    <row r="396" spans="1:18" x14ac:dyDescent="0.3">
      <c r="A396" s="84" t="s">
        <v>400</v>
      </c>
      <c r="B396" s="66"/>
      <c r="C396" s="67"/>
      <c r="D396" s="73" t="s">
        <v>257</v>
      </c>
      <c r="E396" s="71" t="s">
        <v>257</v>
      </c>
      <c r="F396" s="71" t="s">
        <v>257</v>
      </c>
      <c r="G396" s="71" t="s">
        <v>257</v>
      </c>
      <c r="H396" s="71" t="s">
        <v>257</v>
      </c>
      <c r="I396" s="72" t="s">
        <v>257</v>
      </c>
      <c r="J396" s="22"/>
      <c r="K396" s="22"/>
      <c r="L396" s="18"/>
      <c r="M396" s="18"/>
      <c r="N396" s="18"/>
      <c r="O396" s="18"/>
      <c r="P396" s="18"/>
      <c r="Q396" s="18"/>
      <c r="R396" s="18"/>
    </row>
    <row r="397" spans="1:18" x14ac:dyDescent="0.3">
      <c r="A397" s="85"/>
      <c r="B397" s="66"/>
      <c r="C397" s="67"/>
      <c r="D397" s="73" t="s">
        <v>258</v>
      </c>
      <c r="E397" s="71" t="s">
        <v>258</v>
      </c>
      <c r="F397" s="71" t="s">
        <v>258</v>
      </c>
      <c r="G397" s="71" t="s">
        <v>258</v>
      </c>
      <c r="H397" s="71" t="s">
        <v>258</v>
      </c>
      <c r="I397" s="72" t="s">
        <v>258</v>
      </c>
      <c r="J397" s="22"/>
      <c r="K397" s="22"/>
      <c r="L397" s="18"/>
      <c r="M397" s="18"/>
      <c r="N397" s="18"/>
      <c r="O397" s="18"/>
      <c r="P397" s="18"/>
      <c r="Q397" s="18"/>
      <c r="R397" s="18"/>
    </row>
    <row r="398" spans="1:18" x14ac:dyDescent="0.3">
      <c r="A398" s="85"/>
      <c r="B398" s="66"/>
      <c r="C398" s="67"/>
      <c r="D398" s="73" t="s">
        <v>259</v>
      </c>
      <c r="E398" s="71" t="s">
        <v>259</v>
      </c>
      <c r="F398" s="71" t="s">
        <v>259</v>
      </c>
      <c r="G398" s="71" t="s">
        <v>259</v>
      </c>
      <c r="H398" s="71" t="s">
        <v>259</v>
      </c>
      <c r="I398" s="72" t="s">
        <v>259</v>
      </c>
      <c r="J398" s="22"/>
      <c r="K398" s="22"/>
      <c r="L398" s="18"/>
      <c r="M398" s="18"/>
      <c r="N398" s="18"/>
      <c r="O398" s="18"/>
      <c r="P398" s="18"/>
      <c r="Q398" s="18"/>
      <c r="R398" s="18"/>
    </row>
    <row r="399" spans="1:18" x14ac:dyDescent="0.3">
      <c r="A399" s="85"/>
      <c r="B399" s="66"/>
      <c r="C399" s="67"/>
      <c r="D399" s="73" t="s">
        <v>260</v>
      </c>
      <c r="E399" s="71" t="s">
        <v>260</v>
      </c>
      <c r="F399" s="71" t="s">
        <v>260</v>
      </c>
      <c r="G399" s="71" t="s">
        <v>260</v>
      </c>
      <c r="H399" s="71" t="s">
        <v>260</v>
      </c>
      <c r="I399" s="72" t="s">
        <v>260</v>
      </c>
      <c r="J399" s="22"/>
      <c r="K399" s="22"/>
      <c r="L399" s="18"/>
      <c r="M399" s="18"/>
      <c r="N399" s="18"/>
      <c r="O399" s="18"/>
      <c r="P399" s="18"/>
      <c r="Q399" s="18"/>
      <c r="R399" s="18"/>
    </row>
    <row r="400" spans="1:18" x14ac:dyDescent="0.3">
      <c r="A400" s="85"/>
      <c r="B400" s="66"/>
      <c r="C400" s="67"/>
      <c r="D400" s="73" t="s">
        <v>261</v>
      </c>
      <c r="E400" s="71" t="s">
        <v>261</v>
      </c>
      <c r="F400" s="71" t="s">
        <v>261</v>
      </c>
      <c r="G400" s="71" t="s">
        <v>261</v>
      </c>
      <c r="H400" s="71" t="s">
        <v>261</v>
      </c>
      <c r="I400" s="72" t="s">
        <v>261</v>
      </c>
      <c r="J400" s="22"/>
      <c r="K400" s="22"/>
      <c r="L400" s="18"/>
      <c r="M400" s="18"/>
      <c r="N400" s="18"/>
      <c r="O400" s="18"/>
      <c r="P400" s="18"/>
      <c r="Q400" s="18"/>
      <c r="R400" s="18"/>
    </row>
    <row r="401" spans="1:18" x14ac:dyDescent="0.3">
      <c r="A401" s="85"/>
      <c r="B401" s="66"/>
      <c r="C401" s="67"/>
      <c r="D401" s="73" t="s">
        <v>262</v>
      </c>
      <c r="E401" s="71" t="s">
        <v>262</v>
      </c>
      <c r="F401" s="71" t="s">
        <v>262</v>
      </c>
      <c r="G401" s="71" t="s">
        <v>262</v>
      </c>
      <c r="H401" s="71" t="s">
        <v>262</v>
      </c>
      <c r="I401" s="72" t="s">
        <v>262</v>
      </c>
      <c r="J401" s="22"/>
      <c r="K401" s="22"/>
      <c r="L401" s="18"/>
      <c r="M401" s="18"/>
      <c r="N401" s="18"/>
      <c r="O401" s="18"/>
      <c r="P401" s="18"/>
      <c r="Q401" s="18"/>
      <c r="R401" s="18"/>
    </row>
    <row r="402" spans="1:18" x14ac:dyDescent="0.3">
      <c r="A402" s="85"/>
      <c r="B402" s="66"/>
      <c r="C402" s="67"/>
      <c r="D402" s="73" t="s">
        <v>263</v>
      </c>
      <c r="E402" s="71" t="s">
        <v>263</v>
      </c>
      <c r="F402" s="71" t="s">
        <v>263</v>
      </c>
      <c r="G402" s="71" t="s">
        <v>263</v>
      </c>
      <c r="H402" s="71" t="s">
        <v>263</v>
      </c>
      <c r="I402" s="72" t="s">
        <v>263</v>
      </c>
      <c r="J402" s="22"/>
      <c r="K402" s="22"/>
      <c r="L402" s="18"/>
      <c r="M402" s="18"/>
      <c r="N402" s="18"/>
      <c r="O402" s="18"/>
      <c r="P402" s="18"/>
      <c r="Q402" s="18"/>
      <c r="R402" s="18"/>
    </row>
    <row r="403" spans="1:18" x14ac:dyDescent="0.3">
      <c r="A403" s="85"/>
      <c r="B403" s="66"/>
      <c r="C403" s="67"/>
      <c r="D403" s="73" t="s">
        <v>264</v>
      </c>
      <c r="E403" s="71" t="s">
        <v>264</v>
      </c>
      <c r="F403" s="71" t="s">
        <v>264</v>
      </c>
      <c r="G403" s="71" t="s">
        <v>264</v>
      </c>
      <c r="H403" s="71" t="s">
        <v>264</v>
      </c>
      <c r="I403" s="72" t="s">
        <v>264</v>
      </c>
      <c r="J403" s="22"/>
      <c r="K403" s="22"/>
      <c r="L403" s="18"/>
      <c r="M403" s="18"/>
      <c r="N403" s="18"/>
      <c r="O403" s="18"/>
      <c r="P403" s="18"/>
      <c r="Q403" s="18"/>
      <c r="R403" s="18"/>
    </row>
    <row r="404" spans="1:18" x14ac:dyDescent="0.3">
      <c r="A404" s="85"/>
      <c r="B404" s="66"/>
      <c r="C404" s="67"/>
      <c r="D404" s="73" t="s">
        <v>265</v>
      </c>
      <c r="E404" s="71" t="s">
        <v>265</v>
      </c>
      <c r="F404" s="71" t="s">
        <v>265</v>
      </c>
      <c r="G404" s="71" t="s">
        <v>265</v>
      </c>
      <c r="H404" s="71" t="s">
        <v>265</v>
      </c>
      <c r="I404" s="72" t="s">
        <v>265</v>
      </c>
      <c r="J404" s="22"/>
      <c r="K404" s="22"/>
      <c r="L404" s="18"/>
      <c r="M404" s="18"/>
      <c r="N404" s="18"/>
      <c r="O404" s="18"/>
      <c r="P404" s="18"/>
      <c r="Q404" s="18"/>
      <c r="R404" s="18"/>
    </row>
    <row r="405" spans="1:18" x14ac:dyDescent="0.3">
      <c r="A405" s="85"/>
      <c r="B405" s="66"/>
      <c r="C405" s="67"/>
      <c r="D405" s="73" t="s">
        <v>266</v>
      </c>
      <c r="E405" s="71" t="s">
        <v>266</v>
      </c>
      <c r="F405" s="71" t="s">
        <v>266</v>
      </c>
      <c r="G405" s="71" t="s">
        <v>266</v>
      </c>
      <c r="H405" s="71" t="s">
        <v>266</v>
      </c>
      <c r="I405" s="72" t="s">
        <v>266</v>
      </c>
      <c r="J405" s="22"/>
      <c r="K405" s="22"/>
      <c r="L405" s="18"/>
      <c r="M405" s="18"/>
      <c r="N405" s="18"/>
      <c r="O405" s="18"/>
      <c r="P405" s="18"/>
      <c r="Q405" s="18"/>
      <c r="R405" s="18"/>
    </row>
    <row r="406" spans="1:18" x14ac:dyDescent="0.3">
      <c r="A406" s="85"/>
      <c r="B406" s="66"/>
      <c r="C406" s="67"/>
      <c r="D406" s="73" t="s">
        <v>267</v>
      </c>
      <c r="E406" s="71" t="s">
        <v>267</v>
      </c>
      <c r="F406" s="71" t="s">
        <v>267</v>
      </c>
      <c r="G406" s="71" t="s">
        <v>267</v>
      </c>
      <c r="H406" s="71" t="s">
        <v>267</v>
      </c>
      <c r="I406" s="72" t="s">
        <v>267</v>
      </c>
      <c r="J406" s="22"/>
      <c r="K406" s="22"/>
      <c r="L406" s="18"/>
      <c r="M406" s="18"/>
      <c r="N406" s="18"/>
      <c r="O406" s="18"/>
      <c r="P406" s="18"/>
      <c r="Q406" s="18"/>
      <c r="R406" s="18"/>
    </row>
    <row r="407" spans="1:18" x14ac:dyDescent="0.3">
      <c r="A407" s="86"/>
      <c r="B407" s="66"/>
      <c r="C407" s="67"/>
      <c r="D407" s="73" t="s">
        <v>268</v>
      </c>
      <c r="E407" s="71" t="s">
        <v>268</v>
      </c>
      <c r="F407" s="71" t="s">
        <v>268</v>
      </c>
      <c r="G407" s="71" t="s">
        <v>268</v>
      </c>
      <c r="H407" s="71" t="s">
        <v>268</v>
      </c>
      <c r="I407" s="72" t="s">
        <v>268</v>
      </c>
      <c r="J407" s="22"/>
      <c r="K407" s="22"/>
      <c r="L407" s="18"/>
      <c r="M407" s="18"/>
      <c r="N407" s="18"/>
      <c r="O407" s="18"/>
      <c r="P407" s="18"/>
      <c r="Q407" s="18"/>
      <c r="R407" s="18"/>
    </row>
    <row r="408" spans="1:18" x14ac:dyDescent="0.3">
      <c r="A408" s="84" t="s">
        <v>400</v>
      </c>
      <c r="B408" s="66"/>
      <c r="C408" s="67"/>
      <c r="D408" s="73" t="s">
        <v>269</v>
      </c>
      <c r="E408" s="71" t="s">
        <v>269</v>
      </c>
      <c r="F408" s="71" t="s">
        <v>269</v>
      </c>
      <c r="G408" s="71" t="s">
        <v>269</v>
      </c>
      <c r="H408" s="71" t="s">
        <v>269</v>
      </c>
      <c r="I408" s="72" t="s">
        <v>269</v>
      </c>
      <c r="J408" s="22"/>
      <c r="K408" s="22"/>
      <c r="L408" s="18"/>
      <c r="M408" s="18"/>
      <c r="N408" s="18"/>
      <c r="O408" s="18"/>
      <c r="P408" s="18"/>
      <c r="Q408" s="18"/>
      <c r="R408" s="18"/>
    </row>
    <row r="409" spans="1:18" x14ac:dyDescent="0.3">
      <c r="A409" s="85"/>
      <c r="B409" s="66"/>
      <c r="C409" s="67"/>
      <c r="D409" s="73" t="s">
        <v>270</v>
      </c>
      <c r="E409" s="71" t="s">
        <v>270</v>
      </c>
      <c r="F409" s="71" t="s">
        <v>270</v>
      </c>
      <c r="G409" s="71" t="s">
        <v>270</v>
      </c>
      <c r="H409" s="71" t="s">
        <v>270</v>
      </c>
      <c r="I409" s="72" t="s">
        <v>270</v>
      </c>
      <c r="J409" s="22"/>
      <c r="K409" s="22"/>
      <c r="L409" s="18"/>
      <c r="M409" s="18"/>
      <c r="N409" s="18"/>
      <c r="O409" s="18"/>
      <c r="P409" s="18"/>
      <c r="Q409" s="18"/>
      <c r="R409" s="18"/>
    </row>
    <row r="410" spans="1:18" x14ac:dyDescent="0.3">
      <c r="A410" s="85"/>
      <c r="B410" s="66"/>
      <c r="C410" s="67"/>
      <c r="D410" s="73" t="s">
        <v>271</v>
      </c>
      <c r="E410" s="71" t="s">
        <v>271</v>
      </c>
      <c r="F410" s="71" t="s">
        <v>271</v>
      </c>
      <c r="G410" s="71" t="s">
        <v>271</v>
      </c>
      <c r="H410" s="71" t="s">
        <v>271</v>
      </c>
      <c r="I410" s="72" t="s">
        <v>271</v>
      </c>
      <c r="J410" s="22"/>
      <c r="K410" s="22"/>
      <c r="L410" s="18"/>
      <c r="M410" s="18"/>
      <c r="N410" s="18"/>
      <c r="O410" s="18"/>
      <c r="P410" s="18"/>
      <c r="Q410" s="18"/>
      <c r="R410" s="18"/>
    </row>
    <row r="411" spans="1:18" x14ac:dyDescent="0.3">
      <c r="A411" s="85"/>
      <c r="B411" s="66"/>
      <c r="C411" s="67"/>
      <c r="D411" s="73" t="s">
        <v>272</v>
      </c>
      <c r="E411" s="71" t="s">
        <v>272</v>
      </c>
      <c r="F411" s="71" t="s">
        <v>272</v>
      </c>
      <c r="G411" s="71" t="s">
        <v>272</v>
      </c>
      <c r="H411" s="71" t="s">
        <v>272</v>
      </c>
      <c r="I411" s="72" t="s">
        <v>272</v>
      </c>
      <c r="J411" s="22"/>
      <c r="K411" s="22"/>
      <c r="L411" s="18"/>
      <c r="M411" s="18"/>
      <c r="N411" s="18"/>
      <c r="O411" s="18"/>
      <c r="P411" s="18"/>
      <c r="Q411" s="18"/>
      <c r="R411" s="18"/>
    </row>
    <row r="412" spans="1:18" x14ac:dyDescent="0.3">
      <c r="A412" s="85"/>
      <c r="B412" s="66"/>
      <c r="C412" s="67"/>
      <c r="D412" s="73" t="s">
        <v>273</v>
      </c>
      <c r="E412" s="71" t="s">
        <v>273</v>
      </c>
      <c r="F412" s="71" t="s">
        <v>273</v>
      </c>
      <c r="G412" s="71" t="s">
        <v>273</v>
      </c>
      <c r="H412" s="71" t="s">
        <v>273</v>
      </c>
      <c r="I412" s="72" t="s">
        <v>273</v>
      </c>
      <c r="J412" s="22"/>
      <c r="K412" s="22"/>
      <c r="L412" s="18"/>
      <c r="M412" s="18"/>
      <c r="N412" s="18"/>
      <c r="O412" s="18"/>
      <c r="P412" s="18"/>
      <c r="Q412" s="18"/>
      <c r="R412" s="18"/>
    </row>
    <row r="413" spans="1:18" x14ac:dyDescent="0.3">
      <c r="A413" s="85"/>
      <c r="B413" s="66"/>
      <c r="C413" s="67"/>
      <c r="D413" s="73" t="s">
        <v>274</v>
      </c>
      <c r="E413" s="71" t="s">
        <v>274</v>
      </c>
      <c r="F413" s="71" t="s">
        <v>274</v>
      </c>
      <c r="G413" s="71" t="s">
        <v>274</v>
      </c>
      <c r="H413" s="71" t="s">
        <v>274</v>
      </c>
      <c r="I413" s="72" t="s">
        <v>274</v>
      </c>
      <c r="J413" s="22"/>
      <c r="K413" s="22"/>
      <c r="L413" s="18"/>
      <c r="M413" s="18"/>
      <c r="N413" s="18"/>
      <c r="O413" s="18"/>
      <c r="P413" s="18"/>
      <c r="Q413" s="18"/>
      <c r="R413" s="18"/>
    </row>
    <row r="414" spans="1:18" x14ac:dyDescent="0.3">
      <c r="A414" s="85"/>
      <c r="B414" s="66"/>
      <c r="C414" s="67"/>
      <c r="D414" s="73" t="s">
        <v>275</v>
      </c>
      <c r="E414" s="71" t="s">
        <v>275</v>
      </c>
      <c r="F414" s="71" t="s">
        <v>275</v>
      </c>
      <c r="G414" s="71" t="s">
        <v>275</v>
      </c>
      <c r="H414" s="71" t="s">
        <v>275</v>
      </c>
      <c r="I414" s="72" t="s">
        <v>275</v>
      </c>
      <c r="J414" s="22"/>
      <c r="K414" s="22"/>
      <c r="L414" s="18"/>
      <c r="M414" s="18"/>
      <c r="N414" s="18"/>
      <c r="O414" s="18"/>
      <c r="P414" s="18"/>
      <c r="Q414" s="18"/>
      <c r="R414" s="18"/>
    </row>
    <row r="415" spans="1:18" x14ac:dyDescent="0.3">
      <c r="A415" s="85"/>
      <c r="B415" s="66"/>
      <c r="C415" s="67"/>
      <c r="D415" s="73" t="s">
        <v>276</v>
      </c>
      <c r="E415" s="71" t="s">
        <v>276</v>
      </c>
      <c r="F415" s="71" t="s">
        <v>276</v>
      </c>
      <c r="G415" s="71" t="s">
        <v>276</v>
      </c>
      <c r="H415" s="71" t="s">
        <v>276</v>
      </c>
      <c r="I415" s="72" t="s">
        <v>276</v>
      </c>
      <c r="J415" s="22"/>
      <c r="K415" s="22"/>
      <c r="L415" s="18"/>
      <c r="M415" s="18"/>
      <c r="N415" s="18"/>
      <c r="O415" s="18"/>
      <c r="P415" s="18"/>
      <c r="Q415" s="18"/>
      <c r="R415" s="18"/>
    </row>
    <row r="416" spans="1:18" x14ac:dyDescent="0.3">
      <c r="A416" s="85"/>
      <c r="B416" s="66"/>
      <c r="C416" s="67"/>
      <c r="D416" s="73" t="s">
        <v>277</v>
      </c>
      <c r="E416" s="71" t="s">
        <v>277</v>
      </c>
      <c r="F416" s="71" t="s">
        <v>277</v>
      </c>
      <c r="G416" s="71" t="s">
        <v>277</v>
      </c>
      <c r="H416" s="71" t="s">
        <v>277</v>
      </c>
      <c r="I416" s="72" t="s">
        <v>277</v>
      </c>
      <c r="J416" s="22"/>
      <c r="K416" s="22"/>
      <c r="L416" s="18"/>
      <c r="M416" s="18"/>
      <c r="N416" s="18"/>
      <c r="O416" s="18"/>
      <c r="P416" s="18"/>
      <c r="Q416" s="18"/>
      <c r="R416" s="18"/>
    </row>
    <row r="417" spans="1:18" x14ac:dyDescent="0.3">
      <c r="A417" s="85"/>
      <c r="B417" s="66"/>
      <c r="C417" s="67"/>
      <c r="D417" s="73" t="s">
        <v>278</v>
      </c>
      <c r="E417" s="71" t="s">
        <v>278</v>
      </c>
      <c r="F417" s="71" t="s">
        <v>278</v>
      </c>
      <c r="G417" s="71" t="s">
        <v>278</v>
      </c>
      <c r="H417" s="71" t="s">
        <v>278</v>
      </c>
      <c r="I417" s="72" t="s">
        <v>278</v>
      </c>
      <c r="J417" s="22"/>
      <c r="K417" s="22"/>
      <c r="L417" s="18"/>
      <c r="M417" s="18"/>
      <c r="N417" s="18"/>
      <c r="O417" s="18"/>
      <c r="P417" s="18"/>
      <c r="Q417" s="18"/>
      <c r="R417" s="18"/>
    </row>
    <row r="418" spans="1:18" x14ac:dyDescent="0.3">
      <c r="A418" s="85"/>
      <c r="B418" s="66"/>
      <c r="C418" s="67"/>
      <c r="D418" s="73" t="s">
        <v>279</v>
      </c>
      <c r="E418" s="71" t="s">
        <v>279</v>
      </c>
      <c r="F418" s="71" t="s">
        <v>279</v>
      </c>
      <c r="G418" s="71" t="s">
        <v>279</v>
      </c>
      <c r="H418" s="71" t="s">
        <v>279</v>
      </c>
      <c r="I418" s="72" t="s">
        <v>279</v>
      </c>
      <c r="J418" s="22"/>
      <c r="K418" s="22"/>
      <c r="L418" s="18"/>
      <c r="M418" s="18"/>
      <c r="N418" s="18"/>
      <c r="O418" s="18"/>
      <c r="P418" s="18"/>
      <c r="Q418" s="18"/>
      <c r="R418" s="18"/>
    </row>
    <row r="419" spans="1:18" x14ac:dyDescent="0.3">
      <c r="A419" s="86"/>
      <c r="B419" s="66"/>
      <c r="C419" s="67"/>
      <c r="D419" s="73" t="s">
        <v>280</v>
      </c>
      <c r="E419" s="71" t="s">
        <v>280</v>
      </c>
      <c r="F419" s="71" t="s">
        <v>280</v>
      </c>
      <c r="G419" s="71" t="s">
        <v>280</v>
      </c>
      <c r="H419" s="71" t="s">
        <v>280</v>
      </c>
      <c r="I419" s="72" t="s">
        <v>280</v>
      </c>
      <c r="J419" s="22"/>
      <c r="K419" s="22"/>
      <c r="L419" s="18"/>
      <c r="M419" s="18"/>
      <c r="N419" s="18"/>
      <c r="O419" s="18"/>
      <c r="P419" s="18"/>
      <c r="Q419" s="18"/>
      <c r="R419" s="18"/>
    </row>
    <row r="420" spans="1:18" x14ac:dyDescent="0.3">
      <c r="A420" s="84" t="s">
        <v>400</v>
      </c>
      <c r="B420" s="66"/>
      <c r="C420" s="67"/>
      <c r="D420" s="73" t="s">
        <v>281</v>
      </c>
      <c r="E420" s="71" t="s">
        <v>281</v>
      </c>
      <c r="F420" s="71" t="s">
        <v>281</v>
      </c>
      <c r="G420" s="71" t="s">
        <v>281</v>
      </c>
      <c r="H420" s="71" t="s">
        <v>281</v>
      </c>
      <c r="I420" s="72" t="s">
        <v>281</v>
      </c>
      <c r="J420" s="22"/>
      <c r="K420" s="22"/>
      <c r="L420" s="18"/>
      <c r="M420" s="18"/>
      <c r="N420" s="18"/>
      <c r="O420" s="18"/>
      <c r="P420" s="18"/>
      <c r="Q420" s="18"/>
      <c r="R420" s="18"/>
    </row>
    <row r="421" spans="1:18" x14ac:dyDescent="0.3">
      <c r="A421" s="85"/>
      <c r="B421" s="66"/>
      <c r="C421" s="67"/>
      <c r="D421" s="73" t="s">
        <v>282</v>
      </c>
      <c r="E421" s="71" t="s">
        <v>282</v>
      </c>
      <c r="F421" s="71" t="s">
        <v>282</v>
      </c>
      <c r="G421" s="71" t="s">
        <v>282</v>
      </c>
      <c r="H421" s="71" t="s">
        <v>282</v>
      </c>
      <c r="I421" s="72" t="s">
        <v>282</v>
      </c>
      <c r="J421" s="22"/>
      <c r="K421" s="22"/>
      <c r="L421" s="18"/>
      <c r="M421" s="18"/>
      <c r="N421" s="18"/>
      <c r="O421" s="18"/>
      <c r="P421" s="18"/>
      <c r="Q421" s="18"/>
      <c r="R421" s="18"/>
    </row>
    <row r="422" spans="1:18" x14ac:dyDescent="0.3">
      <c r="A422" s="85"/>
      <c r="B422" s="66"/>
      <c r="C422" s="67"/>
      <c r="D422" s="73" t="s">
        <v>283</v>
      </c>
      <c r="E422" s="71" t="s">
        <v>283</v>
      </c>
      <c r="F422" s="71" t="s">
        <v>283</v>
      </c>
      <c r="G422" s="71" t="s">
        <v>283</v>
      </c>
      <c r="H422" s="71" t="s">
        <v>283</v>
      </c>
      <c r="I422" s="72" t="s">
        <v>283</v>
      </c>
      <c r="J422" s="22"/>
      <c r="K422" s="22"/>
      <c r="L422" s="18"/>
      <c r="M422" s="18"/>
      <c r="N422" s="18"/>
      <c r="O422" s="18"/>
      <c r="P422" s="18"/>
      <c r="Q422" s="18"/>
      <c r="R422" s="18"/>
    </row>
    <row r="423" spans="1:18" x14ac:dyDescent="0.3">
      <c r="A423" s="85"/>
      <c r="B423" s="66"/>
      <c r="C423" s="67"/>
      <c r="D423" s="73" t="s">
        <v>284</v>
      </c>
      <c r="E423" s="71" t="s">
        <v>284</v>
      </c>
      <c r="F423" s="71" t="s">
        <v>284</v>
      </c>
      <c r="G423" s="71" t="s">
        <v>284</v>
      </c>
      <c r="H423" s="71" t="s">
        <v>284</v>
      </c>
      <c r="I423" s="72" t="s">
        <v>284</v>
      </c>
      <c r="J423" s="22"/>
      <c r="K423" s="22"/>
      <c r="L423" s="18"/>
      <c r="M423" s="18"/>
      <c r="N423" s="18"/>
      <c r="O423" s="18"/>
      <c r="P423" s="18"/>
      <c r="Q423" s="18"/>
      <c r="R423" s="18"/>
    </row>
    <row r="424" spans="1:18" x14ac:dyDescent="0.3">
      <c r="A424" s="85"/>
      <c r="B424" s="66"/>
      <c r="C424" s="67"/>
      <c r="D424" s="73" t="s">
        <v>285</v>
      </c>
      <c r="E424" s="71" t="s">
        <v>285</v>
      </c>
      <c r="F424" s="71" t="s">
        <v>285</v>
      </c>
      <c r="G424" s="71" t="s">
        <v>285</v>
      </c>
      <c r="H424" s="71" t="s">
        <v>285</v>
      </c>
      <c r="I424" s="72" t="s">
        <v>285</v>
      </c>
      <c r="J424" s="22"/>
      <c r="K424" s="22"/>
      <c r="L424" s="18"/>
      <c r="M424" s="18"/>
      <c r="N424" s="18"/>
      <c r="O424" s="18"/>
      <c r="P424" s="18"/>
      <c r="Q424" s="18"/>
      <c r="R424" s="18"/>
    </row>
    <row r="425" spans="1:18" x14ac:dyDescent="0.3">
      <c r="A425" s="85"/>
      <c r="B425" s="66"/>
      <c r="C425" s="67"/>
      <c r="D425" s="73" t="s">
        <v>286</v>
      </c>
      <c r="E425" s="71" t="s">
        <v>286</v>
      </c>
      <c r="F425" s="71" t="s">
        <v>286</v>
      </c>
      <c r="G425" s="71" t="s">
        <v>286</v>
      </c>
      <c r="H425" s="71" t="s">
        <v>286</v>
      </c>
      <c r="I425" s="72" t="s">
        <v>286</v>
      </c>
      <c r="J425" s="22"/>
      <c r="K425" s="22"/>
      <c r="L425" s="18"/>
      <c r="M425" s="18"/>
      <c r="N425" s="18"/>
      <c r="O425" s="18"/>
      <c r="P425" s="18"/>
      <c r="Q425" s="18"/>
      <c r="R425" s="18"/>
    </row>
    <row r="426" spans="1:18" x14ac:dyDescent="0.3">
      <c r="A426" s="85"/>
      <c r="B426" s="66"/>
      <c r="C426" s="67"/>
      <c r="D426" s="73" t="s">
        <v>287</v>
      </c>
      <c r="E426" s="71" t="s">
        <v>287</v>
      </c>
      <c r="F426" s="71" t="s">
        <v>287</v>
      </c>
      <c r="G426" s="71" t="s">
        <v>287</v>
      </c>
      <c r="H426" s="71" t="s">
        <v>287</v>
      </c>
      <c r="I426" s="72" t="s">
        <v>287</v>
      </c>
      <c r="J426" s="22"/>
      <c r="K426" s="22"/>
      <c r="L426" s="18"/>
      <c r="M426" s="18"/>
      <c r="N426" s="18"/>
      <c r="O426" s="18"/>
      <c r="P426" s="18"/>
      <c r="Q426" s="18"/>
      <c r="R426" s="18"/>
    </row>
    <row r="427" spans="1:18" x14ac:dyDescent="0.3">
      <c r="A427" s="85"/>
      <c r="B427" s="66"/>
      <c r="C427" s="67"/>
      <c r="D427" s="73" t="s">
        <v>288</v>
      </c>
      <c r="E427" s="71" t="s">
        <v>288</v>
      </c>
      <c r="F427" s="71" t="s">
        <v>288</v>
      </c>
      <c r="G427" s="71" t="s">
        <v>288</v>
      </c>
      <c r="H427" s="71" t="s">
        <v>288</v>
      </c>
      <c r="I427" s="72" t="s">
        <v>288</v>
      </c>
      <c r="J427" s="22"/>
      <c r="K427" s="22"/>
      <c r="L427" s="18"/>
      <c r="M427" s="18"/>
      <c r="N427" s="18"/>
      <c r="O427" s="18"/>
      <c r="P427" s="18"/>
      <c r="Q427" s="18"/>
      <c r="R427" s="18"/>
    </row>
    <row r="428" spans="1:18" x14ac:dyDescent="0.3">
      <c r="A428" s="85"/>
      <c r="B428" s="66"/>
      <c r="C428" s="67"/>
      <c r="D428" s="73" t="s">
        <v>289</v>
      </c>
      <c r="E428" s="71" t="s">
        <v>289</v>
      </c>
      <c r="F428" s="71" t="s">
        <v>289</v>
      </c>
      <c r="G428" s="71" t="s">
        <v>289</v>
      </c>
      <c r="H428" s="71" t="s">
        <v>289</v>
      </c>
      <c r="I428" s="72" t="s">
        <v>289</v>
      </c>
      <c r="J428" s="22"/>
      <c r="K428" s="22"/>
      <c r="L428" s="18"/>
      <c r="M428" s="18"/>
      <c r="N428" s="18"/>
      <c r="O428" s="18"/>
      <c r="P428" s="18"/>
      <c r="Q428" s="18"/>
      <c r="R428" s="18"/>
    </row>
    <row r="429" spans="1:18" x14ac:dyDescent="0.3">
      <c r="A429" s="85"/>
      <c r="B429" s="66"/>
      <c r="C429" s="67"/>
      <c r="D429" s="73" t="s">
        <v>290</v>
      </c>
      <c r="E429" s="71" t="s">
        <v>290</v>
      </c>
      <c r="F429" s="71" t="s">
        <v>290</v>
      </c>
      <c r="G429" s="71" t="s">
        <v>290</v>
      </c>
      <c r="H429" s="71" t="s">
        <v>290</v>
      </c>
      <c r="I429" s="72" t="s">
        <v>290</v>
      </c>
      <c r="J429" s="22"/>
      <c r="K429" s="22"/>
      <c r="L429" s="18"/>
      <c r="M429" s="18"/>
      <c r="N429" s="18"/>
      <c r="O429" s="18"/>
      <c r="P429" s="18"/>
      <c r="Q429" s="18"/>
      <c r="R429" s="18"/>
    </row>
    <row r="430" spans="1:18" x14ac:dyDescent="0.3">
      <c r="A430" s="85"/>
      <c r="B430" s="66"/>
      <c r="C430" s="67"/>
      <c r="D430" s="73" t="s">
        <v>291</v>
      </c>
      <c r="E430" s="71" t="s">
        <v>291</v>
      </c>
      <c r="F430" s="71" t="s">
        <v>291</v>
      </c>
      <c r="G430" s="71" t="s">
        <v>291</v>
      </c>
      <c r="H430" s="71" t="s">
        <v>291</v>
      </c>
      <c r="I430" s="72" t="s">
        <v>291</v>
      </c>
      <c r="J430" s="22"/>
      <c r="K430" s="22"/>
      <c r="L430" s="18"/>
      <c r="M430" s="18"/>
      <c r="N430" s="18"/>
      <c r="O430" s="18"/>
      <c r="P430" s="18"/>
      <c r="Q430" s="18"/>
      <c r="R430" s="18"/>
    </row>
    <row r="431" spans="1:18" x14ac:dyDescent="0.3">
      <c r="A431" s="86"/>
      <c r="B431" s="66"/>
      <c r="C431" s="67"/>
      <c r="D431" s="73" t="s">
        <v>292</v>
      </c>
      <c r="E431" s="71" t="s">
        <v>292</v>
      </c>
      <c r="F431" s="71" t="s">
        <v>292</v>
      </c>
      <c r="G431" s="71" t="s">
        <v>292</v>
      </c>
      <c r="H431" s="71" t="s">
        <v>292</v>
      </c>
      <c r="I431" s="72" t="s">
        <v>292</v>
      </c>
      <c r="J431" s="22"/>
      <c r="K431" s="22"/>
      <c r="L431" s="18"/>
      <c r="M431" s="18"/>
      <c r="N431" s="18"/>
      <c r="O431" s="18"/>
      <c r="P431" s="18"/>
      <c r="Q431" s="18"/>
      <c r="R431" s="18"/>
    </row>
    <row r="432" spans="1:18" x14ac:dyDescent="0.3">
      <c r="A432" s="84" t="s">
        <v>400</v>
      </c>
      <c r="B432" s="66"/>
      <c r="C432" s="67"/>
      <c r="D432" s="73" t="s">
        <v>293</v>
      </c>
      <c r="E432" s="71" t="s">
        <v>293</v>
      </c>
      <c r="F432" s="71" t="s">
        <v>293</v>
      </c>
      <c r="G432" s="71" t="s">
        <v>293</v>
      </c>
      <c r="H432" s="71" t="s">
        <v>293</v>
      </c>
      <c r="I432" s="72" t="s">
        <v>293</v>
      </c>
      <c r="J432" s="22"/>
      <c r="K432" s="22"/>
      <c r="L432" s="18"/>
      <c r="M432" s="18"/>
      <c r="N432" s="18"/>
      <c r="O432" s="18"/>
      <c r="P432" s="18"/>
      <c r="Q432" s="18"/>
      <c r="R432" s="18"/>
    </row>
    <row r="433" spans="1:18" x14ac:dyDescent="0.3">
      <c r="A433" s="85"/>
      <c r="B433" s="66"/>
      <c r="C433" s="67"/>
      <c r="D433" s="73" t="s">
        <v>294</v>
      </c>
      <c r="E433" s="71" t="s">
        <v>294</v>
      </c>
      <c r="F433" s="71" t="s">
        <v>294</v>
      </c>
      <c r="G433" s="71" t="s">
        <v>294</v>
      </c>
      <c r="H433" s="71" t="s">
        <v>294</v>
      </c>
      <c r="I433" s="72" t="s">
        <v>294</v>
      </c>
      <c r="J433" s="22"/>
      <c r="K433" s="22"/>
      <c r="L433" s="18"/>
      <c r="M433" s="18"/>
      <c r="N433" s="18"/>
      <c r="O433" s="18"/>
      <c r="P433" s="18"/>
      <c r="Q433" s="18"/>
      <c r="R433" s="18"/>
    </row>
    <row r="434" spans="1:18" x14ac:dyDescent="0.3">
      <c r="A434" s="85"/>
      <c r="B434" s="66"/>
      <c r="C434" s="67"/>
      <c r="D434" s="73" t="s">
        <v>295</v>
      </c>
      <c r="E434" s="71" t="s">
        <v>295</v>
      </c>
      <c r="F434" s="71" t="s">
        <v>295</v>
      </c>
      <c r="G434" s="71" t="s">
        <v>295</v>
      </c>
      <c r="H434" s="71" t="s">
        <v>295</v>
      </c>
      <c r="I434" s="72" t="s">
        <v>295</v>
      </c>
      <c r="J434" s="22"/>
      <c r="K434" s="22"/>
      <c r="L434" s="18"/>
      <c r="M434" s="18"/>
      <c r="N434" s="18"/>
      <c r="O434" s="18"/>
      <c r="P434" s="18"/>
      <c r="Q434" s="18"/>
      <c r="R434" s="18"/>
    </row>
    <row r="435" spans="1:18" x14ac:dyDescent="0.3">
      <c r="A435" s="85"/>
      <c r="B435" s="66"/>
      <c r="C435" s="67"/>
      <c r="D435" s="73" t="s">
        <v>296</v>
      </c>
      <c r="E435" s="71" t="s">
        <v>296</v>
      </c>
      <c r="F435" s="71" t="s">
        <v>296</v>
      </c>
      <c r="G435" s="71" t="s">
        <v>296</v>
      </c>
      <c r="H435" s="71" t="s">
        <v>296</v>
      </c>
      <c r="I435" s="72" t="s">
        <v>296</v>
      </c>
      <c r="J435" s="22"/>
      <c r="K435" s="22"/>
      <c r="L435" s="18"/>
      <c r="M435" s="18"/>
      <c r="N435" s="18"/>
      <c r="O435" s="18"/>
      <c r="P435" s="18"/>
      <c r="Q435" s="18"/>
      <c r="R435" s="18"/>
    </row>
    <row r="436" spans="1:18" x14ac:dyDescent="0.3">
      <c r="A436" s="85"/>
      <c r="B436" s="66"/>
      <c r="C436" s="67"/>
      <c r="D436" s="73" t="s">
        <v>297</v>
      </c>
      <c r="E436" s="71" t="s">
        <v>297</v>
      </c>
      <c r="F436" s="71" t="s">
        <v>297</v>
      </c>
      <c r="G436" s="71" t="s">
        <v>297</v>
      </c>
      <c r="H436" s="71" t="s">
        <v>297</v>
      </c>
      <c r="I436" s="72" t="s">
        <v>297</v>
      </c>
      <c r="J436" s="22"/>
      <c r="K436" s="22"/>
      <c r="L436" s="18"/>
      <c r="M436" s="18"/>
      <c r="N436" s="18"/>
      <c r="O436" s="18"/>
      <c r="P436" s="18"/>
      <c r="Q436" s="18"/>
      <c r="R436" s="18"/>
    </row>
    <row r="437" spans="1:18" x14ac:dyDescent="0.3">
      <c r="A437" s="85"/>
      <c r="B437" s="66"/>
      <c r="C437" s="67"/>
      <c r="D437" s="73" t="s">
        <v>298</v>
      </c>
      <c r="E437" s="71" t="s">
        <v>298</v>
      </c>
      <c r="F437" s="71" t="s">
        <v>298</v>
      </c>
      <c r="G437" s="71" t="s">
        <v>298</v>
      </c>
      <c r="H437" s="71" t="s">
        <v>298</v>
      </c>
      <c r="I437" s="72" t="s">
        <v>298</v>
      </c>
      <c r="J437" s="22"/>
      <c r="K437" s="22"/>
      <c r="L437" s="18"/>
      <c r="M437" s="18"/>
      <c r="N437" s="18"/>
      <c r="O437" s="18"/>
      <c r="P437" s="18"/>
      <c r="Q437" s="18"/>
      <c r="R437" s="18"/>
    </row>
    <row r="438" spans="1:18" x14ac:dyDescent="0.3">
      <c r="A438" s="85"/>
      <c r="B438" s="66"/>
      <c r="C438" s="67"/>
      <c r="D438" s="73" t="s">
        <v>299</v>
      </c>
      <c r="E438" s="71" t="s">
        <v>299</v>
      </c>
      <c r="F438" s="71" t="s">
        <v>299</v>
      </c>
      <c r="G438" s="71" t="s">
        <v>299</v>
      </c>
      <c r="H438" s="71" t="s">
        <v>299</v>
      </c>
      <c r="I438" s="72" t="s">
        <v>299</v>
      </c>
      <c r="J438" s="22"/>
      <c r="K438" s="22"/>
      <c r="L438" s="18"/>
      <c r="M438" s="18"/>
      <c r="N438" s="18"/>
      <c r="O438" s="18"/>
      <c r="P438" s="18"/>
      <c r="Q438" s="18"/>
      <c r="R438" s="18"/>
    </row>
    <row r="439" spans="1:18" x14ac:dyDescent="0.3">
      <c r="A439" s="85"/>
      <c r="B439" s="66"/>
      <c r="C439" s="67"/>
      <c r="D439" s="73" t="s">
        <v>300</v>
      </c>
      <c r="E439" s="71" t="s">
        <v>300</v>
      </c>
      <c r="F439" s="71" t="s">
        <v>300</v>
      </c>
      <c r="G439" s="71" t="s">
        <v>300</v>
      </c>
      <c r="H439" s="71" t="s">
        <v>300</v>
      </c>
      <c r="I439" s="72" t="s">
        <v>300</v>
      </c>
      <c r="J439" s="22"/>
      <c r="K439" s="22"/>
      <c r="L439" s="18"/>
      <c r="M439" s="18"/>
      <c r="N439" s="18"/>
      <c r="O439" s="18"/>
      <c r="P439" s="18"/>
      <c r="Q439" s="18"/>
      <c r="R439" s="18"/>
    </row>
    <row r="440" spans="1:18" x14ac:dyDescent="0.3">
      <c r="A440" s="85"/>
      <c r="B440" s="66"/>
      <c r="C440" s="67"/>
      <c r="D440" s="73" t="s">
        <v>301</v>
      </c>
      <c r="E440" s="71" t="s">
        <v>301</v>
      </c>
      <c r="F440" s="71" t="s">
        <v>301</v>
      </c>
      <c r="G440" s="71" t="s">
        <v>301</v>
      </c>
      <c r="H440" s="71" t="s">
        <v>301</v>
      </c>
      <c r="I440" s="72" t="s">
        <v>301</v>
      </c>
      <c r="J440" s="22"/>
      <c r="K440" s="22"/>
      <c r="L440" s="18"/>
      <c r="M440" s="18"/>
      <c r="N440" s="18"/>
      <c r="O440" s="18"/>
      <c r="P440" s="18"/>
      <c r="Q440" s="18"/>
      <c r="R440" s="18"/>
    </row>
    <row r="441" spans="1:18" x14ac:dyDescent="0.3">
      <c r="A441" s="85"/>
      <c r="B441" s="66"/>
      <c r="C441" s="67"/>
      <c r="D441" s="73" t="s">
        <v>302</v>
      </c>
      <c r="E441" s="71" t="s">
        <v>302</v>
      </c>
      <c r="F441" s="71" t="s">
        <v>302</v>
      </c>
      <c r="G441" s="71" t="s">
        <v>302</v>
      </c>
      <c r="H441" s="71" t="s">
        <v>302</v>
      </c>
      <c r="I441" s="72" t="s">
        <v>302</v>
      </c>
      <c r="J441" s="22"/>
      <c r="K441" s="22"/>
      <c r="L441" s="18"/>
      <c r="M441" s="18"/>
      <c r="N441" s="18"/>
      <c r="O441" s="18"/>
      <c r="P441" s="18"/>
      <c r="Q441" s="18"/>
      <c r="R441" s="18"/>
    </row>
    <row r="442" spans="1:18" x14ac:dyDescent="0.3">
      <c r="A442" s="85"/>
      <c r="B442" s="66"/>
      <c r="C442" s="67"/>
      <c r="D442" s="73" t="s">
        <v>303</v>
      </c>
      <c r="E442" s="71" t="s">
        <v>303</v>
      </c>
      <c r="F442" s="71" t="s">
        <v>303</v>
      </c>
      <c r="G442" s="71" t="s">
        <v>303</v>
      </c>
      <c r="H442" s="71" t="s">
        <v>303</v>
      </c>
      <c r="I442" s="72" t="s">
        <v>303</v>
      </c>
      <c r="J442" s="22"/>
      <c r="K442" s="22"/>
      <c r="L442" s="18"/>
      <c r="M442" s="18"/>
      <c r="N442" s="18"/>
      <c r="O442" s="18"/>
      <c r="P442" s="18"/>
      <c r="Q442" s="18"/>
      <c r="R442" s="18"/>
    </row>
    <row r="443" spans="1:18" x14ac:dyDescent="0.3">
      <c r="A443" s="86"/>
      <c r="B443" s="66"/>
      <c r="C443" s="67"/>
      <c r="D443" s="73" t="s">
        <v>304</v>
      </c>
      <c r="E443" s="71" t="s">
        <v>304</v>
      </c>
      <c r="F443" s="71" t="s">
        <v>304</v>
      </c>
      <c r="G443" s="71" t="s">
        <v>304</v>
      </c>
      <c r="H443" s="71" t="s">
        <v>304</v>
      </c>
      <c r="I443" s="72" t="s">
        <v>304</v>
      </c>
      <c r="J443" s="22"/>
      <c r="K443" s="22"/>
      <c r="L443" s="18"/>
      <c r="M443" s="18"/>
      <c r="N443" s="18"/>
      <c r="O443" s="18"/>
      <c r="P443" s="18"/>
      <c r="Q443" s="18"/>
      <c r="R443" s="18"/>
    </row>
    <row r="444" spans="1:18" x14ac:dyDescent="0.3">
      <c r="A444" s="84" t="s">
        <v>400</v>
      </c>
      <c r="B444" s="66"/>
      <c r="C444" s="67"/>
      <c r="D444" s="73" t="s">
        <v>305</v>
      </c>
      <c r="E444" s="71" t="s">
        <v>305</v>
      </c>
      <c r="F444" s="71" t="s">
        <v>305</v>
      </c>
      <c r="G444" s="71" t="s">
        <v>305</v>
      </c>
      <c r="H444" s="71" t="s">
        <v>305</v>
      </c>
      <c r="I444" s="72" t="s">
        <v>305</v>
      </c>
      <c r="J444" s="22"/>
      <c r="K444" s="22"/>
      <c r="L444" s="18"/>
      <c r="M444" s="18"/>
      <c r="N444" s="18"/>
      <c r="O444" s="18"/>
      <c r="P444" s="18"/>
      <c r="Q444" s="18"/>
      <c r="R444" s="18"/>
    </row>
    <row r="445" spans="1:18" x14ac:dyDescent="0.3">
      <c r="A445" s="85"/>
      <c r="B445" s="66"/>
      <c r="C445" s="67"/>
      <c r="D445" s="73" t="s">
        <v>306</v>
      </c>
      <c r="E445" s="71" t="s">
        <v>306</v>
      </c>
      <c r="F445" s="71" t="s">
        <v>306</v>
      </c>
      <c r="G445" s="71" t="s">
        <v>306</v>
      </c>
      <c r="H445" s="71" t="s">
        <v>306</v>
      </c>
      <c r="I445" s="72" t="s">
        <v>306</v>
      </c>
      <c r="J445" s="22"/>
      <c r="K445" s="22"/>
      <c r="L445" s="18"/>
      <c r="M445" s="18"/>
      <c r="N445" s="18"/>
      <c r="O445" s="18"/>
      <c r="P445" s="18"/>
      <c r="Q445" s="18"/>
      <c r="R445" s="18"/>
    </row>
    <row r="446" spans="1:18" x14ac:dyDescent="0.3">
      <c r="A446" s="85"/>
      <c r="B446" s="66"/>
      <c r="C446" s="67"/>
      <c r="D446" s="73" t="s">
        <v>307</v>
      </c>
      <c r="E446" s="71" t="s">
        <v>307</v>
      </c>
      <c r="F446" s="71" t="s">
        <v>307</v>
      </c>
      <c r="G446" s="71" t="s">
        <v>307</v>
      </c>
      <c r="H446" s="71" t="s">
        <v>307</v>
      </c>
      <c r="I446" s="72" t="s">
        <v>307</v>
      </c>
      <c r="J446" s="22"/>
      <c r="K446" s="22"/>
      <c r="L446" s="18"/>
      <c r="M446" s="18"/>
      <c r="N446" s="18"/>
      <c r="O446" s="18"/>
      <c r="P446" s="18"/>
      <c r="Q446" s="18"/>
      <c r="R446" s="18"/>
    </row>
    <row r="447" spans="1:18" x14ac:dyDescent="0.3">
      <c r="A447" s="85"/>
      <c r="B447" s="66"/>
      <c r="C447" s="67"/>
      <c r="D447" s="73" t="s">
        <v>308</v>
      </c>
      <c r="E447" s="71" t="s">
        <v>308</v>
      </c>
      <c r="F447" s="71" t="s">
        <v>308</v>
      </c>
      <c r="G447" s="71" t="s">
        <v>308</v>
      </c>
      <c r="H447" s="71" t="s">
        <v>308</v>
      </c>
      <c r="I447" s="72" t="s">
        <v>308</v>
      </c>
      <c r="J447" s="22"/>
      <c r="K447" s="22"/>
      <c r="L447" s="18"/>
      <c r="M447" s="18"/>
      <c r="N447" s="18"/>
      <c r="O447" s="18"/>
      <c r="P447" s="18"/>
      <c r="Q447" s="18"/>
      <c r="R447" s="18"/>
    </row>
    <row r="448" spans="1:18" x14ac:dyDescent="0.3">
      <c r="A448" s="85"/>
      <c r="B448" s="66"/>
      <c r="C448" s="67"/>
      <c r="D448" s="73" t="s">
        <v>309</v>
      </c>
      <c r="E448" s="71" t="s">
        <v>309</v>
      </c>
      <c r="F448" s="71" t="s">
        <v>309</v>
      </c>
      <c r="G448" s="71" t="s">
        <v>309</v>
      </c>
      <c r="H448" s="71" t="s">
        <v>309</v>
      </c>
      <c r="I448" s="72" t="s">
        <v>309</v>
      </c>
      <c r="J448" s="22"/>
      <c r="K448" s="22"/>
      <c r="L448" s="18"/>
      <c r="M448" s="18"/>
      <c r="N448" s="18"/>
      <c r="O448" s="18"/>
      <c r="P448" s="18"/>
      <c r="Q448" s="18"/>
      <c r="R448" s="18"/>
    </row>
    <row r="449" spans="1:18" x14ac:dyDescent="0.3">
      <c r="A449" s="85"/>
      <c r="B449" s="66"/>
      <c r="C449" s="67"/>
      <c r="D449" s="73" t="s">
        <v>310</v>
      </c>
      <c r="E449" s="71" t="s">
        <v>310</v>
      </c>
      <c r="F449" s="71" t="s">
        <v>310</v>
      </c>
      <c r="G449" s="71" t="s">
        <v>310</v>
      </c>
      <c r="H449" s="71" t="s">
        <v>310</v>
      </c>
      <c r="I449" s="72" t="s">
        <v>310</v>
      </c>
      <c r="J449" s="22"/>
      <c r="K449" s="22"/>
      <c r="L449" s="18"/>
      <c r="M449" s="18"/>
      <c r="N449" s="18"/>
      <c r="O449" s="18"/>
      <c r="P449" s="18"/>
      <c r="Q449" s="18"/>
      <c r="R449" s="18"/>
    </row>
    <row r="450" spans="1:18" x14ac:dyDescent="0.3">
      <c r="A450" s="85"/>
      <c r="B450" s="66"/>
      <c r="C450" s="67"/>
      <c r="D450" s="73" t="s">
        <v>311</v>
      </c>
      <c r="E450" s="71" t="s">
        <v>311</v>
      </c>
      <c r="F450" s="71" t="s">
        <v>311</v>
      </c>
      <c r="G450" s="71" t="s">
        <v>311</v>
      </c>
      <c r="H450" s="71" t="s">
        <v>311</v>
      </c>
      <c r="I450" s="72" t="s">
        <v>311</v>
      </c>
      <c r="J450" s="22"/>
      <c r="K450" s="22"/>
      <c r="L450" s="18"/>
      <c r="M450" s="18"/>
      <c r="N450" s="18"/>
      <c r="O450" s="18"/>
      <c r="P450" s="18"/>
      <c r="Q450" s="18"/>
      <c r="R450" s="18"/>
    </row>
    <row r="451" spans="1:18" x14ac:dyDescent="0.3">
      <c r="A451" s="85"/>
      <c r="B451" s="66"/>
      <c r="C451" s="67"/>
      <c r="D451" s="73" t="s">
        <v>312</v>
      </c>
      <c r="E451" s="71" t="s">
        <v>312</v>
      </c>
      <c r="F451" s="71" t="s">
        <v>312</v>
      </c>
      <c r="G451" s="71" t="s">
        <v>312</v>
      </c>
      <c r="H451" s="71" t="s">
        <v>312</v>
      </c>
      <c r="I451" s="72" t="s">
        <v>312</v>
      </c>
      <c r="J451" s="22"/>
      <c r="K451" s="22"/>
      <c r="L451" s="18"/>
      <c r="M451" s="18"/>
      <c r="N451" s="18"/>
      <c r="O451" s="18"/>
      <c r="P451" s="18"/>
      <c r="Q451" s="18"/>
      <c r="R451" s="18"/>
    </row>
    <row r="452" spans="1:18" x14ac:dyDescent="0.3">
      <c r="A452" s="85"/>
      <c r="B452" s="66"/>
      <c r="C452" s="67"/>
      <c r="D452" s="73" t="s">
        <v>313</v>
      </c>
      <c r="E452" s="71" t="s">
        <v>313</v>
      </c>
      <c r="F452" s="71" t="s">
        <v>313</v>
      </c>
      <c r="G452" s="71" t="s">
        <v>313</v>
      </c>
      <c r="H452" s="71" t="s">
        <v>313</v>
      </c>
      <c r="I452" s="72" t="s">
        <v>313</v>
      </c>
      <c r="J452" s="22"/>
      <c r="K452" s="22"/>
      <c r="L452" s="18"/>
      <c r="M452" s="18"/>
      <c r="N452" s="18"/>
      <c r="O452" s="18"/>
      <c r="P452" s="18"/>
      <c r="Q452" s="18"/>
      <c r="R452" s="18"/>
    </row>
    <row r="453" spans="1:18" x14ac:dyDescent="0.3">
      <c r="A453" s="85"/>
      <c r="B453" s="66"/>
      <c r="C453" s="67"/>
      <c r="D453" s="73" t="s">
        <v>314</v>
      </c>
      <c r="E453" s="71" t="s">
        <v>314</v>
      </c>
      <c r="F453" s="71" t="s">
        <v>314</v>
      </c>
      <c r="G453" s="71" t="s">
        <v>314</v>
      </c>
      <c r="H453" s="71" t="s">
        <v>314</v>
      </c>
      <c r="I453" s="72" t="s">
        <v>314</v>
      </c>
      <c r="J453" s="22"/>
      <c r="K453" s="22"/>
      <c r="L453" s="18"/>
      <c r="M453" s="18"/>
      <c r="N453" s="18"/>
      <c r="O453" s="18"/>
      <c r="P453" s="18"/>
      <c r="Q453" s="18"/>
      <c r="R453" s="18"/>
    </row>
    <row r="454" spans="1:18" x14ac:dyDescent="0.3">
      <c r="A454" s="85"/>
      <c r="B454" s="66"/>
      <c r="C454" s="67"/>
      <c r="D454" s="73" t="s">
        <v>315</v>
      </c>
      <c r="E454" s="71" t="s">
        <v>315</v>
      </c>
      <c r="F454" s="71" t="s">
        <v>315</v>
      </c>
      <c r="G454" s="71" t="s">
        <v>315</v>
      </c>
      <c r="H454" s="71" t="s">
        <v>315</v>
      </c>
      <c r="I454" s="72" t="s">
        <v>315</v>
      </c>
      <c r="J454" s="22"/>
      <c r="K454" s="22"/>
      <c r="L454" s="18"/>
      <c r="M454" s="18"/>
      <c r="N454" s="18"/>
      <c r="O454" s="18"/>
      <c r="P454" s="18"/>
      <c r="Q454" s="18"/>
      <c r="R454" s="18"/>
    </row>
    <row r="455" spans="1:18" x14ac:dyDescent="0.3">
      <c r="A455" s="86"/>
      <c r="B455" s="66"/>
      <c r="C455" s="67"/>
      <c r="D455" s="73" t="s">
        <v>316</v>
      </c>
      <c r="E455" s="71" t="s">
        <v>316</v>
      </c>
      <c r="F455" s="71" t="s">
        <v>316</v>
      </c>
      <c r="G455" s="71" t="s">
        <v>316</v>
      </c>
      <c r="H455" s="71" t="s">
        <v>316</v>
      </c>
      <c r="I455" s="72" t="s">
        <v>316</v>
      </c>
      <c r="J455" s="22"/>
      <c r="K455" s="22"/>
      <c r="L455" s="18"/>
      <c r="M455" s="18"/>
      <c r="N455" s="18"/>
      <c r="O455" s="18"/>
      <c r="P455" s="18"/>
      <c r="Q455" s="18"/>
      <c r="R455" s="18"/>
    </row>
    <row r="456" spans="1:18" x14ac:dyDescent="0.3">
      <c r="A456" s="84" t="s">
        <v>400</v>
      </c>
      <c r="B456" s="66"/>
      <c r="C456" s="67"/>
      <c r="D456" s="73" t="s">
        <v>317</v>
      </c>
      <c r="E456" s="71" t="s">
        <v>317</v>
      </c>
      <c r="F456" s="71" t="s">
        <v>317</v>
      </c>
      <c r="G456" s="71" t="s">
        <v>317</v>
      </c>
      <c r="H456" s="71" t="s">
        <v>317</v>
      </c>
      <c r="I456" s="72" t="s">
        <v>317</v>
      </c>
      <c r="J456" s="22"/>
      <c r="K456" s="22"/>
      <c r="L456" s="18"/>
      <c r="M456" s="18"/>
      <c r="N456" s="18"/>
      <c r="O456" s="18"/>
      <c r="P456" s="18"/>
      <c r="Q456" s="18"/>
      <c r="R456" s="18"/>
    </row>
    <row r="457" spans="1:18" x14ac:dyDescent="0.3">
      <c r="A457" s="85"/>
      <c r="B457" s="66"/>
      <c r="C457" s="67"/>
      <c r="D457" s="73" t="s">
        <v>318</v>
      </c>
      <c r="E457" s="71" t="s">
        <v>318</v>
      </c>
      <c r="F457" s="71" t="s">
        <v>318</v>
      </c>
      <c r="G457" s="71" t="s">
        <v>318</v>
      </c>
      <c r="H457" s="71" t="s">
        <v>318</v>
      </c>
      <c r="I457" s="72" t="s">
        <v>318</v>
      </c>
      <c r="J457" s="22"/>
      <c r="K457" s="22"/>
      <c r="L457" s="18"/>
      <c r="M457" s="18"/>
      <c r="N457" s="18"/>
      <c r="O457" s="18"/>
      <c r="P457" s="18"/>
      <c r="Q457" s="18"/>
      <c r="R457" s="18"/>
    </row>
    <row r="458" spans="1:18" x14ac:dyDescent="0.3">
      <c r="A458" s="85"/>
      <c r="B458" s="66"/>
      <c r="C458" s="67"/>
      <c r="D458" s="73" t="s">
        <v>319</v>
      </c>
      <c r="E458" s="71" t="s">
        <v>319</v>
      </c>
      <c r="F458" s="71" t="s">
        <v>319</v>
      </c>
      <c r="G458" s="71" t="s">
        <v>319</v>
      </c>
      <c r="H458" s="71" t="s">
        <v>319</v>
      </c>
      <c r="I458" s="72" t="s">
        <v>319</v>
      </c>
      <c r="J458" s="22"/>
      <c r="K458" s="22"/>
      <c r="L458" s="18"/>
      <c r="M458" s="18"/>
      <c r="N458" s="18"/>
      <c r="O458" s="18"/>
      <c r="P458" s="18"/>
      <c r="Q458" s="18"/>
      <c r="R458" s="18"/>
    </row>
    <row r="459" spans="1:18" x14ac:dyDescent="0.3">
      <c r="A459" s="85"/>
      <c r="B459" s="66"/>
      <c r="C459" s="67"/>
      <c r="D459" s="73" t="s">
        <v>320</v>
      </c>
      <c r="E459" s="71" t="s">
        <v>320</v>
      </c>
      <c r="F459" s="71" t="s">
        <v>320</v>
      </c>
      <c r="G459" s="71" t="s">
        <v>320</v>
      </c>
      <c r="H459" s="71" t="s">
        <v>320</v>
      </c>
      <c r="I459" s="72" t="s">
        <v>320</v>
      </c>
      <c r="J459" s="22"/>
      <c r="K459" s="22"/>
      <c r="L459" s="18"/>
      <c r="M459" s="18"/>
      <c r="N459" s="18"/>
      <c r="O459" s="18"/>
      <c r="P459" s="18"/>
      <c r="Q459" s="18"/>
      <c r="R459" s="18"/>
    </row>
    <row r="460" spans="1:18" x14ac:dyDescent="0.3">
      <c r="A460" s="85"/>
      <c r="B460" s="66"/>
      <c r="C460" s="67"/>
      <c r="D460" s="73" t="s">
        <v>321</v>
      </c>
      <c r="E460" s="71" t="s">
        <v>321</v>
      </c>
      <c r="F460" s="71" t="s">
        <v>321</v>
      </c>
      <c r="G460" s="71" t="s">
        <v>321</v>
      </c>
      <c r="H460" s="71" t="s">
        <v>321</v>
      </c>
      <c r="I460" s="72" t="s">
        <v>321</v>
      </c>
      <c r="J460" s="22"/>
      <c r="K460" s="22"/>
      <c r="L460" s="18"/>
      <c r="M460" s="18"/>
      <c r="N460" s="18"/>
      <c r="O460" s="18"/>
      <c r="P460" s="18"/>
      <c r="Q460" s="18"/>
      <c r="R460" s="18"/>
    </row>
    <row r="461" spans="1:18" x14ac:dyDescent="0.3">
      <c r="A461" s="85"/>
      <c r="B461" s="66"/>
      <c r="C461" s="67"/>
      <c r="D461" s="73" t="s">
        <v>322</v>
      </c>
      <c r="E461" s="71" t="s">
        <v>322</v>
      </c>
      <c r="F461" s="71" t="s">
        <v>322</v>
      </c>
      <c r="G461" s="71" t="s">
        <v>322</v>
      </c>
      <c r="H461" s="71" t="s">
        <v>322</v>
      </c>
      <c r="I461" s="72" t="s">
        <v>322</v>
      </c>
      <c r="J461" s="22"/>
      <c r="K461" s="22"/>
      <c r="L461" s="18"/>
      <c r="M461" s="18"/>
      <c r="N461" s="18"/>
      <c r="O461" s="18"/>
      <c r="P461" s="18"/>
      <c r="Q461" s="18"/>
      <c r="R461" s="18"/>
    </row>
    <row r="462" spans="1:18" x14ac:dyDescent="0.3">
      <c r="A462" s="85"/>
      <c r="B462" s="66"/>
      <c r="C462" s="67"/>
      <c r="D462" s="73" t="s">
        <v>323</v>
      </c>
      <c r="E462" s="71" t="s">
        <v>323</v>
      </c>
      <c r="F462" s="71" t="s">
        <v>323</v>
      </c>
      <c r="G462" s="71" t="s">
        <v>323</v>
      </c>
      <c r="H462" s="71" t="s">
        <v>323</v>
      </c>
      <c r="I462" s="72" t="s">
        <v>323</v>
      </c>
      <c r="J462" s="22"/>
      <c r="K462" s="22"/>
      <c r="L462" s="18"/>
      <c r="M462" s="18"/>
      <c r="N462" s="18"/>
      <c r="O462" s="18"/>
      <c r="P462" s="18"/>
      <c r="Q462" s="18"/>
      <c r="R462" s="18"/>
    </row>
    <row r="463" spans="1:18" x14ac:dyDescent="0.3">
      <c r="A463" s="85"/>
      <c r="B463" s="66"/>
      <c r="C463" s="67"/>
      <c r="D463" s="73" t="s">
        <v>324</v>
      </c>
      <c r="E463" s="71" t="s">
        <v>324</v>
      </c>
      <c r="F463" s="71" t="s">
        <v>324</v>
      </c>
      <c r="G463" s="71" t="s">
        <v>324</v>
      </c>
      <c r="H463" s="71" t="s">
        <v>324</v>
      </c>
      <c r="I463" s="72" t="s">
        <v>324</v>
      </c>
      <c r="J463" s="22"/>
      <c r="K463" s="22"/>
      <c r="L463" s="18"/>
      <c r="M463" s="18"/>
      <c r="N463" s="18"/>
      <c r="O463" s="18"/>
      <c r="P463" s="18"/>
      <c r="Q463" s="18"/>
      <c r="R463" s="18"/>
    </row>
    <row r="464" spans="1:18" x14ac:dyDescent="0.3">
      <c r="A464" s="85"/>
      <c r="B464" s="66"/>
      <c r="C464" s="67"/>
      <c r="D464" s="73" t="s">
        <v>325</v>
      </c>
      <c r="E464" s="71" t="s">
        <v>325</v>
      </c>
      <c r="F464" s="71" t="s">
        <v>325</v>
      </c>
      <c r="G464" s="71" t="s">
        <v>325</v>
      </c>
      <c r="H464" s="71" t="s">
        <v>325</v>
      </c>
      <c r="I464" s="72" t="s">
        <v>325</v>
      </c>
      <c r="J464" s="22"/>
      <c r="K464" s="22"/>
      <c r="L464" s="18"/>
      <c r="M464" s="18"/>
      <c r="N464" s="18"/>
      <c r="O464" s="18"/>
      <c r="P464" s="18"/>
      <c r="Q464" s="18"/>
      <c r="R464" s="18"/>
    </row>
    <row r="465" spans="1:18" x14ac:dyDescent="0.3">
      <c r="A465" s="85"/>
      <c r="B465" s="66"/>
      <c r="C465" s="67"/>
      <c r="D465" s="73" t="s">
        <v>326</v>
      </c>
      <c r="E465" s="71" t="s">
        <v>326</v>
      </c>
      <c r="F465" s="71" t="s">
        <v>326</v>
      </c>
      <c r="G465" s="71" t="s">
        <v>326</v>
      </c>
      <c r="H465" s="71" t="s">
        <v>326</v>
      </c>
      <c r="I465" s="72" t="s">
        <v>326</v>
      </c>
      <c r="J465" s="22"/>
      <c r="K465" s="22"/>
      <c r="L465" s="18"/>
      <c r="M465" s="18"/>
      <c r="N465" s="18"/>
      <c r="O465" s="18"/>
      <c r="P465" s="18"/>
      <c r="Q465" s="18"/>
      <c r="R465" s="18"/>
    </row>
    <row r="466" spans="1:18" x14ac:dyDescent="0.3">
      <c r="A466" s="85"/>
      <c r="B466" s="66"/>
      <c r="C466" s="67"/>
      <c r="D466" s="73" t="s">
        <v>327</v>
      </c>
      <c r="E466" s="71" t="s">
        <v>327</v>
      </c>
      <c r="F466" s="71" t="s">
        <v>327</v>
      </c>
      <c r="G466" s="71" t="s">
        <v>327</v>
      </c>
      <c r="H466" s="71" t="s">
        <v>327</v>
      </c>
      <c r="I466" s="72" t="s">
        <v>327</v>
      </c>
      <c r="J466" s="22"/>
      <c r="K466" s="22"/>
      <c r="L466" s="18"/>
      <c r="M466" s="18"/>
      <c r="N466" s="18"/>
      <c r="O466" s="18"/>
      <c r="P466" s="18"/>
      <c r="Q466" s="18"/>
      <c r="R466" s="18"/>
    </row>
    <row r="467" spans="1:18" x14ac:dyDescent="0.3">
      <c r="A467" s="86"/>
      <c r="B467" s="66"/>
      <c r="C467" s="67"/>
      <c r="D467" s="73" t="s">
        <v>328</v>
      </c>
      <c r="E467" s="71" t="s">
        <v>328</v>
      </c>
      <c r="F467" s="71" t="s">
        <v>328</v>
      </c>
      <c r="G467" s="71" t="s">
        <v>328</v>
      </c>
      <c r="H467" s="71" t="s">
        <v>328</v>
      </c>
      <c r="I467" s="72" t="s">
        <v>328</v>
      </c>
      <c r="J467" s="22"/>
      <c r="K467" s="22"/>
      <c r="L467" s="18"/>
      <c r="M467" s="18"/>
      <c r="N467" s="18"/>
      <c r="O467" s="18"/>
      <c r="P467" s="18"/>
      <c r="Q467" s="18"/>
      <c r="R467" s="18"/>
    </row>
    <row r="468" spans="1:18" x14ac:dyDescent="0.3">
      <c r="A468" s="84" t="s">
        <v>400</v>
      </c>
      <c r="B468" s="66"/>
      <c r="C468" s="67"/>
      <c r="D468" s="73" t="s">
        <v>329</v>
      </c>
      <c r="E468" s="71" t="s">
        <v>329</v>
      </c>
      <c r="F468" s="71" t="s">
        <v>329</v>
      </c>
      <c r="G468" s="71" t="s">
        <v>329</v>
      </c>
      <c r="H468" s="71" t="s">
        <v>329</v>
      </c>
      <c r="I468" s="72" t="s">
        <v>329</v>
      </c>
      <c r="J468" s="22"/>
      <c r="K468" s="22"/>
      <c r="L468" s="18"/>
      <c r="M468" s="18"/>
      <c r="N468" s="18"/>
      <c r="O468" s="18"/>
      <c r="P468" s="18"/>
      <c r="Q468" s="18"/>
      <c r="R468" s="18"/>
    </row>
    <row r="469" spans="1:18" x14ac:dyDescent="0.3">
      <c r="A469" s="85"/>
      <c r="B469" s="66"/>
      <c r="C469" s="67"/>
      <c r="D469" s="73" t="s">
        <v>330</v>
      </c>
      <c r="E469" s="71" t="s">
        <v>330</v>
      </c>
      <c r="F469" s="71" t="s">
        <v>330</v>
      </c>
      <c r="G469" s="71" t="s">
        <v>330</v>
      </c>
      <c r="H469" s="71" t="s">
        <v>330</v>
      </c>
      <c r="I469" s="72" t="s">
        <v>330</v>
      </c>
      <c r="J469" s="22"/>
      <c r="K469" s="22"/>
      <c r="L469" s="18"/>
      <c r="M469" s="18"/>
      <c r="N469" s="18"/>
      <c r="O469" s="18"/>
      <c r="P469" s="18"/>
      <c r="Q469" s="18"/>
      <c r="R469" s="18"/>
    </row>
    <row r="470" spans="1:18" x14ac:dyDescent="0.3">
      <c r="A470" s="85"/>
      <c r="B470" s="66"/>
      <c r="C470" s="67"/>
      <c r="D470" s="73" t="s">
        <v>331</v>
      </c>
      <c r="E470" s="71" t="s">
        <v>331</v>
      </c>
      <c r="F470" s="71" t="s">
        <v>331</v>
      </c>
      <c r="G470" s="71" t="s">
        <v>331</v>
      </c>
      <c r="H470" s="71" t="s">
        <v>331</v>
      </c>
      <c r="I470" s="72" t="s">
        <v>331</v>
      </c>
      <c r="J470" s="22"/>
      <c r="K470" s="22"/>
      <c r="L470" s="18"/>
      <c r="M470" s="18"/>
      <c r="N470" s="18"/>
      <c r="O470" s="18"/>
      <c r="P470" s="18"/>
      <c r="Q470" s="18"/>
      <c r="R470" s="18"/>
    </row>
    <row r="471" spans="1:18" x14ac:dyDescent="0.3">
      <c r="A471" s="85"/>
      <c r="B471" s="66"/>
      <c r="C471" s="67"/>
      <c r="D471" s="73" t="s">
        <v>332</v>
      </c>
      <c r="E471" s="71" t="s">
        <v>332</v>
      </c>
      <c r="F471" s="71" t="s">
        <v>332</v>
      </c>
      <c r="G471" s="71" t="s">
        <v>332</v>
      </c>
      <c r="H471" s="71" t="s">
        <v>332</v>
      </c>
      <c r="I471" s="72" t="s">
        <v>332</v>
      </c>
      <c r="J471" s="22"/>
      <c r="K471" s="22"/>
      <c r="L471" s="18"/>
      <c r="M471" s="18"/>
      <c r="N471" s="18"/>
      <c r="O471" s="18"/>
      <c r="P471" s="18"/>
      <c r="Q471" s="18"/>
      <c r="R471" s="18"/>
    </row>
    <row r="472" spans="1:18" x14ac:dyDescent="0.3">
      <c r="A472" s="85"/>
      <c r="B472" s="66"/>
      <c r="C472" s="67"/>
      <c r="D472" s="73" t="s">
        <v>333</v>
      </c>
      <c r="E472" s="71" t="s">
        <v>333</v>
      </c>
      <c r="F472" s="71" t="s">
        <v>333</v>
      </c>
      <c r="G472" s="71" t="s">
        <v>333</v>
      </c>
      <c r="H472" s="71" t="s">
        <v>333</v>
      </c>
      <c r="I472" s="72" t="s">
        <v>333</v>
      </c>
      <c r="J472" s="22"/>
      <c r="K472" s="22"/>
      <c r="L472" s="18"/>
      <c r="M472" s="18"/>
      <c r="N472" s="18"/>
      <c r="O472" s="18"/>
      <c r="P472" s="18"/>
      <c r="Q472" s="18"/>
      <c r="R472" s="18"/>
    </row>
    <row r="473" spans="1:18" x14ac:dyDescent="0.3">
      <c r="A473" s="85"/>
      <c r="B473" s="66"/>
      <c r="C473" s="67"/>
      <c r="D473" s="73" t="s">
        <v>334</v>
      </c>
      <c r="E473" s="71" t="s">
        <v>334</v>
      </c>
      <c r="F473" s="71" t="s">
        <v>334</v>
      </c>
      <c r="G473" s="71" t="s">
        <v>334</v>
      </c>
      <c r="H473" s="71" t="s">
        <v>334</v>
      </c>
      <c r="I473" s="72" t="s">
        <v>334</v>
      </c>
      <c r="J473" s="22"/>
      <c r="K473" s="22"/>
      <c r="L473" s="18"/>
      <c r="M473" s="18"/>
      <c r="N473" s="18"/>
      <c r="O473" s="18"/>
      <c r="P473" s="18"/>
      <c r="Q473" s="18"/>
      <c r="R473" s="18"/>
    </row>
    <row r="474" spans="1:18" x14ac:dyDescent="0.3">
      <c r="A474" s="85"/>
      <c r="B474" s="66"/>
      <c r="C474" s="67"/>
      <c r="D474" s="73" t="s">
        <v>335</v>
      </c>
      <c r="E474" s="71" t="s">
        <v>335</v>
      </c>
      <c r="F474" s="71" t="s">
        <v>335</v>
      </c>
      <c r="G474" s="71" t="s">
        <v>335</v>
      </c>
      <c r="H474" s="71" t="s">
        <v>335</v>
      </c>
      <c r="I474" s="72" t="s">
        <v>335</v>
      </c>
      <c r="J474" s="22"/>
      <c r="K474" s="22"/>
      <c r="L474" s="18"/>
      <c r="M474" s="18"/>
      <c r="N474" s="18"/>
      <c r="O474" s="18"/>
      <c r="P474" s="18"/>
      <c r="Q474" s="18"/>
      <c r="R474" s="18"/>
    </row>
    <row r="475" spans="1:18" x14ac:dyDescent="0.3">
      <c r="A475" s="85"/>
      <c r="B475" s="66"/>
      <c r="C475" s="67"/>
      <c r="D475" s="73" t="s">
        <v>336</v>
      </c>
      <c r="E475" s="71" t="s">
        <v>336</v>
      </c>
      <c r="F475" s="71" t="s">
        <v>336</v>
      </c>
      <c r="G475" s="71" t="s">
        <v>336</v>
      </c>
      <c r="H475" s="71" t="s">
        <v>336</v>
      </c>
      <c r="I475" s="72" t="s">
        <v>336</v>
      </c>
      <c r="J475" s="22"/>
      <c r="K475" s="22"/>
      <c r="L475" s="18"/>
      <c r="M475" s="18"/>
      <c r="N475" s="18"/>
      <c r="O475" s="18"/>
      <c r="P475" s="18"/>
      <c r="Q475" s="18"/>
      <c r="R475" s="18"/>
    </row>
    <row r="476" spans="1:18" x14ac:dyDescent="0.3">
      <c r="A476" s="85"/>
      <c r="B476" s="66"/>
      <c r="C476" s="67"/>
      <c r="D476" s="73" t="s">
        <v>337</v>
      </c>
      <c r="E476" s="71" t="s">
        <v>337</v>
      </c>
      <c r="F476" s="71" t="s">
        <v>337</v>
      </c>
      <c r="G476" s="71" t="s">
        <v>337</v>
      </c>
      <c r="H476" s="71" t="s">
        <v>337</v>
      </c>
      <c r="I476" s="72" t="s">
        <v>337</v>
      </c>
      <c r="J476" s="22"/>
      <c r="K476" s="22"/>
      <c r="L476" s="18"/>
      <c r="M476" s="18"/>
      <c r="N476" s="18"/>
      <c r="O476" s="18"/>
      <c r="P476" s="18"/>
      <c r="Q476" s="18"/>
      <c r="R476" s="18"/>
    </row>
    <row r="477" spans="1:18" x14ac:dyDescent="0.3">
      <c r="A477" s="85"/>
      <c r="B477" s="66"/>
      <c r="C477" s="67"/>
      <c r="D477" s="73" t="s">
        <v>338</v>
      </c>
      <c r="E477" s="71" t="s">
        <v>338</v>
      </c>
      <c r="F477" s="71" t="s">
        <v>338</v>
      </c>
      <c r="G477" s="71" t="s">
        <v>338</v>
      </c>
      <c r="H477" s="71" t="s">
        <v>338</v>
      </c>
      <c r="I477" s="72" t="s">
        <v>338</v>
      </c>
      <c r="J477" s="22"/>
      <c r="K477" s="22"/>
      <c r="L477" s="18"/>
      <c r="M477" s="18"/>
      <c r="N477" s="18"/>
      <c r="O477" s="18"/>
      <c r="P477" s="18"/>
      <c r="Q477" s="18"/>
      <c r="R477" s="18"/>
    </row>
    <row r="478" spans="1:18" x14ac:dyDescent="0.3">
      <c r="A478" s="85"/>
      <c r="B478" s="66"/>
      <c r="C478" s="67"/>
      <c r="D478" s="73" t="s">
        <v>339</v>
      </c>
      <c r="E478" s="71" t="s">
        <v>339</v>
      </c>
      <c r="F478" s="71" t="s">
        <v>339</v>
      </c>
      <c r="G478" s="71" t="s">
        <v>339</v>
      </c>
      <c r="H478" s="71" t="s">
        <v>339</v>
      </c>
      <c r="I478" s="72" t="s">
        <v>339</v>
      </c>
      <c r="J478" s="22"/>
      <c r="K478" s="22"/>
      <c r="L478" s="18"/>
      <c r="M478" s="18"/>
      <c r="N478" s="18"/>
      <c r="O478" s="18"/>
      <c r="P478" s="18"/>
      <c r="Q478" s="18"/>
      <c r="R478" s="18"/>
    </row>
    <row r="479" spans="1:18" x14ac:dyDescent="0.3">
      <c r="A479" s="86"/>
      <c r="B479" s="66"/>
      <c r="C479" s="67"/>
      <c r="D479" s="73" t="s">
        <v>340</v>
      </c>
      <c r="E479" s="71" t="s">
        <v>340</v>
      </c>
      <c r="F479" s="71" t="s">
        <v>340</v>
      </c>
      <c r="G479" s="71" t="s">
        <v>340</v>
      </c>
      <c r="H479" s="71" t="s">
        <v>340</v>
      </c>
      <c r="I479" s="72" t="s">
        <v>340</v>
      </c>
      <c r="J479" s="22"/>
      <c r="K479" s="22"/>
      <c r="L479" s="18"/>
      <c r="M479" s="18"/>
      <c r="N479" s="18"/>
      <c r="O479" s="18"/>
      <c r="P479" s="18"/>
      <c r="Q479" s="18"/>
      <c r="R479" s="18"/>
    </row>
    <row r="480" spans="1:18" x14ac:dyDescent="0.3">
      <c r="A480" s="84" t="s">
        <v>400</v>
      </c>
      <c r="B480" s="66"/>
      <c r="C480" s="67"/>
      <c r="D480" s="73" t="s">
        <v>341</v>
      </c>
      <c r="E480" s="71" t="s">
        <v>341</v>
      </c>
      <c r="F480" s="71" t="s">
        <v>341</v>
      </c>
      <c r="G480" s="71" t="s">
        <v>341</v>
      </c>
      <c r="H480" s="71" t="s">
        <v>341</v>
      </c>
      <c r="I480" s="72" t="s">
        <v>341</v>
      </c>
      <c r="J480" s="22"/>
      <c r="K480" s="22"/>
      <c r="L480" s="18"/>
      <c r="M480" s="18"/>
      <c r="N480" s="18"/>
      <c r="O480" s="18"/>
      <c r="P480" s="18"/>
      <c r="Q480" s="18"/>
      <c r="R480" s="18"/>
    </row>
    <row r="481" spans="1:18" x14ac:dyDescent="0.3">
      <c r="A481" s="85"/>
      <c r="B481" s="66"/>
      <c r="C481" s="67"/>
      <c r="D481" s="73" t="s">
        <v>342</v>
      </c>
      <c r="E481" s="71" t="s">
        <v>342</v>
      </c>
      <c r="F481" s="71" t="s">
        <v>342</v>
      </c>
      <c r="G481" s="71" t="s">
        <v>342</v>
      </c>
      <c r="H481" s="71" t="s">
        <v>342</v>
      </c>
      <c r="I481" s="72" t="s">
        <v>342</v>
      </c>
      <c r="J481" s="22"/>
      <c r="K481" s="22"/>
      <c r="L481" s="18"/>
      <c r="M481" s="18"/>
      <c r="N481" s="18"/>
      <c r="O481" s="18"/>
      <c r="P481" s="18"/>
      <c r="Q481" s="18"/>
      <c r="R481" s="18"/>
    </row>
    <row r="482" spans="1:18" x14ac:dyDescent="0.3">
      <c r="A482" s="85"/>
      <c r="B482" s="66"/>
      <c r="C482" s="67"/>
      <c r="D482" s="73" t="s">
        <v>343</v>
      </c>
      <c r="E482" s="71" t="s">
        <v>343</v>
      </c>
      <c r="F482" s="71" t="s">
        <v>343</v>
      </c>
      <c r="G482" s="71" t="s">
        <v>343</v>
      </c>
      <c r="H482" s="71" t="s">
        <v>343</v>
      </c>
      <c r="I482" s="72" t="s">
        <v>343</v>
      </c>
      <c r="J482" s="22"/>
      <c r="K482" s="22"/>
      <c r="L482" s="18"/>
      <c r="M482" s="18"/>
      <c r="N482" s="18"/>
      <c r="O482" s="18"/>
      <c r="P482" s="18"/>
      <c r="Q482" s="18"/>
      <c r="R482" s="18"/>
    </row>
    <row r="483" spans="1:18" x14ac:dyDescent="0.3">
      <c r="A483" s="85"/>
      <c r="B483" s="66"/>
      <c r="C483" s="67"/>
      <c r="D483" s="73" t="s">
        <v>344</v>
      </c>
      <c r="E483" s="71" t="s">
        <v>344</v>
      </c>
      <c r="F483" s="71" t="s">
        <v>344</v>
      </c>
      <c r="G483" s="71" t="s">
        <v>344</v>
      </c>
      <c r="H483" s="71" t="s">
        <v>344</v>
      </c>
      <c r="I483" s="72" t="s">
        <v>344</v>
      </c>
      <c r="J483" s="22"/>
      <c r="K483" s="22"/>
      <c r="L483" s="18"/>
      <c r="M483" s="18"/>
      <c r="N483" s="18"/>
      <c r="O483" s="18"/>
      <c r="P483" s="18"/>
      <c r="Q483" s="18"/>
      <c r="R483" s="18"/>
    </row>
    <row r="484" spans="1:18" x14ac:dyDescent="0.3">
      <c r="A484" s="85"/>
      <c r="B484" s="66"/>
      <c r="C484" s="67"/>
      <c r="D484" s="73" t="s">
        <v>345</v>
      </c>
      <c r="E484" s="71" t="s">
        <v>345</v>
      </c>
      <c r="F484" s="71" t="s">
        <v>345</v>
      </c>
      <c r="G484" s="71" t="s">
        <v>345</v>
      </c>
      <c r="H484" s="71" t="s">
        <v>345</v>
      </c>
      <c r="I484" s="72" t="s">
        <v>345</v>
      </c>
      <c r="J484" s="22"/>
      <c r="K484" s="22"/>
      <c r="L484" s="18"/>
      <c r="M484" s="18"/>
      <c r="N484" s="18"/>
      <c r="O484" s="18"/>
      <c r="P484" s="18"/>
      <c r="Q484" s="18"/>
      <c r="R484" s="18"/>
    </row>
    <row r="485" spans="1:18" x14ac:dyDescent="0.3">
      <c r="A485" s="85"/>
      <c r="B485" s="66"/>
      <c r="C485" s="67"/>
      <c r="D485" s="73" t="s">
        <v>346</v>
      </c>
      <c r="E485" s="71" t="s">
        <v>346</v>
      </c>
      <c r="F485" s="71" t="s">
        <v>346</v>
      </c>
      <c r="G485" s="71" t="s">
        <v>346</v>
      </c>
      <c r="H485" s="71" t="s">
        <v>346</v>
      </c>
      <c r="I485" s="72" t="s">
        <v>346</v>
      </c>
      <c r="J485" s="22"/>
      <c r="K485" s="22"/>
      <c r="L485" s="18"/>
      <c r="M485" s="18"/>
      <c r="N485" s="18"/>
      <c r="O485" s="18"/>
      <c r="P485" s="18"/>
      <c r="Q485" s="18"/>
      <c r="R485" s="18"/>
    </row>
    <row r="486" spans="1:18" x14ac:dyDescent="0.3">
      <c r="A486" s="85"/>
      <c r="B486" s="66"/>
      <c r="C486" s="67"/>
      <c r="D486" s="73" t="s">
        <v>347</v>
      </c>
      <c r="E486" s="71" t="s">
        <v>347</v>
      </c>
      <c r="F486" s="71" t="s">
        <v>347</v>
      </c>
      <c r="G486" s="71" t="s">
        <v>347</v>
      </c>
      <c r="H486" s="71" t="s">
        <v>347</v>
      </c>
      <c r="I486" s="72" t="s">
        <v>347</v>
      </c>
      <c r="J486" s="22"/>
      <c r="K486" s="22"/>
      <c r="L486" s="18"/>
      <c r="M486" s="18"/>
      <c r="N486" s="18"/>
      <c r="O486" s="18"/>
      <c r="P486" s="18"/>
      <c r="Q486" s="18"/>
      <c r="R486" s="18"/>
    </row>
    <row r="487" spans="1:18" x14ac:dyDescent="0.3">
      <c r="A487" s="85"/>
      <c r="B487" s="66"/>
      <c r="C487" s="67"/>
      <c r="D487" s="73" t="s">
        <v>348</v>
      </c>
      <c r="E487" s="71" t="s">
        <v>348</v>
      </c>
      <c r="F487" s="71" t="s">
        <v>348</v>
      </c>
      <c r="G487" s="71" t="s">
        <v>348</v>
      </c>
      <c r="H487" s="71" t="s">
        <v>348</v>
      </c>
      <c r="I487" s="72" t="s">
        <v>348</v>
      </c>
      <c r="J487" s="22"/>
      <c r="K487" s="22"/>
      <c r="L487" s="18"/>
      <c r="M487" s="18"/>
      <c r="N487" s="18"/>
      <c r="O487" s="18"/>
      <c r="P487" s="18"/>
      <c r="Q487" s="18"/>
      <c r="R487" s="18"/>
    </row>
    <row r="488" spans="1:18" x14ac:dyDescent="0.3">
      <c r="A488" s="85"/>
      <c r="B488" s="66"/>
      <c r="C488" s="67"/>
      <c r="D488" s="73" t="s">
        <v>349</v>
      </c>
      <c r="E488" s="71" t="s">
        <v>349</v>
      </c>
      <c r="F488" s="71" t="s">
        <v>349</v>
      </c>
      <c r="G488" s="71" t="s">
        <v>349</v>
      </c>
      <c r="H488" s="71" t="s">
        <v>349</v>
      </c>
      <c r="I488" s="72" t="s">
        <v>349</v>
      </c>
      <c r="J488" s="22"/>
      <c r="K488" s="22"/>
      <c r="L488" s="18"/>
      <c r="M488" s="18"/>
      <c r="N488" s="18"/>
      <c r="O488" s="18"/>
      <c r="P488" s="18"/>
      <c r="Q488" s="18"/>
      <c r="R488" s="18"/>
    </row>
    <row r="489" spans="1:18" x14ac:dyDescent="0.3">
      <c r="A489" s="85"/>
      <c r="B489" s="66"/>
      <c r="C489" s="67"/>
      <c r="D489" s="73" t="s">
        <v>350</v>
      </c>
      <c r="E489" s="71" t="s">
        <v>350</v>
      </c>
      <c r="F489" s="71" t="s">
        <v>350</v>
      </c>
      <c r="G489" s="71" t="s">
        <v>350</v>
      </c>
      <c r="H489" s="71" t="s">
        <v>350</v>
      </c>
      <c r="I489" s="72" t="s">
        <v>350</v>
      </c>
      <c r="J489" s="22"/>
      <c r="K489" s="22"/>
      <c r="L489" s="18"/>
      <c r="M489" s="18"/>
      <c r="N489" s="18"/>
      <c r="O489" s="18"/>
      <c r="P489" s="18"/>
      <c r="Q489" s="18"/>
      <c r="R489" s="18"/>
    </row>
    <row r="490" spans="1:18" x14ac:dyDescent="0.3">
      <c r="A490" s="85"/>
      <c r="B490" s="66"/>
      <c r="C490" s="67"/>
      <c r="D490" s="73" t="s">
        <v>351</v>
      </c>
      <c r="E490" s="71" t="s">
        <v>351</v>
      </c>
      <c r="F490" s="71" t="s">
        <v>351</v>
      </c>
      <c r="G490" s="71" t="s">
        <v>351</v>
      </c>
      <c r="H490" s="71" t="s">
        <v>351</v>
      </c>
      <c r="I490" s="72" t="s">
        <v>351</v>
      </c>
      <c r="J490" s="22"/>
      <c r="K490" s="22"/>
      <c r="L490" s="18"/>
      <c r="M490" s="18"/>
      <c r="N490" s="18"/>
      <c r="O490" s="18"/>
      <c r="P490" s="18"/>
      <c r="Q490" s="18"/>
      <c r="R490" s="18"/>
    </row>
    <row r="491" spans="1:18" x14ac:dyDescent="0.3">
      <c r="A491" s="86"/>
      <c r="B491" s="66"/>
      <c r="C491" s="67"/>
      <c r="D491" s="73" t="s">
        <v>352</v>
      </c>
      <c r="E491" s="71" t="s">
        <v>352</v>
      </c>
      <c r="F491" s="71" t="s">
        <v>352</v>
      </c>
      <c r="G491" s="71" t="s">
        <v>352</v>
      </c>
      <c r="H491" s="71" t="s">
        <v>352</v>
      </c>
      <c r="I491" s="72" t="s">
        <v>352</v>
      </c>
      <c r="J491" s="22"/>
      <c r="K491" s="22"/>
      <c r="L491" s="18"/>
      <c r="M491" s="18"/>
      <c r="N491" s="18"/>
      <c r="O491" s="18"/>
      <c r="P491" s="18"/>
      <c r="Q491" s="18"/>
      <c r="R491" s="18"/>
    </row>
    <row r="492" spans="1:18" x14ac:dyDescent="0.3">
      <c r="A492" s="84" t="s">
        <v>400</v>
      </c>
      <c r="B492" s="66"/>
      <c r="C492" s="67"/>
      <c r="D492" s="73" t="s">
        <v>353</v>
      </c>
      <c r="E492" s="71" t="s">
        <v>353</v>
      </c>
      <c r="F492" s="71" t="s">
        <v>353</v>
      </c>
      <c r="G492" s="71" t="s">
        <v>353</v>
      </c>
      <c r="H492" s="71" t="s">
        <v>353</v>
      </c>
      <c r="I492" s="72" t="s">
        <v>353</v>
      </c>
      <c r="J492" s="22"/>
      <c r="K492" s="22"/>
      <c r="L492" s="18"/>
      <c r="M492" s="18"/>
      <c r="N492" s="18"/>
      <c r="O492" s="18"/>
      <c r="P492" s="18"/>
      <c r="Q492" s="18"/>
      <c r="R492" s="18"/>
    </row>
    <row r="493" spans="1:18" x14ac:dyDescent="0.3">
      <c r="A493" s="85"/>
      <c r="B493" s="66"/>
      <c r="C493" s="67"/>
      <c r="D493" s="73" t="s">
        <v>354</v>
      </c>
      <c r="E493" s="71" t="s">
        <v>354</v>
      </c>
      <c r="F493" s="71" t="s">
        <v>354</v>
      </c>
      <c r="G493" s="71" t="s">
        <v>354</v>
      </c>
      <c r="H493" s="71" t="s">
        <v>354</v>
      </c>
      <c r="I493" s="72" t="s">
        <v>354</v>
      </c>
      <c r="J493" s="22"/>
      <c r="K493" s="22"/>
      <c r="L493" s="18"/>
      <c r="M493" s="18"/>
      <c r="N493" s="18"/>
      <c r="O493" s="18"/>
      <c r="P493" s="18"/>
      <c r="Q493" s="18"/>
      <c r="R493" s="18"/>
    </row>
    <row r="494" spans="1:18" x14ac:dyDescent="0.3">
      <c r="A494" s="85"/>
      <c r="B494" s="66"/>
      <c r="C494" s="67"/>
      <c r="D494" s="73" t="s">
        <v>355</v>
      </c>
      <c r="E494" s="71" t="s">
        <v>355</v>
      </c>
      <c r="F494" s="71" t="s">
        <v>355</v>
      </c>
      <c r="G494" s="71" t="s">
        <v>355</v>
      </c>
      <c r="H494" s="71" t="s">
        <v>355</v>
      </c>
      <c r="I494" s="72" t="s">
        <v>355</v>
      </c>
      <c r="J494" s="22"/>
      <c r="K494" s="22"/>
      <c r="L494" s="18"/>
      <c r="M494" s="18"/>
      <c r="N494" s="18"/>
      <c r="O494" s="18"/>
      <c r="P494" s="18"/>
      <c r="Q494" s="18"/>
      <c r="R494" s="18"/>
    </row>
    <row r="495" spans="1:18" x14ac:dyDescent="0.3">
      <c r="A495" s="85"/>
      <c r="B495" s="66"/>
      <c r="C495" s="67"/>
      <c r="D495" s="73" t="s">
        <v>356</v>
      </c>
      <c r="E495" s="71" t="s">
        <v>356</v>
      </c>
      <c r="F495" s="71" t="s">
        <v>356</v>
      </c>
      <c r="G495" s="71" t="s">
        <v>356</v>
      </c>
      <c r="H495" s="71" t="s">
        <v>356</v>
      </c>
      <c r="I495" s="72" t="s">
        <v>356</v>
      </c>
      <c r="J495" s="22"/>
      <c r="K495" s="22"/>
      <c r="L495" s="18"/>
      <c r="M495" s="18"/>
      <c r="N495" s="18"/>
      <c r="O495" s="18"/>
      <c r="P495" s="18"/>
      <c r="Q495" s="18"/>
      <c r="R495" s="18"/>
    </row>
    <row r="496" spans="1:18" x14ac:dyDescent="0.3">
      <c r="A496" s="85"/>
      <c r="B496" s="66"/>
      <c r="C496" s="67"/>
      <c r="D496" s="73" t="s">
        <v>357</v>
      </c>
      <c r="E496" s="71" t="s">
        <v>357</v>
      </c>
      <c r="F496" s="71" t="s">
        <v>357</v>
      </c>
      <c r="G496" s="71" t="s">
        <v>357</v>
      </c>
      <c r="H496" s="71" t="s">
        <v>357</v>
      </c>
      <c r="I496" s="72" t="s">
        <v>357</v>
      </c>
      <c r="J496" s="22"/>
      <c r="K496" s="22"/>
      <c r="L496" s="18"/>
      <c r="M496" s="18"/>
      <c r="N496" s="18"/>
      <c r="O496" s="18"/>
      <c r="P496" s="18"/>
      <c r="Q496" s="18"/>
      <c r="R496" s="18"/>
    </row>
    <row r="497" spans="1:18" x14ac:dyDescent="0.3">
      <c r="A497" s="85"/>
      <c r="B497" s="66"/>
      <c r="C497" s="67"/>
      <c r="D497" s="73" t="s">
        <v>358</v>
      </c>
      <c r="E497" s="71" t="s">
        <v>358</v>
      </c>
      <c r="F497" s="71" t="s">
        <v>358</v>
      </c>
      <c r="G497" s="71" t="s">
        <v>358</v>
      </c>
      <c r="H497" s="71" t="s">
        <v>358</v>
      </c>
      <c r="I497" s="72" t="s">
        <v>358</v>
      </c>
      <c r="J497" s="22"/>
      <c r="K497" s="22"/>
      <c r="L497" s="18"/>
      <c r="M497" s="18"/>
      <c r="N497" s="18"/>
      <c r="O497" s="18"/>
      <c r="P497" s="18"/>
      <c r="Q497" s="18"/>
      <c r="R497" s="18"/>
    </row>
    <row r="498" spans="1:18" x14ac:dyDescent="0.3">
      <c r="A498" s="85"/>
      <c r="B498" s="66"/>
      <c r="C498" s="67"/>
      <c r="D498" s="73" t="s">
        <v>359</v>
      </c>
      <c r="E498" s="71" t="s">
        <v>359</v>
      </c>
      <c r="F498" s="71" t="s">
        <v>359</v>
      </c>
      <c r="G498" s="71" t="s">
        <v>359</v>
      </c>
      <c r="H498" s="71" t="s">
        <v>359</v>
      </c>
      <c r="I498" s="72" t="s">
        <v>359</v>
      </c>
      <c r="J498" s="22"/>
      <c r="K498" s="22"/>
      <c r="L498" s="18"/>
      <c r="M498" s="18"/>
      <c r="N498" s="18"/>
      <c r="O498" s="18"/>
      <c r="P498" s="18"/>
      <c r="Q498" s="18"/>
      <c r="R498" s="18"/>
    </row>
    <row r="499" spans="1:18" x14ac:dyDescent="0.3">
      <c r="A499" s="85"/>
      <c r="B499" s="66"/>
      <c r="C499" s="67"/>
      <c r="D499" s="73" t="s">
        <v>360</v>
      </c>
      <c r="E499" s="71" t="s">
        <v>360</v>
      </c>
      <c r="F499" s="71" t="s">
        <v>360</v>
      </c>
      <c r="G499" s="71" t="s">
        <v>360</v>
      </c>
      <c r="H499" s="71" t="s">
        <v>360</v>
      </c>
      <c r="I499" s="72" t="s">
        <v>360</v>
      </c>
      <c r="J499" s="22"/>
      <c r="K499" s="22"/>
      <c r="L499" s="18"/>
      <c r="M499" s="18"/>
      <c r="N499" s="18"/>
      <c r="O499" s="18"/>
      <c r="P499" s="18"/>
      <c r="Q499" s="18"/>
      <c r="R499" s="18"/>
    </row>
    <row r="500" spans="1:18" x14ac:dyDescent="0.3">
      <c r="A500" s="85"/>
      <c r="B500" s="66"/>
      <c r="C500" s="67"/>
      <c r="D500" s="73" t="s">
        <v>361</v>
      </c>
      <c r="E500" s="71" t="s">
        <v>361</v>
      </c>
      <c r="F500" s="71" t="s">
        <v>361</v>
      </c>
      <c r="G500" s="71" t="s">
        <v>361</v>
      </c>
      <c r="H500" s="71" t="s">
        <v>361</v>
      </c>
      <c r="I500" s="72" t="s">
        <v>361</v>
      </c>
      <c r="J500" s="22"/>
      <c r="K500" s="22"/>
      <c r="L500" s="18"/>
      <c r="M500" s="18"/>
      <c r="N500" s="18"/>
      <c r="O500" s="18"/>
      <c r="P500" s="18"/>
      <c r="Q500" s="18"/>
      <c r="R500" s="18"/>
    </row>
    <row r="501" spans="1:18" x14ac:dyDescent="0.3">
      <c r="A501" s="85"/>
      <c r="B501" s="66"/>
      <c r="C501" s="67"/>
      <c r="D501" s="73" t="s">
        <v>362</v>
      </c>
      <c r="E501" s="71" t="s">
        <v>362</v>
      </c>
      <c r="F501" s="71" t="s">
        <v>362</v>
      </c>
      <c r="G501" s="71" t="s">
        <v>362</v>
      </c>
      <c r="H501" s="71" t="s">
        <v>362</v>
      </c>
      <c r="I501" s="72" t="s">
        <v>362</v>
      </c>
      <c r="J501" s="22"/>
      <c r="K501" s="22"/>
      <c r="L501" s="18"/>
      <c r="M501" s="18"/>
      <c r="N501" s="18"/>
      <c r="O501" s="18"/>
      <c r="P501" s="18"/>
      <c r="Q501" s="18"/>
      <c r="R501" s="18"/>
    </row>
    <row r="502" spans="1:18" x14ac:dyDescent="0.3">
      <c r="A502" s="85"/>
      <c r="B502" s="66"/>
      <c r="C502" s="67"/>
      <c r="D502" s="73" t="s">
        <v>363</v>
      </c>
      <c r="E502" s="71" t="s">
        <v>363</v>
      </c>
      <c r="F502" s="71" t="s">
        <v>363</v>
      </c>
      <c r="G502" s="71" t="s">
        <v>363</v>
      </c>
      <c r="H502" s="71" t="s">
        <v>363</v>
      </c>
      <c r="I502" s="72" t="s">
        <v>363</v>
      </c>
      <c r="J502" s="22"/>
      <c r="K502" s="22"/>
      <c r="L502" s="18"/>
      <c r="M502" s="18"/>
      <c r="N502" s="18"/>
      <c r="O502" s="18"/>
      <c r="P502" s="18"/>
      <c r="Q502" s="18"/>
      <c r="R502" s="18"/>
    </row>
    <row r="503" spans="1:18" x14ac:dyDescent="0.3">
      <c r="A503" s="86"/>
      <c r="B503" s="66"/>
      <c r="C503" s="67"/>
      <c r="D503" s="73" t="s">
        <v>364</v>
      </c>
      <c r="E503" s="71" t="s">
        <v>364</v>
      </c>
      <c r="F503" s="71" t="s">
        <v>364</v>
      </c>
      <c r="G503" s="71" t="s">
        <v>364</v>
      </c>
      <c r="H503" s="71" t="s">
        <v>364</v>
      </c>
      <c r="I503" s="72" t="s">
        <v>364</v>
      </c>
      <c r="J503" s="22"/>
      <c r="K503" s="22"/>
      <c r="L503" s="18"/>
      <c r="M503" s="18"/>
      <c r="N503" s="18"/>
      <c r="O503" s="18"/>
      <c r="P503" s="18"/>
      <c r="Q503" s="18"/>
      <c r="R503" s="18"/>
    </row>
    <row r="504" spans="1:18" x14ac:dyDescent="0.3">
      <c r="A504" s="84" t="s">
        <v>400</v>
      </c>
      <c r="B504" s="66"/>
      <c r="C504" s="67"/>
      <c r="D504" s="73" t="s">
        <v>365</v>
      </c>
      <c r="E504" s="71" t="s">
        <v>365</v>
      </c>
      <c r="F504" s="71" t="s">
        <v>365</v>
      </c>
      <c r="G504" s="71" t="s">
        <v>365</v>
      </c>
      <c r="H504" s="71" t="s">
        <v>365</v>
      </c>
      <c r="I504" s="72" t="s">
        <v>365</v>
      </c>
      <c r="J504" s="22"/>
      <c r="K504" s="22"/>
      <c r="L504" s="18"/>
      <c r="M504" s="18"/>
      <c r="N504" s="18"/>
      <c r="O504" s="18"/>
      <c r="P504" s="18"/>
      <c r="Q504" s="18"/>
      <c r="R504" s="18"/>
    </row>
    <row r="505" spans="1:18" x14ac:dyDescent="0.3">
      <c r="A505" s="85"/>
      <c r="B505" s="66"/>
      <c r="C505" s="67"/>
      <c r="D505" s="73" t="s">
        <v>366</v>
      </c>
      <c r="E505" s="71" t="s">
        <v>366</v>
      </c>
      <c r="F505" s="71" t="s">
        <v>366</v>
      </c>
      <c r="G505" s="71" t="s">
        <v>366</v>
      </c>
      <c r="H505" s="71" t="s">
        <v>366</v>
      </c>
      <c r="I505" s="72" t="s">
        <v>366</v>
      </c>
      <c r="J505" s="22"/>
      <c r="K505" s="22"/>
      <c r="L505" s="18"/>
      <c r="M505" s="18"/>
      <c r="N505" s="18"/>
      <c r="O505" s="18"/>
      <c r="P505" s="18"/>
      <c r="Q505" s="18"/>
      <c r="R505" s="18"/>
    </row>
    <row r="506" spans="1:18" x14ac:dyDescent="0.3">
      <c r="A506" s="85"/>
      <c r="B506" s="66"/>
      <c r="C506" s="67"/>
      <c r="D506" s="73" t="s">
        <v>367</v>
      </c>
      <c r="E506" s="71" t="s">
        <v>367</v>
      </c>
      <c r="F506" s="71" t="s">
        <v>367</v>
      </c>
      <c r="G506" s="71" t="s">
        <v>367</v>
      </c>
      <c r="H506" s="71" t="s">
        <v>367</v>
      </c>
      <c r="I506" s="72" t="s">
        <v>367</v>
      </c>
      <c r="J506" s="22"/>
      <c r="K506" s="22"/>
      <c r="L506" s="18"/>
      <c r="M506" s="18"/>
      <c r="N506" s="18"/>
      <c r="O506" s="18"/>
      <c r="P506" s="18"/>
      <c r="Q506" s="18"/>
      <c r="R506" s="18"/>
    </row>
    <row r="507" spans="1:18" x14ac:dyDescent="0.3">
      <c r="A507" s="85"/>
      <c r="B507" s="66"/>
      <c r="C507" s="67"/>
      <c r="D507" s="73" t="s">
        <v>368</v>
      </c>
      <c r="E507" s="71" t="s">
        <v>368</v>
      </c>
      <c r="F507" s="71" t="s">
        <v>368</v>
      </c>
      <c r="G507" s="71" t="s">
        <v>368</v>
      </c>
      <c r="H507" s="71" t="s">
        <v>368</v>
      </c>
      <c r="I507" s="72" t="s">
        <v>368</v>
      </c>
      <c r="J507" s="22"/>
      <c r="K507" s="22"/>
      <c r="L507" s="18"/>
      <c r="M507" s="18"/>
      <c r="N507" s="18"/>
      <c r="O507" s="18"/>
      <c r="P507" s="18"/>
      <c r="Q507" s="18"/>
      <c r="R507" s="18"/>
    </row>
    <row r="508" spans="1:18" x14ac:dyDescent="0.3">
      <c r="A508" s="85"/>
      <c r="B508" s="66"/>
      <c r="C508" s="67"/>
      <c r="D508" s="73" t="s">
        <v>369</v>
      </c>
      <c r="E508" s="71" t="s">
        <v>369</v>
      </c>
      <c r="F508" s="71" t="s">
        <v>369</v>
      </c>
      <c r="G508" s="71" t="s">
        <v>369</v>
      </c>
      <c r="H508" s="71" t="s">
        <v>369</v>
      </c>
      <c r="I508" s="72" t="s">
        <v>369</v>
      </c>
      <c r="J508" s="22"/>
      <c r="K508" s="22"/>
      <c r="L508" s="18"/>
      <c r="M508" s="18"/>
      <c r="N508" s="18"/>
      <c r="O508" s="18"/>
      <c r="P508" s="18"/>
      <c r="Q508" s="18"/>
      <c r="R508" s="18"/>
    </row>
    <row r="509" spans="1:18" x14ac:dyDescent="0.3">
      <c r="A509" s="85"/>
      <c r="B509" s="66"/>
      <c r="C509" s="67"/>
      <c r="D509" s="73" t="s">
        <v>370</v>
      </c>
      <c r="E509" s="71" t="s">
        <v>370</v>
      </c>
      <c r="F509" s="71" t="s">
        <v>370</v>
      </c>
      <c r="G509" s="71" t="s">
        <v>370</v>
      </c>
      <c r="H509" s="71" t="s">
        <v>370</v>
      </c>
      <c r="I509" s="72" t="s">
        <v>370</v>
      </c>
      <c r="J509" s="22"/>
      <c r="K509" s="22"/>
      <c r="L509" s="18"/>
      <c r="M509" s="18"/>
      <c r="N509" s="18"/>
      <c r="O509" s="18"/>
      <c r="P509" s="18"/>
      <c r="Q509" s="18"/>
      <c r="R509" s="18"/>
    </row>
    <row r="510" spans="1:18" x14ac:dyDescent="0.3">
      <c r="A510" s="85"/>
      <c r="B510" s="66"/>
      <c r="C510" s="67"/>
      <c r="D510" s="73" t="s">
        <v>371</v>
      </c>
      <c r="E510" s="71" t="s">
        <v>371</v>
      </c>
      <c r="F510" s="71" t="s">
        <v>371</v>
      </c>
      <c r="G510" s="71" t="s">
        <v>371</v>
      </c>
      <c r="H510" s="71" t="s">
        <v>371</v>
      </c>
      <c r="I510" s="72" t="s">
        <v>371</v>
      </c>
      <c r="J510" s="22"/>
      <c r="K510" s="22"/>
      <c r="L510" s="18"/>
      <c r="M510" s="18"/>
      <c r="N510" s="18"/>
      <c r="O510" s="18"/>
      <c r="P510" s="18"/>
      <c r="Q510" s="18"/>
      <c r="R510" s="18"/>
    </row>
    <row r="511" spans="1:18" x14ac:dyDescent="0.3">
      <c r="A511" s="85"/>
      <c r="B511" s="66"/>
      <c r="C511" s="67"/>
      <c r="D511" s="73" t="s">
        <v>372</v>
      </c>
      <c r="E511" s="71" t="s">
        <v>372</v>
      </c>
      <c r="F511" s="71" t="s">
        <v>372</v>
      </c>
      <c r="G511" s="71" t="s">
        <v>372</v>
      </c>
      <c r="H511" s="71" t="s">
        <v>372</v>
      </c>
      <c r="I511" s="72" t="s">
        <v>372</v>
      </c>
      <c r="J511" s="22"/>
      <c r="K511" s="22"/>
      <c r="L511" s="18"/>
      <c r="M511" s="18"/>
      <c r="N511" s="18"/>
      <c r="O511" s="18"/>
      <c r="P511" s="18"/>
      <c r="Q511" s="18"/>
      <c r="R511" s="18"/>
    </row>
    <row r="512" spans="1:18" x14ac:dyDescent="0.3">
      <c r="A512" s="85"/>
      <c r="B512" s="66"/>
      <c r="C512" s="67"/>
      <c r="D512" s="73" t="s">
        <v>373</v>
      </c>
      <c r="E512" s="71" t="s">
        <v>373</v>
      </c>
      <c r="F512" s="71" t="s">
        <v>373</v>
      </c>
      <c r="G512" s="71" t="s">
        <v>373</v>
      </c>
      <c r="H512" s="71" t="s">
        <v>373</v>
      </c>
      <c r="I512" s="72" t="s">
        <v>373</v>
      </c>
      <c r="J512" s="22"/>
      <c r="K512" s="22"/>
      <c r="L512" s="18"/>
      <c r="M512" s="18"/>
      <c r="N512" s="18"/>
      <c r="O512" s="18"/>
      <c r="P512" s="18"/>
      <c r="Q512" s="18"/>
      <c r="R512" s="18"/>
    </row>
    <row r="513" spans="1:18" x14ac:dyDescent="0.3">
      <c r="A513" s="85"/>
      <c r="B513" s="66"/>
      <c r="C513" s="67"/>
      <c r="D513" s="73" t="s">
        <v>374</v>
      </c>
      <c r="E513" s="71" t="s">
        <v>374</v>
      </c>
      <c r="F513" s="71" t="s">
        <v>374</v>
      </c>
      <c r="G513" s="71" t="s">
        <v>374</v>
      </c>
      <c r="H513" s="71" t="s">
        <v>374</v>
      </c>
      <c r="I513" s="72" t="s">
        <v>374</v>
      </c>
      <c r="J513" s="22"/>
      <c r="K513" s="22"/>
      <c r="L513" s="18"/>
      <c r="M513" s="18"/>
      <c r="N513" s="18"/>
      <c r="O513" s="18"/>
      <c r="P513" s="18"/>
      <c r="Q513" s="18"/>
      <c r="R513" s="18"/>
    </row>
    <row r="514" spans="1:18" x14ac:dyDescent="0.3">
      <c r="A514" s="85"/>
      <c r="B514" s="66"/>
      <c r="C514" s="67"/>
      <c r="D514" s="73" t="s">
        <v>375</v>
      </c>
      <c r="E514" s="71" t="s">
        <v>375</v>
      </c>
      <c r="F514" s="71" t="s">
        <v>375</v>
      </c>
      <c r="G514" s="71" t="s">
        <v>375</v>
      </c>
      <c r="H514" s="71" t="s">
        <v>375</v>
      </c>
      <c r="I514" s="72" t="s">
        <v>375</v>
      </c>
      <c r="J514" s="22"/>
      <c r="K514" s="22"/>
      <c r="L514" s="18"/>
      <c r="M514" s="18"/>
      <c r="N514" s="18"/>
      <c r="O514" s="18"/>
      <c r="P514" s="18"/>
      <c r="Q514" s="18"/>
      <c r="R514" s="18"/>
    </row>
    <row r="515" spans="1:18" x14ac:dyDescent="0.3">
      <c r="A515" s="86"/>
      <c r="B515" s="66"/>
      <c r="C515" s="67"/>
      <c r="D515" s="73" t="s">
        <v>376</v>
      </c>
      <c r="E515" s="71" t="s">
        <v>376</v>
      </c>
      <c r="F515" s="71" t="s">
        <v>376</v>
      </c>
      <c r="G515" s="71" t="s">
        <v>376</v>
      </c>
      <c r="H515" s="71" t="s">
        <v>376</v>
      </c>
      <c r="I515" s="72" t="s">
        <v>376</v>
      </c>
      <c r="J515" s="22"/>
      <c r="K515" s="22"/>
      <c r="L515" s="18"/>
      <c r="M515" s="18"/>
      <c r="N515" s="18"/>
      <c r="O515" s="18"/>
      <c r="P515" s="18"/>
      <c r="Q515" s="18"/>
      <c r="R515" s="18"/>
    </row>
    <row r="516" spans="1:18" x14ac:dyDescent="0.3">
      <c r="A516" s="84" t="s">
        <v>400</v>
      </c>
      <c r="B516" s="66"/>
      <c r="C516" s="67"/>
      <c r="D516" s="73" t="s">
        <v>377</v>
      </c>
      <c r="E516" s="71" t="s">
        <v>377</v>
      </c>
      <c r="F516" s="71" t="s">
        <v>377</v>
      </c>
      <c r="G516" s="71" t="s">
        <v>377</v>
      </c>
      <c r="H516" s="71" t="s">
        <v>377</v>
      </c>
      <c r="I516" s="72" t="s">
        <v>377</v>
      </c>
      <c r="J516" s="22"/>
      <c r="K516" s="22"/>
      <c r="L516" s="18"/>
      <c r="M516" s="18"/>
      <c r="N516" s="18"/>
      <c r="O516" s="18"/>
      <c r="P516" s="18"/>
      <c r="Q516" s="18"/>
      <c r="R516" s="18"/>
    </row>
    <row r="517" spans="1:18" x14ac:dyDescent="0.3">
      <c r="A517" s="85"/>
      <c r="B517" s="66"/>
      <c r="C517" s="67"/>
      <c r="D517" s="73" t="s">
        <v>378</v>
      </c>
      <c r="E517" s="71" t="s">
        <v>378</v>
      </c>
      <c r="F517" s="71" t="s">
        <v>378</v>
      </c>
      <c r="G517" s="71" t="s">
        <v>378</v>
      </c>
      <c r="H517" s="71" t="s">
        <v>378</v>
      </c>
      <c r="I517" s="72" t="s">
        <v>378</v>
      </c>
      <c r="J517" s="22"/>
      <c r="K517" s="22"/>
      <c r="L517" s="18"/>
      <c r="M517" s="18"/>
      <c r="N517" s="18"/>
      <c r="O517" s="18"/>
      <c r="P517" s="18"/>
      <c r="Q517" s="18"/>
      <c r="R517" s="18"/>
    </row>
    <row r="518" spans="1:18" x14ac:dyDescent="0.3">
      <c r="A518" s="85"/>
      <c r="B518" s="66"/>
      <c r="C518" s="67"/>
      <c r="D518" s="73" t="s">
        <v>379</v>
      </c>
      <c r="E518" s="71" t="s">
        <v>379</v>
      </c>
      <c r="F518" s="71" t="s">
        <v>379</v>
      </c>
      <c r="G518" s="71" t="s">
        <v>379</v>
      </c>
      <c r="H518" s="71" t="s">
        <v>379</v>
      </c>
      <c r="I518" s="72" t="s">
        <v>379</v>
      </c>
      <c r="J518" s="22"/>
      <c r="K518" s="22"/>
      <c r="L518" s="18"/>
      <c r="M518" s="18"/>
      <c r="N518" s="18"/>
      <c r="O518" s="18"/>
      <c r="P518" s="18"/>
      <c r="Q518" s="18"/>
      <c r="R518" s="18"/>
    </row>
    <row r="519" spans="1:18" x14ac:dyDescent="0.3">
      <c r="A519" s="85"/>
      <c r="B519" s="66"/>
      <c r="C519" s="67"/>
      <c r="D519" s="73" t="s">
        <v>380</v>
      </c>
      <c r="E519" s="71" t="s">
        <v>380</v>
      </c>
      <c r="F519" s="71" t="s">
        <v>380</v>
      </c>
      <c r="G519" s="71" t="s">
        <v>380</v>
      </c>
      <c r="H519" s="71" t="s">
        <v>380</v>
      </c>
      <c r="I519" s="72" t="s">
        <v>380</v>
      </c>
      <c r="J519" s="22"/>
      <c r="K519" s="22"/>
      <c r="L519" s="18"/>
      <c r="M519" s="18"/>
      <c r="N519" s="18"/>
      <c r="O519" s="18"/>
      <c r="P519" s="18"/>
      <c r="Q519" s="18"/>
      <c r="R519" s="18"/>
    </row>
    <row r="520" spans="1:18" x14ac:dyDescent="0.3">
      <c r="A520" s="85"/>
      <c r="B520" s="66"/>
      <c r="C520" s="67"/>
      <c r="D520" s="73" t="s">
        <v>381</v>
      </c>
      <c r="E520" s="71" t="s">
        <v>381</v>
      </c>
      <c r="F520" s="71" t="s">
        <v>381</v>
      </c>
      <c r="G520" s="71" t="s">
        <v>381</v>
      </c>
      <c r="H520" s="71" t="s">
        <v>381</v>
      </c>
      <c r="I520" s="72" t="s">
        <v>381</v>
      </c>
      <c r="J520" s="22"/>
      <c r="K520" s="22"/>
      <c r="L520" s="18"/>
      <c r="M520" s="18"/>
      <c r="N520" s="18"/>
      <c r="O520" s="18"/>
      <c r="P520" s="18"/>
      <c r="Q520" s="18"/>
      <c r="R520" s="18"/>
    </row>
    <row r="521" spans="1:18" x14ac:dyDescent="0.3">
      <c r="A521" s="85"/>
      <c r="B521" s="66"/>
      <c r="C521" s="67"/>
      <c r="D521" s="73" t="s">
        <v>382</v>
      </c>
      <c r="E521" s="71" t="s">
        <v>382</v>
      </c>
      <c r="F521" s="71" t="s">
        <v>382</v>
      </c>
      <c r="G521" s="71" t="s">
        <v>382</v>
      </c>
      <c r="H521" s="71" t="s">
        <v>382</v>
      </c>
      <c r="I521" s="72" t="s">
        <v>382</v>
      </c>
      <c r="J521" s="22"/>
      <c r="K521" s="22"/>
      <c r="L521" s="18"/>
      <c r="M521" s="18"/>
      <c r="N521" s="18"/>
      <c r="O521" s="18"/>
      <c r="P521" s="18"/>
      <c r="Q521" s="18"/>
      <c r="R521" s="18"/>
    </row>
    <row r="522" spans="1:18" x14ac:dyDescent="0.3">
      <c r="A522" s="85"/>
      <c r="B522" s="66"/>
      <c r="C522" s="67"/>
      <c r="D522" s="73" t="s">
        <v>383</v>
      </c>
      <c r="E522" s="71" t="s">
        <v>383</v>
      </c>
      <c r="F522" s="71" t="s">
        <v>383</v>
      </c>
      <c r="G522" s="71" t="s">
        <v>383</v>
      </c>
      <c r="H522" s="71" t="s">
        <v>383</v>
      </c>
      <c r="I522" s="72" t="s">
        <v>383</v>
      </c>
      <c r="J522" s="22"/>
      <c r="K522" s="22"/>
      <c r="L522" s="18"/>
      <c r="M522" s="18"/>
      <c r="N522" s="18"/>
      <c r="O522" s="18"/>
      <c r="P522" s="18"/>
      <c r="Q522" s="18"/>
      <c r="R522" s="18"/>
    </row>
    <row r="523" spans="1:18" x14ac:dyDescent="0.3">
      <c r="A523" s="85"/>
      <c r="B523" s="66"/>
      <c r="C523" s="67"/>
      <c r="D523" s="73" t="s">
        <v>384</v>
      </c>
      <c r="E523" s="71" t="s">
        <v>384</v>
      </c>
      <c r="F523" s="71" t="s">
        <v>384</v>
      </c>
      <c r="G523" s="71" t="s">
        <v>384</v>
      </c>
      <c r="H523" s="71" t="s">
        <v>384</v>
      </c>
      <c r="I523" s="72" t="s">
        <v>384</v>
      </c>
      <c r="J523" s="22"/>
      <c r="K523" s="22"/>
      <c r="L523" s="18"/>
      <c r="M523" s="18"/>
      <c r="N523" s="18"/>
      <c r="O523" s="18"/>
      <c r="P523" s="18"/>
      <c r="Q523" s="18"/>
      <c r="R523" s="18"/>
    </row>
    <row r="524" spans="1:18" x14ac:dyDescent="0.3">
      <c r="A524" s="85"/>
      <c r="B524" s="66"/>
      <c r="C524" s="67"/>
      <c r="D524" s="73" t="s">
        <v>385</v>
      </c>
      <c r="E524" s="71" t="s">
        <v>385</v>
      </c>
      <c r="F524" s="71" t="s">
        <v>385</v>
      </c>
      <c r="G524" s="71" t="s">
        <v>385</v>
      </c>
      <c r="H524" s="71" t="s">
        <v>385</v>
      </c>
      <c r="I524" s="72" t="s">
        <v>385</v>
      </c>
      <c r="J524" s="22"/>
      <c r="K524" s="22"/>
      <c r="L524" s="18"/>
      <c r="M524" s="18"/>
      <c r="N524" s="18"/>
      <c r="O524" s="18"/>
      <c r="P524" s="18"/>
      <c r="Q524" s="18"/>
      <c r="R524" s="18"/>
    </row>
    <row r="525" spans="1:18" x14ac:dyDescent="0.3">
      <c r="A525" s="85"/>
      <c r="B525" s="66"/>
      <c r="C525" s="67"/>
      <c r="D525" s="73" t="s">
        <v>386</v>
      </c>
      <c r="E525" s="71" t="s">
        <v>386</v>
      </c>
      <c r="F525" s="71" t="s">
        <v>386</v>
      </c>
      <c r="G525" s="71" t="s">
        <v>386</v>
      </c>
      <c r="H525" s="71" t="s">
        <v>386</v>
      </c>
      <c r="I525" s="72" t="s">
        <v>386</v>
      </c>
      <c r="J525" s="22"/>
      <c r="K525" s="22"/>
      <c r="L525" s="18"/>
      <c r="M525" s="18"/>
      <c r="N525" s="18"/>
      <c r="O525" s="18"/>
      <c r="P525" s="18"/>
      <c r="Q525" s="18"/>
      <c r="R525" s="18"/>
    </row>
    <row r="526" spans="1:18" x14ac:dyDescent="0.3">
      <c r="A526" s="85"/>
      <c r="B526" s="66"/>
      <c r="C526" s="67"/>
      <c r="D526" s="73" t="s">
        <v>387</v>
      </c>
      <c r="E526" s="71" t="s">
        <v>387</v>
      </c>
      <c r="F526" s="71" t="s">
        <v>387</v>
      </c>
      <c r="G526" s="71" t="s">
        <v>387</v>
      </c>
      <c r="H526" s="71" t="s">
        <v>387</v>
      </c>
      <c r="I526" s="72" t="s">
        <v>387</v>
      </c>
      <c r="J526" s="22"/>
      <c r="K526" s="22"/>
      <c r="L526" s="18"/>
      <c r="M526" s="18"/>
      <c r="N526" s="18"/>
      <c r="O526" s="18"/>
      <c r="P526" s="18"/>
      <c r="Q526" s="18"/>
      <c r="R526" s="18"/>
    </row>
    <row r="527" spans="1:18" x14ac:dyDescent="0.3">
      <c r="A527" s="86"/>
      <c r="B527" s="66"/>
      <c r="C527" s="67"/>
      <c r="D527" s="73" t="s">
        <v>388</v>
      </c>
      <c r="E527" s="71" t="s">
        <v>388</v>
      </c>
      <c r="F527" s="71" t="s">
        <v>388</v>
      </c>
      <c r="G527" s="71" t="s">
        <v>388</v>
      </c>
      <c r="H527" s="71" t="s">
        <v>388</v>
      </c>
      <c r="I527" s="72" t="s">
        <v>388</v>
      </c>
      <c r="J527" s="22"/>
      <c r="K527" s="22"/>
      <c r="L527" s="18"/>
      <c r="M527" s="18"/>
      <c r="N527" s="18"/>
      <c r="O527" s="18"/>
      <c r="P527" s="18"/>
      <c r="Q527" s="18"/>
      <c r="R527" s="18"/>
    </row>
    <row r="528" spans="1:18" x14ac:dyDescent="0.3">
      <c r="A528" s="84"/>
      <c r="B528" s="66"/>
      <c r="C528" s="67"/>
      <c r="D528" s="73" t="s">
        <v>389</v>
      </c>
      <c r="E528" s="71" t="s">
        <v>389</v>
      </c>
      <c r="F528" s="71" t="s">
        <v>389</v>
      </c>
      <c r="G528" s="71" t="s">
        <v>389</v>
      </c>
      <c r="H528" s="71" t="s">
        <v>389</v>
      </c>
      <c r="I528" s="72" t="s">
        <v>389</v>
      </c>
      <c r="J528" s="22"/>
      <c r="K528" s="22"/>
      <c r="L528" s="18"/>
      <c r="M528" s="18"/>
      <c r="N528" s="18"/>
      <c r="O528" s="18"/>
      <c r="P528" s="18"/>
      <c r="Q528" s="18"/>
      <c r="R528" s="18"/>
    </row>
    <row r="529" spans="1:18" x14ac:dyDescent="0.3">
      <c r="A529" s="85"/>
      <c r="B529" s="66"/>
      <c r="C529" s="67"/>
      <c r="D529" s="73" t="s">
        <v>390</v>
      </c>
      <c r="E529" s="71" t="s">
        <v>390</v>
      </c>
      <c r="F529" s="71" t="s">
        <v>390</v>
      </c>
      <c r="G529" s="71" t="s">
        <v>390</v>
      </c>
      <c r="H529" s="71" t="s">
        <v>390</v>
      </c>
      <c r="I529" s="72" t="s">
        <v>390</v>
      </c>
      <c r="J529" s="22"/>
      <c r="K529" s="22"/>
      <c r="L529" s="18"/>
      <c r="M529" s="18"/>
      <c r="N529" s="18"/>
      <c r="O529" s="18"/>
      <c r="P529" s="18"/>
      <c r="Q529" s="18"/>
      <c r="R529" s="18"/>
    </row>
    <row r="530" spans="1:18" x14ac:dyDescent="0.3">
      <c r="A530" s="85"/>
      <c r="B530" s="66"/>
      <c r="C530" s="67"/>
      <c r="D530" s="73" t="s">
        <v>391</v>
      </c>
      <c r="E530" s="71" t="s">
        <v>391</v>
      </c>
      <c r="F530" s="71" t="s">
        <v>391</v>
      </c>
      <c r="G530" s="71" t="s">
        <v>391</v>
      </c>
      <c r="H530" s="71" t="s">
        <v>391</v>
      </c>
      <c r="I530" s="72" t="s">
        <v>391</v>
      </c>
      <c r="J530" s="22"/>
      <c r="K530" s="22"/>
      <c r="L530" s="18"/>
      <c r="M530" s="18"/>
      <c r="N530" s="18"/>
      <c r="O530" s="18"/>
      <c r="P530" s="18"/>
      <c r="Q530" s="18"/>
      <c r="R530" s="18"/>
    </row>
    <row r="531" spans="1:18" x14ac:dyDescent="0.3">
      <c r="A531" s="85"/>
      <c r="B531" s="66"/>
      <c r="C531" s="67"/>
      <c r="D531" s="73" t="s">
        <v>392</v>
      </c>
      <c r="E531" s="71" t="s">
        <v>392</v>
      </c>
      <c r="F531" s="71" t="s">
        <v>392</v>
      </c>
      <c r="G531" s="71" t="s">
        <v>392</v>
      </c>
      <c r="H531" s="71" t="s">
        <v>392</v>
      </c>
      <c r="I531" s="72" t="s">
        <v>392</v>
      </c>
      <c r="J531" s="22"/>
      <c r="K531" s="22"/>
      <c r="L531" s="18"/>
      <c r="M531" s="18"/>
      <c r="N531" s="18"/>
      <c r="O531" s="18"/>
      <c r="P531" s="18"/>
      <c r="Q531" s="18"/>
      <c r="R531" s="18"/>
    </row>
    <row r="532" spans="1:18" x14ac:dyDescent="0.3">
      <c r="A532" s="85"/>
      <c r="B532" s="66"/>
      <c r="C532" s="67"/>
      <c r="D532" s="73" t="s">
        <v>393</v>
      </c>
      <c r="E532" s="71" t="s">
        <v>393</v>
      </c>
      <c r="F532" s="71" t="s">
        <v>393</v>
      </c>
      <c r="G532" s="71" t="s">
        <v>393</v>
      </c>
      <c r="H532" s="71" t="s">
        <v>393</v>
      </c>
      <c r="I532" s="72" t="s">
        <v>393</v>
      </c>
      <c r="J532" s="22"/>
      <c r="K532" s="22"/>
      <c r="L532" s="18"/>
      <c r="M532" s="18"/>
      <c r="N532" s="18"/>
      <c r="O532" s="18"/>
      <c r="P532" s="18"/>
      <c r="Q532" s="18"/>
      <c r="R532" s="18"/>
    </row>
    <row r="533" spans="1:18" x14ac:dyDescent="0.3">
      <c r="A533" s="85"/>
      <c r="B533" s="66"/>
      <c r="C533" s="67"/>
      <c r="D533" s="73" t="s">
        <v>394</v>
      </c>
      <c r="E533" s="71" t="s">
        <v>394</v>
      </c>
      <c r="F533" s="71" t="s">
        <v>394</v>
      </c>
      <c r="G533" s="71" t="s">
        <v>394</v>
      </c>
      <c r="H533" s="71" t="s">
        <v>394</v>
      </c>
      <c r="I533" s="72" t="s">
        <v>394</v>
      </c>
      <c r="J533" s="22"/>
      <c r="K533" s="22"/>
      <c r="L533" s="18"/>
      <c r="M533" s="18"/>
      <c r="N533" s="18"/>
      <c r="O533" s="18"/>
      <c r="P533" s="18"/>
      <c r="Q533" s="18"/>
      <c r="R533" s="18"/>
    </row>
    <row r="534" spans="1:18" x14ac:dyDescent="0.3">
      <c r="A534" s="85"/>
      <c r="B534" s="66"/>
      <c r="C534" s="67"/>
      <c r="D534" s="73" t="s">
        <v>395</v>
      </c>
      <c r="E534" s="71" t="s">
        <v>395</v>
      </c>
      <c r="F534" s="71" t="s">
        <v>395</v>
      </c>
      <c r="G534" s="71" t="s">
        <v>395</v>
      </c>
      <c r="H534" s="71" t="s">
        <v>395</v>
      </c>
      <c r="I534" s="72" t="s">
        <v>395</v>
      </c>
      <c r="J534" s="22"/>
      <c r="K534" s="22"/>
      <c r="L534" s="18"/>
      <c r="M534" s="18"/>
      <c r="N534" s="18"/>
      <c r="O534" s="18"/>
      <c r="P534" s="18"/>
      <c r="Q534" s="18"/>
      <c r="R534" s="18"/>
    </row>
    <row r="535" spans="1:18" x14ac:dyDescent="0.3">
      <c r="A535" s="85"/>
      <c r="B535" s="66"/>
      <c r="C535" s="67"/>
      <c r="D535" s="73" t="s">
        <v>396</v>
      </c>
      <c r="E535" s="71" t="s">
        <v>396</v>
      </c>
      <c r="F535" s="71" t="s">
        <v>396</v>
      </c>
      <c r="G535" s="71" t="s">
        <v>396</v>
      </c>
      <c r="H535" s="71" t="s">
        <v>396</v>
      </c>
      <c r="I535" s="72" t="s">
        <v>396</v>
      </c>
      <c r="J535" s="22"/>
      <c r="K535" s="22"/>
      <c r="L535" s="18"/>
      <c r="M535" s="18"/>
      <c r="N535" s="18"/>
      <c r="O535" s="18"/>
      <c r="P535" s="18"/>
      <c r="Q535" s="18"/>
      <c r="R535" s="18"/>
    </row>
    <row r="536" spans="1:18" x14ac:dyDescent="0.3">
      <c r="A536" s="85"/>
      <c r="B536" s="66"/>
      <c r="C536" s="67"/>
      <c r="D536" s="73" t="s">
        <v>397</v>
      </c>
      <c r="E536" s="71" t="s">
        <v>397</v>
      </c>
      <c r="F536" s="71" t="s">
        <v>397</v>
      </c>
      <c r="G536" s="71" t="s">
        <v>397</v>
      </c>
      <c r="H536" s="71" t="s">
        <v>397</v>
      </c>
      <c r="I536" s="72" t="s">
        <v>397</v>
      </c>
      <c r="J536" s="22"/>
      <c r="K536" s="22"/>
      <c r="L536" s="18"/>
      <c r="M536" s="18"/>
      <c r="N536" s="18"/>
      <c r="O536" s="18"/>
      <c r="P536" s="18"/>
      <c r="Q536" s="18"/>
      <c r="R536" s="18"/>
    </row>
    <row r="537" spans="1:18" x14ac:dyDescent="0.3">
      <c r="A537" s="85"/>
      <c r="B537" s="66"/>
      <c r="C537" s="67"/>
      <c r="D537" s="73" t="s">
        <v>398</v>
      </c>
      <c r="E537" s="71" t="s">
        <v>398</v>
      </c>
      <c r="F537" s="71" t="s">
        <v>398</v>
      </c>
      <c r="G537" s="71" t="s">
        <v>398</v>
      </c>
      <c r="H537" s="71" t="s">
        <v>398</v>
      </c>
      <c r="I537" s="72" t="s">
        <v>398</v>
      </c>
      <c r="J537" s="22"/>
      <c r="K537" s="22"/>
      <c r="L537" s="18"/>
      <c r="M537" s="18"/>
      <c r="N537" s="18"/>
      <c r="O537" s="18"/>
      <c r="P537" s="18"/>
      <c r="Q537" s="18"/>
      <c r="R537" s="18"/>
    </row>
    <row r="538" spans="1:18" x14ac:dyDescent="0.3">
      <c r="A538" s="85"/>
      <c r="B538" s="66"/>
      <c r="C538" s="67"/>
      <c r="D538" s="73" t="s">
        <v>399</v>
      </c>
      <c r="E538" s="71" t="s">
        <v>399</v>
      </c>
      <c r="F538" s="71" t="s">
        <v>399</v>
      </c>
      <c r="G538" s="71" t="s">
        <v>399</v>
      </c>
      <c r="H538" s="71" t="s">
        <v>399</v>
      </c>
      <c r="I538" s="72" t="s">
        <v>399</v>
      </c>
      <c r="J538" s="22"/>
      <c r="K538" s="22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66"/>
      <c r="C539" s="67"/>
      <c r="D539" s="73"/>
      <c r="E539" s="71"/>
      <c r="F539" s="71"/>
      <c r="G539" s="71"/>
      <c r="H539" s="71"/>
      <c r="I539" s="72"/>
      <c r="J539" s="66"/>
      <c r="K539" s="67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66"/>
      <c r="C540" s="67"/>
      <c r="D540" s="73"/>
      <c r="E540" s="71"/>
      <c r="F540" s="71"/>
      <c r="G540" s="71"/>
      <c r="H540" s="71"/>
      <c r="I540" s="72"/>
      <c r="J540" s="66"/>
      <c r="K540" s="67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66"/>
      <c r="C541" s="67"/>
      <c r="D541" s="73"/>
      <c r="E541" s="71"/>
      <c r="F541" s="71"/>
      <c r="G541" s="71"/>
      <c r="H541" s="71"/>
      <c r="I541" s="72"/>
      <c r="J541" s="66"/>
      <c r="K541" s="67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66"/>
      <c r="C542" s="67"/>
      <c r="D542" s="73"/>
      <c r="E542" s="71"/>
      <c r="F542" s="71"/>
      <c r="G542" s="71"/>
      <c r="H542" s="71"/>
      <c r="I542" s="72"/>
      <c r="J542" s="66"/>
      <c r="K542" s="67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66"/>
      <c r="C543" s="67"/>
      <c r="D543" s="73"/>
      <c r="E543" s="71"/>
      <c r="F543" s="71"/>
      <c r="G543" s="71"/>
      <c r="H543" s="71"/>
      <c r="I543" s="72"/>
      <c r="J543" s="66"/>
      <c r="K543" s="67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66"/>
      <c r="C544" s="67"/>
      <c r="D544" s="73"/>
      <c r="E544" s="71"/>
      <c r="F544" s="71"/>
      <c r="G544" s="71"/>
      <c r="H544" s="71"/>
      <c r="I544" s="72"/>
      <c r="J544" s="66"/>
      <c r="K544" s="67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66"/>
      <c r="C545" s="67"/>
      <c r="D545" s="73"/>
      <c r="E545" s="71"/>
      <c r="F545" s="71"/>
      <c r="G545" s="71"/>
      <c r="H545" s="71"/>
      <c r="I545" s="72"/>
      <c r="J545" s="66"/>
      <c r="K545" s="67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66"/>
      <c r="C546" s="67"/>
      <c r="D546" s="73"/>
      <c r="E546" s="71"/>
      <c r="F546" s="71"/>
      <c r="G546" s="71"/>
      <c r="H546" s="71"/>
      <c r="I546" s="72"/>
      <c r="J546" s="66"/>
      <c r="K546" s="67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66"/>
      <c r="C547" s="67"/>
      <c r="D547" s="73"/>
      <c r="E547" s="71"/>
      <c r="F547" s="71"/>
      <c r="G547" s="71"/>
      <c r="H547" s="71"/>
      <c r="I547" s="72"/>
      <c r="J547" s="66"/>
      <c r="K547" s="67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66"/>
      <c r="C548" s="67"/>
      <c r="D548" s="73"/>
      <c r="E548" s="71"/>
      <c r="F548" s="71"/>
      <c r="G548" s="71"/>
      <c r="H548" s="71"/>
      <c r="I548" s="72"/>
      <c r="J548" s="66"/>
      <c r="K548" s="67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66"/>
      <c r="C549" s="67"/>
      <c r="D549" s="73"/>
      <c r="E549" s="71"/>
      <c r="F549" s="71"/>
      <c r="G549" s="71"/>
      <c r="H549" s="71"/>
      <c r="I549" s="72"/>
      <c r="J549" s="66"/>
      <c r="K549" s="67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66"/>
      <c r="C550" s="67"/>
      <c r="D550" s="73"/>
      <c r="E550" s="71"/>
      <c r="F550" s="71"/>
      <c r="G550" s="71"/>
      <c r="H550" s="71"/>
      <c r="I550" s="72"/>
      <c r="J550" s="66"/>
      <c r="K550" s="67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66"/>
      <c r="C551" s="67"/>
      <c r="D551" s="73"/>
      <c r="E551" s="71"/>
      <c r="F551" s="71"/>
      <c r="G551" s="71"/>
      <c r="H551" s="71"/>
      <c r="I551" s="72"/>
      <c r="J551" s="66"/>
      <c r="K551" s="67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66"/>
      <c r="C552" s="67"/>
      <c r="D552" s="73"/>
      <c r="E552" s="71"/>
      <c r="F552" s="71"/>
      <c r="G552" s="71"/>
      <c r="H552" s="71"/>
      <c r="I552" s="72"/>
      <c r="J552" s="66"/>
      <c r="K552" s="67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66"/>
      <c r="C553" s="67"/>
      <c r="D553" s="73"/>
      <c r="E553" s="71"/>
      <c r="F553" s="71"/>
      <c r="G553" s="71"/>
      <c r="H553" s="71"/>
      <c r="I553" s="72"/>
      <c r="J553" s="66"/>
      <c r="K553" s="67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66"/>
      <c r="C554" s="67"/>
      <c r="D554" s="73"/>
      <c r="E554" s="71"/>
      <c r="F554" s="71"/>
      <c r="G554" s="71"/>
      <c r="H554" s="71"/>
      <c r="I554" s="72"/>
      <c r="J554" s="66"/>
      <c r="K554" s="67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66"/>
      <c r="C555" s="67"/>
      <c r="D555" s="73"/>
      <c r="E555" s="71"/>
      <c r="F555" s="71"/>
      <c r="G555" s="71"/>
      <c r="H555" s="71"/>
      <c r="I555" s="72"/>
      <c r="J555" s="66"/>
      <c r="K555" s="67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66"/>
      <c r="C556" s="67"/>
      <c r="D556" s="73"/>
      <c r="E556" s="71"/>
      <c r="F556" s="71"/>
      <c r="G556" s="71"/>
      <c r="H556" s="71"/>
      <c r="I556" s="72"/>
      <c r="J556" s="66"/>
      <c r="K556" s="67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66"/>
      <c r="C557" s="67"/>
      <c r="D557" s="73"/>
      <c r="E557" s="71"/>
      <c r="F557" s="71"/>
      <c r="G557" s="71"/>
      <c r="H557" s="71"/>
      <c r="I557" s="72"/>
      <c r="J557" s="66"/>
      <c r="K557" s="67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66"/>
      <c r="C558" s="67"/>
      <c r="D558" s="73"/>
      <c r="E558" s="71"/>
      <c r="F558" s="71"/>
      <c r="G558" s="71"/>
      <c r="H558" s="71"/>
      <c r="I558" s="72"/>
      <c r="J558" s="66"/>
      <c r="K558" s="67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66"/>
      <c r="C559" s="67"/>
      <c r="D559" s="73"/>
      <c r="E559" s="71"/>
      <c r="F559" s="71"/>
      <c r="G559" s="71"/>
      <c r="H559" s="71"/>
      <c r="I559" s="72"/>
      <c r="J559" s="66"/>
      <c r="K559" s="67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66"/>
      <c r="C560" s="67"/>
      <c r="D560" s="73"/>
      <c r="E560" s="71"/>
      <c r="F560" s="71"/>
      <c r="G560" s="71"/>
      <c r="H560" s="71"/>
      <c r="I560" s="72"/>
      <c r="J560" s="66"/>
      <c r="K560" s="67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66"/>
      <c r="C561" s="67"/>
      <c r="D561" s="73"/>
      <c r="E561" s="71"/>
      <c r="F561" s="71"/>
      <c r="G561" s="71"/>
      <c r="H561" s="71"/>
      <c r="I561" s="72"/>
      <c r="J561" s="66"/>
      <c r="K561" s="67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66"/>
      <c r="C562" s="67"/>
      <c r="D562" s="73"/>
      <c r="E562" s="71"/>
      <c r="F562" s="71"/>
      <c r="G562" s="71"/>
      <c r="H562" s="71"/>
      <c r="I562" s="72"/>
      <c r="J562" s="66"/>
      <c r="K562" s="67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66"/>
      <c r="C563" s="67"/>
      <c r="D563" s="73"/>
      <c r="E563" s="71"/>
      <c r="F563" s="71"/>
      <c r="G563" s="71"/>
      <c r="H563" s="71"/>
      <c r="I563" s="72"/>
      <c r="J563" s="66"/>
      <c r="K563" s="67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66"/>
      <c r="C564" s="67"/>
      <c r="D564" s="73"/>
      <c r="E564" s="71"/>
      <c r="F564" s="71"/>
      <c r="G564" s="71"/>
      <c r="H564" s="71"/>
      <c r="I564" s="72"/>
      <c r="J564" s="66"/>
      <c r="K564" s="67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66"/>
      <c r="C565" s="67"/>
      <c r="D565" s="73"/>
      <c r="E565" s="71"/>
      <c r="F565" s="71"/>
      <c r="G565" s="71"/>
      <c r="H565" s="71"/>
      <c r="I565" s="72"/>
      <c r="J565" s="66"/>
      <c r="K565" s="67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66"/>
      <c r="C566" s="67"/>
      <c r="D566" s="73"/>
      <c r="E566" s="71"/>
      <c r="F566" s="71"/>
      <c r="G566" s="71"/>
      <c r="H566" s="71"/>
      <c r="I566" s="72"/>
      <c r="J566" s="66"/>
      <c r="K566" s="67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66"/>
      <c r="C567" s="67"/>
      <c r="D567" s="73"/>
      <c r="E567" s="71"/>
      <c r="F567" s="71"/>
      <c r="G567" s="71"/>
      <c r="H567" s="71"/>
      <c r="I567" s="72"/>
      <c r="J567" s="66"/>
      <c r="K567" s="67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66"/>
      <c r="C568" s="67"/>
      <c r="D568" s="73"/>
      <c r="E568" s="71"/>
      <c r="F568" s="71"/>
      <c r="G568" s="71"/>
      <c r="H568" s="71"/>
      <c r="I568" s="72"/>
      <c r="J568" s="66"/>
      <c r="K568" s="67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66"/>
      <c r="C569" s="67"/>
      <c r="D569" s="73"/>
      <c r="E569" s="71"/>
      <c r="F569" s="71"/>
      <c r="G569" s="71"/>
      <c r="H569" s="71"/>
      <c r="I569" s="72"/>
      <c r="J569" s="66"/>
      <c r="K569" s="67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66"/>
      <c r="C570" s="67"/>
      <c r="D570" s="73"/>
      <c r="E570" s="71"/>
      <c r="F570" s="71"/>
      <c r="G570" s="71"/>
      <c r="H570" s="71"/>
      <c r="I570" s="72"/>
      <c r="J570" s="66"/>
      <c r="K570" s="67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66"/>
      <c r="C571" s="67"/>
      <c r="D571" s="73"/>
      <c r="E571" s="71"/>
      <c r="F571" s="71"/>
      <c r="G571" s="71"/>
      <c r="H571" s="71"/>
      <c r="I571" s="72"/>
      <c r="J571" s="66"/>
      <c r="K571" s="67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66"/>
      <c r="C572" s="67"/>
      <c r="D572" s="73"/>
      <c r="E572" s="71"/>
      <c r="F572" s="71"/>
      <c r="G572" s="71"/>
      <c r="H572" s="71"/>
      <c r="I572" s="72"/>
      <c r="J572" s="66"/>
      <c r="K572" s="67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66"/>
      <c r="C573" s="67"/>
      <c r="D573" s="73"/>
      <c r="E573" s="71"/>
      <c r="F573" s="71"/>
      <c r="G573" s="71"/>
      <c r="H573" s="71"/>
      <c r="I573" s="72"/>
      <c r="J573" s="66"/>
      <c r="K573" s="67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66"/>
      <c r="C574" s="67"/>
      <c r="D574" s="73"/>
      <c r="E574" s="71"/>
      <c r="F574" s="71"/>
      <c r="G574" s="71"/>
      <c r="H574" s="71"/>
      <c r="I574" s="72"/>
      <c r="J574" s="66"/>
      <c r="K574" s="67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66"/>
      <c r="C575" s="67"/>
      <c r="D575" s="73"/>
      <c r="E575" s="71"/>
      <c r="F575" s="71"/>
      <c r="G575" s="71"/>
      <c r="H575" s="71"/>
      <c r="I575" s="72"/>
      <c r="J575" s="66"/>
      <c r="K575" s="67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66"/>
      <c r="C576" s="67"/>
      <c r="D576" s="73"/>
      <c r="E576" s="71"/>
      <c r="F576" s="71"/>
      <c r="G576" s="71"/>
      <c r="H576" s="71"/>
      <c r="I576" s="72"/>
      <c r="J576" s="66"/>
      <c r="K576" s="67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66"/>
      <c r="C577" s="67"/>
      <c r="D577" s="73"/>
      <c r="E577" s="71"/>
      <c r="F577" s="71"/>
      <c r="G577" s="71"/>
      <c r="H577" s="71"/>
      <c r="I577" s="72"/>
      <c r="J577" s="66"/>
      <c r="K577" s="67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66"/>
      <c r="C578" s="67"/>
      <c r="D578" s="73"/>
      <c r="E578" s="71"/>
      <c r="F578" s="71"/>
      <c r="G578" s="71"/>
      <c r="H578" s="71"/>
      <c r="I578" s="72"/>
      <c r="J578" s="66"/>
      <c r="K578" s="67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66"/>
      <c r="C579" s="67"/>
      <c r="D579" s="73"/>
      <c r="E579" s="71"/>
      <c r="F579" s="71"/>
      <c r="G579" s="71"/>
      <c r="H579" s="71"/>
      <c r="I579" s="72"/>
      <c r="J579" s="66"/>
      <c r="K579" s="67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66"/>
      <c r="C580" s="67"/>
      <c r="D580" s="73"/>
      <c r="E580" s="71"/>
      <c r="F580" s="71"/>
      <c r="G580" s="71"/>
      <c r="H580" s="71"/>
      <c r="I580" s="72"/>
      <c r="J580" s="66"/>
      <c r="K580" s="67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66"/>
      <c r="C581" s="67"/>
      <c r="D581" s="73"/>
      <c r="E581" s="71"/>
      <c r="F581" s="71"/>
      <c r="G581" s="71"/>
      <c r="H581" s="71"/>
      <c r="I581" s="72"/>
      <c r="J581" s="66"/>
      <c r="K581" s="67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66"/>
      <c r="C582" s="67"/>
      <c r="D582" s="73"/>
      <c r="E582" s="71"/>
      <c r="F582" s="71"/>
      <c r="G582" s="71"/>
      <c r="H582" s="71"/>
      <c r="I582" s="72"/>
      <c r="J582" s="66"/>
      <c r="K582" s="67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66"/>
      <c r="C583" s="67"/>
      <c r="D583" s="73"/>
      <c r="E583" s="71"/>
      <c r="F583" s="71"/>
      <c r="G583" s="71"/>
      <c r="H583" s="71"/>
      <c r="I583" s="72"/>
      <c r="J583" s="66"/>
      <c r="K583" s="67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66"/>
      <c r="C584" s="67"/>
      <c r="D584" s="73"/>
      <c r="E584" s="71"/>
      <c r="F584" s="71"/>
      <c r="G584" s="71"/>
      <c r="H584" s="71"/>
      <c r="I584" s="72"/>
      <c r="J584" s="66"/>
      <c r="K584" s="67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66"/>
      <c r="C585" s="67"/>
      <c r="D585" s="73"/>
      <c r="E585" s="71"/>
      <c r="F585" s="71"/>
      <c r="G585" s="71"/>
      <c r="H585" s="71"/>
      <c r="I585" s="72"/>
      <c r="J585" s="66"/>
      <c r="K585" s="67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66"/>
      <c r="C586" s="67"/>
      <c r="D586" s="73"/>
      <c r="E586" s="71"/>
      <c r="F586" s="71"/>
      <c r="G586" s="71"/>
      <c r="H586" s="71"/>
      <c r="I586" s="72"/>
      <c r="J586" s="66"/>
      <c r="K586" s="67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66"/>
      <c r="C587" s="67"/>
      <c r="D587" s="73"/>
      <c r="E587" s="71"/>
      <c r="F587" s="71"/>
      <c r="G587" s="71"/>
      <c r="H587" s="71"/>
      <c r="I587" s="72"/>
      <c r="J587" s="66"/>
      <c r="K587" s="67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66"/>
      <c r="C588" s="67"/>
      <c r="D588" s="73"/>
      <c r="E588" s="71"/>
      <c r="F588" s="71"/>
      <c r="G588" s="71"/>
      <c r="H588" s="71"/>
      <c r="I588" s="72"/>
      <c r="J588" s="66"/>
      <c r="K588" s="67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66"/>
      <c r="C589" s="67"/>
      <c r="D589" s="73"/>
      <c r="E589" s="71"/>
      <c r="F589" s="71"/>
      <c r="G589" s="71"/>
      <c r="H589" s="71"/>
      <c r="I589" s="72"/>
      <c r="J589" s="66"/>
      <c r="K589" s="67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66"/>
      <c r="C590" s="67"/>
      <c r="D590" s="73"/>
      <c r="E590" s="71"/>
      <c r="F590" s="71"/>
      <c r="G590" s="71"/>
      <c r="H590" s="71"/>
      <c r="I590" s="72"/>
      <c r="J590" s="66"/>
      <c r="K590" s="67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66"/>
      <c r="C591" s="67"/>
      <c r="D591" s="73"/>
      <c r="E591" s="71"/>
      <c r="F591" s="71"/>
      <c r="G591" s="71"/>
      <c r="H591" s="71"/>
      <c r="I591" s="72"/>
      <c r="J591" s="66"/>
      <c r="K591" s="67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66"/>
      <c r="C592" s="67"/>
      <c r="D592" s="73"/>
      <c r="E592" s="71"/>
      <c r="F592" s="71"/>
      <c r="G592" s="71"/>
      <c r="H592" s="71"/>
      <c r="I592" s="72"/>
      <c r="J592" s="66"/>
      <c r="K592" s="67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66"/>
      <c r="C593" s="67"/>
      <c r="D593" s="73"/>
      <c r="E593" s="71"/>
      <c r="F593" s="71"/>
      <c r="G593" s="71"/>
      <c r="H593" s="71"/>
      <c r="I593" s="72"/>
      <c r="J593" s="66"/>
      <c r="K593" s="67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66"/>
      <c r="C594" s="67"/>
      <c r="D594" s="73"/>
      <c r="E594" s="71"/>
      <c r="F594" s="71"/>
      <c r="G594" s="71"/>
      <c r="H594" s="71"/>
      <c r="I594" s="72"/>
      <c r="J594" s="66"/>
      <c r="K594" s="67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66"/>
      <c r="C595" s="67"/>
      <c r="D595" s="73"/>
      <c r="E595" s="71"/>
      <c r="F595" s="71"/>
      <c r="G595" s="71"/>
      <c r="H595" s="71"/>
      <c r="I595" s="72"/>
      <c r="J595" s="66"/>
      <c r="K595" s="67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66"/>
      <c r="C596" s="67"/>
      <c r="D596" s="73"/>
      <c r="E596" s="71"/>
      <c r="F596" s="71"/>
      <c r="G596" s="71"/>
      <c r="H596" s="71"/>
      <c r="I596" s="72"/>
      <c r="J596" s="66"/>
      <c r="K596" s="67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66"/>
      <c r="C597" s="67"/>
      <c r="D597" s="73"/>
      <c r="E597" s="71"/>
      <c r="F597" s="71"/>
      <c r="G597" s="71"/>
      <c r="H597" s="71"/>
      <c r="I597" s="72"/>
      <c r="J597" s="66"/>
      <c r="K597" s="67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66"/>
      <c r="C598" s="67"/>
      <c r="D598" s="73"/>
      <c r="E598" s="71"/>
      <c r="F598" s="71"/>
      <c r="G598" s="71"/>
      <c r="H598" s="71"/>
      <c r="I598" s="72"/>
      <c r="J598" s="66"/>
      <c r="K598" s="67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66"/>
      <c r="C599" s="67"/>
      <c r="D599" s="73"/>
      <c r="E599" s="71"/>
      <c r="F599" s="71"/>
      <c r="G599" s="71"/>
      <c r="H599" s="71"/>
      <c r="I599" s="72"/>
      <c r="J599" s="66"/>
      <c r="K599" s="67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66"/>
      <c r="C600" s="67"/>
      <c r="D600" s="73"/>
      <c r="E600" s="71"/>
      <c r="F600" s="71"/>
      <c r="G600" s="71"/>
      <c r="H600" s="71"/>
      <c r="I600" s="72"/>
      <c r="J600" s="66"/>
      <c r="K600" s="67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66"/>
      <c r="C601" s="67"/>
      <c r="D601" s="73"/>
      <c r="E601" s="71"/>
      <c r="F601" s="71"/>
      <c r="G601" s="71"/>
      <c r="H601" s="71"/>
      <c r="I601" s="72"/>
      <c r="J601" s="66"/>
      <c r="K601" s="67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66"/>
      <c r="C602" s="67"/>
      <c r="D602" s="73"/>
      <c r="E602" s="71"/>
      <c r="F602" s="71"/>
      <c r="G602" s="71"/>
      <c r="H602" s="71"/>
      <c r="I602" s="72"/>
      <c r="J602" s="66"/>
      <c r="K602" s="67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66"/>
      <c r="C603" s="67"/>
      <c r="D603" s="73"/>
      <c r="E603" s="71"/>
      <c r="F603" s="71"/>
      <c r="G603" s="71"/>
      <c r="H603" s="71"/>
      <c r="I603" s="72"/>
      <c r="J603" s="66"/>
      <c r="K603" s="67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66"/>
      <c r="C604" s="67"/>
      <c r="D604" s="73"/>
      <c r="E604" s="71"/>
      <c r="F604" s="71"/>
      <c r="G604" s="71"/>
      <c r="H604" s="71"/>
      <c r="I604" s="72"/>
      <c r="J604" s="66"/>
      <c r="K604" s="67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66"/>
      <c r="C605" s="67"/>
      <c r="D605" s="73"/>
      <c r="E605" s="71"/>
      <c r="F605" s="71"/>
      <c r="G605" s="71"/>
      <c r="H605" s="71"/>
      <c r="I605" s="72"/>
      <c r="J605" s="66"/>
      <c r="K605" s="67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66"/>
      <c r="C606" s="67"/>
      <c r="D606" s="73"/>
      <c r="E606" s="71"/>
      <c r="F606" s="71"/>
      <c r="G606" s="71"/>
      <c r="H606" s="71"/>
      <c r="I606" s="72"/>
      <c r="J606" s="66"/>
      <c r="K606" s="67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66"/>
      <c r="C607" s="67"/>
      <c r="D607" s="73"/>
      <c r="E607" s="71"/>
      <c r="F607" s="71"/>
      <c r="G607" s="71"/>
      <c r="H607" s="71"/>
      <c r="I607" s="72"/>
      <c r="J607" s="66"/>
      <c r="K607" s="67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66"/>
      <c r="C608" s="67"/>
      <c r="D608" s="73"/>
      <c r="E608" s="71"/>
      <c r="F608" s="71"/>
      <c r="G608" s="71"/>
      <c r="H608" s="71"/>
      <c r="I608" s="72"/>
      <c r="J608" s="66"/>
      <c r="K608" s="67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66"/>
      <c r="C609" s="67"/>
      <c r="D609" s="73"/>
      <c r="E609" s="71"/>
      <c r="F609" s="71"/>
      <c r="G609" s="71"/>
      <c r="H609" s="71"/>
      <c r="I609" s="72"/>
      <c r="J609" s="66"/>
      <c r="K609" s="67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66"/>
      <c r="C610" s="67"/>
      <c r="D610" s="73"/>
      <c r="E610" s="71"/>
      <c r="F610" s="71"/>
      <c r="G610" s="71"/>
      <c r="H610" s="71"/>
      <c r="I610" s="72"/>
      <c r="J610" s="66"/>
      <c r="K610" s="67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66"/>
      <c r="C611" s="67"/>
      <c r="D611" s="73"/>
      <c r="E611" s="71"/>
      <c r="F611" s="71"/>
      <c r="G611" s="71"/>
      <c r="H611" s="71"/>
      <c r="I611" s="72"/>
      <c r="J611" s="66"/>
      <c r="K611" s="67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66"/>
      <c r="C612" s="67"/>
      <c r="D612" s="73"/>
      <c r="E612" s="71"/>
      <c r="F612" s="71"/>
      <c r="G612" s="71"/>
      <c r="H612" s="71"/>
      <c r="I612" s="72"/>
      <c r="J612" s="66"/>
      <c r="K612" s="67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66"/>
      <c r="C613" s="67"/>
      <c r="D613" s="73"/>
      <c r="E613" s="71"/>
      <c r="F613" s="71"/>
      <c r="G613" s="71"/>
      <c r="H613" s="71"/>
      <c r="I613" s="72"/>
      <c r="J613" s="66"/>
      <c r="K613" s="67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66"/>
      <c r="C614" s="67"/>
      <c r="D614" s="73"/>
      <c r="E614" s="71"/>
      <c r="F614" s="71"/>
      <c r="G614" s="71"/>
      <c r="H614" s="71"/>
      <c r="I614" s="72"/>
      <c r="J614" s="66"/>
      <c r="K614" s="67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66"/>
      <c r="C615" s="67"/>
      <c r="D615" s="73"/>
      <c r="E615" s="71"/>
      <c r="F615" s="71"/>
      <c r="G615" s="71"/>
      <c r="H615" s="71"/>
      <c r="I615" s="72"/>
      <c r="J615" s="66"/>
      <c r="K615" s="67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66"/>
      <c r="C616" s="67"/>
      <c r="D616" s="73"/>
      <c r="E616" s="71"/>
      <c r="F616" s="71"/>
      <c r="G616" s="71"/>
      <c r="H616" s="71"/>
      <c r="I616" s="72"/>
      <c r="J616" s="66"/>
      <c r="K616" s="67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66"/>
      <c r="C617" s="67"/>
      <c r="D617" s="73"/>
      <c r="E617" s="71"/>
      <c r="F617" s="71"/>
      <c r="G617" s="71"/>
      <c r="H617" s="71"/>
      <c r="I617" s="72"/>
      <c r="J617" s="66"/>
      <c r="K617" s="67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66"/>
      <c r="C618" s="67"/>
      <c r="D618" s="73"/>
      <c r="E618" s="71"/>
      <c r="F618" s="71"/>
      <c r="G618" s="71"/>
      <c r="H618" s="71"/>
      <c r="I618" s="72"/>
      <c r="J618" s="66"/>
      <c r="K618" s="67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66"/>
      <c r="C619" s="67"/>
      <c r="D619" s="73"/>
      <c r="E619" s="71"/>
      <c r="F619" s="71"/>
      <c r="G619" s="71"/>
      <c r="H619" s="71"/>
      <c r="I619" s="72"/>
      <c r="J619" s="66"/>
      <c r="K619" s="67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66"/>
      <c r="C620" s="67"/>
      <c r="D620" s="73"/>
      <c r="E620" s="71"/>
      <c r="F620" s="71"/>
      <c r="G620" s="71"/>
      <c r="H620" s="71"/>
      <c r="I620" s="72"/>
      <c r="J620" s="66"/>
      <c r="K620" s="67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66"/>
      <c r="C621" s="67"/>
      <c r="D621" s="73"/>
      <c r="E621" s="71"/>
      <c r="F621" s="71"/>
      <c r="G621" s="71"/>
      <c r="H621" s="71"/>
      <c r="I621" s="72"/>
      <c r="J621" s="66"/>
      <c r="K621" s="67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66"/>
      <c r="C622" s="67"/>
      <c r="D622" s="73"/>
      <c r="E622" s="71"/>
      <c r="F622" s="71"/>
      <c r="G622" s="71"/>
      <c r="H622" s="71"/>
      <c r="I622" s="72"/>
      <c r="J622" s="66"/>
      <c r="K622" s="67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66"/>
      <c r="C623" s="67"/>
      <c r="D623" s="73"/>
      <c r="E623" s="71"/>
      <c r="F623" s="71"/>
      <c r="G623" s="71"/>
      <c r="H623" s="71"/>
      <c r="I623" s="72"/>
      <c r="J623" s="66"/>
      <c r="K623" s="67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66"/>
      <c r="C624" s="67"/>
      <c r="D624" s="73"/>
      <c r="E624" s="71"/>
      <c r="F624" s="71"/>
      <c r="G624" s="71"/>
      <c r="H624" s="71"/>
      <c r="I624" s="72"/>
      <c r="J624" s="66"/>
      <c r="K624" s="67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66"/>
      <c r="C625" s="67"/>
      <c r="D625" s="73"/>
      <c r="E625" s="71"/>
      <c r="F625" s="71"/>
      <c r="G625" s="71"/>
      <c r="H625" s="71"/>
      <c r="I625" s="72"/>
      <c r="J625" s="66"/>
      <c r="K625" s="67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66"/>
      <c r="C626" s="67"/>
      <c r="D626" s="73"/>
      <c r="E626" s="71"/>
      <c r="F626" s="71"/>
      <c r="G626" s="71"/>
      <c r="H626" s="71"/>
      <c r="I626" s="72"/>
      <c r="J626" s="66"/>
      <c r="K626" s="67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66"/>
      <c r="C627" s="67"/>
      <c r="D627" s="73"/>
      <c r="E627" s="71"/>
      <c r="F627" s="71"/>
      <c r="G627" s="71"/>
      <c r="H627" s="71"/>
      <c r="I627" s="72"/>
      <c r="J627" s="66"/>
      <c r="K627" s="67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66"/>
      <c r="C628" s="67"/>
      <c r="D628" s="73"/>
      <c r="E628" s="71"/>
      <c r="F628" s="71"/>
      <c r="G628" s="71"/>
      <c r="H628" s="71"/>
      <c r="I628" s="72"/>
      <c r="J628" s="66"/>
      <c r="K628" s="67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66"/>
      <c r="C629" s="67"/>
      <c r="D629" s="73"/>
      <c r="E629" s="71"/>
      <c r="F629" s="71"/>
      <c r="G629" s="71"/>
      <c r="H629" s="71"/>
      <c r="I629" s="72"/>
      <c r="J629" s="66"/>
      <c r="K629" s="67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66"/>
      <c r="C630" s="67"/>
      <c r="D630" s="73"/>
      <c r="E630" s="71"/>
      <c r="F630" s="71"/>
      <c r="G630" s="71"/>
      <c r="H630" s="71"/>
      <c r="I630" s="72"/>
      <c r="J630" s="66"/>
      <c r="K630" s="67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66"/>
      <c r="C631" s="67"/>
      <c r="D631" s="73"/>
      <c r="E631" s="71"/>
      <c r="F631" s="71"/>
      <c r="G631" s="71"/>
      <c r="H631" s="71"/>
      <c r="I631" s="72"/>
      <c r="J631" s="66"/>
      <c r="K631" s="67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66"/>
      <c r="C632" s="67"/>
      <c r="D632" s="73"/>
      <c r="E632" s="71"/>
      <c r="F632" s="71"/>
      <c r="G632" s="71"/>
      <c r="H632" s="71"/>
      <c r="I632" s="72"/>
      <c r="J632" s="66"/>
      <c r="K632" s="67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66"/>
      <c r="C633" s="67"/>
      <c r="D633" s="73"/>
      <c r="E633" s="71"/>
      <c r="F633" s="71"/>
      <c r="G633" s="71"/>
      <c r="H633" s="71"/>
      <c r="I633" s="72"/>
      <c r="J633" s="66"/>
      <c r="K633" s="67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66"/>
      <c r="C634" s="67"/>
      <c r="D634" s="73"/>
      <c r="E634" s="71"/>
      <c r="F634" s="71"/>
      <c r="G634" s="71"/>
      <c r="H634" s="71"/>
      <c r="I634" s="72"/>
      <c r="J634" s="66"/>
      <c r="K634" s="67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66"/>
      <c r="C635" s="67"/>
      <c r="D635" s="73"/>
      <c r="E635" s="71"/>
      <c r="F635" s="71"/>
      <c r="G635" s="71"/>
      <c r="H635" s="71"/>
      <c r="I635" s="72"/>
      <c r="J635" s="66"/>
      <c r="K635" s="67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66"/>
      <c r="C636" s="67"/>
      <c r="D636" s="73"/>
      <c r="E636" s="71"/>
      <c r="F636" s="71"/>
      <c r="G636" s="71"/>
      <c r="H636" s="71"/>
      <c r="I636" s="72"/>
      <c r="J636" s="66"/>
      <c r="K636" s="67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66"/>
      <c r="C637" s="67"/>
      <c r="D637" s="73"/>
      <c r="E637" s="71"/>
      <c r="F637" s="71"/>
      <c r="G637" s="71"/>
      <c r="H637" s="71"/>
      <c r="I637" s="72"/>
      <c r="J637" s="66"/>
      <c r="K637" s="67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66"/>
      <c r="C638" s="67"/>
      <c r="D638" s="73"/>
      <c r="E638" s="71"/>
      <c r="F638" s="71"/>
      <c r="G638" s="71"/>
      <c r="H638" s="71"/>
      <c r="I638" s="72"/>
      <c r="J638" s="66"/>
      <c r="K638" s="67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66"/>
      <c r="C639" s="67"/>
      <c r="D639" s="73"/>
      <c r="E639" s="71"/>
      <c r="F639" s="71"/>
      <c r="G639" s="71"/>
      <c r="H639" s="71"/>
      <c r="I639" s="72"/>
      <c r="J639" s="66"/>
      <c r="K639" s="67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66"/>
      <c r="C640" s="67"/>
      <c r="D640" s="73"/>
      <c r="E640" s="71"/>
      <c r="F640" s="71"/>
      <c r="G640" s="71"/>
      <c r="H640" s="71"/>
      <c r="I640" s="72"/>
      <c r="J640" s="66"/>
      <c r="K640" s="67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66"/>
      <c r="C641" s="67"/>
      <c r="D641" s="73"/>
      <c r="E641" s="71"/>
      <c r="F641" s="71"/>
      <c r="G641" s="71"/>
      <c r="H641" s="71"/>
      <c r="I641" s="72"/>
      <c r="J641" s="66"/>
      <c r="K641" s="67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66"/>
      <c r="C642" s="67"/>
      <c r="D642" s="73"/>
      <c r="E642" s="71"/>
      <c r="F642" s="71"/>
      <c r="G642" s="71"/>
      <c r="H642" s="71"/>
      <c r="I642" s="72"/>
      <c r="J642" s="66"/>
      <c r="K642" s="67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66"/>
      <c r="C643" s="67"/>
      <c r="D643" s="73"/>
      <c r="E643" s="71"/>
      <c r="F643" s="71"/>
      <c r="G643" s="71"/>
      <c r="H643" s="71"/>
      <c r="I643" s="72"/>
      <c r="J643" s="66"/>
      <c r="K643" s="67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66"/>
      <c r="C644" s="67"/>
      <c r="D644" s="73"/>
      <c r="E644" s="71"/>
      <c r="F644" s="71"/>
      <c r="G644" s="71"/>
      <c r="H644" s="71"/>
      <c r="I644" s="72"/>
      <c r="J644" s="66"/>
      <c r="K644" s="67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66"/>
      <c r="C645" s="67"/>
      <c r="D645" s="73"/>
      <c r="E645" s="71"/>
      <c r="F645" s="71"/>
      <c r="G645" s="71"/>
      <c r="H645" s="71"/>
      <c r="I645" s="72"/>
      <c r="J645" s="66"/>
      <c r="K645" s="67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66"/>
      <c r="C646" s="67"/>
      <c r="D646" s="73"/>
      <c r="E646" s="71"/>
      <c r="F646" s="71"/>
      <c r="G646" s="71"/>
      <c r="H646" s="71"/>
      <c r="I646" s="72"/>
      <c r="J646" s="66"/>
      <c r="K646" s="67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66"/>
      <c r="C647" s="67"/>
      <c r="D647" s="73"/>
      <c r="E647" s="71"/>
      <c r="F647" s="71"/>
      <c r="G647" s="71"/>
      <c r="H647" s="71"/>
      <c r="I647" s="72"/>
      <c r="J647" s="66"/>
      <c r="K647" s="67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66"/>
      <c r="C648" s="67"/>
      <c r="D648" s="73"/>
      <c r="E648" s="71"/>
      <c r="F648" s="71"/>
      <c r="G648" s="71"/>
      <c r="H648" s="71"/>
      <c r="I648" s="72"/>
      <c r="J648" s="66"/>
      <c r="K648" s="67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66"/>
      <c r="C649" s="67"/>
      <c r="D649" s="73"/>
      <c r="E649" s="71"/>
      <c r="F649" s="71"/>
      <c r="G649" s="71"/>
      <c r="H649" s="71"/>
      <c r="I649" s="72"/>
      <c r="J649" s="66"/>
      <c r="K649" s="67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66"/>
      <c r="C650" s="67"/>
      <c r="D650" s="73"/>
      <c r="E650" s="71"/>
      <c r="F650" s="71"/>
      <c r="G650" s="71"/>
      <c r="H650" s="71"/>
      <c r="I650" s="72"/>
      <c r="J650" s="66"/>
      <c r="K650" s="67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66"/>
      <c r="C651" s="67"/>
      <c r="D651" s="73"/>
      <c r="E651" s="71"/>
      <c r="F651" s="71"/>
      <c r="G651" s="71"/>
      <c r="H651" s="71"/>
      <c r="I651" s="72"/>
      <c r="J651" s="66"/>
      <c r="K651" s="67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66"/>
      <c r="C652" s="67"/>
      <c r="D652" s="73"/>
      <c r="E652" s="71"/>
      <c r="F652" s="71"/>
      <c r="G652" s="71"/>
      <c r="H652" s="71"/>
      <c r="I652" s="72"/>
      <c r="J652" s="66"/>
      <c r="K652" s="67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66"/>
      <c r="C653" s="67"/>
      <c r="D653" s="73"/>
      <c r="E653" s="71"/>
      <c r="F653" s="71"/>
      <c r="G653" s="71"/>
      <c r="H653" s="71"/>
      <c r="I653" s="72"/>
      <c r="J653" s="66"/>
      <c r="K653" s="67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66"/>
      <c r="C654" s="67"/>
      <c r="D654" s="73"/>
      <c r="E654" s="71"/>
      <c r="F654" s="71"/>
      <c r="G654" s="71"/>
      <c r="H654" s="71"/>
      <c r="I654" s="72"/>
      <c r="J654" s="66"/>
      <c r="K654" s="67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66"/>
      <c r="C655" s="67"/>
      <c r="D655" s="73"/>
      <c r="E655" s="71"/>
      <c r="F655" s="71"/>
      <c r="G655" s="71"/>
      <c r="H655" s="71"/>
      <c r="I655" s="72"/>
      <c r="J655" s="66"/>
      <c r="K655" s="67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66"/>
      <c r="C656" s="67"/>
      <c r="D656" s="73"/>
      <c r="E656" s="71"/>
      <c r="F656" s="71"/>
      <c r="G656" s="71"/>
      <c r="H656" s="71"/>
      <c r="I656" s="72"/>
      <c r="J656" s="66"/>
      <c r="K656" s="67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66"/>
      <c r="C657" s="67"/>
      <c r="D657" s="73"/>
      <c r="E657" s="71"/>
      <c r="F657" s="71"/>
      <c r="G657" s="71"/>
      <c r="H657" s="71"/>
      <c r="I657" s="72"/>
      <c r="J657" s="66"/>
      <c r="K657" s="67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66"/>
      <c r="C658" s="67"/>
      <c r="D658" s="73"/>
      <c r="E658" s="71"/>
      <c r="F658" s="71"/>
      <c r="G658" s="71"/>
      <c r="H658" s="71"/>
      <c r="I658" s="72"/>
      <c r="J658" s="66"/>
      <c r="K658" s="67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66"/>
      <c r="C659" s="67"/>
      <c r="D659" s="73"/>
      <c r="E659" s="71"/>
      <c r="F659" s="71"/>
      <c r="G659" s="71"/>
      <c r="H659" s="71"/>
      <c r="I659" s="72"/>
      <c r="J659" s="66"/>
      <c r="K659" s="67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66"/>
      <c r="C660" s="67"/>
      <c r="D660" s="73"/>
      <c r="E660" s="71"/>
      <c r="F660" s="71"/>
      <c r="G660" s="71"/>
      <c r="H660" s="71"/>
      <c r="I660" s="72"/>
      <c r="J660" s="66"/>
      <c r="K660" s="67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66"/>
      <c r="C661" s="67"/>
      <c r="D661" s="73"/>
      <c r="E661" s="71"/>
      <c r="F661" s="71"/>
      <c r="G661" s="71"/>
      <c r="H661" s="71"/>
      <c r="I661" s="72"/>
      <c r="J661" s="66"/>
      <c r="K661" s="67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66"/>
      <c r="C662" s="67"/>
      <c r="D662" s="73"/>
      <c r="E662" s="71"/>
      <c r="F662" s="71"/>
      <c r="G662" s="71"/>
      <c r="H662" s="71"/>
      <c r="I662" s="72"/>
      <c r="J662" s="66"/>
      <c r="K662" s="67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66"/>
      <c r="C663" s="67"/>
      <c r="D663" s="73"/>
      <c r="E663" s="71"/>
      <c r="F663" s="71"/>
      <c r="G663" s="71"/>
      <c r="H663" s="71"/>
      <c r="I663" s="72"/>
      <c r="J663" s="66"/>
      <c r="K663" s="67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66"/>
      <c r="C664" s="67"/>
      <c r="D664" s="73"/>
      <c r="E664" s="71"/>
      <c r="F664" s="71"/>
      <c r="G664" s="71"/>
      <c r="H664" s="71"/>
      <c r="I664" s="72"/>
      <c r="J664" s="66"/>
      <c r="K664" s="67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66"/>
      <c r="C665" s="67"/>
      <c r="D665" s="73"/>
      <c r="E665" s="71"/>
      <c r="F665" s="71"/>
      <c r="G665" s="71"/>
      <c r="H665" s="71"/>
      <c r="I665" s="72"/>
      <c r="J665" s="66"/>
      <c r="K665" s="67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66"/>
      <c r="C666" s="67"/>
      <c r="D666" s="73"/>
      <c r="E666" s="71"/>
      <c r="F666" s="71"/>
      <c r="G666" s="71"/>
      <c r="H666" s="71"/>
      <c r="I666" s="72"/>
      <c r="J666" s="66"/>
      <c r="K666" s="67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66"/>
      <c r="C667" s="67"/>
      <c r="D667" s="73"/>
      <c r="E667" s="71"/>
      <c r="F667" s="71"/>
      <c r="G667" s="71"/>
      <c r="H667" s="71"/>
      <c r="I667" s="72"/>
      <c r="J667" s="66"/>
      <c r="K667" s="67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66"/>
      <c r="C668" s="67"/>
      <c r="D668" s="73"/>
      <c r="E668" s="71"/>
      <c r="F668" s="71"/>
      <c r="G668" s="71"/>
      <c r="H668" s="71"/>
      <c r="I668" s="72"/>
      <c r="J668" s="66"/>
      <c r="K668" s="67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66"/>
      <c r="C669" s="67"/>
      <c r="D669" s="73"/>
      <c r="E669" s="71"/>
      <c r="F669" s="71"/>
      <c r="G669" s="71"/>
      <c r="H669" s="71"/>
      <c r="I669" s="72"/>
      <c r="J669" s="66"/>
      <c r="K669" s="67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66"/>
      <c r="C670" s="67"/>
      <c r="D670" s="73"/>
      <c r="E670" s="71"/>
      <c r="F670" s="71"/>
      <c r="G670" s="71"/>
      <c r="H670" s="71"/>
      <c r="I670" s="72"/>
      <c r="J670" s="66"/>
      <c r="K670" s="67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66"/>
      <c r="C671" s="67"/>
      <c r="D671" s="73"/>
      <c r="E671" s="71"/>
      <c r="F671" s="71"/>
      <c r="G671" s="71"/>
      <c r="H671" s="71"/>
      <c r="I671" s="72"/>
      <c r="J671" s="66"/>
      <c r="K671" s="67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66"/>
      <c r="C672" s="67"/>
      <c r="D672" s="73"/>
      <c r="E672" s="71"/>
      <c r="F672" s="71"/>
      <c r="G672" s="71"/>
      <c r="H672" s="71"/>
      <c r="I672" s="72"/>
      <c r="J672" s="66"/>
      <c r="K672" s="67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66"/>
      <c r="C673" s="67"/>
      <c r="D673" s="73"/>
      <c r="E673" s="71"/>
      <c r="F673" s="71"/>
      <c r="G673" s="71"/>
      <c r="H673" s="71"/>
      <c r="I673" s="72"/>
      <c r="J673" s="66"/>
      <c r="K673" s="67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66"/>
      <c r="C674" s="67"/>
      <c r="D674" s="73"/>
      <c r="E674" s="71"/>
      <c r="F674" s="71"/>
      <c r="G674" s="71"/>
      <c r="H674" s="71"/>
      <c r="I674" s="72"/>
      <c r="J674" s="66"/>
      <c r="K674" s="67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66"/>
      <c r="C675" s="67"/>
      <c r="D675" s="73"/>
      <c r="E675" s="71"/>
      <c r="F675" s="71"/>
      <c r="G675" s="71"/>
      <c r="H675" s="71"/>
      <c r="I675" s="72"/>
      <c r="J675" s="66"/>
      <c r="K675" s="67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66"/>
      <c r="C676" s="67"/>
      <c r="D676" s="73"/>
      <c r="E676" s="71"/>
      <c r="F676" s="71"/>
      <c r="G676" s="71"/>
      <c r="H676" s="71"/>
      <c r="I676" s="72"/>
      <c r="J676" s="66"/>
      <c r="K676" s="67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66"/>
      <c r="C677" s="67"/>
      <c r="D677" s="73"/>
      <c r="E677" s="71"/>
      <c r="F677" s="71"/>
      <c r="G677" s="71"/>
      <c r="H677" s="71"/>
      <c r="I677" s="72"/>
      <c r="J677" s="66"/>
      <c r="K677" s="67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66"/>
      <c r="C678" s="67"/>
      <c r="D678" s="73"/>
      <c r="E678" s="71"/>
      <c r="F678" s="71"/>
      <c r="G678" s="71"/>
      <c r="H678" s="71"/>
      <c r="I678" s="72"/>
      <c r="J678" s="66"/>
      <c r="K678" s="67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66"/>
      <c r="C679" s="67"/>
      <c r="D679" s="73"/>
      <c r="E679" s="71"/>
      <c r="F679" s="71"/>
      <c r="G679" s="71"/>
      <c r="H679" s="71"/>
      <c r="I679" s="72"/>
      <c r="J679" s="66"/>
      <c r="K679" s="67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66"/>
      <c r="C680" s="67"/>
      <c r="D680" s="73"/>
      <c r="E680" s="71"/>
      <c r="F680" s="71"/>
      <c r="G680" s="71"/>
      <c r="H680" s="71"/>
      <c r="I680" s="72"/>
      <c r="J680" s="66"/>
      <c r="K680" s="67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66"/>
      <c r="C681" s="67"/>
      <c r="D681" s="73"/>
      <c r="E681" s="71"/>
      <c r="F681" s="71"/>
      <c r="G681" s="71"/>
      <c r="H681" s="71"/>
      <c r="I681" s="72"/>
      <c r="J681" s="66"/>
      <c r="K681" s="67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66"/>
      <c r="C682" s="67"/>
      <c r="D682" s="73"/>
      <c r="E682" s="71"/>
      <c r="F682" s="71"/>
      <c r="G682" s="71"/>
      <c r="H682" s="71"/>
      <c r="I682" s="72"/>
      <c r="J682" s="66"/>
      <c r="K682" s="67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66"/>
      <c r="C683" s="67"/>
      <c r="D683" s="73"/>
      <c r="E683" s="71"/>
      <c r="F683" s="71"/>
      <c r="G683" s="71"/>
      <c r="H683" s="71"/>
      <c r="I683" s="72"/>
      <c r="J683" s="66"/>
      <c r="K683" s="67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66"/>
      <c r="C684" s="67"/>
      <c r="D684" s="73"/>
      <c r="E684" s="71"/>
      <c r="F684" s="71"/>
      <c r="G684" s="71"/>
      <c r="H684" s="71"/>
      <c r="I684" s="72"/>
      <c r="J684" s="66"/>
      <c r="K684" s="67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66"/>
      <c r="C685" s="67"/>
      <c r="D685" s="73"/>
      <c r="E685" s="71"/>
      <c r="F685" s="71"/>
      <c r="G685" s="71"/>
      <c r="H685" s="71"/>
      <c r="I685" s="72"/>
      <c r="J685" s="66"/>
      <c r="K685" s="67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66"/>
      <c r="C686" s="67"/>
      <c r="D686" s="73"/>
      <c r="E686" s="71"/>
      <c r="F686" s="71"/>
      <c r="G686" s="71"/>
      <c r="H686" s="71"/>
      <c r="I686" s="72"/>
      <c r="J686" s="66"/>
      <c r="K686" s="67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66"/>
      <c r="C687" s="67"/>
      <c r="D687" s="73"/>
      <c r="E687" s="71"/>
      <c r="F687" s="71"/>
      <c r="G687" s="71"/>
      <c r="H687" s="71"/>
      <c r="I687" s="72"/>
      <c r="J687" s="66"/>
      <c r="K687" s="67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66"/>
      <c r="C688" s="67"/>
      <c r="D688" s="73"/>
      <c r="E688" s="71"/>
      <c r="F688" s="71"/>
      <c r="G688" s="71"/>
      <c r="H688" s="71"/>
      <c r="I688" s="72"/>
      <c r="J688" s="66"/>
      <c r="K688" s="67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66"/>
      <c r="C689" s="67"/>
      <c r="D689" s="73"/>
      <c r="E689" s="71"/>
      <c r="F689" s="71"/>
      <c r="G689" s="71"/>
      <c r="H689" s="71"/>
      <c r="I689" s="72"/>
      <c r="J689" s="66"/>
      <c r="K689" s="67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66"/>
      <c r="C690" s="67"/>
      <c r="D690" s="73"/>
      <c r="E690" s="71"/>
      <c r="F690" s="71"/>
      <c r="G690" s="71"/>
      <c r="H690" s="71"/>
      <c r="I690" s="72"/>
      <c r="J690" s="66"/>
      <c r="K690" s="67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66"/>
      <c r="C691" s="67"/>
      <c r="D691" s="73"/>
      <c r="E691" s="71"/>
      <c r="F691" s="71"/>
      <c r="G691" s="71"/>
      <c r="H691" s="71"/>
      <c r="I691" s="72"/>
      <c r="J691" s="66"/>
      <c r="K691" s="67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66"/>
      <c r="C692" s="67"/>
      <c r="D692" s="73"/>
      <c r="E692" s="71"/>
      <c r="F692" s="71"/>
      <c r="G692" s="71"/>
      <c r="H692" s="71"/>
      <c r="I692" s="72"/>
      <c r="J692" s="66"/>
      <c r="K692" s="67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66"/>
      <c r="C693" s="67"/>
      <c r="D693" s="73"/>
      <c r="E693" s="71"/>
      <c r="F693" s="71"/>
      <c r="G693" s="71"/>
      <c r="H693" s="71"/>
      <c r="I693" s="72"/>
      <c r="J693" s="66"/>
      <c r="K693" s="67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66"/>
      <c r="C694" s="67"/>
      <c r="D694" s="73"/>
      <c r="E694" s="71"/>
      <c r="F694" s="71"/>
      <c r="G694" s="71"/>
      <c r="H694" s="71"/>
      <c r="I694" s="72"/>
      <c r="J694" s="66"/>
      <c r="K694" s="67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66"/>
      <c r="C695" s="67"/>
      <c r="D695" s="73"/>
      <c r="E695" s="71"/>
      <c r="F695" s="71"/>
      <c r="G695" s="71"/>
      <c r="H695" s="71"/>
      <c r="I695" s="72"/>
      <c r="J695" s="66"/>
      <c r="K695" s="67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66"/>
      <c r="C696" s="67"/>
      <c r="D696" s="73"/>
      <c r="E696" s="71"/>
      <c r="F696" s="71"/>
      <c r="G696" s="71"/>
      <c r="H696" s="71"/>
      <c r="I696" s="72"/>
      <c r="J696" s="66"/>
      <c r="K696" s="67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66"/>
      <c r="C697" s="67"/>
      <c r="D697" s="73"/>
      <c r="E697" s="71"/>
      <c r="F697" s="71"/>
      <c r="G697" s="71"/>
      <c r="H697" s="71"/>
      <c r="I697" s="72"/>
      <c r="J697" s="66"/>
      <c r="K697" s="67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66"/>
      <c r="C698" s="67"/>
      <c r="D698" s="73"/>
      <c r="E698" s="71"/>
      <c r="F698" s="71"/>
      <c r="G698" s="71"/>
      <c r="H698" s="71"/>
      <c r="I698" s="72"/>
      <c r="J698" s="66"/>
      <c r="K698" s="67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66"/>
      <c r="C699" s="67"/>
      <c r="D699" s="73"/>
      <c r="E699" s="71"/>
      <c r="F699" s="71"/>
      <c r="G699" s="71"/>
      <c r="H699" s="71"/>
      <c r="I699" s="72"/>
      <c r="J699" s="66"/>
      <c r="K699" s="67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66"/>
      <c r="C700" s="67"/>
      <c r="D700" s="73"/>
      <c r="E700" s="71"/>
      <c r="F700" s="71"/>
      <c r="G700" s="71"/>
      <c r="H700" s="71"/>
      <c r="I700" s="72"/>
      <c r="J700" s="66"/>
      <c r="K700" s="67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66"/>
      <c r="C701" s="67"/>
      <c r="D701" s="73"/>
      <c r="E701" s="71"/>
      <c r="F701" s="71"/>
      <c r="G701" s="71"/>
      <c r="H701" s="71"/>
      <c r="I701" s="72"/>
      <c r="J701" s="66"/>
      <c r="K701" s="67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66"/>
      <c r="C702" s="67"/>
      <c r="D702" s="73"/>
      <c r="E702" s="71"/>
      <c r="F702" s="71"/>
      <c r="G702" s="71"/>
      <c r="H702" s="71"/>
      <c r="I702" s="72"/>
      <c r="J702" s="66"/>
      <c r="K702" s="67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66"/>
      <c r="C703" s="67"/>
      <c r="D703" s="73"/>
      <c r="E703" s="71"/>
      <c r="F703" s="71"/>
      <c r="G703" s="71"/>
      <c r="H703" s="71"/>
      <c r="I703" s="72"/>
      <c r="J703" s="66"/>
      <c r="K703" s="67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66"/>
      <c r="C704" s="67"/>
      <c r="D704" s="73"/>
      <c r="E704" s="71"/>
      <c r="F704" s="71"/>
      <c r="G704" s="71"/>
      <c r="H704" s="71"/>
      <c r="I704" s="72"/>
      <c r="J704" s="66"/>
      <c r="K704" s="67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66"/>
      <c r="C705" s="67"/>
      <c r="D705" s="73"/>
      <c r="E705" s="71"/>
      <c r="F705" s="71"/>
      <c r="G705" s="71"/>
      <c r="H705" s="71"/>
      <c r="I705" s="72"/>
      <c r="J705" s="66"/>
      <c r="K705" s="67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66"/>
      <c r="C706" s="67"/>
      <c r="D706" s="73"/>
      <c r="E706" s="71"/>
      <c r="F706" s="71"/>
      <c r="G706" s="71"/>
      <c r="H706" s="71"/>
      <c r="I706" s="72"/>
      <c r="J706" s="66"/>
      <c r="K706" s="67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66"/>
      <c r="C707" s="67"/>
      <c r="D707" s="73"/>
      <c r="E707" s="71"/>
      <c r="F707" s="71"/>
      <c r="G707" s="71"/>
      <c r="H707" s="71"/>
      <c r="I707" s="72"/>
      <c r="J707" s="66"/>
      <c r="K707" s="67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66"/>
      <c r="C708" s="67"/>
      <c r="D708" s="73"/>
      <c r="E708" s="71"/>
      <c r="F708" s="71"/>
      <c r="G708" s="71"/>
      <c r="H708" s="71"/>
      <c r="I708" s="72"/>
      <c r="J708" s="66"/>
      <c r="K708" s="67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66"/>
      <c r="C709" s="67"/>
      <c r="D709" s="73"/>
      <c r="E709" s="71"/>
      <c r="F709" s="71"/>
      <c r="G709" s="71"/>
      <c r="H709" s="71"/>
      <c r="I709" s="72"/>
      <c r="J709" s="66"/>
      <c r="K709" s="67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66"/>
      <c r="C710" s="67"/>
      <c r="D710" s="73"/>
      <c r="E710" s="71"/>
      <c r="F710" s="71"/>
      <c r="G710" s="71"/>
      <c r="H710" s="71"/>
      <c r="I710" s="72"/>
      <c r="J710" s="66"/>
      <c r="K710" s="67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66"/>
      <c r="C711" s="67"/>
      <c r="D711" s="73"/>
      <c r="E711" s="71"/>
      <c r="F711" s="71"/>
      <c r="G711" s="71"/>
      <c r="H711" s="71"/>
      <c r="I711" s="72"/>
      <c r="J711" s="66"/>
      <c r="K711" s="67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66"/>
      <c r="C712" s="67"/>
      <c r="D712" s="73"/>
      <c r="E712" s="71"/>
      <c r="F712" s="71"/>
      <c r="G712" s="71"/>
      <c r="H712" s="71"/>
      <c r="I712" s="72"/>
      <c r="J712" s="66"/>
      <c r="K712" s="67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66"/>
      <c r="C713" s="67"/>
      <c r="D713" s="73"/>
      <c r="E713" s="71"/>
      <c r="F713" s="71"/>
      <c r="G713" s="71"/>
      <c r="H713" s="71"/>
      <c r="I713" s="72"/>
      <c r="J713" s="66"/>
      <c r="K713" s="67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66"/>
      <c r="C714" s="67"/>
      <c r="D714" s="73"/>
      <c r="E714" s="71"/>
      <c r="F714" s="71"/>
      <c r="G714" s="71"/>
      <c r="H714" s="71"/>
      <c r="I714" s="72"/>
      <c r="J714" s="66"/>
      <c r="K714" s="67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66"/>
      <c r="C715" s="67"/>
      <c r="D715" s="73"/>
      <c r="E715" s="71"/>
      <c r="F715" s="71"/>
      <c r="G715" s="71"/>
      <c r="H715" s="71"/>
      <c r="I715" s="72"/>
      <c r="J715" s="66"/>
      <c r="K715" s="67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66"/>
      <c r="C716" s="67"/>
      <c r="D716" s="73"/>
      <c r="E716" s="71"/>
      <c r="F716" s="71"/>
      <c r="G716" s="71"/>
      <c r="H716" s="71"/>
      <c r="I716" s="72"/>
      <c r="J716" s="66"/>
      <c r="K716" s="67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66"/>
      <c r="C717" s="67"/>
      <c r="D717" s="73"/>
      <c r="E717" s="71"/>
      <c r="F717" s="71"/>
      <c r="G717" s="71"/>
      <c r="H717" s="71"/>
      <c r="I717" s="72"/>
      <c r="J717" s="66"/>
      <c r="K717" s="67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66"/>
      <c r="C718" s="67"/>
      <c r="D718" s="73"/>
      <c r="E718" s="71"/>
      <c r="F718" s="71"/>
      <c r="G718" s="71"/>
      <c r="H718" s="71"/>
      <c r="I718" s="72"/>
      <c r="J718" s="66"/>
      <c r="K718" s="67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66"/>
      <c r="C719" s="67"/>
      <c r="D719" s="73"/>
      <c r="E719" s="71"/>
      <c r="F719" s="71"/>
      <c r="G719" s="71"/>
      <c r="H719" s="71"/>
      <c r="I719" s="72"/>
      <c r="J719" s="66"/>
      <c r="K719" s="67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66"/>
      <c r="C720" s="67"/>
      <c r="D720" s="73"/>
      <c r="E720" s="71"/>
      <c r="F720" s="71"/>
      <c r="G720" s="71"/>
      <c r="H720" s="71"/>
      <c r="I720" s="72"/>
      <c r="J720" s="66"/>
      <c r="K720" s="67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66"/>
      <c r="C721" s="67"/>
      <c r="D721" s="73"/>
      <c r="E721" s="71"/>
      <c r="F721" s="71"/>
      <c r="G721" s="71"/>
      <c r="H721" s="71"/>
      <c r="I721" s="72"/>
      <c r="J721" s="66"/>
      <c r="K721" s="67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66"/>
      <c r="C722" s="67"/>
      <c r="D722" s="73"/>
      <c r="E722" s="71"/>
      <c r="F722" s="71"/>
      <c r="G722" s="71"/>
      <c r="H722" s="71"/>
      <c r="I722" s="72"/>
      <c r="J722" s="66"/>
      <c r="K722" s="67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66"/>
      <c r="C723" s="67"/>
      <c r="D723" s="73"/>
      <c r="E723" s="71"/>
      <c r="F723" s="71"/>
      <c r="G723" s="71"/>
      <c r="H723" s="71"/>
      <c r="I723" s="72"/>
      <c r="J723" s="66"/>
      <c r="K723" s="67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66"/>
      <c r="C724" s="67"/>
      <c r="D724" s="73"/>
      <c r="E724" s="71"/>
      <c r="F724" s="71"/>
      <c r="G724" s="71"/>
      <c r="H724" s="71"/>
      <c r="I724" s="72"/>
      <c r="J724" s="66"/>
      <c r="K724" s="67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66"/>
      <c r="C725" s="67"/>
      <c r="D725" s="73"/>
      <c r="E725" s="71"/>
      <c r="F725" s="71"/>
      <c r="G725" s="71"/>
      <c r="H725" s="71"/>
      <c r="I725" s="72"/>
      <c r="J725" s="66"/>
      <c r="K725" s="67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66"/>
      <c r="C726" s="67"/>
      <c r="D726" s="73"/>
      <c r="E726" s="71"/>
      <c r="F726" s="71"/>
      <c r="G726" s="71"/>
      <c r="H726" s="71"/>
      <c r="I726" s="72"/>
      <c r="J726" s="66"/>
      <c r="K726" s="67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66"/>
      <c r="C727" s="67"/>
      <c r="D727" s="73"/>
      <c r="E727" s="71"/>
      <c r="F727" s="71"/>
      <c r="G727" s="71"/>
      <c r="H727" s="71"/>
      <c r="I727" s="72"/>
      <c r="J727" s="66"/>
      <c r="K727" s="67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66"/>
      <c r="C728" s="67"/>
      <c r="D728" s="73"/>
      <c r="E728" s="71"/>
      <c r="F728" s="71"/>
      <c r="G728" s="71"/>
      <c r="H728" s="71"/>
      <c r="I728" s="72"/>
      <c r="J728" s="66"/>
      <c r="K728" s="67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66"/>
      <c r="C729" s="67"/>
      <c r="D729" s="73"/>
      <c r="E729" s="71"/>
      <c r="F729" s="71"/>
      <c r="G729" s="71"/>
      <c r="H729" s="71"/>
      <c r="I729" s="72"/>
      <c r="J729" s="66"/>
      <c r="K729" s="67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66"/>
      <c r="C730" s="67"/>
      <c r="D730" s="73"/>
      <c r="E730" s="71"/>
      <c r="F730" s="71"/>
      <c r="G730" s="71"/>
      <c r="H730" s="71"/>
      <c r="I730" s="72"/>
      <c r="J730" s="66"/>
      <c r="K730" s="67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66"/>
      <c r="C731" s="67"/>
      <c r="D731" s="73"/>
      <c r="E731" s="71"/>
      <c r="F731" s="71"/>
      <c r="G731" s="71"/>
      <c r="H731" s="71"/>
      <c r="I731" s="72"/>
      <c r="J731" s="66"/>
      <c r="K731" s="67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66"/>
      <c r="C732" s="67"/>
      <c r="D732" s="73"/>
      <c r="E732" s="71"/>
      <c r="F732" s="71"/>
      <c r="G732" s="71"/>
      <c r="H732" s="71"/>
      <c r="I732" s="72"/>
      <c r="J732" s="66"/>
      <c r="K732" s="67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66"/>
      <c r="C733" s="67"/>
      <c r="D733" s="73"/>
      <c r="E733" s="71"/>
      <c r="F733" s="71"/>
      <c r="G733" s="71"/>
      <c r="H733" s="71"/>
      <c r="I733" s="72"/>
      <c r="J733" s="66"/>
      <c r="K733" s="67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66"/>
      <c r="C734" s="67"/>
      <c r="D734" s="73"/>
      <c r="E734" s="71"/>
      <c r="F734" s="71"/>
      <c r="G734" s="71"/>
      <c r="H734" s="71"/>
      <c r="I734" s="72"/>
      <c r="J734" s="66"/>
      <c r="K734" s="67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66"/>
      <c r="C735" s="67"/>
      <c r="D735" s="73"/>
      <c r="E735" s="71"/>
      <c r="F735" s="71"/>
      <c r="G735" s="71"/>
      <c r="H735" s="71"/>
      <c r="I735" s="72"/>
      <c r="J735" s="66"/>
      <c r="K735" s="67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66"/>
      <c r="C736" s="67"/>
      <c r="D736" s="73"/>
      <c r="E736" s="71"/>
      <c r="F736" s="71"/>
      <c r="G736" s="71"/>
      <c r="H736" s="71"/>
      <c r="I736" s="72"/>
      <c r="J736" s="66"/>
      <c r="K736" s="67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66"/>
      <c r="C737" s="67"/>
      <c r="D737" s="73"/>
      <c r="E737" s="71"/>
      <c r="F737" s="71"/>
      <c r="G737" s="71"/>
      <c r="H737" s="71"/>
      <c r="I737" s="72"/>
      <c r="J737" s="66"/>
      <c r="K737" s="67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66"/>
      <c r="C738" s="67"/>
      <c r="D738" s="73"/>
      <c r="E738" s="71"/>
      <c r="F738" s="71"/>
      <c r="G738" s="71"/>
      <c r="H738" s="71"/>
      <c r="I738" s="72"/>
      <c r="J738" s="66"/>
      <c r="K738" s="67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66"/>
      <c r="C739" s="67"/>
      <c r="D739" s="73"/>
      <c r="E739" s="71"/>
      <c r="F739" s="71"/>
      <c r="G739" s="71"/>
      <c r="H739" s="71"/>
      <c r="I739" s="72"/>
      <c r="J739" s="66"/>
      <c r="K739" s="67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66"/>
      <c r="C740" s="67"/>
      <c r="D740" s="73"/>
      <c r="E740" s="71"/>
      <c r="F740" s="71"/>
      <c r="G740" s="71"/>
      <c r="H740" s="71"/>
      <c r="I740" s="72"/>
      <c r="J740" s="66"/>
      <c r="K740" s="67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66"/>
      <c r="C741" s="67"/>
      <c r="D741" s="73"/>
      <c r="E741" s="71"/>
      <c r="F741" s="71"/>
      <c r="G741" s="71"/>
      <c r="H741" s="71"/>
      <c r="I741" s="72"/>
      <c r="J741" s="66"/>
      <c r="K741" s="67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66"/>
      <c r="C742" s="67"/>
      <c r="D742" s="73"/>
      <c r="E742" s="71"/>
      <c r="F742" s="71"/>
      <c r="G742" s="71"/>
      <c r="H742" s="71"/>
      <c r="I742" s="72"/>
      <c r="J742" s="66"/>
      <c r="K742" s="67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66"/>
      <c r="C743" s="67"/>
      <c r="D743" s="73"/>
      <c r="E743" s="71"/>
      <c r="F743" s="71"/>
      <c r="G743" s="71"/>
      <c r="H743" s="71"/>
      <c r="I743" s="72"/>
      <c r="J743" s="66"/>
      <c r="K743" s="67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66"/>
      <c r="C744" s="67"/>
      <c r="D744" s="73"/>
      <c r="E744" s="71"/>
      <c r="F744" s="71"/>
      <c r="G744" s="71"/>
      <c r="H744" s="71"/>
      <c r="I744" s="72"/>
      <c r="J744" s="66"/>
      <c r="K744" s="67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66"/>
      <c r="C745" s="67"/>
      <c r="D745" s="73"/>
      <c r="E745" s="71"/>
      <c r="F745" s="71"/>
      <c r="G745" s="71"/>
      <c r="H745" s="71"/>
      <c r="I745" s="72"/>
      <c r="J745" s="66"/>
      <c r="K745" s="67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66"/>
      <c r="C746" s="67"/>
      <c r="D746" s="73"/>
      <c r="E746" s="71"/>
      <c r="F746" s="71"/>
      <c r="G746" s="71"/>
      <c r="H746" s="71"/>
      <c r="I746" s="72"/>
      <c r="J746" s="66"/>
      <c r="K746" s="67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66"/>
      <c r="C747" s="67"/>
      <c r="D747" s="73"/>
      <c r="E747" s="71"/>
      <c r="F747" s="71"/>
      <c r="G747" s="71"/>
      <c r="H747" s="71"/>
      <c r="I747" s="72"/>
      <c r="J747" s="66"/>
      <c r="K747" s="67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66"/>
      <c r="C748" s="67"/>
      <c r="D748" s="73"/>
      <c r="E748" s="71"/>
      <c r="F748" s="71"/>
      <c r="G748" s="71"/>
      <c r="H748" s="71"/>
      <c r="I748" s="72"/>
      <c r="J748" s="66"/>
      <c r="K748" s="67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66"/>
      <c r="C749" s="67"/>
      <c r="D749" s="73"/>
      <c r="E749" s="71"/>
      <c r="F749" s="71"/>
      <c r="G749" s="71"/>
      <c r="H749" s="71"/>
      <c r="I749" s="72"/>
      <c r="J749" s="66"/>
      <c r="K749" s="67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66"/>
      <c r="C750" s="67"/>
      <c r="D750" s="73"/>
      <c r="E750" s="71"/>
      <c r="F750" s="71"/>
      <c r="G750" s="71"/>
      <c r="H750" s="71"/>
      <c r="I750" s="72"/>
      <c r="J750" s="66"/>
      <c r="K750" s="67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66"/>
      <c r="C751" s="67"/>
      <c r="D751" s="73"/>
      <c r="E751" s="71"/>
      <c r="F751" s="71"/>
      <c r="G751" s="71"/>
      <c r="H751" s="71"/>
      <c r="I751" s="72"/>
      <c r="J751" s="66"/>
      <c r="K751" s="67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66"/>
      <c r="C752" s="67"/>
      <c r="D752" s="73"/>
      <c r="E752" s="71"/>
      <c r="F752" s="71"/>
      <c r="G752" s="71"/>
      <c r="H752" s="71"/>
      <c r="I752" s="72"/>
      <c r="J752" s="66"/>
      <c r="K752" s="67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66"/>
      <c r="C753" s="67"/>
      <c r="D753" s="73"/>
      <c r="E753" s="71"/>
      <c r="F753" s="71"/>
      <c r="G753" s="71"/>
      <c r="H753" s="71"/>
      <c r="I753" s="72"/>
      <c r="J753" s="66"/>
      <c r="K753" s="67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66"/>
      <c r="C754" s="67"/>
      <c r="D754" s="73"/>
      <c r="E754" s="71"/>
      <c r="F754" s="71"/>
      <c r="G754" s="71"/>
      <c r="H754" s="71"/>
      <c r="I754" s="72"/>
      <c r="J754" s="66"/>
      <c r="K754" s="67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66"/>
      <c r="C755" s="67"/>
      <c r="D755" s="73"/>
      <c r="E755" s="71"/>
      <c r="F755" s="71"/>
      <c r="G755" s="71"/>
      <c r="H755" s="71"/>
      <c r="I755" s="72"/>
      <c r="J755" s="66"/>
      <c r="K755" s="67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66"/>
      <c r="C756" s="67"/>
      <c r="D756" s="73"/>
      <c r="E756" s="71"/>
      <c r="F756" s="71"/>
      <c r="G756" s="71"/>
      <c r="H756" s="71"/>
      <c r="I756" s="72"/>
      <c r="J756" s="66"/>
      <c r="K756" s="67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66"/>
      <c r="C757" s="67"/>
      <c r="D757" s="73"/>
      <c r="E757" s="71"/>
      <c r="F757" s="71"/>
      <c r="G757" s="71"/>
      <c r="H757" s="71"/>
      <c r="I757" s="72"/>
      <c r="J757" s="66"/>
      <c r="K757" s="67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66"/>
      <c r="C758" s="67"/>
      <c r="D758" s="73"/>
      <c r="E758" s="71"/>
      <c r="F758" s="71"/>
      <c r="G758" s="71"/>
      <c r="H758" s="71"/>
      <c r="I758" s="72"/>
      <c r="J758" s="66"/>
      <c r="K758" s="67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66"/>
      <c r="C759" s="67"/>
      <c r="D759" s="73"/>
      <c r="E759" s="71"/>
      <c r="F759" s="71"/>
      <c r="G759" s="71"/>
      <c r="H759" s="71"/>
      <c r="I759" s="72"/>
      <c r="J759" s="66"/>
      <c r="K759" s="67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66"/>
      <c r="C760" s="67"/>
      <c r="D760" s="73"/>
      <c r="E760" s="71"/>
      <c r="F760" s="71"/>
      <c r="G760" s="71"/>
      <c r="H760" s="71"/>
      <c r="I760" s="72"/>
      <c r="J760" s="66"/>
      <c r="K760" s="67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66"/>
      <c r="C761" s="67"/>
      <c r="D761" s="73"/>
      <c r="E761" s="71"/>
      <c r="F761" s="71"/>
      <c r="G761" s="71"/>
      <c r="H761" s="71"/>
      <c r="I761" s="72"/>
      <c r="J761" s="66"/>
      <c r="K761" s="67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66"/>
      <c r="C762" s="67"/>
      <c r="D762" s="73"/>
      <c r="E762" s="71"/>
      <c r="F762" s="71"/>
      <c r="G762" s="71"/>
      <c r="H762" s="71"/>
      <c r="I762" s="72"/>
      <c r="J762" s="66"/>
      <c r="K762" s="67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66"/>
      <c r="C763" s="67"/>
      <c r="D763" s="73"/>
      <c r="E763" s="71"/>
      <c r="F763" s="71"/>
      <c r="G763" s="71"/>
      <c r="H763" s="71"/>
      <c r="I763" s="72"/>
      <c r="J763" s="66"/>
      <c r="K763" s="67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66"/>
      <c r="C764" s="67"/>
      <c r="D764" s="73"/>
      <c r="E764" s="71"/>
      <c r="F764" s="71"/>
      <c r="G764" s="71"/>
      <c r="H764" s="71"/>
      <c r="I764" s="72"/>
      <c r="J764" s="66"/>
      <c r="K764" s="67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66"/>
      <c r="C765" s="67"/>
      <c r="D765" s="73"/>
      <c r="E765" s="71"/>
      <c r="F765" s="71"/>
      <c r="G765" s="71"/>
      <c r="H765" s="71"/>
      <c r="I765" s="72"/>
      <c r="J765" s="66"/>
      <c r="K765" s="67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66"/>
      <c r="C766" s="67"/>
      <c r="D766" s="73"/>
      <c r="E766" s="71"/>
      <c r="F766" s="71"/>
      <c r="G766" s="71"/>
      <c r="H766" s="71"/>
      <c r="I766" s="72"/>
      <c r="J766" s="66"/>
      <c r="K766" s="67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66"/>
      <c r="C767" s="67"/>
      <c r="D767" s="73"/>
      <c r="E767" s="71"/>
      <c r="F767" s="71"/>
      <c r="G767" s="71"/>
      <c r="H767" s="71"/>
      <c r="I767" s="72"/>
      <c r="J767" s="66"/>
      <c r="K767" s="67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66"/>
      <c r="C768" s="67"/>
      <c r="D768" s="73"/>
      <c r="E768" s="71"/>
      <c r="F768" s="71"/>
      <c r="G768" s="71"/>
      <c r="H768" s="71"/>
      <c r="I768" s="72"/>
      <c r="J768" s="66"/>
      <c r="K768" s="67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66"/>
      <c r="C769" s="67"/>
      <c r="D769" s="73"/>
      <c r="E769" s="71"/>
      <c r="F769" s="71"/>
      <c r="G769" s="71"/>
      <c r="H769" s="71"/>
      <c r="I769" s="72"/>
      <c r="J769" s="66"/>
      <c r="K769" s="67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66"/>
      <c r="C770" s="67"/>
      <c r="D770" s="73"/>
      <c r="E770" s="71"/>
      <c r="F770" s="71"/>
      <c r="G770" s="71"/>
      <c r="H770" s="71"/>
      <c r="I770" s="72"/>
      <c r="J770" s="66"/>
      <c r="K770" s="67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66"/>
      <c r="C771" s="67"/>
      <c r="D771" s="73"/>
      <c r="E771" s="71"/>
      <c r="F771" s="71"/>
      <c r="G771" s="71"/>
      <c r="H771" s="71"/>
      <c r="I771" s="72"/>
      <c r="J771" s="66"/>
      <c r="K771" s="67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66"/>
      <c r="C772" s="67"/>
      <c r="D772" s="73"/>
      <c r="E772" s="71"/>
      <c r="F772" s="71"/>
      <c r="G772" s="71"/>
      <c r="H772" s="71"/>
      <c r="I772" s="72"/>
      <c r="J772" s="66"/>
      <c r="K772" s="67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66"/>
      <c r="C773" s="67"/>
      <c r="D773" s="73"/>
      <c r="E773" s="71"/>
      <c r="F773" s="71"/>
      <c r="G773" s="71"/>
      <c r="H773" s="71"/>
      <c r="I773" s="72"/>
      <c r="J773" s="66"/>
      <c r="K773" s="67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66"/>
      <c r="C774" s="67"/>
      <c r="D774" s="73"/>
      <c r="E774" s="71"/>
      <c r="F774" s="71"/>
      <c r="G774" s="71"/>
      <c r="H774" s="71"/>
      <c r="I774" s="72"/>
      <c r="J774" s="66"/>
      <c r="K774" s="67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66"/>
      <c r="C775" s="67"/>
      <c r="D775" s="73"/>
      <c r="E775" s="71"/>
      <c r="F775" s="71"/>
      <c r="G775" s="71"/>
      <c r="H775" s="71"/>
      <c r="I775" s="72"/>
      <c r="J775" s="66"/>
      <c r="K775" s="67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66"/>
      <c r="C776" s="67"/>
      <c r="D776" s="73"/>
      <c r="E776" s="71"/>
      <c r="F776" s="71"/>
      <c r="G776" s="71"/>
      <c r="H776" s="71"/>
      <c r="I776" s="72"/>
      <c r="J776" s="66"/>
      <c r="K776" s="67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66"/>
      <c r="C777" s="67"/>
      <c r="D777" s="73"/>
      <c r="E777" s="71"/>
      <c r="F777" s="71"/>
      <c r="G777" s="71"/>
      <c r="H777" s="71"/>
      <c r="I777" s="72"/>
      <c r="J777" s="66"/>
      <c r="K777" s="67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66"/>
      <c r="C778" s="67"/>
      <c r="D778" s="73"/>
      <c r="E778" s="71"/>
      <c r="F778" s="71"/>
      <c r="G778" s="71"/>
      <c r="H778" s="71"/>
      <c r="I778" s="72"/>
      <c r="J778" s="66"/>
      <c r="K778" s="67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66"/>
      <c r="C779" s="67"/>
      <c r="D779" s="73"/>
      <c r="E779" s="71"/>
      <c r="F779" s="71"/>
      <c r="G779" s="71"/>
      <c r="H779" s="71"/>
      <c r="I779" s="72"/>
      <c r="J779" s="66"/>
      <c r="K779" s="67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66"/>
      <c r="C780" s="67"/>
      <c r="D780" s="73"/>
      <c r="E780" s="71"/>
      <c r="F780" s="71"/>
      <c r="G780" s="71"/>
      <c r="H780" s="71"/>
      <c r="I780" s="72"/>
      <c r="J780" s="66"/>
      <c r="K780" s="67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66"/>
      <c r="C781" s="67"/>
      <c r="D781" s="73"/>
      <c r="E781" s="71"/>
      <c r="F781" s="71"/>
      <c r="G781" s="71"/>
      <c r="H781" s="71"/>
      <c r="I781" s="72"/>
      <c r="J781" s="66"/>
      <c r="K781" s="67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66"/>
      <c r="C782" s="67"/>
      <c r="D782" s="73"/>
      <c r="E782" s="71"/>
      <c r="F782" s="71"/>
      <c r="G782" s="71"/>
      <c r="H782" s="71"/>
      <c r="I782" s="72"/>
      <c r="J782" s="66"/>
      <c r="K782" s="67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66"/>
      <c r="C783" s="67"/>
      <c r="D783" s="73"/>
      <c r="E783" s="71"/>
      <c r="F783" s="71"/>
      <c r="G783" s="71"/>
      <c r="H783" s="71"/>
      <c r="I783" s="72"/>
      <c r="J783" s="66"/>
      <c r="K783" s="67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66"/>
      <c r="C784" s="67"/>
      <c r="D784" s="73"/>
      <c r="E784" s="71"/>
      <c r="F784" s="71"/>
      <c r="G784" s="71"/>
      <c r="H784" s="71"/>
      <c r="I784" s="72"/>
      <c r="J784" s="66"/>
      <c r="K784" s="67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66"/>
      <c r="C785" s="67"/>
      <c r="D785" s="73"/>
      <c r="E785" s="71"/>
      <c r="F785" s="71"/>
      <c r="G785" s="71"/>
      <c r="H785" s="71"/>
      <c r="I785" s="72"/>
      <c r="J785" s="66"/>
      <c r="K785" s="67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66"/>
      <c r="C786" s="67"/>
      <c r="D786" s="73"/>
      <c r="E786" s="71"/>
      <c r="F786" s="71"/>
      <c r="G786" s="71"/>
      <c r="H786" s="71"/>
      <c r="I786" s="72"/>
      <c r="J786" s="66"/>
      <c r="K786" s="67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66"/>
      <c r="C787" s="67"/>
      <c r="D787" s="73"/>
      <c r="E787" s="71"/>
      <c r="F787" s="71"/>
      <c r="G787" s="71"/>
      <c r="H787" s="71"/>
      <c r="I787" s="72"/>
      <c r="J787" s="66"/>
      <c r="K787" s="67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66"/>
      <c r="C788" s="67"/>
      <c r="D788" s="73"/>
      <c r="E788" s="71"/>
      <c r="F788" s="71"/>
      <c r="G788" s="71"/>
      <c r="H788" s="71"/>
      <c r="I788" s="72"/>
      <c r="J788" s="66"/>
      <c r="K788" s="67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66"/>
      <c r="C789" s="67"/>
      <c r="D789" s="73"/>
      <c r="E789" s="71"/>
      <c r="F789" s="71"/>
      <c r="G789" s="71"/>
      <c r="H789" s="71"/>
      <c r="I789" s="72"/>
      <c r="J789" s="66"/>
      <c r="K789" s="67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66"/>
      <c r="C790" s="67"/>
      <c r="D790" s="73"/>
      <c r="E790" s="71"/>
      <c r="F790" s="71"/>
      <c r="G790" s="71"/>
      <c r="H790" s="71"/>
      <c r="I790" s="72"/>
      <c r="J790" s="66"/>
      <c r="K790" s="67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66"/>
      <c r="C791" s="67"/>
      <c r="D791" s="73"/>
      <c r="E791" s="71"/>
      <c r="F791" s="71"/>
      <c r="G791" s="71"/>
      <c r="H791" s="71"/>
      <c r="I791" s="72"/>
      <c r="J791" s="66"/>
      <c r="K791" s="67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66"/>
      <c r="C792" s="67"/>
      <c r="D792" s="73"/>
      <c r="E792" s="71"/>
      <c r="F792" s="71"/>
      <c r="G792" s="71"/>
      <c r="H792" s="71"/>
      <c r="I792" s="72"/>
      <c r="J792" s="66"/>
      <c r="K792" s="67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66"/>
      <c r="C793" s="67"/>
      <c r="D793" s="73"/>
      <c r="E793" s="71"/>
      <c r="F793" s="71"/>
      <c r="G793" s="71"/>
      <c r="H793" s="71"/>
      <c r="I793" s="72"/>
      <c r="J793" s="66"/>
      <c r="K793" s="67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66"/>
      <c r="C794" s="67"/>
      <c r="D794" s="73"/>
      <c r="E794" s="71"/>
      <c r="F794" s="71"/>
      <c r="G794" s="71"/>
      <c r="H794" s="71"/>
      <c r="I794" s="72"/>
      <c r="J794" s="66"/>
      <c r="K794" s="67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66"/>
      <c r="C795" s="67"/>
      <c r="D795" s="73"/>
      <c r="E795" s="71"/>
      <c r="F795" s="71"/>
      <c r="G795" s="71"/>
      <c r="H795" s="71"/>
      <c r="I795" s="72"/>
      <c r="J795" s="66"/>
      <c r="K795" s="67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66"/>
      <c r="C796" s="67"/>
      <c r="D796" s="73"/>
      <c r="E796" s="71"/>
      <c r="F796" s="71"/>
      <c r="G796" s="71"/>
      <c r="H796" s="71"/>
      <c r="I796" s="72"/>
      <c r="J796" s="66"/>
      <c r="K796" s="67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66"/>
      <c r="C797" s="67"/>
      <c r="D797" s="73"/>
      <c r="E797" s="71"/>
      <c r="F797" s="71"/>
      <c r="G797" s="71"/>
      <c r="H797" s="71"/>
      <c r="I797" s="72"/>
      <c r="J797" s="66"/>
      <c r="K797" s="67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66"/>
      <c r="C798" s="67"/>
      <c r="D798" s="73"/>
      <c r="E798" s="71"/>
      <c r="F798" s="71"/>
      <c r="G798" s="71"/>
      <c r="H798" s="71"/>
      <c r="I798" s="72"/>
      <c r="J798" s="66"/>
      <c r="K798" s="67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66"/>
      <c r="C799" s="67"/>
      <c r="D799" s="73"/>
      <c r="E799" s="71"/>
      <c r="F799" s="71"/>
      <c r="G799" s="71"/>
      <c r="H799" s="71"/>
      <c r="I799" s="72"/>
      <c r="J799" s="66"/>
      <c r="K799" s="67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66"/>
      <c r="C800" s="67"/>
      <c r="D800" s="73"/>
      <c r="E800" s="71"/>
      <c r="F800" s="71"/>
      <c r="G800" s="71"/>
      <c r="H800" s="71"/>
      <c r="I800" s="72"/>
      <c r="J800" s="66"/>
      <c r="K800" s="67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66"/>
      <c r="C801" s="67"/>
      <c r="D801" s="73"/>
      <c r="E801" s="71"/>
      <c r="F801" s="71"/>
      <c r="G801" s="71"/>
      <c r="H801" s="71"/>
      <c r="I801" s="72"/>
      <c r="J801" s="66"/>
      <c r="K801" s="67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66"/>
      <c r="C802" s="67"/>
      <c r="D802" s="73"/>
      <c r="E802" s="71"/>
      <c r="F802" s="71"/>
      <c r="G802" s="71"/>
      <c r="H802" s="71"/>
      <c r="I802" s="72"/>
      <c r="J802" s="66"/>
      <c r="K802" s="67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66"/>
      <c r="C803" s="67"/>
      <c r="D803" s="73"/>
      <c r="E803" s="71"/>
      <c r="F803" s="71"/>
      <c r="G803" s="71"/>
      <c r="H803" s="71"/>
      <c r="I803" s="72"/>
      <c r="J803" s="66"/>
      <c r="K803" s="67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66"/>
      <c r="C804" s="67"/>
      <c r="D804" s="73"/>
      <c r="E804" s="71"/>
      <c r="F804" s="71"/>
      <c r="G804" s="71"/>
      <c r="H804" s="71"/>
      <c r="I804" s="72"/>
      <c r="J804" s="66"/>
      <c r="K804" s="67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66"/>
      <c r="C805" s="67"/>
      <c r="D805" s="73"/>
      <c r="E805" s="71"/>
      <c r="F805" s="71"/>
      <c r="G805" s="71"/>
      <c r="H805" s="71"/>
      <c r="I805" s="72"/>
      <c r="J805" s="66"/>
      <c r="K805" s="67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66"/>
      <c r="C806" s="67"/>
      <c r="D806" s="73"/>
      <c r="E806" s="71"/>
      <c r="F806" s="71"/>
      <c r="G806" s="71"/>
      <c r="H806" s="71"/>
      <c r="I806" s="72"/>
      <c r="J806" s="66"/>
      <c r="K806" s="67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66"/>
      <c r="C807" s="67"/>
      <c r="D807" s="73"/>
      <c r="E807" s="71"/>
      <c r="F807" s="71"/>
      <c r="G807" s="71"/>
      <c r="H807" s="71"/>
      <c r="I807" s="72"/>
      <c r="J807" s="66"/>
      <c r="K807" s="67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66"/>
      <c r="C808" s="67"/>
      <c r="D808" s="73"/>
      <c r="E808" s="71"/>
      <c r="F808" s="71"/>
      <c r="G808" s="71"/>
      <c r="H808" s="71"/>
      <c r="I808" s="72"/>
      <c r="J808" s="66"/>
      <c r="K808" s="67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66"/>
      <c r="C809" s="67"/>
      <c r="D809" s="73"/>
      <c r="E809" s="71"/>
      <c r="F809" s="71"/>
      <c r="G809" s="71"/>
      <c r="H809" s="71"/>
      <c r="I809" s="72"/>
      <c r="J809" s="66"/>
      <c r="K809" s="67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66"/>
      <c r="C810" s="67"/>
      <c r="D810" s="73"/>
      <c r="E810" s="71"/>
      <c r="F810" s="71"/>
      <c r="G810" s="71"/>
      <c r="H810" s="71"/>
      <c r="I810" s="72"/>
      <c r="J810" s="66"/>
      <c r="K810" s="67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66"/>
      <c r="C811" s="67"/>
      <c r="D811" s="73"/>
      <c r="E811" s="71"/>
      <c r="F811" s="71"/>
      <c r="G811" s="71"/>
      <c r="H811" s="71"/>
      <c r="I811" s="72"/>
      <c r="J811" s="66"/>
      <c r="K811" s="67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66"/>
      <c r="C812" s="67"/>
      <c r="D812" s="73"/>
      <c r="E812" s="71"/>
      <c r="F812" s="71"/>
      <c r="G812" s="71"/>
      <c r="H812" s="71"/>
      <c r="I812" s="72"/>
      <c r="J812" s="66"/>
      <c r="K812" s="67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66"/>
      <c r="C813" s="67"/>
      <c r="D813" s="73"/>
      <c r="E813" s="71"/>
      <c r="F813" s="71"/>
      <c r="G813" s="71"/>
      <c r="H813" s="71"/>
      <c r="I813" s="72"/>
      <c r="J813" s="66"/>
      <c r="K813" s="67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66"/>
      <c r="C814" s="67"/>
      <c r="D814" s="73"/>
      <c r="E814" s="71"/>
      <c r="F814" s="71"/>
      <c r="G814" s="71"/>
      <c r="H814" s="71"/>
      <c r="I814" s="72"/>
      <c r="J814" s="66"/>
      <c r="K814" s="67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66"/>
      <c r="C815" s="67"/>
      <c r="D815" s="73"/>
      <c r="E815" s="71"/>
      <c r="F815" s="71"/>
      <c r="G815" s="71"/>
      <c r="H815" s="71"/>
      <c r="I815" s="72"/>
      <c r="J815" s="66"/>
      <c r="K815" s="67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66"/>
      <c r="C816" s="67"/>
      <c r="D816" s="73"/>
      <c r="E816" s="71"/>
      <c r="F816" s="71"/>
      <c r="G816" s="71"/>
      <c r="H816" s="71"/>
      <c r="I816" s="72"/>
      <c r="J816" s="66"/>
      <c r="K816" s="67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66"/>
      <c r="C817" s="67"/>
      <c r="D817" s="73"/>
      <c r="E817" s="71"/>
      <c r="F817" s="71"/>
      <c r="G817" s="71"/>
      <c r="H817" s="71"/>
      <c r="I817" s="72"/>
      <c r="J817" s="66"/>
      <c r="K817" s="67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66"/>
      <c r="C818" s="67"/>
      <c r="D818" s="73"/>
      <c r="E818" s="71"/>
      <c r="F818" s="71"/>
      <c r="G818" s="71"/>
      <c r="H818" s="71"/>
      <c r="I818" s="72"/>
      <c r="J818" s="66"/>
      <c r="K818" s="67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66"/>
      <c r="C819" s="67"/>
      <c r="D819" s="73"/>
      <c r="E819" s="71"/>
      <c r="F819" s="71"/>
      <c r="G819" s="71"/>
      <c r="H819" s="71"/>
      <c r="I819" s="72"/>
      <c r="J819" s="66"/>
      <c r="K819" s="67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66"/>
      <c r="C820" s="67"/>
      <c r="D820" s="73"/>
      <c r="E820" s="71"/>
      <c r="F820" s="71"/>
      <c r="G820" s="71"/>
      <c r="H820" s="71"/>
      <c r="I820" s="72"/>
      <c r="J820" s="66"/>
      <c r="K820" s="67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66"/>
      <c r="C821" s="67"/>
      <c r="D821" s="73"/>
      <c r="E821" s="71"/>
      <c r="F821" s="71"/>
      <c r="G821" s="71"/>
      <c r="H821" s="71"/>
      <c r="I821" s="72"/>
      <c r="J821" s="66"/>
      <c r="K821" s="67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66"/>
      <c r="C822" s="67"/>
      <c r="D822" s="73"/>
      <c r="E822" s="71"/>
      <c r="F822" s="71"/>
      <c r="G822" s="71"/>
      <c r="H822" s="71"/>
      <c r="I822" s="72"/>
      <c r="J822" s="66"/>
      <c r="K822" s="67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66"/>
      <c r="C823" s="67"/>
      <c r="D823" s="73"/>
      <c r="E823" s="71"/>
      <c r="F823" s="71"/>
      <c r="G823" s="71"/>
      <c r="H823" s="71"/>
      <c r="I823" s="72"/>
      <c r="J823" s="66"/>
      <c r="K823" s="67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66"/>
      <c r="C824" s="67"/>
      <c r="D824" s="73"/>
      <c r="E824" s="71"/>
      <c r="F824" s="71"/>
      <c r="G824" s="71"/>
      <c r="H824" s="71"/>
      <c r="I824" s="72"/>
      <c r="J824" s="66"/>
      <c r="K824" s="67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66"/>
      <c r="C825" s="67"/>
      <c r="D825" s="73"/>
      <c r="E825" s="71"/>
      <c r="F825" s="71"/>
      <c r="G825" s="71"/>
      <c r="H825" s="71"/>
      <c r="I825" s="72"/>
      <c r="J825" s="66"/>
      <c r="K825" s="67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66"/>
      <c r="C826" s="67"/>
      <c r="D826" s="73"/>
      <c r="E826" s="71"/>
      <c r="F826" s="71"/>
      <c r="G826" s="71"/>
      <c r="H826" s="71"/>
      <c r="I826" s="72"/>
      <c r="J826" s="66"/>
      <c r="K826" s="67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66"/>
      <c r="C827" s="67"/>
      <c r="D827" s="73"/>
      <c r="E827" s="71"/>
      <c r="F827" s="71"/>
      <c r="G827" s="71"/>
      <c r="H827" s="71"/>
      <c r="I827" s="72"/>
      <c r="J827" s="66"/>
      <c r="K827" s="67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66"/>
      <c r="C828" s="67"/>
      <c r="D828" s="73"/>
      <c r="E828" s="71"/>
      <c r="F828" s="71"/>
      <c r="G828" s="71"/>
      <c r="H828" s="71"/>
      <c r="I828" s="72"/>
      <c r="J828" s="66"/>
      <c r="K828" s="67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66"/>
      <c r="C829" s="67"/>
      <c r="D829" s="73"/>
      <c r="E829" s="71"/>
      <c r="F829" s="71"/>
      <c r="G829" s="71"/>
      <c r="H829" s="71"/>
      <c r="I829" s="72"/>
      <c r="J829" s="66"/>
      <c r="K829" s="67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66"/>
      <c r="C830" s="67"/>
      <c r="D830" s="73"/>
      <c r="E830" s="71"/>
      <c r="F830" s="71"/>
      <c r="G830" s="71"/>
      <c r="H830" s="71"/>
      <c r="I830" s="72"/>
      <c r="J830" s="66"/>
      <c r="K830" s="67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66"/>
      <c r="C831" s="67"/>
      <c r="D831" s="73"/>
      <c r="E831" s="71"/>
      <c r="F831" s="71"/>
      <c r="G831" s="71"/>
      <c r="H831" s="71"/>
      <c r="I831" s="72"/>
      <c r="J831" s="66"/>
      <c r="K831" s="67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66"/>
      <c r="C832" s="67"/>
      <c r="D832" s="73"/>
      <c r="E832" s="71"/>
      <c r="F832" s="71"/>
      <c r="G832" s="71"/>
      <c r="H832" s="71"/>
      <c r="I832" s="72"/>
      <c r="J832" s="66"/>
      <c r="K832" s="67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66"/>
      <c r="C833" s="67"/>
      <c r="D833" s="73"/>
      <c r="E833" s="71"/>
      <c r="F833" s="71"/>
      <c r="G833" s="71"/>
      <c r="H833" s="71"/>
      <c r="I833" s="72"/>
      <c r="J833" s="66"/>
      <c r="K833" s="67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66"/>
      <c r="C834" s="67"/>
      <c r="D834" s="73"/>
      <c r="E834" s="71"/>
      <c r="F834" s="71"/>
      <c r="G834" s="71"/>
      <c r="H834" s="71"/>
      <c r="I834" s="72"/>
      <c r="J834" s="66"/>
      <c r="K834" s="67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66"/>
      <c r="C835" s="67"/>
      <c r="D835" s="73"/>
      <c r="E835" s="71"/>
      <c r="F835" s="71"/>
      <c r="G835" s="71"/>
      <c r="H835" s="71"/>
      <c r="I835" s="72"/>
      <c r="J835" s="66"/>
      <c r="K835" s="67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66"/>
      <c r="C836" s="67"/>
      <c r="D836" s="73"/>
      <c r="E836" s="71"/>
      <c r="F836" s="71"/>
      <c r="G836" s="71"/>
      <c r="H836" s="71"/>
      <c r="I836" s="72"/>
      <c r="J836" s="66"/>
      <c r="K836" s="67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66"/>
      <c r="C837" s="67"/>
      <c r="D837" s="73"/>
      <c r="E837" s="71"/>
      <c r="F837" s="71"/>
      <c r="G837" s="71"/>
      <c r="H837" s="71"/>
      <c r="I837" s="72"/>
      <c r="J837" s="66"/>
      <c r="K837" s="67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66"/>
      <c r="C838" s="67"/>
      <c r="D838" s="73"/>
      <c r="E838" s="71"/>
      <c r="F838" s="71"/>
      <c r="G838" s="71"/>
      <c r="H838" s="71"/>
      <c r="I838" s="72"/>
      <c r="J838" s="66"/>
      <c r="K838" s="67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66"/>
      <c r="C839" s="67"/>
      <c r="D839" s="73"/>
      <c r="E839" s="71"/>
      <c r="F839" s="71"/>
      <c r="G839" s="71"/>
      <c r="H839" s="71"/>
      <c r="I839" s="72"/>
      <c r="J839" s="66"/>
      <c r="K839" s="67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66"/>
      <c r="C840" s="67"/>
      <c r="D840" s="73"/>
      <c r="E840" s="71"/>
      <c r="F840" s="71"/>
      <c r="G840" s="71"/>
      <c r="H840" s="71"/>
      <c r="I840" s="72"/>
      <c r="J840" s="66"/>
      <c r="K840" s="67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66"/>
      <c r="C841" s="67"/>
      <c r="D841" s="73"/>
      <c r="E841" s="71"/>
      <c r="F841" s="71"/>
      <c r="G841" s="71"/>
      <c r="H841" s="71"/>
      <c r="I841" s="72"/>
      <c r="J841" s="66"/>
      <c r="K841" s="67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66"/>
      <c r="C842" s="67"/>
      <c r="D842" s="73"/>
      <c r="E842" s="71"/>
      <c r="F842" s="71"/>
      <c r="G842" s="71"/>
      <c r="H842" s="71"/>
      <c r="I842" s="72"/>
      <c r="J842" s="66"/>
      <c r="K842" s="67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66"/>
      <c r="C843" s="67"/>
      <c r="D843" s="73"/>
      <c r="E843" s="71"/>
      <c r="F843" s="71"/>
      <c r="G843" s="71"/>
      <c r="H843" s="71"/>
      <c r="I843" s="72"/>
      <c r="J843" s="66"/>
      <c r="K843" s="67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66"/>
      <c r="C844" s="67"/>
      <c r="D844" s="73"/>
      <c r="E844" s="71"/>
      <c r="F844" s="71"/>
      <c r="G844" s="71"/>
      <c r="H844" s="71"/>
      <c r="I844" s="72"/>
      <c r="J844" s="66"/>
      <c r="K844" s="67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66"/>
      <c r="C845" s="67"/>
      <c r="D845" s="73"/>
      <c r="E845" s="71"/>
      <c r="F845" s="71"/>
      <c r="G845" s="71"/>
      <c r="H845" s="71"/>
      <c r="I845" s="72"/>
      <c r="J845" s="66"/>
      <c r="K845" s="67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66"/>
      <c r="C846" s="67"/>
      <c r="D846" s="73"/>
      <c r="E846" s="71"/>
      <c r="F846" s="71"/>
      <c r="G846" s="71"/>
      <c r="H846" s="71"/>
      <c r="I846" s="72"/>
      <c r="J846" s="66"/>
      <c r="K846" s="67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66"/>
      <c r="C847" s="67"/>
      <c r="D847" s="73"/>
      <c r="E847" s="71"/>
      <c r="F847" s="71"/>
      <c r="G847" s="71"/>
      <c r="H847" s="71"/>
      <c r="I847" s="72"/>
      <c r="J847" s="66"/>
      <c r="K847" s="67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66"/>
      <c r="C848" s="67"/>
      <c r="D848" s="73"/>
      <c r="E848" s="71"/>
      <c r="F848" s="71"/>
      <c r="G848" s="71"/>
      <c r="H848" s="71"/>
      <c r="I848" s="72"/>
      <c r="J848" s="66"/>
      <c r="K848" s="67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66"/>
      <c r="C849" s="67"/>
      <c r="D849" s="73"/>
      <c r="E849" s="71"/>
      <c r="F849" s="71"/>
      <c r="G849" s="71"/>
      <c r="H849" s="71"/>
      <c r="I849" s="72"/>
      <c r="J849" s="66"/>
      <c r="K849" s="67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66"/>
      <c r="C850" s="67"/>
      <c r="D850" s="73"/>
      <c r="E850" s="71"/>
      <c r="F850" s="71"/>
      <c r="G850" s="71"/>
      <c r="H850" s="71"/>
      <c r="I850" s="72"/>
      <c r="J850" s="66"/>
      <c r="K850" s="67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66"/>
      <c r="C851" s="67"/>
      <c r="D851" s="73"/>
      <c r="E851" s="71"/>
      <c r="F851" s="71"/>
      <c r="G851" s="71"/>
      <c r="H851" s="71"/>
      <c r="I851" s="72"/>
      <c r="J851" s="66"/>
      <c r="K851" s="67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66"/>
      <c r="C852" s="67"/>
      <c r="D852" s="73"/>
      <c r="E852" s="71"/>
      <c r="F852" s="71"/>
      <c r="G852" s="71"/>
      <c r="H852" s="71"/>
      <c r="I852" s="72"/>
      <c r="J852" s="66"/>
      <c r="K852" s="67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66"/>
      <c r="C853" s="67"/>
      <c r="D853" s="73"/>
      <c r="E853" s="71"/>
      <c r="F853" s="71"/>
      <c r="G853" s="71"/>
      <c r="H853" s="71"/>
      <c r="I853" s="72"/>
      <c r="J853" s="66"/>
      <c r="K853" s="67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66"/>
      <c r="C854" s="67"/>
      <c r="D854" s="73"/>
      <c r="E854" s="71"/>
      <c r="F854" s="71"/>
      <c r="G854" s="71"/>
      <c r="H854" s="71"/>
      <c r="I854" s="72"/>
      <c r="J854" s="66"/>
      <c r="K854" s="67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66"/>
      <c r="C855" s="67"/>
      <c r="D855" s="73"/>
      <c r="E855" s="71"/>
      <c r="F855" s="71"/>
      <c r="G855" s="71"/>
      <c r="H855" s="71"/>
      <c r="I855" s="72"/>
      <c r="J855" s="66"/>
      <c r="K855" s="67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66"/>
      <c r="C856" s="67"/>
      <c r="D856" s="73"/>
      <c r="E856" s="71"/>
      <c r="F856" s="71"/>
      <c r="G856" s="71"/>
      <c r="H856" s="71"/>
      <c r="I856" s="72"/>
      <c r="J856" s="66"/>
      <c r="K856" s="67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66"/>
      <c r="C857" s="67"/>
      <c r="D857" s="73"/>
      <c r="E857" s="71"/>
      <c r="F857" s="71"/>
      <c r="G857" s="71"/>
      <c r="H857" s="71"/>
      <c r="I857" s="72"/>
      <c r="J857" s="66"/>
      <c r="K857" s="67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66"/>
      <c r="C858" s="67"/>
      <c r="D858" s="73"/>
      <c r="E858" s="71"/>
      <c r="F858" s="71"/>
      <c r="G858" s="71"/>
      <c r="H858" s="71"/>
      <c r="I858" s="72"/>
      <c r="J858" s="66"/>
      <c r="K858" s="67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66"/>
      <c r="C859" s="67"/>
      <c r="D859" s="73"/>
      <c r="E859" s="71"/>
      <c r="F859" s="71"/>
      <c r="G859" s="71"/>
      <c r="H859" s="71"/>
      <c r="I859" s="72"/>
      <c r="J859" s="66"/>
      <c r="K859" s="67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66"/>
      <c r="C860" s="67"/>
      <c r="D860" s="73"/>
      <c r="E860" s="71"/>
      <c r="F860" s="71"/>
      <c r="G860" s="71"/>
      <c r="H860" s="71"/>
      <c r="I860" s="72"/>
      <c r="J860" s="66"/>
      <c r="K860" s="67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66"/>
      <c r="C861" s="67"/>
      <c r="D861" s="73"/>
      <c r="E861" s="71"/>
      <c r="F861" s="71"/>
      <c r="G861" s="71"/>
      <c r="H861" s="71"/>
      <c r="I861" s="72"/>
      <c r="J861" s="66"/>
      <c r="K861" s="67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66"/>
      <c r="C862" s="67"/>
      <c r="D862" s="73"/>
      <c r="E862" s="71"/>
      <c r="F862" s="71"/>
      <c r="G862" s="71"/>
      <c r="H862" s="71"/>
      <c r="I862" s="72"/>
      <c r="J862" s="66"/>
      <c r="K862" s="67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66"/>
      <c r="C863" s="67"/>
      <c r="D863" s="73"/>
      <c r="E863" s="71"/>
      <c r="F863" s="71"/>
      <c r="G863" s="71"/>
      <c r="H863" s="71"/>
      <c r="I863" s="72"/>
      <c r="J863" s="66"/>
      <c r="K863" s="67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66"/>
      <c r="C864" s="67"/>
      <c r="D864" s="73"/>
      <c r="E864" s="71"/>
      <c r="F864" s="71"/>
      <c r="G864" s="71"/>
      <c r="H864" s="71"/>
      <c r="I864" s="72"/>
      <c r="J864" s="66"/>
      <c r="K864" s="67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66"/>
      <c r="C865" s="67"/>
      <c r="D865" s="73"/>
      <c r="E865" s="71"/>
      <c r="F865" s="71"/>
      <c r="G865" s="71"/>
      <c r="H865" s="71"/>
      <c r="I865" s="72"/>
      <c r="J865" s="66"/>
      <c r="K865" s="67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66"/>
      <c r="C866" s="67"/>
      <c r="D866" s="73"/>
      <c r="E866" s="71"/>
      <c r="F866" s="71"/>
      <c r="G866" s="71"/>
      <c r="H866" s="71"/>
      <c r="I866" s="72"/>
      <c r="J866" s="66"/>
      <c r="K866" s="67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66"/>
      <c r="C867" s="67"/>
      <c r="D867" s="73"/>
      <c r="E867" s="71"/>
      <c r="F867" s="71"/>
      <c r="G867" s="71"/>
      <c r="H867" s="71"/>
      <c r="I867" s="72"/>
      <c r="J867" s="66"/>
      <c r="K867" s="67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66"/>
      <c r="C868" s="67"/>
      <c r="D868" s="73"/>
      <c r="E868" s="71"/>
      <c r="F868" s="71"/>
      <c r="G868" s="71"/>
      <c r="H868" s="71"/>
      <c r="I868" s="72"/>
      <c r="J868" s="66"/>
      <c r="K868" s="67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66"/>
      <c r="C869" s="67"/>
      <c r="D869" s="73"/>
      <c r="E869" s="71"/>
      <c r="F869" s="71"/>
      <c r="G869" s="71"/>
      <c r="H869" s="71"/>
      <c r="I869" s="72"/>
      <c r="J869" s="66"/>
      <c r="K869" s="67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66"/>
      <c r="C870" s="67"/>
      <c r="D870" s="73"/>
      <c r="E870" s="71"/>
      <c r="F870" s="71"/>
      <c r="G870" s="71"/>
      <c r="H870" s="71"/>
      <c r="I870" s="72"/>
      <c r="J870" s="66"/>
      <c r="K870" s="67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66"/>
      <c r="C871" s="67"/>
      <c r="D871" s="73"/>
      <c r="E871" s="71"/>
      <c r="F871" s="71"/>
      <c r="G871" s="71"/>
      <c r="H871" s="71"/>
      <c r="I871" s="72"/>
      <c r="J871" s="66"/>
      <c r="K871" s="67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66"/>
      <c r="C872" s="67"/>
      <c r="D872" s="73"/>
      <c r="E872" s="71"/>
      <c r="F872" s="71"/>
      <c r="G872" s="71"/>
      <c r="H872" s="71"/>
      <c r="I872" s="72"/>
      <c r="J872" s="66"/>
      <c r="K872" s="67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66"/>
      <c r="C873" s="67"/>
      <c r="D873" s="73"/>
      <c r="E873" s="71"/>
      <c r="F873" s="71"/>
      <c r="G873" s="71"/>
      <c r="H873" s="71"/>
      <c r="I873" s="72"/>
      <c r="J873" s="66"/>
      <c r="K873" s="67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66"/>
      <c r="C874" s="67"/>
      <c r="D874" s="73"/>
      <c r="E874" s="71"/>
      <c r="F874" s="71"/>
      <c r="G874" s="71"/>
      <c r="H874" s="71"/>
      <c r="I874" s="72"/>
      <c r="J874" s="66"/>
      <c r="K874" s="67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66"/>
      <c r="C875" s="67"/>
      <c r="D875" s="73"/>
      <c r="E875" s="71"/>
      <c r="F875" s="71"/>
      <c r="G875" s="71"/>
      <c r="H875" s="71"/>
      <c r="I875" s="72"/>
      <c r="J875" s="66"/>
      <c r="K875" s="67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66"/>
      <c r="C876" s="67"/>
      <c r="D876" s="73"/>
      <c r="E876" s="71"/>
      <c r="F876" s="71"/>
      <c r="G876" s="71"/>
      <c r="H876" s="71"/>
      <c r="I876" s="72"/>
      <c r="J876" s="66"/>
      <c r="K876" s="67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66"/>
      <c r="C877" s="67"/>
      <c r="D877" s="73"/>
      <c r="E877" s="71"/>
      <c r="F877" s="71"/>
      <c r="G877" s="71"/>
      <c r="H877" s="71"/>
      <c r="I877" s="72"/>
      <c r="J877" s="66"/>
      <c r="K877" s="67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66"/>
      <c r="C878" s="67"/>
      <c r="D878" s="73"/>
      <c r="E878" s="71"/>
      <c r="F878" s="71"/>
      <c r="G878" s="71"/>
      <c r="H878" s="71"/>
      <c r="I878" s="72"/>
      <c r="J878" s="66"/>
      <c r="K878" s="67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66"/>
      <c r="C879" s="67"/>
      <c r="D879" s="73"/>
      <c r="E879" s="71"/>
      <c r="F879" s="71"/>
      <c r="G879" s="71"/>
      <c r="H879" s="71"/>
      <c r="I879" s="72"/>
      <c r="J879" s="66"/>
      <c r="K879" s="67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66"/>
      <c r="C880" s="67"/>
      <c r="D880" s="73"/>
      <c r="E880" s="71"/>
      <c r="F880" s="71"/>
      <c r="G880" s="71"/>
      <c r="H880" s="71"/>
      <c r="I880" s="72"/>
      <c r="J880" s="66"/>
      <c r="K880" s="67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66"/>
      <c r="C881" s="67"/>
      <c r="D881" s="73"/>
      <c r="E881" s="71"/>
      <c r="F881" s="71"/>
      <c r="G881" s="71"/>
      <c r="H881" s="71"/>
      <c r="I881" s="72"/>
      <c r="J881" s="66"/>
      <c r="K881" s="67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66"/>
      <c r="C882" s="67"/>
      <c r="D882" s="73"/>
      <c r="E882" s="71"/>
      <c r="F882" s="71"/>
      <c r="G882" s="71"/>
      <c r="H882" s="71"/>
      <c r="I882" s="72"/>
      <c r="J882" s="66"/>
      <c r="K882" s="67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66"/>
      <c r="C883" s="67"/>
      <c r="D883" s="73"/>
      <c r="E883" s="71"/>
      <c r="F883" s="71"/>
      <c r="G883" s="71"/>
      <c r="H883" s="71"/>
      <c r="I883" s="72"/>
      <c r="J883" s="66"/>
      <c r="K883" s="67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66"/>
      <c r="C884" s="67"/>
      <c r="D884" s="73"/>
      <c r="E884" s="71"/>
      <c r="F884" s="71"/>
      <c r="G884" s="71"/>
      <c r="H884" s="71"/>
      <c r="I884" s="72"/>
      <c r="J884" s="66"/>
      <c r="K884" s="67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66"/>
      <c r="C885" s="67"/>
      <c r="D885" s="73"/>
      <c r="E885" s="71"/>
      <c r="F885" s="71"/>
      <c r="G885" s="71"/>
      <c r="H885" s="71"/>
      <c r="I885" s="72"/>
      <c r="J885" s="66"/>
      <c r="K885" s="67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66"/>
      <c r="C886" s="67"/>
      <c r="D886" s="73"/>
      <c r="E886" s="71"/>
      <c r="F886" s="71"/>
      <c r="G886" s="71"/>
      <c r="H886" s="71"/>
      <c r="I886" s="72"/>
      <c r="J886" s="66"/>
      <c r="K886" s="67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66"/>
      <c r="C887" s="67"/>
      <c r="D887" s="73"/>
      <c r="E887" s="71"/>
      <c r="F887" s="71"/>
      <c r="G887" s="71"/>
      <c r="H887" s="71"/>
      <c r="I887" s="72"/>
      <c r="J887" s="66"/>
      <c r="K887" s="67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66"/>
      <c r="C888" s="67"/>
      <c r="D888" s="73"/>
      <c r="E888" s="71"/>
      <c r="F888" s="71"/>
      <c r="G888" s="71"/>
      <c r="H888" s="71"/>
      <c r="I888" s="72"/>
      <c r="J888" s="66"/>
      <c r="K888" s="67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66"/>
      <c r="C889" s="67"/>
      <c r="D889" s="73"/>
      <c r="E889" s="71"/>
      <c r="F889" s="71"/>
      <c r="G889" s="71"/>
      <c r="H889" s="71"/>
      <c r="I889" s="72"/>
      <c r="J889" s="66"/>
      <c r="K889" s="67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66"/>
      <c r="C890" s="67"/>
      <c r="D890" s="73"/>
      <c r="E890" s="71"/>
      <c r="F890" s="71"/>
      <c r="G890" s="71"/>
      <c r="H890" s="71"/>
      <c r="I890" s="72"/>
      <c r="J890" s="66"/>
      <c r="K890" s="67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66"/>
      <c r="C891" s="67"/>
      <c r="D891" s="73"/>
      <c r="E891" s="71"/>
      <c r="F891" s="71"/>
      <c r="G891" s="71"/>
      <c r="H891" s="71"/>
      <c r="I891" s="72"/>
      <c r="J891" s="66"/>
      <c r="K891" s="67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66"/>
      <c r="C892" s="67"/>
      <c r="D892" s="73"/>
      <c r="E892" s="71"/>
      <c r="F892" s="71"/>
      <c r="G892" s="71"/>
      <c r="H892" s="71"/>
      <c r="I892" s="72"/>
      <c r="J892" s="66"/>
      <c r="K892" s="67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66"/>
      <c r="C893" s="67"/>
      <c r="D893" s="73"/>
      <c r="E893" s="71"/>
      <c r="F893" s="71"/>
      <c r="G893" s="71"/>
      <c r="H893" s="71"/>
      <c r="I893" s="72"/>
      <c r="J893" s="66"/>
      <c r="K893" s="67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66"/>
      <c r="C894" s="67"/>
      <c r="D894" s="73"/>
      <c r="E894" s="71"/>
      <c r="F894" s="71"/>
      <c r="G894" s="71"/>
      <c r="H894" s="71"/>
      <c r="I894" s="72"/>
      <c r="J894" s="66"/>
      <c r="K894" s="67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66"/>
      <c r="C895" s="67"/>
      <c r="D895" s="73"/>
      <c r="E895" s="71"/>
      <c r="F895" s="71"/>
      <c r="G895" s="71"/>
      <c r="H895" s="71"/>
      <c r="I895" s="72"/>
      <c r="J895" s="66"/>
      <c r="K895" s="67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66"/>
      <c r="C896" s="67"/>
      <c r="D896" s="73"/>
      <c r="E896" s="71"/>
      <c r="F896" s="71"/>
      <c r="G896" s="71"/>
      <c r="H896" s="71"/>
      <c r="I896" s="72"/>
      <c r="J896" s="66"/>
      <c r="K896" s="67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66"/>
      <c r="C897" s="67"/>
      <c r="D897" s="73"/>
      <c r="E897" s="71"/>
      <c r="F897" s="71"/>
      <c r="G897" s="71"/>
      <c r="H897" s="71"/>
      <c r="I897" s="72"/>
      <c r="J897" s="66"/>
      <c r="K897" s="67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66"/>
      <c r="C898" s="67"/>
      <c r="D898" s="73"/>
      <c r="E898" s="71"/>
      <c r="F898" s="71"/>
      <c r="G898" s="71"/>
      <c r="H898" s="71"/>
      <c r="I898" s="72"/>
      <c r="J898" s="66"/>
      <c r="K898" s="67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66"/>
      <c r="C899" s="67"/>
      <c r="D899" s="73"/>
      <c r="E899" s="71"/>
      <c r="F899" s="71"/>
      <c r="G899" s="71"/>
      <c r="H899" s="71"/>
      <c r="I899" s="72"/>
      <c r="J899" s="66"/>
      <c r="K899" s="67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66"/>
      <c r="C900" s="67"/>
      <c r="D900" s="73"/>
      <c r="E900" s="71"/>
      <c r="F900" s="71"/>
      <c r="G900" s="71"/>
      <c r="H900" s="71"/>
      <c r="I900" s="72"/>
      <c r="J900" s="66"/>
      <c r="K900" s="67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66"/>
      <c r="C901" s="67"/>
      <c r="D901" s="73"/>
      <c r="E901" s="71"/>
      <c r="F901" s="71"/>
      <c r="G901" s="71"/>
      <c r="H901" s="71"/>
      <c r="I901" s="72"/>
      <c r="J901" s="66"/>
      <c r="K901" s="67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66"/>
      <c r="C902" s="67"/>
      <c r="D902" s="73"/>
      <c r="E902" s="71"/>
      <c r="F902" s="71"/>
      <c r="G902" s="71"/>
      <c r="H902" s="71"/>
      <c r="I902" s="72"/>
      <c r="J902" s="66"/>
      <c r="K902" s="67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66"/>
      <c r="C903" s="67"/>
      <c r="D903" s="73"/>
      <c r="E903" s="71"/>
      <c r="F903" s="71"/>
      <c r="G903" s="71"/>
      <c r="H903" s="71"/>
      <c r="I903" s="72"/>
      <c r="J903" s="66"/>
      <c r="K903" s="67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66"/>
      <c r="C904" s="67"/>
      <c r="D904" s="73"/>
      <c r="E904" s="71"/>
      <c r="F904" s="71"/>
      <c r="G904" s="71"/>
      <c r="H904" s="71"/>
      <c r="I904" s="72"/>
      <c r="J904" s="66"/>
      <c r="K904" s="67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66"/>
      <c r="C905" s="67"/>
      <c r="D905" s="73"/>
      <c r="E905" s="71"/>
      <c r="F905" s="71"/>
      <c r="G905" s="71"/>
      <c r="H905" s="71"/>
      <c r="I905" s="72"/>
      <c r="J905" s="66"/>
      <c r="K905" s="67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66"/>
      <c r="C906" s="67"/>
      <c r="D906" s="73"/>
      <c r="E906" s="71"/>
      <c r="F906" s="71"/>
      <c r="G906" s="71"/>
      <c r="H906" s="71"/>
      <c r="I906" s="72"/>
      <c r="J906" s="66"/>
      <c r="K906" s="67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66"/>
      <c r="C907" s="67"/>
      <c r="D907" s="73"/>
      <c r="E907" s="71"/>
      <c r="F907" s="71"/>
      <c r="G907" s="71"/>
      <c r="H907" s="71"/>
      <c r="I907" s="72"/>
      <c r="J907" s="66"/>
      <c r="K907" s="67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66"/>
      <c r="C908" s="67"/>
      <c r="D908" s="73"/>
      <c r="E908" s="71"/>
      <c r="F908" s="71"/>
      <c r="G908" s="71"/>
      <c r="H908" s="71"/>
      <c r="I908" s="72"/>
      <c r="J908" s="66"/>
      <c r="K908" s="67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66"/>
      <c r="C909" s="67"/>
      <c r="D909" s="73"/>
      <c r="E909" s="71"/>
      <c r="F909" s="71"/>
      <c r="G909" s="71"/>
      <c r="H909" s="71"/>
      <c r="I909" s="72"/>
      <c r="J909" s="66"/>
      <c r="K909" s="67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66"/>
      <c r="C910" s="67"/>
      <c r="D910" s="73"/>
      <c r="E910" s="71"/>
      <c r="F910" s="71"/>
      <c r="G910" s="71"/>
      <c r="H910" s="71"/>
      <c r="I910" s="72"/>
      <c r="J910" s="66"/>
      <c r="K910" s="67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66"/>
      <c r="C911" s="67"/>
      <c r="D911" s="73"/>
      <c r="E911" s="71"/>
      <c r="F911" s="71"/>
      <c r="G911" s="71"/>
      <c r="H911" s="71"/>
      <c r="I911" s="72"/>
      <c r="J911" s="66"/>
      <c r="K911" s="67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66"/>
      <c r="C912" s="67"/>
      <c r="D912" s="73"/>
      <c r="E912" s="71"/>
      <c r="F912" s="71"/>
      <c r="G912" s="71"/>
      <c r="H912" s="71"/>
      <c r="I912" s="72"/>
      <c r="J912" s="66"/>
      <c r="K912" s="67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66"/>
      <c r="C913" s="67"/>
      <c r="D913" s="73"/>
      <c r="E913" s="71"/>
      <c r="F913" s="71"/>
      <c r="G913" s="71"/>
      <c r="H913" s="71"/>
      <c r="I913" s="72"/>
      <c r="J913" s="66"/>
      <c r="K913" s="67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66"/>
      <c r="C914" s="67"/>
      <c r="D914" s="73"/>
      <c r="E914" s="71"/>
      <c r="F914" s="71"/>
      <c r="G914" s="71"/>
      <c r="H914" s="71"/>
      <c r="I914" s="72"/>
      <c r="J914" s="66"/>
      <c r="K914" s="67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66"/>
      <c r="C915" s="67"/>
      <c r="D915" s="73"/>
      <c r="E915" s="71"/>
      <c r="F915" s="71"/>
      <c r="G915" s="71"/>
      <c r="H915" s="71"/>
      <c r="I915" s="72"/>
      <c r="J915" s="66"/>
      <c r="K915" s="67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66"/>
      <c r="C916" s="67"/>
      <c r="D916" s="73"/>
      <c r="E916" s="71"/>
      <c r="F916" s="71"/>
      <c r="G916" s="71"/>
      <c r="H916" s="71"/>
      <c r="I916" s="72"/>
      <c r="J916" s="66"/>
      <c r="K916" s="67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66"/>
      <c r="C917" s="67"/>
      <c r="D917" s="73"/>
      <c r="E917" s="71"/>
      <c r="F917" s="71"/>
      <c r="G917" s="71"/>
      <c r="H917" s="71"/>
      <c r="I917" s="72"/>
      <c r="J917" s="66"/>
      <c r="K917" s="67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66"/>
      <c r="C918" s="67"/>
      <c r="D918" s="73"/>
      <c r="E918" s="71"/>
      <c r="F918" s="71"/>
      <c r="G918" s="71"/>
      <c r="H918" s="71"/>
      <c r="I918" s="72"/>
      <c r="J918" s="66"/>
      <c r="K918" s="67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66"/>
      <c r="C919" s="67"/>
      <c r="D919" s="73"/>
      <c r="E919" s="71"/>
      <c r="F919" s="71"/>
      <c r="G919" s="71"/>
      <c r="H919" s="71"/>
      <c r="I919" s="72"/>
      <c r="J919" s="66"/>
      <c r="K919" s="67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66"/>
      <c r="C920" s="67"/>
      <c r="D920" s="73"/>
      <c r="E920" s="71"/>
      <c r="F920" s="71"/>
      <c r="G920" s="71"/>
      <c r="H920" s="71"/>
      <c r="I920" s="72"/>
      <c r="J920" s="66"/>
      <c r="K920" s="67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66"/>
      <c r="C921" s="67"/>
      <c r="D921" s="73"/>
      <c r="E921" s="71"/>
      <c r="F921" s="71"/>
      <c r="G921" s="71"/>
      <c r="H921" s="71"/>
      <c r="I921" s="72"/>
      <c r="J921" s="66"/>
      <c r="K921" s="67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66"/>
      <c r="C922" s="67"/>
      <c r="D922" s="73"/>
      <c r="E922" s="71"/>
      <c r="F922" s="71"/>
      <c r="G922" s="71"/>
      <c r="H922" s="71"/>
      <c r="I922" s="72"/>
      <c r="J922" s="66"/>
      <c r="K922" s="67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66"/>
      <c r="C923" s="67"/>
      <c r="D923" s="73"/>
      <c r="E923" s="71"/>
      <c r="F923" s="71"/>
      <c r="G923" s="71"/>
      <c r="H923" s="71"/>
      <c r="I923" s="72"/>
      <c r="J923" s="66"/>
      <c r="K923" s="67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66"/>
      <c r="C924" s="67"/>
      <c r="D924" s="73"/>
      <c r="E924" s="71"/>
      <c r="F924" s="71"/>
      <c r="G924" s="71"/>
      <c r="H924" s="71"/>
      <c r="I924" s="72"/>
      <c r="J924" s="66"/>
      <c r="K924" s="67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66"/>
      <c r="C925" s="67"/>
      <c r="D925" s="73"/>
      <c r="E925" s="71"/>
      <c r="F925" s="71"/>
      <c r="G925" s="71"/>
      <c r="H925" s="71"/>
      <c r="I925" s="72"/>
      <c r="J925" s="66"/>
      <c r="K925" s="67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66"/>
      <c r="C926" s="67"/>
      <c r="D926" s="73"/>
      <c r="E926" s="71"/>
      <c r="F926" s="71"/>
      <c r="G926" s="71"/>
      <c r="H926" s="71"/>
      <c r="I926" s="72"/>
      <c r="J926" s="66"/>
      <c r="K926" s="67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66"/>
      <c r="C927" s="67"/>
      <c r="D927" s="73"/>
      <c r="E927" s="71"/>
      <c r="F927" s="71"/>
      <c r="G927" s="71"/>
      <c r="H927" s="71"/>
      <c r="I927" s="72"/>
      <c r="J927" s="66"/>
      <c r="K927" s="67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66"/>
      <c r="C928" s="67"/>
      <c r="D928" s="73"/>
      <c r="E928" s="71"/>
      <c r="F928" s="71"/>
      <c r="G928" s="71"/>
      <c r="H928" s="71"/>
      <c r="I928" s="72"/>
      <c r="J928" s="66"/>
      <c r="K928" s="67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66"/>
      <c r="C929" s="67"/>
      <c r="D929" s="73"/>
      <c r="E929" s="71"/>
      <c r="F929" s="71"/>
      <c r="G929" s="71"/>
      <c r="H929" s="71"/>
      <c r="I929" s="72"/>
      <c r="J929" s="66"/>
      <c r="K929" s="67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66"/>
      <c r="C930" s="67"/>
      <c r="D930" s="73"/>
      <c r="E930" s="71"/>
      <c r="F930" s="71"/>
      <c r="G930" s="71"/>
      <c r="H930" s="71"/>
      <c r="I930" s="72"/>
      <c r="J930" s="66"/>
      <c r="K930" s="67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66"/>
      <c r="C931" s="67"/>
      <c r="D931" s="73"/>
      <c r="E931" s="71"/>
      <c r="F931" s="71"/>
      <c r="G931" s="71"/>
      <c r="H931" s="71"/>
      <c r="I931" s="72"/>
      <c r="J931" s="66"/>
      <c r="K931" s="67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66"/>
      <c r="C932" s="67"/>
      <c r="D932" s="73"/>
      <c r="E932" s="71"/>
      <c r="F932" s="71"/>
      <c r="G932" s="71"/>
      <c r="H932" s="71"/>
      <c r="I932" s="72"/>
      <c r="J932" s="66"/>
      <c r="K932" s="67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66"/>
      <c r="C933" s="67"/>
      <c r="D933" s="73"/>
      <c r="E933" s="71"/>
      <c r="F933" s="71"/>
      <c r="G933" s="71"/>
      <c r="H933" s="71"/>
      <c r="I933" s="72"/>
      <c r="J933" s="66"/>
      <c r="K933" s="67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66"/>
      <c r="C934" s="67"/>
      <c r="D934" s="73"/>
      <c r="E934" s="71"/>
      <c r="F934" s="71"/>
      <c r="G934" s="71"/>
      <c r="H934" s="71"/>
      <c r="I934" s="72"/>
      <c r="J934" s="66"/>
      <c r="K934" s="67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66"/>
      <c r="C935" s="67"/>
      <c r="D935" s="73"/>
      <c r="E935" s="71"/>
      <c r="F935" s="71"/>
      <c r="G935" s="71"/>
      <c r="H935" s="71"/>
      <c r="I935" s="72"/>
      <c r="J935" s="66"/>
      <c r="K935" s="67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66"/>
      <c r="C936" s="67"/>
      <c r="D936" s="73"/>
      <c r="E936" s="71"/>
      <c r="F936" s="71"/>
      <c r="G936" s="71"/>
      <c r="H936" s="71"/>
      <c r="I936" s="72"/>
      <c r="J936" s="66"/>
      <c r="K936" s="67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66"/>
      <c r="C937" s="67"/>
      <c r="D937" s="73"/>
      <c r="E937" s="71"/>
      <c r="F937" s="71"/>
      <c r="G937" s="71"/>
      <c r="H937" s="71"/>
      <c r="I937" s="72"/>
      <c r="J937" s="66"/>
      <c r="K937" s="67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66"/>
      <c r="C938" s="67"/>
      <c r="D938" s="73"/>
      <c r="E938" s="71"/>
      <c r="F938" s="71"/>
      <c r="G938" s="71"/>
      <c r="H938" s="71"/>
      <c r="I938" s="72"/>
      <c r="J938" s="66"/>
      <c r="K938" s="67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66"/>
      <c r="C939" s="67"/>
      <c r="D939" s="73"/>
      <c r="E939" s="71"/>
      <c r="F939" s="71"/>
      <c r="G939" s="71"/>
      <c r="H939" s="71"/>
      <c r="I939" s="72"/>
      <c r="J939" s="66"/>
      <c r="K939" s="67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66"/>
      <c r="C940" s="67"/>
      <c r="D940" s="73"/>
      <c r="E940" s="71"/>
      <c r="F940" s="71"/>
      <c r="G940" s="71"/>
      <c r="H940" s="71"/>
      <c r="I940" s="72"/>
      <c r="J940" s="66"/>
      <c r="K940" s="67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66"/>
      <c r="C941" s="67"/>
      <c r="D941" s="73"/>
      <c r="E941" s="71"/>
      <c r="F941" s="71"/>
      <c r="G941" s="71"/>
      <c r="H941" s="71"/>
      <c r="I941" s="72"/>
      <c r="J941" s="66"/>
      <c r="K941" s="67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66"/>
      <c r="C942" s="67"/>
      <c r="D942" s="73"/>
      <c r="E942" s="71"/>
      <c r="F942" s="71"/>
      <c r="G942" s="71"/>
      <c r="H942" s="71"/>
      <c r="I942" s="72"/>
      <c r="J942" s="66"/>
      <c r="K942" s="67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66"/>
      <c r="C943" s="67"/>
      <c r="D943" s="73"/>
      <c r="E943" s="71"/>
      <c r="F943" s="71"/>
      <c r="G943" s="71"/>
      <c r="H943" s="71"/>
      <c r="I943" s="72"/>
      <c r="J943" s="66"/>
      <c r="K943" s="67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66"/>
      <c r="C944" s="67"/>
      <c r="D944" s="73"/>
      <c r="E944" s="71"/>
      <c r="F944" s="71"/>
      <c r="G944" s="71"/>
      <c r="H944" s="71"/>
      <c r="I944" s="72"/>
      <c r="J944" s="66"/>
      <c r="K944" s="67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66"/>
      <c r="C945" s="67"/>
      <c r="D945" s="73"/>
      <c r="E945" s="71"/>
      <c r="F945" s="71"/>
      <c r="G945" s="71"/>
      <c r="H945" s="71"/>
      <c r="I945" s="72"/>
      <c r="J945" s="66"/>
      <c r="K945" s="67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66"/>
      <c r="C946" s="67"/>
      <c r="D946" s="73"/>
      <c r="E946" s="71"/>
      <c r="F946" s="71"/>
      <c r="G946" s="71"/>
      <c r="H946" s="71"/>
      <c r="I946" s="72"/>
      <c r="J946" s="66"/>
      <c r="K946" s="67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66"/>
      <c r="C947" s="67"/>
      <c r="D947" s="73"/>
      <c r="E947" s="71"/>
      <c r="F947" s="71"/>
      <c r="G947" s="71"/>
      <c r="H947" s="71"/>
      <c r="I947" s="72"/>
      <c r="J947" s="66"/>
      <c r="K947" s="67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66"/>
      <c r="C948" s="67"/>
      <c r="D948" s="73"/>
      <c r="E948" s="71"/>
      <c r="F948" s="71"/>
      <c r="G948" s="71"/>
      <c r="H948" s="71"/>
      <c r="I948" s="72"/>
      <c r="J948" s="66"/>
      <c r="K948" s="67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66"/>
      <c r="C949" s="67"/>
      <c r="D949" s="73"/>
      <c r="E949" s="71"/>
      <c r="F949" s="71"/>
      <c r="G949" s="71"/>
      <c r="H949" s="71"/>
      <c r="I949" s="72"/>
      <c r="J949" s="66"/>
      <c r="K949" s="67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66"/>
      <c r="C950" s="67"/>
      <c r="D950" s="73"/>
      <c r="E950" s="71"/>
      <c r="F950" s="71"/>
      <c r="G950" s="71"/>
      <c r="H950" s="71"/>
      <c r="I950" s="72"/>
      <c r="J950" s="66"/>
      <c r="K950" s="67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66"/>
      <c r="C951" s="67"/>
      <c r="D951" s="73"/>
      <c r="E951" s="71"/>
      <c r="F951" s="71"/>
      <c r="G951" s="71"/>
      <c r="H951" s="71"/>
      <c r="I951" s="72"/>
      <c r="J951" s="66"/>
      <c r="K951" s="67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66"/>
      <c r="C952" s="67"/>
      <c r="D952" s="73"/>
      <c r="E952" s="71"/>
      <c r="F952" s="71"/>
      <c r="G952" s="71"/>
      <c r="H952" s="71"/>
      <c r="I952" s="72"/>
      <c r="J952" s="66"/>
      <c r="K952" s="67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66"/>
      <c r="C953" s="67"/>
      <c r="D953" s="73"/>
      <c r="E953" s="71"/>
      <c r="F953" s="71"/>
      <c r="G953" s="71"/>
      <c r="H953" s="71"/>
      <c r="I953" s="72"/>
      <c r="J953" s="66"/>
      <c r="K953" s="67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66"/>
      <c r="C954" s="67"/>
      <c r="D954" s="73"/>
      <c r="E954" s="71"/>
      <c r="F954" s="71"/>
      <c r="G954" s="71"/>
      <c r="H954" s="71"/>
      <c r="I954" s="72"/>
      <c r="J954" s="66"/>
      <c r="K954" s="67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66"/>
      <c r="C955" s="67"/>
      <c r="D955" s="73"/>
      <c r="E955" s="71"/>
      <c r="F955" s="71"/>
      <c r="G955" s="71"/>
      <c r="H955" s="71"/>
      <c r="I955" s="72"/>
      <c r="J955" s="66"/>
      <c r="K955" s="67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66"/>
      <c r="C956" s="67"/>
      <c r="D956" s="73"/>
      <c r="E956" s="71"/>
      <c r="F956" s="71"/>
      <c r="G956" s="71"/>
      <c r="H956" s="71"/>
      <c r="I956" s="72"/>
      <c r="J956" s="66"/>
      <c r="K956" s="67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66"/>
      <c r="C957" s="67"/>
      <c r="D957" s="73"/>
      <c r="E957" s="71"/>
      <c r="F957" s="71"/>
      <c r="G957" s="71"/>
      <c r="H957" s="71"/>
      <c r="I957" s="72"/>
      <c r="J957" s="66"/>
      <c r="K957" s="67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66"/>
      <c r="C958" s="67"/>
      <c r="D958" s="73"/>
      <c r="E958" s="71"/>
      <c r="F958" s="71"/>
      <c r="G958" s="71"/>
      <c r="H958" s="71"/>
      <c r="I958" s="72"/>
      <c r="J958" s="66"/>
      <c r="K958" s="67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66"/>
      <c r="C959" s="67"/>
      <c r="D959" s="73"/>
      <c r="E959" s="71"/>
      <c r="F959" s="71"/>
      <c r="G959" s="71"/>
      <c r="H959" s="71"/>
      <c r="I959" s="72"/>
      <c r="J959" s="66"/>
      <c r="K959" s="67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66"/>
      <c r="C960" s="67"/>
      <c r="D960" s="73"/>
      <c r="E960" s="71"/>
      <c r="F960" s="71"/>
      <c r="G960" s="71"/>
      <c r="H960" s="71"/>
      <c r="I960" s="72"/>
      <c r="J960" s="66"/>
      <c r="K960" s="67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66"/>
      <c r="C961" s="67"/>
      <c r="D961" s="73"/>
      <c r="E961" s="71"/>
      <c r="F961" s="71"/>
      <c r="G961" s="71"/>
      <c r="H961" s="71"/>
      <c r="I961" s="72"/>
      <c r="J961" s="66"/>
      <c r="K961" s="67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66"/>
      <c r="C962" s="67"/>
      <c r="D962" s="73"/>
      <c r="E962" s="71"/>
      <c r="F962" s="71"/>
      <c r="G962" s="71"/>
      <c r="H962" s="71"/>
      <c r="I962" s="72"/>
      <c r="J962" s="66"/>
      <c r="K962" s="67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66"/>
      <c r="C963" s="67"/>
      <c r="D963" s="73"/>
      <c r="E963" s="71"/>
      <c r="F963" s="71"/>
      <c r="G963" s="71"/>
      <c r="H963" s="71"/>
      <c r="I963" s="72"/>
      <c r="J963" s="66"/>
      <c r="K963" s="67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66"/>
      <c r="C964" s="67"/>
      <c r="D964" s="73"/>
      <c r="E964" s="71"/>
      <c r="F964" s="71"/>
      <c r="G964" s="71"/>
      <c r="H964" s="71"/>
      <c r="I964" s="72"/>
      <c r="J964" s="66"/>
      <c r="K964" s="67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66"/>
      <c r="C965" s="67"/>
      <c r="D965" s="73"/>
      <c r="E965" s="71"/>
      <c r="F965" s="71"/>
      <c r="G965" s="71"/>
      <c r="H965" s="71"/>
      <c r="I965" s="72"/>
      <c r="J965" s="66"/>
      <c r="K965" s="67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66"/>
      <c r="C966" s="67"/>
      <c r="D966" s="73"/>
      <c r="E966" s="71"/>
      <c r="F966" s="71"/>
      <c r="G966" s="71"/>
      <c r="H966" s="71"/>
      <c r="I966" s="72"/>
      <c r="J966" s="66"/>
      <c r="K966" s="67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66"/>
      <c r="C967" s="67"/>
      <c r="D967" s="73"/>
      <c r="E967" s="71"/>
      <c r="F967" s="71"/>
      <c r="G967" s="71"/>
      <c r="H967" s="71"/>
      <c r="I967" s="72"/>
      <c r="J967" s="66"/>
      <c r="K967" s="67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66"/>
      <c r="C968" s="67"/>
      <c r="D968" s="73"/>
      <c r="E968" s="71"/>
      <c r="F968" s="71"/>
      <c r="G968" s="71"/>
      <c r="H968" s="71"/>
      <c r="I968" s="72"/>
      <c r="J968" s="66"/>
      <c r="K968" s="67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66"/>
      <c r="C969" s="67"/>
      <c r="D969" s="73"/>
      <c r="E969" s="71"/>
      <c r="F969" s="71"/>
      <c r="G969" s="71"/>
      <c r="H969" s="71"/>
      <c r="I969" s="72"/>
      <c r="J969" s="66"/>
      <c r="K969" s="67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66"/>
      <c r="C970" s="67"/>
      <c r="D970" s="73"/>
      <c r="E970" s="71"/>
      <c r="F970" s="71"/>
      <c r="G970" s="71"/>
      <c r="H970" s="71"/>
      <c r="I970" s="72"/>
      <c r="J970" s="66"/>
      <c r="K970" s="67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66"/>
      <c r="C971" s="67"/>
      <c r="D971" s="73"/>
      <c r="E971" s="71"/>
      <c r="F971" s="71"/>
      <c r="G971" s="71"/>
      <c r="H971" s="71"/>
      <c r="I971" s="72"/>
      <c r="J971" s="66"/>
      <c r="K971" s="67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66"/>
      <c r="C972" s="67"/>
      <c r="D972" s="73"/>
      <c r="E972" s="71"/>
      <c r="F972" s="71"/>
      <c r="G972" s="71"/>
      <c r="H972" s="71"/>
      <c r="I972" s="72"/>
      <c r="J972" s="66"/>
      <c r="K972" s="67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66"/>
      <c r="C973" s="67"/>
      <c r="D973" s="73"/>
      <c r="E973" s="71"/>
      <c r="F973" s="71"/>
      <c r="G973" s="71"/>
      <c r="H973" s="71"/>
      <c r="I973" s="72"/>
      <c r="J973" s="66"/>
      <c r="K973" s="67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66"/>
      <c r="C974" s="67"/>
      <c r="D974" s="73"/>
      <c r="E974" s="71"/>
      <c r="F974" s="71"/>
      <c r="G974" s="71"/>
      <c r="H974" s="71"/>
      <c r="I974" s="72"/>
      <c r="J974" s="66"/>
      <c r="K974" s="67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66"/>
      <c r="C975" s="67"/>
      <c r="D975" s="73"/>
      <c r="E975" s="71"/>
      <c r="F975" s="71"/>
      <c r="G975" s="71"/>
      <c r="H975" s="71"/>
      <c r="I975" s="72"/>
      <c r="J975" s="66"/>
      <c r="K975" s="67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66"/>
      <c r="C976" s="67"/>
      <c r="D976" s="73"/>
      <c r="E976" s="71"/>
      <c r="F976" s="71"/>
      <c r="G976" s="71"/>
      <c r="H976" s="71"/>
      <c r="I976" s="72"/>
      <c r="J976" s="66"/>
      <c r="K976" s="67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66"/>
      <c r="C977" s="67"/>
      <c r="D977" s="73"/>
      <c r="E977" s="71"/>
      <c r="F977" s="71"/>
      <c r="G977" s="71"/>
      <c r="H977" s="71"/>
      <c r="I977" s="72"/>
      <c r="J977" s="66"/>
      <c r="K977" s="67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66"/>
      <c r="C978" s="67"/>
      <c r="D978" s="73"/>
      <c r="E978" s="71"/>
      <c r="F978" s="71"/>
      <c r="G978" s="71"/>
      <c r="H978" s="71"/>
      <c r="I978" s="72"/>
      <c r="J978" s="66"/>
      <c r="K978" s="67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66"/>
      <c r="C979" s="67"/>
      <c r="D979" s="73"/>
      <c r="E979" s="71"/>
      <c r="F979" s="71"/>
      <c r="G979" s="71"/>
      <c r="H979" s="71"/>
      <c r="I979" s="72"/>
      <c r="J979" s="66"/>
      <c r="K979" s="67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66"/>
      <c r="C980" s="67"/>
      <c r="D980" s="73"/>
      <c r="E980" s="71"/>
      <c r="F980" s="71"/>
      <c r="G980" s="71"/>
      <c r="H980" s="71"/>
      <c r="I980" s="72"/>
      <c r="J980" s="66"/>
      <c r="K980" s="67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66"/>
      <c r="C981" s="67"/>
      <c r="D981" s="73"/>
      <c r="E981" s="71"/>
      <c r="F981" s="71"/>
      <c r="G981" s="71"/>
      <c r="H981" s="71"/>
      <c r="I981" s="72"/>
      <c r="J981" s="66"/>
      <c r="K981" s="67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66"/>
      <c r="C982" s="67"/>
      <c r="D982" s="73"/>
      <c r="E982" s="71"/>
      <c r="F982" s="71"/>
      <c r="G982" s="71"/>
      <c r="H982" s="71"/>
      <c r="I982" s="72"/>
      <c r="J982" s="66"/>
      <c r="K982" s="67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66"/>
      <c r="C983" s="67"/>
      <c r="D983" s="73"/>
      <c r="E983" s="71"/>
      <c r="F983" s="71"/>
      <c r="G983" s="71"/>
      <c r="H983" s="71"/>
      <c r="I983" s="72"/>
      <c r="J983" s="66"/>
      <c r="K983" s="67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66"/>
      <c r="C984" s="67"/>
      <c r="D984" s="73"/>
      <c r="E984" s="71"/>
      <c r="F984" s="71"/>
      <c r="G984" s="71"/>
      <c r="H984" s="71"/>
      <c r="I984" s="72"/>
      <c r="J984" s="66"/>
      <c r="K984" s="67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66"/>
      <c r="C985" s="67"/>
      <c r="D985" s="73"/>
      <c r="E985" s="71"/>
      <c r="F985" s="71"/>
      <c r="G985" s="71"/>
      <c r="H985" s="71"/>
      <c r="I985" s="72"/>
      <c r="J985" s="66"/>
      <c r="K985" s="67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66"/>
      <c r="C986" s="67"/>
      <c r="D986" s="73"/>
      <c r="E986" s="71"/>
      <c r="F986" s="71"/>
      <c r="G986" s="71"/>
      <c r="H986" s="71"/>
      <c r="I986" s="72"/>
      <c r="J986" s="66"/>
      <c r="K986" s="67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66"/>
      <c r="C987" s="67"/>
      <c r="D987" s="73"/>
      <c r="E987" s="71"/>
      <c r="F987" s="71"/>
      <c r="G987" s="71"/>
      <c r="H987" s="71"/>
      <c r="I987" s="72"/>
      <c r="J987" s="66"/>
      <c r="K987" s="67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66"/>
      <c r="C988" s="67"/>
      <c r="D988" s="73"/>
      <c r="E988" s="71"/>
      <c r="F988" s="71"/>
      <c r="G988" s="71"/>
      <c r="H988" s="71"/>
      <c r="I988" s="72"/>
      <c r="J988" s="66"/>
      <c r="K988" s="67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66"/>
      <c r="C989" s="67"/>
      <c r="D989" s="73"/>
      <c r="E989" s="71"/>
      <c r="F989" s="71"/>
      <c r="G989" s="71"/>
      <c r="H989" s="71"/>
      <c r="I989" s="72"/>
      <c r="J989" s="66"/>
      <c r="K989" s="67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66"/>
      <c r="C990" s="67"/>
      <c r="D990" s="73"/>
      <c r="E990" s="71"/>
      <c r="F990" s="71"/>
      <c r="G990" s="71"/>
      <c r="H990" s="71"/>
      <c r="I990" s="72"/>
      <c r="J990" s="66"/>
      <c r="K990" s="67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66"/>
      <c r="C991" s="67"/>
      <c r="D991" s="73"/>
      <c r="E991" s="71"/>
      <c r="F991" s="71"/>
      <c r="G991" s="71"/>
      <c r="H991" s="71"/>
      <c r="I991" s="72"/>
      <c r="J991" s="66"/>
      <c r="K991" s="67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66"/>
      <c r="C992" s="67"/>
      <c r="D992" s="73"/>
      <c r="E992" s="71"/>
      <c r="F992" s="71"/>
      <c r="G992" s="71"/>
      <c r="H992" s="71"/>
      <c r="I992" s="72"/>
      <c r="J992" s="66"/>
      <c r="K992" s="67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66"/>
      <c r="C993" s="67"/>
      <c r="D993" s="73"/>
      <c r="E993" s="71"/>
      <c r="F993" s="71"/>
      <c r="G993" s="71"/>
      <c r="H993" s="71"/>
      <c r="I993" s="72"/>
      <c r="J993" s="66"/>
      <c r="K993" s="67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66"/>
      <c r="C994" s="67"/>
      <c r="D994" s="73"/>
      <c r="E994" s="71"/>
      <c r="F994" s="71"/>
      <c r="G994" s="71"/>
      <c r="H994" s="71"/>
      <c r="I994" s="72"/>
      <c r="J994" s="66"/>
      <c r="K994" s="67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66"/>
      <c r="C995" s="67"/>
      <c r="D995" s="73"/>
      <c r="E995" s="71"/>
      <c r="F995" s="71"/>
      <c r="G995" s="71"/>
      <c r="H995" s="71"/>
      <c r="I995" s="72"/>
      <c r="J995" s="66"/>
      <c r="K995" s="67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66"/>
      <c r="C996" s="67"/>
      <c r="D996" s="73"/>
      <c r="E996" s="71"/>
      <c r="F996" s="71"/>
      <c r="G996" s="71"/>
      <c r="H996" s="71"/>
      <c r="I996" s="72"/>
      <c r="J996" s="66"/>
      <c r="K996" s="67"/>
      <c r="L996" s="18"/>
      <c r="M996" s="18"/>
      <c r="N996" s="18"/>
      <c r="O996" s="18"/>
      <c r="P996" s="18"/>
      <c r="Q996" s="18"/>
      <c r="R996" s="18"/>
    </row>
    <row r="997" spans="1:18" x14ac:dyDescent="0.3">
      <c r="A997" s="18"/>
      <c r="B997" s="66"/>
      <c r="C997" s="67"/>
      <c r="D997" s="73"/>
      <c r="E997" s="71"/>
      <c r="F997" s="71"/>
      <c r="G997" s="71"/>
      <c r="H997" s="71"/>
      <c r="I997" s="72"/>
      <c r="J997" s="66"/>
      <c r="K997" s="67"/>
      <c r="L997" s="18"/>
      <c r="M997" s="18"/>
      <c r="N997" s="18"/>
      <c r="O997" s="18"/>
      <c r="P997" s="18"/>
      <c r="Q997" s="18"/>
      <c r="R997" s="18"/>
    </row>
    <row r="998" spans="1:18" x14ac:dyDescent="0.3">
      <c r="A998" s="18"/>
      <c r="B998" s="66"/>
      <c r="C998" s="67"/>
      <c r="D998" s="73"/>
      <c r="E998" s="71"/>
      <c r="F998" s="71"/>
      <c r="G998" s="71"/>
      <c r="H998" s="71"/>
      <c r="I998" s="72"/>
      <c r="J998" s="66"/>
      <c r="K998" s="67"/>
      <c r="L998" s="18"/>
      <c r="M998" s="18"/>
      <c r="N998" s="18"/>
      <c r="O998" s="18"/>
      <c r="P998" s="18"/>
      <c r="Q998" s="18"/>
      <c r="R998" s="18"/>
    </row>
    <row r="999" spans="1:18" x14ac:dyDescent="0.3">
      <c r="A999" s="18"/>
      <c r="B999" s="66"/>
      <c r="C999" s="67"/>
      <c r="D999" s="73"/>
      <c r="E999" s="71"/>
      <c r="F999" s="71"/>
      <c r="G999" s="71"/>
      <c r="H999" s="71"/>
      <c r="I999" s="72"/>
      <c r="J999" s="66"/>
      <c r="K999" s="67"/>
      <c r="L999" s="18"/>
      <c r="M999" s="18"/>
      <c r="N999" s="18"/>
      <c r="O999" s="18"/>
      <c r="P999" s="18"/>
      <c r="Q999" s="18"/>
      <c r="R999" s="18"/>
    </row>
    <row r="1000" spans="1:18" x14ac:dyDescent="0.3">
      <c r="A1000" s="18"/>
      <c r="B1000" s="66"/>
      <c r="C1000" s="67"/>
      <c r="D1000" s="73"/>
      <c r="E1000" s="71"/>
      <c r="F1000" s="71"/>
      <c r="G1000" s="71"/>
      <c r="H1000" s="71"/>
      <c r="I1000" s="72"/>
      <c r="J1000" s="66"/>
      <c r="K1000" s="67"/>
      <c r="L1000" s="18"/>
      <c r="M1000" s="18"/>
      <c r="N1000" s="18"/>
      <c r="O1000" s="18"/>
      <c r="P1000" s="18"/>
      <c r="Q1000" s="18"/>
      <c r="R1000" s="18"/>
    </row>
    <row r="1001" spans="1:18" x14ac:dyDescent="0.3">
      <c r="A1001" s="18"/>
      <c r="B1001" s="66"/>
      <c r="C1001" s="67"/>
      <c r="D1001" s="73"/>
      <c r="E1001" s="71"/>
      <c r="F1001" s="71"/>
      <c r="G1001" s="71"/>
      <c r="H1001" s="71"/>
      <c r="I1001" s="72"/>
      <c r="J1001" s="66"/>
      <c r="K1001" s="67"/>
      <c r="L1001" s="18"/>
      <c r="M1001" s="18"/>
      <c r="N1001" s="18"/>
      <c r="O1001" s="18"/>
      <c r="P1001" s="18"/>
      <c r="Q1001" s="18"/>
      <c r="R1001" s="18"/>
    </row>
    <row r="1002" spans="1:18" x14ac:dyDescent="0.3">
      <c r="A1002" s="18"/>
      <c r="B1002" s="66"/>
      <c r="C1002" s="67"/>
      <c r="D1002" s="73"/>
      <c r="E1002" s="71"/>
      <c r="F1002" s="71"/>
      <c r="G1002" s="71"/>
      <c r="H1002" s="71"/>
      <c r="I1002" s="72"/>
      <c r="J1002" s="66"/>
      <c r="K1002" s="67"/>
      <c r="L1002" s="18"/>
      <c r="M1002" s="18"/>
      <c r="N1002" s="18"/>
      <c r="O1002" s="18"/>
      <c r="P1002" s="18"/>
      <c r="Q1002" s="18"/>
      <c r="R1002" s="18"/>
    </row>
    <row r="1003" spans="1:18" x14ac:dyDescent="0.3">
      <c r="A1003" s="18"/>
      <c r="B1003" s="66"/>
      <c r="C1003" s="67"/>
      <c r="D1003" s="73"/>
      <c r="E1003" s="71"/>
      <c r="F1003" s="71"/>
      <c r="G1003" s="71"/>
      <c r="H1003" s="71"/>
      <c r="I1003" s="72"/>
      <c r="J1003" s="66"/>
      <c r="K1003" s="67"/>
      <c r="L1003" s="18"/>
      <c r="M1003" s="18"/>
      <c r="N1003" s="18"/>
      <c r="O1003" s="18"/>
      <c r="P1003" s="18"/>
      <c r="Q1003" s="18"/>
      <c r="R1003" s="18"/>
    </row>
    <row r="1004" spans="1:18" x14ac:dyDescent="0.3">
      <c r="A1004" s="18"/>
      <c r="B1004" s="66"/>
      <c r="C1004" s="67"/>
      <c r="D1004" s="73"/>
      <c r="E1004" s="71"/>
      <c r="F1004" s="71"/>
      <c r="G1004" s="71"/>
      <c r="H1004" s="71"/>
      <c r="I1004" s="72"/>
      <c r="J1004" s="66"/>
      <c r="K1004" s="67"/>
      <c r="L1004" s="18"/>
      <c r="M1004" s="18"/>
      <c r="N1004" s="18"/>
      <c r="O1004" s="18"/>
      <c r="P1004" s="18"/>
      <c r="Q1004" s="18"/>
      <c r="R1004" s="18"/>
    </row>
    <row r="1005" spans="1:18" x14ac:dyDescent="0.3">
      <c r="A1005" s="18"/>
      <c r="B1005" s="66"/>
      <c r="C1005" s="67"/>
      <c r="D1005" s="73"/>
      <c r="E1005" s="71"/>
      <c r="F1005" s="71"/>
      <c r="G1005" s="71"/>
      <c r="H1005" s="71"/>
      <c r="I1005" s="72"/>
      <c r="J1005" s="66"/>
      <c r="K1005" s="67"/>
      <c r="L1005" s="18"/>
      <c r="M1005" s="18"/>
      <c r="N1005" s="18"/>
      <c r="O1005" s="18"/>
      <c r="P1005" s="18"/>
      <c r="Q1005" s="18"/>
      <c r="R1005" s="18"/>
    </row>
  </sheetData>
  <autoFilter ref="A5:R538"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1" showButton="0"/>
    <filterColumn colId="12" showButton="0"/>
  </autoFilter>
  <mergeCells count="2510">
    <mergeCell ref="L5:N5"/>
    <mergeCell ref="O5:O6"/>
    <mergeCell ref="P5:P6"/>
    <mergeCell ref="Q5:Q6"/>
    <mergeCell ref="J5:K5"/>
    <mergeCell ref="R5:R6"/>
    <mergeCell ref="A516:A527"/>
    <mergeCell ref="A528:A538"/>
    <mergeCell ref="A444:A455"/>
    <mergeCell ref="A456:A467"/>
    <mergeCell ref="A468:A479"/>
    <mergeCell ref="A480:A491"/>
    <mergeCell ref="A492:A503"/>
    <mergeCell ref="A504:A515"/>
    <mergeCell ref="A372:A383"/>
    <mergeCell ref="A384:A395"/>
    <mergeCell ref="A396:A407"/>
    <mergeCell ref="A408:A419"/>
    <mergeCell ref="A420:A431"/>
    <mergeCell ref="A432:A443"/>
    <mergeCell ref="A300:A311"/>
    <mergeCell ref="A312:A323"/>
    <mergeCell ref="A324:A335"/>
    <mergeCell ref="A336:A347"/>
    <mergeCell ref="A348:A359"/>
    <mergeCell ref="A360:A371"/>
    <mergeCell ref="A192:A203"/>
    <mergeCell ref="A204:A215"/>
    <mergeCell ref="A216:A227"/>
    <mergeCell ref="A228:A239"/>
    <mergeCell ref="A240:A251"/>
    <mergeCell ref="A252:A263"/>
    <mergeCell ref="A264:A275"/>
    <mergeCell ref="A276:A287"/>
    <mergeCell ref="A288:A299"/>
    <mergeCell ref="B1004:C1004"/>
    <mergeCell ref="D1004:I1004"/>
    <mergeCell ref="J1004:K1004"/>
    <mergeCell ref="B1005:C1005"/>
    <mergeCell ref="D1005:I1005"/>
    <mergeCell ref="J1005:K1005"/>
    <mergeCell ref="B1002:C1002"/>
    <mergeCell ref="D1002:I1002"/>
    <mergeCell ref="J1002:K1002"/>
    <mergeCell ref="B1003:C1003"/>
    <mergeCell ref="D1003:I1003"/>
    <mergeCell ref="J1003:K1003"/>
    <mergeCell ref="B1000:C1000"/>
    <mergeCell ref="D1000:I1000"/>
    <mergeCell ref="J1000:K1000"/>
    <mergeCell ref="B1001:C1001"/>
    <mergeCell ref="D1001:I1001"/>
    <mergeCell ref="J1001:K1001"/>
    <mergeCell ref="B998:C998"/>
    <mergeCell ref="D998:I998"/>
    <mergeCell ref="J998:K998"/>
    <mergeCell ref="B999:C999"/>
    <mergeCell ref="D999:I999"/>
    <mergeCell ref="J999:K999"/>
    <mergeCell ref="B996:C996"/>
    <mergeCell ref="D996:I996"/>
    <mergeCell ref="J996:K996"/>
    <mergeCell ref="B997:C997"/>
    <mergeCell ref="D997:I997"/>
    <mergeCell ref="J997:K997"/>
    <mergeCell ref="B994:C994"/>
    <mergeCell ref="D994:I994"/>
    <mergeCell ref="J994:K994"/>
    <mergeCell ref="B995:C995"/>
    <mergeCell ref="D995:I995"/>
    <mergeCell ref="J995:K995"/>
    <mergeCell ref="B992:C992"/>
    <mergeCell ref="D992:I992"/>
    <mergeCell ref="J992:K992"/>
    <mergeCell ref="B993:C993"/>
    <mergeCell ref="D993:I993"/>
    <mergeCell ref="J993:K993"/>
    <mergeCell ref="B990:C990"/>
    <mergeCell ref="D990:I990"/>
    <mergeCell ref="J990:K990"/>
    <mergeCell ref="B991:C991"/>
    <mergeCell ref="D991:I991"/>
    <mergeCell ref="J991:K991"/>
    <mergeCell ref="B988:C988"/>
    <mergeCell ref="D988:I988"/>
    <mergeCell ref="J988:K988"/>
    <mergeCell ref="B989:C989"/>
    <mergeCell ref="D989:I989"/>
    <mergeCell ref="J989:K989"/>
    <mergeCell ref="B986:C986"/>
    <mergeCell ref="D986:I986"/>
    <mergeCell ref="J986:K986"/>
    <mergeCell ref="B987:C987"/>
    <mergeCell ref="D987:I987"/>
    <mergeCell ref="J987:K987"/>
    <mergeCell ref="B984:C984"/>
    <mergeCell ref="D984:I984"/>
    <mergeCell ref="J984:K984"/>
    <mergeCell ref="B985:C985"/>
    <mergeCell ref="D985:I985"/>
    <mergeCell ref="J985:K985"/>
    <mergeCell ref="B982:C982"/>
    <mergeCell ref="D982:I982"/>
    <mergeCell ref="J982:K982"/>
    <mergeCell ref="B983:C983"/>
    <mergeCell ref="D983:I983"/>
    <mergeCell ref="J983:K983"/>
    <mergeCell ref="B980:C980"/>
    <mergeCell ref="D980:I980"/>
    <mergeCell ref="J980:K980"/>
    <mergeCell ref="B981:C981"/>
    <mergeCell ref="D981:I981"/>
    <mergeCell ref="J981:K981"/>
    <mergeCell ref="B978:C978"/>
    <mergeCell ref="D978:I978"/>
    <mergeCell ref="J978:K978"/>
    <mergeCell ref="B979:C979"/>
    <mergeCell ref="D979:I979"/>
    <mergeCell ref="J979:K979"/>
    <mergeCell ref="B976:C976"/>
    <mergeCell ref="D976:I976"/>
    <mergeCell ref="J976:K976"/>
    <mergeCell ref="B977:C977"/>
    <mergeCell ref="D977:I977"/>
    <mergeCell ref="J977:K977"/>
    <mergeCell ref="B974:C974"/>
    <mergeCell ref="D974:I974"/>
    <mergeCell ref="J974:K974"/>
    <mergeCell ref="B975:C975"/>
    <mergeCell ref="D975:I975"/>
    <mergeCell ref="J975:K975"/>
    <mergeCell ref="B972:C972"/>
    <mergeCell ref="D972:I972"/>
    <mergeCell ref="J972:K972"/>
    <mergeCell ref="B973:C973"/>
    <mergeCell ref="D973:I973"/>
    <mergeCell ref="J973:K973"/>
    <mergeCell ref="B970:C970"/>
    <mergeCell ref="D970:I970"/>
    <mergeCell ref="J970:K970"/>
    <mergeCell ref="B971:C971"/>
    <mergeCell ref="D971:I971"/>
    <mergeCell ref="J971:K971"/>
    <mergeCell ref="B968:C968"/>
    <mergeCell ref="D968:I968"/>
    <mergeCell ref="J968:K968"/>
    <mergeCell ref="B969:C969"/>
    <mergeCell ref="D969:I969"/>
    <mergeCell ref="J969:K969"/>
    <mergeCell ref="B966:C966"/>
    <mergeCell ref="D966:I966"/>
    <mergeCell ref="J966:K966"/>
    <mergeCell ref="B967:C967"/>
    <mergeCell ref="D967:I967"/>
    <mergeCell ref="J967:K967"/>
    <mergeCell ref="B964:C964"/>
    <mergeCell ref="D964:I964"/>
    <mergeCell ref="J964:K964"/>
    <mergeCell ref="B965:C965"/>
    <mergeCell ref="D965:I965"/>
    <mergeCell ref="J965:K965"/>
    <mergeCell ref="B962:C962"/>
    <mergeCell ref="D962:I962"/>
    <mergeCell ref="J962:K962"/>
    <mergeCell ref="B963:C963"/>
    <mergeCell ref="D963:I963"/>
    <mergeCell ref="J963:K963"/>
    <mergeCell ref="B960:C960"/>
    <mergeCell ref="D960:I960"/>
    <mergeCell ref="J960:K960"/>
    <mergeCell ref="B961:C961"/>
    <mergeCell ref="D961:I961"/>
    <mergeCell ref="J961:K961"/>
    <mergeCell ref="B958:C958"/>
    <mergeCell ref="D958:I958"/>
    <mergeCell ref="J958:K958"/>
    <mergeCell ref="B959:C959"/>
    <mergeCell ref="D959:I959"/>
    <mergeCell ref="J959:K959"/>
    <mergeCell ref="B956:C956"/>
    <mergeCell ref="D956:I956"/>
    <mergeCell ref="J956:K956"/>
    <mergeCell ref="B957:C957"/>
    <mergeCell ref="D957:I957"/>
    <mergeCell ref="J957:K957"/>
    <mergeCell ref="B954:C954"/>
    <mergeCell ref="D954:I954"/>
    <mergeCell ref="J954:K954"/>
    <mergeCell ref="B955:C955"/>
    <mergeCell ref="D955:I955"/>
    <mergeCell ref="J955:K955"/>
    <mergeCell ref="B952:C952"/>
    <mergeCell ref="D952:I952"/>
    <mergeCell ref="J952:K952"/>
    <mergeCell ref="B953:C953"/>
    <mergeCell ref="D953:I953"/>
    <mergeCell ref="J953:K953"/>
    <mergeCell ref="B950:C950"/>
    <mergeCell ref="D950:I950"/>
    <mergeCell ref="J950:K950"/>
    <mergeCell ref="B951:C951"/>
    <mergeCell ref="D951:I951"/>
    <mergeCell ref="J951:K951"/>
    <mergeCell ref="B948:C948"/>
    <mergeCell ref="D948:I948"/>
    <mergeCell ref="J948:K948"/>
    <mergeCell ref="B949:C949"/>
    <mergeCell ref="D949:I949"/>
    <mergeCell ref="J949:K949"/>
    <mergeCell ref="B946:C946"/>
    <mergeCell ref="D946:I946"/>
    <mergeCell ref="J946:K946"/>
    <mergeCell ref="B947:C947"/>
    <mergeCell ref="D947:I947"/>
    <mergeCell ref="J947:K947"/>
    <mergeCell ref="B944:C944"/>
    <mergeCell ref="D944:I944"/>
    <mergeCell ref="J944:K944"/>
    <mergeCell ref="B945:C945"/>
    <mergeCell ref="D945:I945"/>
    <mergeCell ref="J945:K945"/>
    <mergeCell ref="B942:C942"/>
    <mergeCell ref="D942:I942"/>
    <mergeCell ref="J942:K942"/>
    <mergeCell ref="B943:C943"/>
    <mergeCell ref="D943:I943"/>
    <mergeCell ref="J943:K943"/>
    <mergeCell ref="B940:C940"/>
    <mergeCell ref="D940:I940"/>
    <mergeCell ref="J940:K940"/>
    <mergeCell ref="B941:C941"/>
    <mergeCell ref="D941:I941"/>
    <mergeCell ref="J941:K941"/>
    <mergeCell ref="B938:C938"/>
    <mergeCell ref="D938:I938"/>
    <mergeCell ref="J938:K938"/>
    <mergeCell ref="B939:C939"/>
    <mergeCell ref="D939:I939"/>
    <mergeCell ref="J939:K939"/>
    <mergeCell ref="B936:C936"/>
    <mergeCell ref="D936:I936"/>
    <mergeCell ref="J936:K936"/>
    <mergeCell ref="B937:C937"/>
    <mergeCell ref="D937:I937"/>
    <mergeCell ref="J937:K937"/>
    <mergeCell ref="B934:C934"/>
    <mergeCell ref="D934:I934"/>
    <mergeCell ref="J934:K934"/>
    <mergeCell ref="B935:C935"/>
    <mergeCell ref="D935:I935"/>
    <mergeCell ref="J935:K935"/>
    <mergeCell ref="B932:C932"/>
    <mergeCell ref="D932:I932"/>
    <mergeCell ref="J932:K932"/>
    <mergeCell ref="B933:C933"/>
    <mergeCell ref="D933:I933"/>
    <mergeCell ref="J933:K933"/>
    <mergeCell ref="B930:C930"/>
    <mergeCell ref="D930:I930"/>
    <mergeCell ref="J930:K930"/>
    <mergeCell ref="B931:C931"/>
    <mergeCell ref="D931:I931"/>
    <mergeCell ref="J931:K931"/>
    <mergeCell ref="B928:C928"/>
    <mergeCell ref="D928:I928"/>
    <mergeCell ref="J928:K928"/>
    <mergeCell ref="B929:C929"/>
    <mergeCell ref="D929:I929"/>
    <mergeCell ref="J929:K929"/>
    <mergeCell ref="B926:C926"/>
    <mergeCell ref="D926:I926"/>
    <mergeCell ref="J926:K926"/>
    <mergeCell ref="B927:C927"/>
    <mergeCell ref="D927:I927"/>
    <mergeCell ref="J927:K927"/>
    <mergeCell ref="B924:C924"/>
    <mergeCell ref="D924:I924"/>
    <mergeCell ref="J924:K924"/>
    <mergeCell ref="B925:C925"/>
    <mergeCell ref="D925:I925"/>
    <mergeCell ref="J925:K925"/>
    <mergeCell ref="B922:C922"/>
    <mergeCell ref="D922:I922"/>
    <mergeCell ref="J922:K922"/>
    <mergeCell ref="B923:C923"/>
    <mergeCell ref="D923:I923"/>
    <mergeCell ref="J923:K923"/>
    <mergeCell ref="B920:C920"/>
    <mergeCell ref="D920:I920"/>
    <mergeCell ref="J920:K920"/>
    <mergeCell ref="B921:C921"/>
    <mergeCell ref="D921:I921"/>
    <mergeCell ref="J921:K921"/>
    <mergeCell ref="B918:C918"/>
    <mergeCell ref="D918:I918"/>
    <mergeCell ref="J918:K918"/>
    <mergeCell ref="B919:C919"/>
    <mergeCell ref="D919:I919"/>
    <mergeCell ref="J919:K919"/>
    <mergeCell ref="B916:C916"/>
    <mergeCell ref="D916:I916"/>
    <mergeCell ref="J916:K916"/>
    <mergeCell ref="B917:C917"/>
    <mergeCell ref="D917:I917"/>
    <mergeCell ref="J917:K917"/>
    <mergeCell ref="B914:C914"/>
    <mergeCell ref="D914:I914"/>
    <mergeCell ref="J914:K914"/>
    <mergeCell ref="B915:C915"/>
    <mergeCell ref="D915:I915"/>
    <mergeCell ref="J915:K915"/>
    <mergeCell ref="B912:C912"/>
    <mergeCell ref="D912:I912"/>
    <mergeCell ref="J912:K912"/>
    <mergeCell ref="B913:C913"/>
    <mergeCell ref="D913:I913"/>
    <mergeCell ref="J913:K913"/>
    <mergeCell ref="B910:C910"/>
    <mergeCell ref="D910:I910"/>
    <mergeCell ref="J910:K910"/>
    <mergeCell ref="B911:C911"/>
    <mergeCell ref="D911:I911"/>
    <mergeCell ref="J911:K911"/>
    <mergeCell ref="B908:C908"/>
    <mergeCell ref="D908:I908"/>
    <mergeCell ref="J908:K908"/>
    <mergeCell ref="B909:C909"/>
    <mergeCell ref="D909:I909"/>
    <mergeCell ref="J909:K909"/>
    <mergeCell ref="B906:C906"/>
    <mergeCell ref="D906:I906"/>
    <mergeCell ref="J906:K906"/>
    <mergeCell ref="B907:C907"/>
    <mergeCell ref="D907:I907"/>
    <mergeCell ref="J907:K907"/>
    <mergeCell ref="B904:C904"/>
    <mergeCell ref="D904:I904"/>
    <mergeCell ref="J904:K904"/>
    <mergeCell ref="B905:C905"/>
    <mergeCell ref="D905:I905"/>
    <mergeCell ref="J905:K905"/>
    <mergeCell ref="B902:C902"/>
    <mergeCell ref="D902:I902"/>
    <mergeCell ref="J902:K902"/>
    <mergeCell ref="B903:C903"/>
    <mergeCell ref="D903:I903"/>
    <mergeCell ref="J903:K903"/>
    <mergeCell ref="B900:C900"/>
    <mergeCell ref="D900:I900"/>
    <mergeCell ref="J900:K900"/>
    <mergeCell ref="B901:C901"/>
    <mergeCell ref="D901:I901"/>
    <mergeCell ref="J901:K901"/>
    <mergeCell ref="B898:C898"/>
    <mergeCell ref="D898:I898"/>
    <mergeCell ref="J898:K898"/>
    <mergeCell ref="B899:C899"/>
    <mergeCell ref="D899:I899"/>
    <mergeCell ref="J899:K899"/>
    <mergeCell ref="B896:C896"/>
    <mergeCell ref="D896:I896"/>
    <mergeCell ref="J896:K896"/>
    <mergeCell ref="B897:C897"/>
    <mergeCell ref="D897:I897"/>
    <mergeCell ref="J897:K897"/>
    <mergeCell ref="B894:C894"/>
    <mergeCell ref="D894:I894"/>
    <mergeCell ref="J894:K894"/>
    <mergeCell ref="B895:C895"/>
    <mergeCell ref="D895:I895"/>
    <mergeCell ref="J895:K895"/>
    <mergeCell ref="B892:C892"/>
    <mergeCell ref="D892:I892"/>
    <mergeCell ref="J892:K892"/>
    <mergeCell ref="B893:C893"/>
    <mergeCell ref="D893:I893"/>
    <mergeCell ref="J893:K893"/>
    <mergeCell ref="B890:C890"/>
    <mergeCell ref="D890:I890"/>
    <mergeCell ref="J890:K890"/>
    <mergeCell ref="B891:C891"/>
    <mergeCell ref="D891:I891"/>
    <mergeCell ref="J891:K891"/>
    <mergeCell ref="B888:C888"/>
    <mergeCell ref="D888:I888"/>
    <mergeCell ref="J888:K888"/>
    <mergeCell ref="B889:C889"/>
    <mergeCell ref="D889:I889"/>
    <mergeCell ref="J889:K889"/>
    <mergeCell ref="B886:C886"/>
    <mergeCell ref="D886:I886"/>
    <mergeCell ref="J886:K886"/>
    <mergeCell ref="B887:C887"/>
    <mergeCell ref="D887:I887"/>
    <mergeCell ref="J887:K887"/>
    <mergeCell ref="B884:C884"/>
    <mergeCell ref="D884:I884"/>
    <mergeCell ref="J884:K884"/>
    <mergeCell ref="B885:C885"/>
    <mergeCell ref="D885:I885"/>
    <mergeCell ref="J885:K885"/>
    <mergeCell ref="B882:C882"/>
    <mergeCell ref="D882:I882"/>
    <mergeCell ref="J882:K882"/>
    <mergeCell ref="B883:C883"/>
    <mergeCell ref="D883:I883"/>
    <mergeCell ref="J883:K883"/>
    <mergeCell ref="B880:C880"/>
    <mergeCell ref="D880:I880"/>
    <mergeCell ref="J880:K880"/>
    <mergeCell ref="B881:C881"/>
    <mergeCell ref="D881:I881"/>
    <mergeCell ref="J881:K881"/>
    <mergeCell ref="B878:C878"/>
    <mergeCell ref="D878:I878"/>
    <mergeCell ref="J878:K878"/>
    <mergeCell ref="B879:C879"/>
    <mergeCell ref="D879:I879"/>
    <mergeCell ref="J879:K879"/>
    <mergeCell ref="B876:C876"/>
    <mergeCell ref="D876:I876"/>
    <mergeCell ref="J876:K876"/>
    <mergeCell ref="B877:C877"/>
    <mergeCell ref="D877:I877"/>
    <mergeCell ref="J877:K877"/>
    <mergeCell ref="B874:C874"/>
    <mergeCell ref="D874:I874"/>
    <mergeCell ref="J874:K874"/>
    <mergeCell ref="B875:C875"/>
    <mergeCell ref="D875:I875"/>
    <mergeCell ref="J875:K875"/>
    <mergeCell ref="B872:C872"/>
    <mergeCell ref="D872:I872"/>
    <mergeCell ref="J872:K872"/>
    <mergeCell ref="B873:C873"/>
    <mergeCell ref="D873:I873"/>
    <mergeCell ref="J873:K873"/>
    <mergeCell ref="B870:C870"/>
    <mergeCell ref="D870:I870"/>
    <mergeCell ref="J870:K870"/>
    <mergeCell ref="B871:C871"/>
    <mergeCell ref="D871:I871"/>
    <mergeCell ref="J871:K871"/>
    <mergeCell ref="B868:C868"/>
    <mergeCell ref="D868:I868"/>
    <mergeCell ref="J868:K868"/>
    <mergeCell ref="B869:C869"/>
    <mergeCell ref="D869:I869"/>
    <mergeCell ref="J869:K869"/>
    <mergeCell ref="B866:C866"/>
    <mergeCell ref="D866:I866"/>
    <mergeCell ref="J866:K866"/>
    <mergeCell ref="B867:C867"/>
    <mergeCell ref="D867:I867"/>
    <mergeCell ref="J867:K867"/>
    <mergeCell ref="B864:C864"/>
    <mergeCell ref="D864:I864"/>
    <mergeCell ref="J864:K864"/>
    <mergeCell ref="B865:C865"/>
    <mergeCell ref="D865:I865"/>
    <mergeCell ref="J865:K865"/>
    <mergeCell ref="B862:C862"/>
    <mergeCell ref="D862:I862"/>
    <mergeCell ref="J862:K862"/>
    <mergeCell ref="B863:C863"/>
    <mergeCell ref="D863:I863"/>
    <mergeCell ref="J863:K863"/>
    <mergeCell ref="B860:C860"/>
    <mergeCell ref="D860:I860"/>
    <mergeCell ref="J860:K860"/>
    <mergeCell ref="B861:C861"/>
    <mergeCell ref="D861:I861"/>
    <mergeCell ref="J861:K861"/>
    <mergeCell ref="B858:C858"/>
    <mergeCell ref="D858:I858"/>
    <mergeCell ref="J858:K858"/>
    <mergeCell ref="B859:C859"/>
    <mergeCell ref="D859:I859"/>
    <mergeCell ref="J859:K859"/>
    <mergeCell ref="B856:C856"/>
    <mergeCell ref="D856:I856"/>
    <mergeCell ref="J856:K856"/>
    <mergeCell ref="B857:C857"/>
    <mergeCell ref="D857:I857"/>
    <mergeCell ref="J857:K857"/>
    <mergeCell ref="B854:C854"/>
    <mergeCell ref="D854:I854"/>
    <mergeCell ref="J854:K854"/>
    <mergeCell ref="B855:C855"/>
    <mergeCell ref="D855:I855"/>
    <mergeCell ref="J855:K855"/>
    <mergeCell ref="B852:C852"/>
    <mergeCell ref="D852:I852"/>
    <mergeCell ref="J852:K852"/>
    <mergeCell ref="B853:C853"/>
    <mergeCell ref="D853:I853"/>
    <mergeCell ref="J853:K853"/>
    <mergeCell ref="B850:C850"/>
    <mergeCell ref="D850:I850"/>
    <mergeCell ref="J850:K850"/>
    <mergeCell ref="B851:C851"/>
    <mergeCell ref="D851:I851"/>
    <mergeCell ref="J851:K851"/>
    <mergeCell ref="B848:C848"/>
    <mergeCell ref="D848:I848"/>
    <mergeCell ref="J848:K848"/>
    <mergeCell ref="B849:C849"/>
    <mergeCell ref="D849:I849"/>
    <mergeCell ref="J849:K849"/>
    <mergeCell ref="B846:C846"/>
    <mergeCell ref="D846:I846"/>
    <mergeCell ref="J846:K846"/>
    <mergeCell ref="B847:C847"/>
    <mergeCell ref="D847:I847"/>
    <mergeCell ref="J847:K847"/>
    <mergeCell ref="B844:C844"/>
    <mergeCell ref="D844:I844"/>
    <mergeCell ref="J844:K844"/>
    <mergeCell ref="B845:C845"/>
    <mergeCell ref="D845:I845"/>
    <mergeCell ref="J845:K845"/>
    <mergeCell ref="B842:C842"/>
    <mergeCell ref="D842:I842"/>
    <mergeCell ref="J842:K842"/>
    <mergeCell ref="B843:C843"/>
    <mergeCell ref="D843:I843"/>
    <mergeCell ref="J843:K843"/>
    <mergeCell ref="B840:C840"/>
    <mergeCell ref="D840:I840"/>
    <mergeCell ref="J840:K840"/>
    <mergeCell ref="B841:C841"/>
    <mergeCell ref="D841:I841"/>
    <mergeCell ref="J841:K841"/>
    <mergeCell ref="B838:C838"/>
    <mergeCell ref="D838:I838"/>
    <mergeCell ref="J838:K838"/>
    <mergeCell ref="B839:C839"/>
    <mergeCell ref="D839:I839"/>
    <mergeCell ref="J839:K839"/>
    <mergeCell ref="B836:C836"/>
    <mergeCell ref="D836:I836"/>
    <mergeCell ref="J836:K836"/>
    <mergeCell ref="B837:C837"/>
    <mergeCell ref="D837:I837"/>
    <mergeCell ref="J837:K837"/>
    <mergeCell ref="B834:C834"/>
    <mergeCell ref="D834:I834"/>
    <mergeCell ref="J834:K834"/>
    <mergeCell ref="B835:C835"/>
    <mergeCell ref="D835:I835"/>
    <mergeCell ref="J835:K835"/>
    <mergeCell ref="B832:C832"/>
    <mergeCell ref="D832:I832"/>
    <mergeCell ref="J832:K832"/>
    <mergeCell ref="B833:C833"/>
    <mergeCell ref="D833:I833"/>
    <mergeCell ref="J833:K833"/>
    <mergeCell ref="B830:C830"/>
    <mergeCell ref="D830:I830"/>
    <mergeCell ref="J830:K830"/>
    <mergeCell ref="B831:C831"/>
    <mergeCell ref="D831:I831"/>
    <mergeCell ref="J831:K831"/>
    <mergeCell ref="B828:C828"/>
    <mergeCell ref="D828:I828"/>
    <mergeCell ref="J828:K828"/>
    <mergeCell ref="B829:C829"/>
    <mergeCell ref="D829:I829"/>
    <mergeCell ref="J829:K829"/>
    <mergeCell ref="B826:C826"/>
    <mergeCell ref="D826:I826"/>
    <mergeCell ref="J826:K826"/>
    <mergeCell ref="B827:C827"/>
    <mergeCell ref="D827:I827"/>
    <mergeCell ref="J827:K827"/>
    <mergeCell ref="B824:C824"/>
    <mergeCell ref="D824:I824"/>
    <mergeCell ref="J824:K824"/>
    <mergeCell ref="B825:C825"/>
    <mergeCell ref="D825:I825"/>
    <mergeCell ref="J825:K825"/>
    <mergeCell ref="B822:C822"/>
    <mergeCell ref="D822:I822"/>
    <mergeCell ref="J822:K822"/>
    <mergeCell ref="B823:C823"/>
    <mergeCell ref="D823:I823"/>
    <mergeCell ref="J823:K823"/>
    <mergeCell ref="B820:C820"/>
    <mergeCell ref="D820:I820"/>
    <mergeCell ref="J820:K820"/>
    <mergeCell ref="B821:C821"/>
    <mergeCell ref="D821:I821"/>
    <mergeCell ref="J821:K821"/>
    <mergeCell ref="B818:C818"/>
    <mergeCell ref="D818:I818"/>
    <mergeCell ref="J818:K818"/>
    <mergeCell ref="B819:C819"/>
    <mergeCell ref="D819:I819"/>
    <mergeCell ref="J819:K819"/>
    <mergeCell ref="B816:C816"/>
    <mergeCell ref="D816:I816"/>
    <mergeCell ref="J816:K816"/>
    <mergeCell ref="B817:C817"/>
    <mergeCell ref="D817:I817"/>
    <mergeCell ref="J817:K817"/>
    <mergeCell ref="B814:C814"/>
    <mergeCell ref="D814:I814"/>
    <mergeCell ref="J814:K814"/>
    <mergeCell ref="B815:C815"/>
    <mergeCell ref="D815:I815"/>
    <mergeCell ref="J815:K815"/>
    <mergeCell ref="B812:C812"/>
    <mergeCell ref="D812:I812"/>
    <mergeCell ref="J812:K812"/>
    <mergeCell ref="B813:C813"/>
    <mergeCell ref="D813:I813"/>
    <mergeCell ref="J813:K813"/>
    <mergeCell ref="B810:C810"/>
    <mergeCell ref="D810:I810"/>
    <mergeCell ref="J810:K810"/>
    <mergeCell ref="B811:C811"/>
    <mergeCell ref="D811:I811"/>
    <mergeCell ref="J811:K811"/>
    <mergeCell ref="B808:C808"/>
    <mergeCell ref="D808:I808"/>
    <mergeCell ref="J808:K808"/>
    <mergeCell ref="B809:C809"/>
    <mergeCell ref="D809:I809"/>
    <mergeCell ref="J809:K809"/>
    <mergeCell ref="B806:C806"/>
    <mergeCell ref="D806:I806"/>
    <mergeCell ref="J806:K806"/>
    <mergeCell ref="B807:C807"/>
    <mergeCell ref="D807:I807"/>
    <mergeCell ref="J807:K807"/>
    <mergeCell ref="B804:C804"/>
    <mergeCell ref="D804:I804"/>
    <mergeCell ref="J804:K804"/>
    <mergeCell ref="B805:C805"/>
    <mergeCell ref="D805:I805"/>
    <mergeCell ref="J805:K805"/>
    <mergeCell ref="B802:C802"/>
    <mergeCell ref="D802:I802"/>
    <mergeCell ref="J802:K802"/>
    <mergeCell ref="B803:C803"/>
    <mergeCell ref="D803:I803"/>
    <mergeCell ref="J803:K803"/>
    <mergeCell ref="B800:C800"/>
    <mergeCell ref="D800:I800"/>
    <mergeCell ref="J800:K800"/>
    <mergeCell ref="B801:C801"/>
    <mergeCell ref="D801:I801"/>
    <mergeCell ref="J801:K801"/>
    <mergeCell ref="B798:C798"/>
    <mergeCell ref="D798:I798"/>
    <mergeCell ref="J798:K798"/>
    <mergeCell ref="B799:C799"/>
    <mergeCell ref="D799:I799"/>
    <mergeCell ref="J799:K799"/>
    <mergeCell ref="B796:C796"/>
    <mergeCell ref="D796:I796"/>
    <mergeCell ref="J796:K796"/>
    <mergeCell ref="B797:C797"/>
    <mergeCell ref="D797:I797"/>
    <mergeCell ref="J797:K797"/>
    <mergeCell ref="B794:C794"/>
    <mergeCell ref="D794:I794"/>
    <mergeCell ref="J794:K794"/>
    <mergeCell ref="B795:C795"/>
    <mergeCell ref="D795:I795"/>
    <mergeCell ref="J795:K795"/>
    <mergeCell ref="B792:C792"/>
    <mergeCell ref="D792:I792"/>
    <mergeCell ref="J792:K792"/>
    <mergeCell ref="B793:C793"/>
    <mergeCell ref="D793:I793"/>
    <mergeCell ref="J793:K793"/>
    <mergeCell ref="B790:C790"/>
    <mergeCell ref="D790:I790"/>
    <mergeCell ref="J790:K790"/>
    <mergeCell ref="B791:C791"/>
    <mergeCell ref="D791:I791"/>
    <mergeCell ref="J791:K791"/>
    <mergeCell ref="B788:C788"/>
    <mergeCell ref="D788:I788"/>
    <mergeCell ref="J788:K788"/>
    <mergeCell ref="B789:C789"/>
    <mergeCell ref="D789:I789"/>
    <mergeCell ref="J789:K789"/>
    <mergeCell ref="B786:C786"/>
    <mergeCell ref="D786:I786"/>
    <mergeCell ref="J786:K786"/>
    <mergeCell ref="B787:C787"/>
    <mergeCell ref="D787:I787"/>
    <mergeCell ref="J787:K787"/>
    <mergeCell ref="B784:C784"/>
    <mergeCell ref="D784:I784"/>
    <mergeCell ref="J784:K784"/>
    <mergeCell ref="B785:C785"/>
    <mergeCell ref="D785:I785"/>
    <mergeCell ref="J785:K785"/>
    <mergeCell ref="B782:C782"/>
    <mergeCell ref="D782:I782"/>
    <mergeCell ref="J782:K782"/>
    <mergeCell ref="B783:C783"/>
    <mergeCell ref="D783:I783"/>
    <mergeCell ref="J783:K783"/>
    <mergeCell ref="B780:C780"/>
    <mergeCell ref="D780:I780"/>
    <mergeCell ref="J780:K780"/>
    <mergeCell ref="B781:C781"/>
    <mergeCell ref="D781:I781"/>
    <mergeCell ref="J781:K781"/>
    <mergeCell ref="B778:C778"/>
    <mergeCell ref="D778:I778"/>
    <mergeCell ref="J778:K778"/>
    <mergeCell ref="B779:C779"/>
    <mergeCell ref="D779:I779"/>
    <mergeCell ref="J779:K779"/>
    <mergeCell ref="B776:C776"/>
    <mergeCell ref="D776:I776"/>
    <mergeCell ref="J776:K776"/>
    <mergeCell ref="B777:C777"/>
    <mergeCell ref="D777:I777"/>
    <mergeCell ref="J777:K777"/>
    <mergeCell ref="B774:C774"/>
    <mergeCell ref="D774:I774"/>
    <mergeCell ref="J774:K774"/>
    <mergeCell ref="B775:C775"/>
    <mergeCell ref="D775:I775"/>
    <mergeCell ref="J775:K775"/>
    <mergeCell ref="B772:C772"/>
    <mergeCell ref="D772:I772"/>
    <mergeCell ref="J772:K772"/>
    <mergeCell ref="B773:C773"/>
    <mergeCell ref="D773:I773"/>
    <mergeCell ref="J773:K773"/>
    <mergeCell ref="B770:C770"/>
    <mergeCell ref="D770:I770"/>
    <mergeCell ref="J770:K770"/>
    <mergeCell ref="B771:C771"/>
    <mergeCell ref="D771:I771"/>
    <mergeCell ref="J771:K771"/>
    <mergeCell ref="B768:C768"/>
    <mergeCell ref="D768:I768"/>
    <mergeCell ref="J768:K768"/>
    <mergeCell ref="B769:C769"/>
    <mergeCell ref="D769:I769"/>
    <mergeCell ref="J769:K769"/>
    <mergeCell ref="B766:C766"/>
    <mergeCell ref="D766:I766"/>
    <mergeCell ref="J766:K766"/>
    <mergeCell ref="B767:C767"/>
    <mergeCell ref="D767:I767"/>
    <mergeCell ref="J767:K767"/>
    <mergeCell ref="B764:C764"/>
    <mergeCell ref="D764:I764"/>
    <mergeCell ref="J764:K764"/>
    <mergeCell ref="B765:C765"/>
    <mergeCell ref="D765:I765"/>
    <mergeCell ref="J765:K765"/>
    <mergeCell ref="B762:C762"/>
    <mergeCell ref="D762:I762"/>
    <mergeCell ref="J762:K762"/>
    <mergeCell ref="B763:C763"/>
    <mergeCell ref="D763:I763"/>
    <mergeCell ref="J763:K763"/>
    <mergeCell ref="B760:C760"/>
    <mergeCell ref="D760:I760"/>
    <mergeCell ref="J760:K760"/>
    <mergeCell ref="B761:C761"/>
    <mergeCell ref="D761:I761"/>
    <mergeCell ref="J761:K761"/>
    <mergeCell ref="B758:C758"/>
    <mergeCell ref="D758:I758"/>
    <mergeCell ref="J758:K758"/>
    <mergeCell ref="B759:C759"/>
    <mergeCell ref="D759:I759"/>
    <mergeCell ref="J759:K759"/>
    <mergeCell ref="B756:C756"/>
    <mergeCell ref="D756:I756"/>
    <mergeCell ref="J756:K756"/>
    <mergeCell ref="B757:C757"/>
    <mergeCell ref="D757:I757"/>
    <mergeCell ref="J757:K757"/>
    <mergeCell ref="B754:C754"/>
    <mergeCell ref="D754:I754"/>
    <mergeCell ref="J754:K754"/>
    <mergeCell ref="B755:C755"/>
    <mergeCell ref="D755:I755"/>
    <mergeCell ref="J755:K755"/>
    <mergeCell ref="B752:C752"/>
    <mergeCell ref="D752:I752"/>
    <mergeCell ref="J752:K752"/>
    <mergeCell ref="B753:C753"/>
    <mergeCell ref="D753:I753"/>
    <mergeCell ref="J753:K753"/>
    <mergeCell ref="B750:C750"/>
    <mergeCell ref="D750:I750"/>
    <mergeCell ref="J750:K750"/>
    <mergeCell ref="B751:C751"/>
    <mergeCell ref="D751:I751"/>
    <mergeCell ref="J751:K751"/>
    <mergeCell ref="B748:C748"/>
    <mergeCell ref="D748:I748"/>
    <mergeCell ref="J748:K748"/>
    <mergeCell ref="B749:C749"/>
    <mergeCell ref="D749:I749"/>
    <mergeCell ref="J749:K749"/>
    <mergeCell ref="B746:C746"/>
    <mergeCell ref="D746:I746"/>
    <mergeCell ref="J746:K746"/>
    <mergeCell ref="B747:C747"/>
    <mergeCell ref="D747:I747"/>
    <mergeCell ref="J747:K747"/>
    <mergeCell ref="B744:C744"/>
    <mergeCell ref="D744:I744"/>
    <mergeCell ref="J744:K744"/>
    <mergeCell ref="B745:C745"/>
    <mergeCell ref="D745:I745"/>
    <mergeCell ref="J745:K745"/>
    <mergeCell ref="B742:C742"/>
    <mergeCell ref="D742:I742"/>
    <mergeCell ref="J742:K742"/>
    <mergeCell ref="B743:C743"/>
    <mergeCell ref="D743:I743"/>
    <mergeCell ref="J743:K743"/>
    <mergeCell ref="B740:C740"/>
    <mergeCell ref="D740:I740"/>
    <mergeCell ref="J740:K740"/>
    <mergeCell ref="B741:C741"/>
    <mergeCell ref="D741:I741"/>
    <mergeCell ref="J741:K741"/>
    <mergeCell ref="B738:C738"/>
    <mergeCell ref="D738:I738"/>
    <mergeCell ref="J738:K738"/>
    <mergeCell ref="B739:C739"/>
    <mergeCell ref="D739:I739"/>
    <mergeCell ref="J739:K739"/>
    <mergeCell ref="B736:C736"/>
    <mergeCell ref="D736:I736"/>
    <mergeCell ref="J736:K736"/>
    <mergeCell ref="B737:C737"/>
    <mergeCell ref="D737:I737"/>
    <mergeCell ref="J737:K737"/>
    <mergeCell ref="B734:C734"/>
    <mergeCell ref="D734:I734"/>
    <mergeCell ref="J734:K734"/>
    <mergeCell ref="B735:C735"/>
    <mergeCell ref="D735:I735"/>
    <mergeCell ref="J735:K735"/>
    <mergeCell ref="B732:C732"/>
    <mergeCell ref="D732:I732"/>
    <mergeCell ref="J732:K732"/>
    <mergeCell ref="B733:C733"/>
    <mergeCell ref="D733:I733"/>
    <mergeCell ref="J733:K733"/>
    <mergeCell ref="B730:C730"/>
    <mergeCell ref="D730:I730"/>
    <mergeCell ref="J730:K730"/>
    <mergeCell ref="B731:C731"/>
    <mergeCell ref="D731:I731"/>
    <mergeCell ref="J731:K731"/>
    <mergeCell ref="B728:C728"/>
    <mergeCell ref="D728:I728"/>
    <mergeCell ref="J728:K728"/>
    <mergeCell ref="B729:C729"/>
    <mergeCell ref="D729:I729"/>
    <mergeCell ref="J729:K729"/>
    <mergeCell ref="B726:C726"/>
    <mergeCell ref="D726:I726"/>
    <mergeCell ref="J726:K726"/>
    <mergeCell ref="B727:C727"/>
    <mergeCell ref="D727:I727"/>
    <mergeCell ref="J727:K727"/>
    <mergeCell ref="B724:C724"/>
    <mergeCell ref="D724:I724"/>
    <mergeCell ref="J724:K724"/>
    <mergeCell ref="B725:C725"/>
    <mergeCell ref="D725:I725"/>
    <mergeCell ref="J725:K725"/>
    <mergeCell ref="B722:C722"/>
    <mergeCell ref="D722:I722"/>
    <mergeCell ref="J722:K722"/>
    <mergeCell ref="B723:C723"/>
    <mergeCell ref="D723:I723"/>
    <mergeCell ref="J723:K723"/>
    <mergeCell ref="B720:C720"/>
    <mergeCell ref="D720:I720"/>
    <mergeCell ref="J720:K720"/>
    <mergeCell ref="B721:C721"/>
    <mergeCell ref="D721:I721"/>
    <mergeCell ref="J721:K721"/>
    <mergeCell ref="B718:C718"/>
    <mergeCell ref="D718:I718"/>
    <mergeCell ref="J718:K718"/>
    <mergeCell ref="B719:C719"/>
    <mergeCell ref="D719:I719"/>
    <mergeCell ref="J719:K719"/>
    <mergeCell ref="B716:C716"/>
    <mergeCell ref="D716:I716"/>
    <mergeCell ref="J716:K716"/>
    <mergeCell ref="B717:C717"/>
    <mergeCell ref="D717:I717"/>
    <mergeCell ref="J717:K717"/>
    <mergeCell ref="B714:C714"/>
    <mergeCell ref="D714:I714"/>
    <mergeCell ref="J714:K714"/>
    <mergeCell ref="B715:C715"/>
    <mergeCell ref="D715:I715"/>
    <mergeCell ref="J715:K715"/>
    <mergeCell ref="B712:C712"/>
    <mergeCell ref="D712:I712"/>
    <mergeCell ref="J712:K712"/>
    <mergeCell ref="B713:C713"/>
    <mergeCell ref="D713:I713"/>
    <mergeCell ref="J713:K713"/>
    <mergeCell ref="B710:C710"/>
    <mergeCell ref="D710:I710"/>
    <mergeCell ref="J710:K710"/>
    <mergeCell ref="B711:C711"/>
    <mergeCell ref="D711:I711"/>
    <mergeCell ref="J711:K711"/>
    <mergeCell ref="B708:C708"/>
    <mergeCell ref="D708:I708"/>
    <mergeCell ref="J708:K708"/>
    <mergeCell ref="B709:C709"/>
    <mergeCell ref="D709:I709"/>
    <mergeCell ref="J709:K709"/>
    <mergeCell ref="B706:C706"/>
    <mergeCell ref="D706:I706"/>
    <mergeCell ref="J706:K706"/>
    <mergeCell ref="B707:C707"/>
    <mergeCell ref="D707:I707"/>
    <mergeCell ref="J707:K707"/>
    <mergeCell ref="B704:C704"/>
    <mergeCell ref="D704:I704"/>
    <mergeCell ref="J704:K704"/>
    <mergeCell ref="B705:C705"/>
    <mergeCell ref="D705:I705"/>
    <mergeCell ref="J705:K705"/>
    <mergeCell ref="B702:C702"/>
    <mergeCell ref="D702:I702"/>
    <mergeCell ref="J702:K702"/>
    <mergeCell ref="B703:C703"/>
    <mergeCell ref="D703:I703"/>
    <mergeCell ref="J703:K703"/>
    <mergeCell ref="B700:C700"/>
    <mergeCell ref="D700:I700"/>
    <mergeCell ref="J700:K700"/>
    <mergeCell ref="B701:C701"/>
    <mergeCell ref="D701:I701"/>
    <mergeCell ref="J701:K701"/>
    <mergeCell ref="B698:C698"/>
    <mergeCell ref="D698:I698"/>
    <mergeCell ref="J698:K698"/>
    <mergeCell ref="B699:C699"/>
    <mergeCell ref="D699:I699"/>
    <mergeCell ref="J699:K699"/>
    <mergeCell ref="B696:C696"/>
    <mergeCell ref="D696:I696"/>
    <mergeCell ref="J696:K696"/>
    <mergeCell ref="B697:C697"/>
    <mergeCell ref="D697:I697"/>
    <mergeCell ref="J697:K697"/>
    <mergeCell ref="B694:C694"/>
    <mergeCell ref="D694:I694"/>
    <mergeCell ref="J694:K694"/>
    <mergeCell ref="B695:C695"/>
    <mergeCell ref="D695:I695"/>
    <mergeCell ref="J695:K695"/>
    <mergeCell ref="B692:C692"/>
    <mergeCell ref="D692:I692"/>
    <mergeCell ref="J692:K692"/>
    <mergeCell ref="B693:C693"/>
    <mergeCell ref="D693:I693"/>
    <mergeCell ref="J693:K693"/>
    <mergeCell ref="B690:C690"/>
    <mergeCell ref="D690:I690"/>
    <mergeCell ref="J690:K690"/>
    <mergeCell ref="B691:C691"/>
    <mergeCell ref="D691:I691"/>
    <mergeCell ref="J691:K691"/>
    <mergeCell ref="B688:C688"/>
    <mergeCell ref="D688:I688"/>
    <mergeCell ref="J688:K688"/>
    <mergeCell ref="B689:C689"/>
    <mergeCell ref="D689:I689"/>
    <mergeCell ref="J689:K689"/>
    <mergeCell ref="B686:C686"/>
    <mergeCell ref="D686:I686"/>
    <mergeCell ref="J686:K686"/>
    <mergeCell ref="B687:C687"/>
    <mergeCell ref="D687:I687"/>
    <mergeCell ref="J687:K687"/>
    <mergeCell ref="B684:C684"/>
    <mergeCell ref="D684:I684"/>
    <mergeCell ref="J684:K684"/>
    <mergeCell ref="B685:C685"/>
    <mergeCell ref="D685:I685"/>
    <mergeCell ref="J685:K685"/>
    <mergeCell ref="B682:C682"/>
    <mergeCell ref="D682:I682"/>
    <mergeCell ref="J682:K682"/>
    <mergeCell ref="B683:C683"/>
    <mergeCell ref="D683:I683"/>
    <mergeCell ref="J683:K683"/>
    <mergeCell ref="B680:C680"/>
    <mergeCell ref="D680:I680"/>
    <mergeCell ref="J680:K680"/>
    <mergeCell ref="B681:C681"/>
    <mergeCell ref="D681:I681"/>
    <mergeCell ref="J681:K681"/>
    <mergeCell ref="B678:C678"/>
    <mergeCell ref="D678:I678"/>
    <mergeCell ref="J678:K678"/>
    <mergeCell ref="B679:C679"/>
    <mergeCell ref="D679:I679"/>
    <mergeCell ref="J679:K679"/>
    <mergeCell ref="B676:C676"/>
    <mergeCell ref="D676:I676"/>
    <mergeCell ref="J676:K676"/>
    <mergeCell ref="B677:C677"/>
    <mergeCell ref="D677:I677"/>
    <mergeCell ref="J677:K677"/>
    <mergeCell ref="B674:C674"/>
    <mergeCell ref="D674:I674"/>
    <mergeCell ref="J674:K674"/>
    <mergeCell ref="B675:C675"/>
    <mergeCell ref="D675:I675"/>
    <mergeCell ref="J675:K675"/>
    <mergeCell ref="B672:C672"/>
    <mergeCell ref="D672:I672"/>
    <mergeCell ref="J672:K672"/>
    <mergeCell ref="B673:C673"/>
    <mergeCell ref="D673:I673"/>
    <mergeCell ref="J673:K673"/>
    <mergeCell ref="B670:C670"/>
    <mergeCell ref="D670:I670"/>
    <mergeCell ref="J670:K670"/>
    <mergeCell ref="B671:C671"/>
    <mergeCell ref="D671:I671"/>
    <mergeCell ref="J671:K671"/>
    <mergeCell ref="B668:C668"/>
    <mergeCell ref="D668:I668"/>
    <mergeCell ref="J668:K668"/>
    <mergeCell ref="B669:C669"/>
    <mergeCell ref="D669:I669"/>
    <mergeCell ref="J669:K669"/>
    <mergeCell ref="B666:C666"/>
    <mergeCell ref="D666:I666"/>
    <mergeCell ref="J666:K666"/>
    <mergeCell ref="B667:C667"/>
    <mergeCell ref="D667:I667"/>
    <mergeCell ref="J667:K667"/>
    <mergeCell ref="B664:C664"/>
    <mergeCell ref="D664:I664"/>
    <mergeCell ref="J664:K664"/>
    <mergeCell ref="B665:C665"/>
    <mergeCell ref="D665:I665"/>
    <mergeCell ref="J665:K665"/>
    <mergeCell ref="B662:C662"/>
    <mergeCell ref="D662:I662"/>
    <mergeCell ref="J662:K662"/>
    <mergeCell ref="B663:C663"/>
    <mergeCell ref="D663:I663"/>
    <mergeCell ref="J663:K663"/>
    <mergeCell ref="B660:C660"/>
    <mergeCell ref="D660:I660"/>
    <mergeCell ref="J660:K660"/>
    <mergeCell ref="B661:C661"/>
    <mergeCell ref="D661:I661"/>
    <mergeCell ref="J661:K661"/>
    <mergeCell ref="B658:C658"/>
    <mergeCell ref="D658:I658"/>
    <mergeCell ref="J658:K658"/>
    <mergeCell ref="B659:C659"/>
    <mergeCell ref="D659:I659"/>
    <mergeCell ref="J659:K659"/>
    <mergeCell ref="B656:C656"/>
    <mergeCell ref="D656:I656"/>
    <mergeCell ref="J656:K656"/>
    <mergeCell ref="B657:C657"/>
    <mergeCell ref="D657:I657"/>
    <mergeCell ref="J657:K657"/>
    <mergeCell ref="B654:C654"/>
    <mergeCell ref="D654:I654"/>
    <mergeCell ref="J654:K654"/>
    <mergeCell ref="B655:C655"/>
    <mergeCell ref="D655:I655"/>
    <mergeCell ref="J655:K655"/>
    <mergeCell ref="B652:C652"/>
    <mergeCell ref="D652:I652"/>
    <mergeCell ref="J652:K652"/>
    <mergeCell ref="B653:C653"/>
    <mergeCell ref="D653:I653"/>
    <mergeCell ref="J653:K653"/>
    <mergeCell ref="B650:C650"/>
    <mergeCell ref="D650:I650"/>
    <mergeCell ref="J650:K650"/>
    <mergeCell ref="B651:C651"/>
    <mergeCell ref="D651:I651"/>
    <mergeCell ref="J651:K651"/>
    <mergeCell ref="B648:C648"/>
    <mergeCell ref="D648:I648"/>
    <mergeCell ref="J648:K648"/>
    <mergeCell ref="B649:C649"/>
    <mergeCell ref="D649:I649"/>
    <mergeCell ref="J649:K649"/>
    <mergeCell ref="B646:C646"/>
    <mergeCell ref="D646:I646"/>
    <mergeCell ref="J646:K646"/>
    <mergeCell ref="B647:C647"/>
    <mergeCell ref="D647:I647"/>
    <mergeCell ref="J647:K647"/>
    <mergeCell ref="B644:C644"/>
    <mergeCell ref="D644:I644"/>
    <mergeCell ref="J644:K644"/>
    <mergeCell ref="B645:C645"/>
    <mergeCell ref="D645:I645"/>
    <mergeCell ref="J645:K645"/>
    <mergeCell ref="B642:C642"/>
    <mergeCell ref="D642:I642"/>
    <mergeCell ref="J642:K642"/>
    <mergeCell ref="B643:C643"/>
    <mergeCell ref="D643:I643"/>
    <mergeCell ref="J643:K643"/>
    <mergeCell ref="B640:C640"/>
    <mergeCell ref="D640:I640"/>
    <mergeCell ref="J640:K640"/>
    <mergeCell ref="B641:C641"/>
    <mergeCell ref="D641:I641"/>
    <mergeCell ref="J641:K641"/>
    <mergeCell ref="B638:C638"/>
    <mergeCell ref="D638:I638"/>
    <mergeCell ref="J638:K638"/>
    <mergeCell ref="B639:C639"/>
    <mergeCell ref="D639:I639"/>
    <mergeCell ref="J639:K639"/>
    <mergeCell ref="B636:C636"/>
    <mergeCell ref="D636:I636"/>
    <mergeCell ref="J636:K636"/>
    <mergeCell ref="B637:C637"/>
    <mergeCell ref="D637:I637"/>
    <mergeCell ref="J637:K637"/>
    <mergeCell ref="B634:C634"/>
    <mergeCell ref="D634:I634"/>
    <mergeCell ref="J634:K634"/>
    <mergeCell ref="B635:C635"/>
    <mergeCell ref="D635:I635"/>
    <mergeCell ref="J635:K635"/>
    <mergeCell ref="B632:C632"/>
    <mergeCell ref="D632:I632"/>
    <mergeCell ref="J632:K632"/>
    <mergeCell ref="B633:C633"/>
    <mergeCell ref="D633:I633"/>
    <mergeCell ref="J633:K633"/>
    <mergeCell ref="B630:C630"/>
    <mergeCell ref="D630:I630"/>
    <mergeCell ref="J630:K630"/>
    <mergeCell ref="B631:C631"/>
    <mergeCell ref="D631:I631"/>
    <mergeCell ref="J631:K631"/>
    <mergeCell ref="B628:C628"/>
    <mergeCell ref="D628:I628"/>
    <mergeCell ref="J628:K628"/>
    <mergeCell ref="B629:C629"/>
    <mergeCell ref="D629:I629"/>
    <mergeCell ref="J629:K629"/>
    <mergeCell ref="B626:C626"/>
    <mergeCell ref="D626:I626"/>
    <mergeCell ref="J626:K626"/>
    <mergeCell ref="B627:C627"/>
    <mergeCell ref="D627:I627"/>
    <mergeCell ref="J627:K627"/>
    <mergeCell ref="B624:C624"/>
    <mergeCell ref="D624:I624"/>
    <mergeCell ref="J624:K624"/>
    <mergeCell ref="B625:C625"/>
    <mergeCell ref="D625:I625"/>
    <mergeCell ref="J625:K625"/>
    <mergeCell ref="B622:C622"/>
    <mergeCell ref="D622:I622"/>
    <mergeCell ref="J622:K622"/>
    <mergeCell ref="B623:C623"/>
    <mergeCell ref="D623:I623"/>
    <mergeCell ref="J623:K623"/>
    <mergeCell ref="B620:C620"/>
    <mergeCell ref="D620:I620"/>
    <mergeCell ref="J620:K620"/>
    <mergeCell ref="B621:C621"/>
    <mergeCell ref="D621:I621"/>
    <mergeCell ref="J621:K621"/>
    <mergeCell ref="B618:C618"/>
    <mergeCell ref="D618:I618"/>
    <mergeCell ref="J618:K618"/>
    <mergeCell ref="B619:C619"/>
    <mergeCell ref="D619:I619"/>
    <mergeCell ref="J619:K619"/>
    <mergeCell ref="B616:C616"/>
    <mergeCell ref="D616:I616"/>
    <mergeCell ref="J616:K616"/>
    <mergeCell ref="B617:C617"/>
    <mergeCell ref="D617:I617"/>
    <mergeCell ref="J617:K617"/>
    <mergeCell ref="B614:C614"/>
    <mergeCell ref="D614:I614"/>
    <mergeCell ref="J614:K614"/>
    <mergeCell ref="B615:C615"/>
    <mergeCell ref="D615:I615"/>
    <mergeCell ref="J615:K615"/>
    <mergeCell ref="B612:C612"/>
    <mergeCell ref="D612:I612"/>
    <mergeCell ref="J612:K612"/>
    <mergeCell ref="B613:C613"/>
    <mergeCell ref="D613:I613"/>
    <mergeCell ref="J613:K613"/>
    <mergeCell ref="B610:C610"/>
    <mergeCell ref="D610:I610"/>
    <mergeCell ref="J610:K610"/>
    <mergeCell ref="B611:C611"/>
    <mergeCell ref="D611:I611"/>
    <mergeCell ref="J611:K611"/>
    <mergeCell ref="B608:C608"/>
    <mergeCell ref="D608:I608"/>
    <mergeCell ref="J608:K608"/>
    <mergeCell ref="B609:C609"/>
    <mergeCell ref="D609:I609"/>
    <mergeCell ref="J609:K609"/>
    <mergeCell ref="B606:C606"/>
    <mergeCell ref="D606:I606"/>
    <mergeCell ref="J606:K606"/>
    <mergeCell ref="B607:C607"/>
    <mergeCell ref="D607:I607"/>
    <mergeCell ref="J607:K607"/>
    <mergeCell ref="B604:C604"/>
    <mergeCell ref="D604:I604"/>
    <mergeCell ref="J604:K604"/>
    <mergeCell ref="B605:C605"/>
    <mergeCell ref="D605:I605"/>
    <mergeCell ref="J605:K605"/>
    <mergeCell ref="B602:C602"/>
    <mergeCell ref="D602:I602"/>
    <mergeCell ref="J602:K602"/>
    <mergeCell ref="B603:C603"/>
    <mergeCell ref="D603:I603"/>
    <mergeCell ref="J603:K603"/>
    <mergeCell ref="B600:C600"/>
    <mergeCell ref="D600:I600"/>
    <mergeCell ref="J600:K600"/>
    <mergeCell ref="B601:C601"/>
    <mergeCell ref="D601:I601"/>
    <mergeCell ref="J601:K601"/>
    <mergeCell ref="B598:C598"/>
    <mergeCell ref="D598:I598"/>
    <mergeCell ref="J598:K598"/>
    <mergeCell ref="B599:C599"/>
    <mergeCell ref="D599:I599"/>
    <mergeCell ref="J599:K599"/>
    <mergeCell ref="B596:C596"/>
    <mergeCell ref="D596:I596"/>
    <mergeCell ref="J596:K596"/>
    <mergeCell ref="B597:C597"/>
    <mergeCell ref="D597:I597"/>
    <mergeCell ref="J597:K597"/>
    <mergeCell ref="B594:C594"/>
    <mergeCell ref="D594:I594"/>
    <mergeCell ref="J594:K594"/>
    <mergeCell ref="B595:C595"/>
    <mergeCell ref="D595:I595"/>
    <mergeCell ref="J595:K595"/>
    <mergeCell ref="B592:C592"/>
    <mergeCell ref="D592:I592"/>
    <mergeCell ref="J592:K592"/>
    <mergeCell ref="B593:C593"/>
    <mergeCell ref="D593:I593"/>
    <mergeCell ref="J593:K593"/>
    <mergeCell ref="B590:C590"/>
    <mergeCell ref="D590:I590"/>
    <mergeCell ref="J590:K590"/>
    <mergeCell ref="B591:C591"/>
    <mergeCell ref="D591:I591"/>
    <mergeCell ref="J591:K591"/>
    <mergeCell ref="B588:C588"/>
    <mergeCell ref="D588:I588"/>
    <mergeCell ref="J588:K588"/>
    <mergeCell ref="B589:C589"/>
    <mergeCell ref="D589:I589"/>
    <mergeCell ref="J589:K589"/>
    <mergeCell ref="B586:C586"/>
    <mergeCell ref="D586:I586"/>
    <mergeCell ref="J586:K586"/>
    <mergeCell ref="B587:C587"/>
    <mergeCell ref="D587:I587"/>
    <mergeCell ref="J587:K587"/>
    <mergeCell ref="B584:C584"/>
    <mergeCell ref="D584:I584"/>
    <mergeCell ref="J584:K584"/>
    <mergeCell ref="B585:C585"/>
    <mergeCell ref="D585:I585"/>
    <mergeCell ref="J585:K585"/>
    <mergeCell ref="B582:C582"/>
    <mergeCell ref="D582:I582"/>
    <mergeCell ref="J582:K582"/>
    <mergeCell ref="B583:C583"/>
    <mergeCell ref="D583:I583"/>
    <mergeCell ref="J583:K583"/>
    <mergeCell ref="B580:C580"/>
    <mergeCell ref="D580:I580"/>
    <mergeCell ref="J580:K580"/>
    <mergeCell ref="B581:C581"/>
    <mergeCell ref="D581:I581"/>
    <mergeCell ref="J581:K581"/>
    <mergeCell ref="B578:C578"/>
    <mergeCell ref="D578:I578"/>
    <mergeCell ref="J578:K578"/>
    <mergeCell ref="B579:C579"/>
    <mergeCell ref="D579:I579"/>
    <mergeCell ref="J579:K579"/>
    <mergeCell ref="B576:C576"/>
    <mergeCell ref="D576:I576"/>
    <mergeCell ref="J576:K576"/>
    <mergeCell ref="B577:C577"/>
    <mergeCell ref="D577:I577"/>
    <mergeCell ref="J577:K577"/>
    <mergeCell ref="B574:C574"/>
    <mergeCell ref="D574:I574"/>
    <mergeCell ref="J574:K574"/>
    <mergeCell ref="B575:C575"/>
    <mergeCell ref="D575:I575"/>
    <mergeCell ref="J575:K575"/>
    <mergeCell ref="B572:C572"/>
    <mergeCell ref="D572:I572"/>
    <mergeCell ref="J572:K572"/>
    <mergeCell ref="B573:C573"/>
    <mergeCell ref="D573:I573"/>
    <mergeCell ref="J573:K573"/>
    <mergeCell ref="B570:C570"/>
    <mergeCell ref="D570:I570"/>
    <mergeCell ref="J570:K570"/>
    <mergeCell ref="B571:C571"/>
    <mergeCell ref="D571:I571"/>
    <mergeCell ref="J571:K571"/>
    <mergeCell ref="B568:C568"/>
    <mergeCell ref="D568:I568"/>
    <mergeCell ref="J568:K568"/>
    <mergeCell ref="B569:C569"/>
    <mergeCell ref="D569:I569"/>
    <mergeCell ref="J569:K569"/>
    <mergeCell ref="B566:C566"/>
    <mergeCell ref="D566:I566"/>
    <mergeCell ref="J566:K566"/>
    <mergeCell ref="B567:C567"/>
    <mergeCell ref="D567:I567"/>
    <mergeCell ref="J567:K567"/>
    <mergeCell ref="B564:C564"/>
    <mergeCell ref="D564:I564"/>
    <mergeCell ref="J564:K564"/>
    <mergeCell ref="B565:C565"/>
    <mergeCell ref="D565:I565"/>
    <mergeCell ref="J565:K565"/>
    <mergeCell ref="B562:C562"/>
    <mergeCell ref="D562:I562"/>
    <mergeCell ref="J562:K562"/>
    <mergeCell ref="B563:C563"/>
    <mergeCell ref="D563:I563"/>
    <mergeCell ref="J563:K563"/>
    <mergeCell ref="B560:C560"/>
    <mergeCell ref="D560:I560"/>
    <mergeCell ref="J560:K560"/>
    <mergeCell ref="B561:C561"/>
    <mergeCell ref="D561:I561"/>
    <mergeCell ref="J561:K561"/>
    <mergeCell ref="B558:C558"/>
    <mergeCell ref="D558:I558"/>
    <mergeCell ref="J558:K558"/>
    <mergeCell ref="B559:C559"/>
    <mergeCell ref="D559:I559"/>
    <mergeCell ref="J559:K559"/>
    <mergeCell ref="B556:C556"/>
    <mergeCell ref="D556:I556"/>
    <mergeCell ref="J556:K556"/>
    <mergeCell ref="B557:C557"/>
    <mergeCell ref="D557:I557"/>
    <mergeCell ref="J557:K557"/>
    <mergeCell ref="B554:C554"/>
    <mergeCell ref="D554:I554"/>
    <mergeCell ref="J554:K554"/>
    <mergeCell ref="B555:C555"/>
    <mergeCell ref="D555:I555"/>
    <mergeCell ref="J555:K555"/>
    <mergeCell ref="B552:C552"/>
    <mergeCell ref="D552:I552"/>
    <mergeCell ref="J552:K552"/>
    <mergeCell ref="B553:C553"/>
    <mergeCell ref="D553:I553"/>
    <mergeCell ref="J553:K553"/>
    <mergeCell ref="B550:C550"/>
    <mergeCell ref="D550:I550"/>
    <mergeCell ref="J550:K550"/>
    <mergeCell ref="B551:C551"/>
    <mergeCell ref="D551:I551"/>
    <mergeCell ref="J551:K551"/>
    <mergeCell ref="B548:C548"/>
    <mergeCell ref="D548:I548"/>
    <mergeCell ref="J548:K548"/>
    <mergeCell ref="B549:C549"/>
    <mergeCell ref="D549:I549"/>
    <mergeCell ref="J549:K549"/>
    <mergeCell ref="B546:C546"/>
    <mergeCell ref="D546:I546"/>
    <mergeCell ref="J546:K546"/>
    <mergeCell ref="B547:C547"/>
    <mergeCell ref="D547:I547"/>
    <mergeCell ref="J547:K547"/>
    <mergeCell ref="B544:C544"/>
    <mergeCell ref="D544:I544"/>
    <mergeCell ref="J544:K544"/>
    <mergeCell ref="B545:C545"/>
    <mergeCell ref="D545:I545"/>
    <mergeCell ref="J545:K545"/>
    <mergeCell ref="B542:C542"/>
    <mergeCell ref="D542:I542"/>
    <mergeCell ref="J542:K542"/>
    <mergeCell ref="B543:C543"/>
    <mergeCell ref="D543:I543"/>
    <mergeCell ref="J543:K543"/>
    <mergeCell ref="B540:C540"/>
    <mergeCell ref="D540:I540"/>
    <mergeCell ref="J540:K540"/>
    <mergeCell ref="B541:C541"/>
    <mergeCell ref="D541:I541"/>
    <mergeCell ref="J541:K541"/>
    <mergeCell ref="B538:C538"/>
    <mergeCell ref="D538:I538"/>
    <mergeCell ref="B539:C539"/>
    <mergeCell ref="D539:I539"/>
    <mergeCell ref="J539:K539"/>
    <mergeCell ref="B536:C536"/>
    <mergeCell ref="D536:I536"/>
    <mergeCell ref="B537:C537"/>
    <mergeCell ref="D537:I537"/>
    <mergeCell ref="B534:C534"/>
    <mergeCell ref="D534:I534"/>
    <mergeCell ref="B535:C535"/>
    <mergeCell ref="D535:I535"/>
    <mergeCell ref="B532:C532"/>
    <mergeCell ref="D532:I532"/>
    <mergeCell ref="B533:C533"/>
    <mergeCell ref="D533:I533"/>
    <mergeCell ref="B530:C530"/>
    <mergeCell ref="D530:I530"/>
    <mergeCell ref="B531:C531"/>
    <mergeCell ref="D531:I531"/>
    <mergeCell ref="B528:C528"/>
    <mergeCell ref="D528:I528"/>
    <mergeCell ref="B529:C529"/>
    <mergeCell ref="D529:I529"/>
    <mergeCell ref="B526:C526"/>
    <mergeCell ref="D526:I526"/>
    <mergeCell ref="B527:C527"/>
    <mergeCell ref="D527:I527"/>
    <mergeCell ref="B524:C524"/>
    <mergeCell ref="D524:I524"/>
    <mergeCell ref="B525:C525"/>
    <mergeCell ref="D525:I525"/>
    <mergeCell ref="B522:C522"/>
    <mergeCell ref="D522:I522"/>
    <mergeCell ref="B523:C523"/>
    <mergeCell ref="D523:I523"/>
    <mergeCell ref="B520:C520"/>
    <mergeCell ref="D520:I520"/>
    <mergeCell ref="B521:C521"/>
    <mergeCell ref="D521:I521"/>
    <mergeCell ref="B518:C518"/>
    <mergeCell ref="D518:I518"/>
    <mergeCell ref="B519:C519"/>
    <mergeCell ref="D519:I519"/>
    <mergeCell ref="B516:C516"/>
    <mergeCell ref="D516:I516"/>
    <mergeCell ref="B517:C517"/>
    <mergeCell ref="D517:I517"/>
    <mergeCell ref="B514:C514"/>
    <mergeCell ref="D514:I514"/>
    <mergeCell ref="B515:C515"/>
    <mergeCell ref="D515:I515"/>
    <mergeCell ref="B512:C512"/>
    <mergeCell ref="D512:I512"/>
    <mergeCell ref="B513:C513"/>
    <mergeCell ref="D513:I513"/>
    <mergeCell ref="B510:C510"/>
    <mergeCell ref="D510:I510"/>
    <mergeCell ref="B511:C511"/>
    <mergeCell ref="D511:I511"/>
    <mergeCell ref="B508:C508"/>
    <mergeCell ref="D508:I508"/>
    <mergeCell ref="B509:C509"/>
    <mergeCell ref="D509:I509"/>
    <mergeCell ref="B506:C506"/>
    <mergeCell ref="D506:I506"/>
    <mergeCell ref="B507:C507"/>
    <mergeCell ref="D507:I507"/>
    <mergeCell ref="B504:C504"/>
    <mergeCell ref="D504:I504"/>
    <mergeCell ref="B505:C505"/>
    <mergeCell ref="D505:I505"/>
    <mergeCell ref="B502:C502"/>
    <mergeCell ref="D502:I502"/>
    <mergeCell ref="B503:C503"/>
    <mergeCell ref="D503:I503"/>
    <mergeCell ref="B500:C500"/>
    <mergeCell ref="D500:I500"/>
    <mergeCell ref="B501:C501"/>
    <mergeCell ref="D501:I501"/>
    <mergeCell ref="B498:C498"/>
    <mergeCell ref="D498:I498"/>
    <mergeCell ref="B499:C499"/>
    <mergeCell ref="D499:I499"/>
    <mergeCell ref="B496:C496"/>
    <mergeCell ref="D496:I496"/>
    <mergeCell ref="B497:C497"/>
    <mergeCell ref="D497:I497"/>
    <mergeCell ref="B494:C494"/>
    <mergeCell ref="D494:I494"/>
    <mergeCell ref="B495:C495"/>
    <mergeCell ref="D495:I495"/>
    <mergeCell ref="B492:C492"/>
    <mergeCell ref="D492:I492"/>
    <mergeCell ref="B493:C493"/>
    <mergeCell ref="D493:I493"/>
    <mergeCell ref="B490:C490"/>
    <mergeCell ref="D490:I490"/>
    <mergeCell ref="B491:C491"/>
    <mergeCell ref="D491:I491"/>
    <mergeCell ref="B487:C487"/>
    <mergeCell ref="B488:C488"/>
    <mergeCell ref="B489:C489"/>
    <mergeCell ref="D488:I488"/>
    <mergeCell ref="D489:I489"/>
    <mergeCell ref="B484:C484"/>
    <mergeCell ref="B485:C485"/>
    <mergeCell ref="B486:C486"/>
    <mergeCell ref="B481:C481"/>
    <mergeCell ref="B482:C482"/>
    <mergeCell ref="B483:C483"/>
    <mergeCell ref="B478:C478"/>
    <mergeCell ref="B479:C479"/>
    <mergeCell ref="B480:C480"/>
    <mergeCell ref="B475:C475"/>
    <mergeCell ref="B476:C476"/>
    <mergeCell ref="B477:C477"/>
    <mergeCell ref="B472:C472"/>
    <mergeCell ref="B473:C473"/>
    <mergeCell ref="B474:C474"/>
    <mergeCell ref="B469:C469"/>
    <mergeCell ref="B470:C470"/>
    <mergeCell ref="B471:C471"/>
    <mergeCell ref="B466:C466"/>
    <mergeCell ref="B467:C467"/>
    <mergeCell ref="B468:C468"/>
    <mergeCell ref="B463:C463"/>
    <mergeCell ref="B464:C464"/>
    <mergeCell ref="B465:C465"/>
    <mergeCell ref="B460:C460"/>
    <mergeCell ref="B461:C461"/>
    <mergeCell ref="B462:C462"/>
    <mergeCell ref="D460:I460"/>
    <mergeCell ref="D461:I461"/>
    <mergeCell ref="D462:I462"/>
    <mergeCell ref="D463:I463"/>
    <mergeCell ref="B457:C457"/>
    <mergeCell ref="B458:C458"/>
    <mergeCell ref="B459:C459"/>
    <mergeCell ref="B454:C454"/>
    <mergeCell ref="B455:C455"/>
    <mergeCell ref="B456:C456"/>
    <mergeCell ref="B451:C451"/>
    <mergeCell ref="B452:C452"/>
    <mergeCell ref="B453:C453"/>
    <mergeCell ref="D458:I458"/>
    <mergeCell ref="D459:I459"/>
    <mergeCell ref="D452:I452"/>
    <mergeCell ref="D453:I453"/>
    <mergeCell ref="D454:I454"/>
    <mergeCell ref="D455:I455"/>
    <mergeCell ref="D456:I456"/>
    <mergeCell ref="D457:I457"/>
    <mergeCell ref="D451:I451"/>
    <mergeCell ref="B448:C448"/>
    <mergeCell ref="B449:C449"/>
    <mergeCell ref="B450:C450"/>
    <mergeCell ref="B445:C445"/>
    <mergeCell ref="B446:C446"/>
    <mergeCell ref="B447:C447"/>
    <mergeCell ref="B442:C442"/>
    <mergeCell ref="B443:C443"/>
    <mergeCell ref="B444:C444"/>
    <mergeCell ref="D446:I446"/>
    <mergeCell ref="D447:I447"/>
    <mergeCell ref="D448:I448"/>
    <mergeCell ref="D449:I449"/>
    <mergeCell ref="D450:I450"/>
    <mergeCell ref="D442:I442"/>
    <mergeCell ref="D443:I443"/>
    <mergeCell ref="D444:I444"/>
    <mergeCell ref="D445:I445"/>
    <mergeCell ref="B439:C439"/>
    <mergeCell ref="B440:C440"/>
    <mergeCell ref="B441:C441"/>
    <mergeCell ref="B436:C436"/>
    <mergeCell ref="B437:C437"/>
    <mergeCell ref="B438:C438"/>
    <mergeCell ref="B433:C433"/>
    <mergeCell ref="B434:C434"/>
    <mergeCell ref="B435:C435"/>
    <mergeCell ref="D440:I440"/>
    <mergeCell ref="D441:I441"/>
    <mergeCell ref="D434:I434"/>
    <mergeCell ref="D435:I435"/>
    <mergeCell ref="D436:I436"/>
    <mergeCell ref="D437:I437"/>
    <mergeCell ref="D438:I438"/>
    <mergeCell ref="D439:I439"/>
    <mergeCell ref="D433:I433"/>
    <mergeCell ref="B430:C430"/>
    <mergeCell ref="B431:C431"/>
    <mergeCell ref="B432:C432"/>
    <mergeCell ref="B427:C427"/>
    <mergeCell ref="B428:C428"/>
    <mergeCell ref="B429:C429"/>
    <mergeCell ref="B424:C424"/>
    <mergeCell ref="B425:C425"/>
    <mergeCell ref="B426:C426"/>
    <mergeCell ref="D428:I428"/>
    <mergeCell ref="D429:I429"/>
    <mergeCell ref="D430:I430"/>
    <mergeCell ref="D431:I431"/>
    <mergeCell ref="D432:I432"/>
    <mergeCell ref="D424:I424"/>
    <mergeCell ref="D425:I425"/>
    <mergeCell ref="D426:I426"/>
    <mergeCell ref="D427:I427"/>
    <mergeCell ref="B421:C421"/>
    <mergeCell ref="B422:C422"/>
    <mergeCell ref="B423:C423"/>
    <mergeCell ref="B418:C418"/>
    <mergeCell ref="B419:C419"/>
    <mergeCell ref="B420:C420"/>
    <mergeCell ref="B415:C415"/>
    <mergeCell ref="B416:C416"/>
    <mergeCell ref="B417:C417"/>
    <mergeCell ref="D422:I422"/>
    <mergeCell ref="D423:I423"/>
    <mergeCell ref="D416:I416"/>
    <mergeCell ref="D417:I417"/>
    <mergeCell ref="D418:I418"/>
    <mergeCell ref="D419:I419"/>
    <mergeCell ref="D420:I420"/>
    <mergeCell ref="D421:I421"/>
    <mergeCell ref="D415:I415"/>
    <mergeCell ref="B412:C412"/>
    <mergeCell ref="B413:C413"/>
    <mergeCell ref="B414:C414"/>
    <mergeCell ref="B409:C409"/>
    <mergeCell ref="B410:C410"/>
    <mergeCell ref="B411:C411"/>
    <mergeCell ref="B406:C406"/>
    <mergeCell ref="B407:C407"/>
    <mergeCell ref="B408:C408"/>
    <mergeCell ref="D410:I410"/>
    <mergeCell ref="D411:I411"/>
    <mergeCell ref="D412:I412"/>
    <mergeCell ref="D413:I413"/>
    <mergeCell ref="D414:I414"/>
    <mergeCell ref="D406:I406"/>
    <mergeCell ref="D407:I407"/>
    <mergeCell ref="D408:I408"/>
    <mergeCell ref="D409:I409"/>
    <mergeCell ref="B403:C403"/>
    <mergeCell ref="B404:C404"/>
    <mergeCell ref="B405:C405"/>
    <mergeCell ref="B400:C400"/>
    <mergeCell ref="B401:C401"/>
    <mergeCell ref="B402:C402"/>
    <mergeCell ref="B395:C395"/>
    <mergeCell ref="B396:C396"/>
    <mergeCell ref="B399:C399"/>
    <mergeCell ref="D404:I404"/>
    <mergeCell ref="D405:I405"/>
    <mergeCell ref="D396:I396"/>
    <mergeCell ref="D399:I399"/>
    <mergeCell ref="D400:I400"/>
    <mergeCell ref="D401:I401"/>
    <mergeCell ref="D402:I402"/>
    <mergeCell ref="D403:I403"/>
    <mergeCell ref="D395:I395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D390:I390"/>
    <mergeCell ref="D391:I391"/>
    <mergeCell ref="D392:I392"/>
    <mergeCell ref="D393:I393"/>
    <mergeCell ref="D394:I394"/>
    <mergeCell ref="D386:I386"/>
    <mergeCell ref="D387:I387"/>
    <mergeCell ref="D388:I388"/>
    <mergeCell ref="D389:I389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D384:I384"/>
    <mergeCell ref="D385:I385"/>
    <mergeCell ref="D378:I378"/>
    <mergeCell ref="D379:I379"/>
    <mergeCell ref="D380:I380"/>
    <mergeCell ref="D381:I381"/>
    <mergeCell ref="D382:I382"/>
    <mergeCell ref="D383:I383"/>
    <mergeCell ref="D377:I377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D372:I372"/>
    <mergeCell ref="D373:I373"/>
    <mergeCell ref="D374:I374"/>
    <mergeCell ref="D375:I375"/>
    <mergeCell ref="D376:I376"/>
    <mergeCell ref="D368:I368"/>
    <mergeCell ref="D369:I369"/>
    <mergeCell ref="D370:I370"/>
    <mergeCell ref="D371:I371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D366:I366"/>
    <mergeCell ref="D367:I367"/>
    <mergeCell ref="D360:I360"/>
    <mergeCell ref="D361:I361"/>
    <mergeCell ref="D362:I362"/>
    <mergeCell ref="D363:I363"/>
    <mergeCell ref="D364:I364"/>
    <mergeCell ref="D365:I365"/>
    <mergeCell ref="D359:I359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D354:I354"/>
    <mergeCell ref="D355:I355"/>
    <mergeCell ref="D356:I356"/>
    <mergeCell ref="D357:I357"/>
    <mergeCell ref="D358:I358"/>
    <mergeCell ref="D350:I350"/>
    <mergeCell ref="D351:I351"/>
    <mergeCell ref="D352:I352"/>
    <mergeCell ref="D353:I353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D348:I348"/>
    <mergeCell ref="D349:I349"/>
    <mergeCell ref="D342:I342"/>
    <mergeCell ref="D343:I343"/>
    <mergeCell ref="D344:I344"/>
    <mergeCell ref="D345:I345"/>
    <mergeCell ref="D346:I346"/>
    <mergeCell ref="D347:I347"/>
    <mergeCell ref="D341:I341"/>
    <mergeCell ref="B337:C337"/>
    <mergeCell ref="B338:C338"/>
    <mergeCell ref="B339:C339"/>
    <mergeCell ref="B340:C340"/>
    <mergeCell ref="D482:I482"/>
    <mergeCell ref="D483:I483"/>
    <mergeCell ref="D484:I484"/>
    <mergeCell ref="D485:I485"/>
    <mergeCell ref="D486:I486"/>
    <mergeCell ref="D487:I487"/>
    <mergeCell ref="D476:I476"/>
    <mergeCell ref="D477:I477"/>
    <mergeCell ref="D478:I478"/>
    <mergeCell ref="D479:I479"/>
    <mergeCell ref="D480:I480"/>
    <mergeCell ref="D481:I481"/>
    <mergeCell ref="D470:I470"/>
    <mergeCell ref="D471:I471"/>
    <mergeCell ref="D472:I472"/>
    <mergeCell ref="D473:I473"/>
    <mergeCell ref="D474:I474"/>
    <mergeCell ref="D475:I475"/>
    <mergeCell ref="D464:I464"/>
    <mergeCell ref="D465:I465"/>
    <mergeCell ref="D466:I466"/>
    <mergeCell ref="D467:I467"/>
    <mergeCell ref="D468:I468"/>
    <mergeCell ref="D469:I469"/>
    <mergeCell ref="D337:I337"/>
    <mergeCell ref="D338:I338"/>
    <mergeCell ref="D339:I339"/>
    <mergeCell ref="D340:I340"/>
    <mergeCell ref="A108:A179"/>
    <mergeCell ref="A180:A191"/>
    <mergeCell ref="B397:C397"/>
    <mergeCell ref="D397:I397"/>
    <mergeCell ref="B398:C398"/>
    <mergeCell ref="D398:I398"/>
    <mergeCell ref="D336:I336"/>
    <mergeCell ref="B336:C336"/>
    <mergeCell ref="A7:A16"/>
    <mergeCell ref="A17:A61"/>
    <mergeCell ref="A62:A107"/>
    <mergeCell ref="D330:I330"/>
    <mergeCell ref="D331:I331"/>
    <mergeCell ref="D332:I332"/>
    <mergeCell ref="D333:I333"/>
    <mergeCell ref="D334:I334"/>
    <mergeCell ref="D335:I335"/>
    <mergeCell ref="D324:I324"/>
    <mergeCell ref="D325:I325"/>
    <mergeCell ref="D326:I326"/>
    <mergeCell ref="D327:I327"/>
    <mergeCell ref="D328:I328"/>
    <mergeCell ref="D329:I329"/>
    <mergeCell ref="D318:I318"/>
    <mergeCell ref="D319:I319"/>
    <mergeCell ref="D320:I320"/>
    <mergeCell ref="D321:I321"/>
    <mergeCell ref="D322:I322"/>
    <mergeCell ref="D323:I323"/>
    <mergeCell ref="D312:I312"/>
    <mergeCell ref="D313:I313"/>
    <mergeCell ref="D314:I314"/>
    <mergeCell ref="D315:I315"/>
    <mergeCell ref="D316:I316"/>
    <mergeCell ref="D317:I317"/>
    <mergeCell ref="D306:I306"/>
    <mergeCell ref="D307:I307"/>
    <mergeCell ref="D308:I308"/>
    <mergeCell ref="D309:I309"/>
    <mergeCell ref="D310:I310"/>
    <mergeCell ref="D311:I311"/>
    <mergeCell ref="D300:I300"/>
    <mergeCell ref="D301:I301"/>
    <mergeCell ref="D302:I302"/>
    <mergeCell ref="D303:I303"/>
    <mergeCell ref="D304:I304"/>
    <mergeCell ref="D305:I305"/>
    <mergeCell ref="D294:I294"/>
    <mergeCell ref="D295:I295"/>
    <mergeCell ref="D296:I296"/>
    <mergeCell ref="D297:I297"/>
    <mergeCell ref="D298:I298"/>
    <mergeCell ref="D299:I299"/>
    <mergeCell ref="D288:I288"/>
    <mergeCell ref="D289:I289"/>
    <mergeCell ref="D290:I290"/>
    <mergeCell ref="D291:I291"/>
    <mergeCell ref="D292:I292"/>
    <mergeCell ref="D293:I293"/>
    <mergeCell ref="D282:I282"/>
    <mergeCell ref="D283:I283"/>
    <mergeCell ref="D284:I284"/>
    <mergeCell ref="D285:I285"/>
    <mergeCell ref="D286:I286"/>
    <mergeCell ref="D287:I287"/>
    <mergeCell ref="D276:I276"/>
    <mergeCell ref="D277:I277"/>
    <mergeCell ref="D278:I278"/>
    <mergeCell ref="D279:I279"/>
    <mergeCell ref="D280:I280"/>
    <mergeCell ref="D281:I281"/>
    <mergeCell ref="D270:I270"/>
    <mergeCell ref="D271:I271"/>
    <mergeCell ref="D272:I272"/>
    <mergeCell ref="D273:I273"/>
    <mergeCell ref="D274:I274"/>
    <mergeCell ref="D275:I275"/>
    <mergeCell ref="D264:I264"/>
    <mergeCell ref="D265:I265"/>
    <mergeCell ref="D266:I266"/>
    <mergeCell ref="D267:I267"/>
    <mergeCell ref="D268:I268"/>
    <mergeCell ref="D269:I269"/>
    <mergeCell ref="D258:I258"/>
    <mergeCell ref="D259:I259"/>
    <mergeCell ref="D260:I260"/>
    <mergeCell ref="D261:I261"/>
    <mergeCell ref="D262:I262"/>
    <mergeCell ref="D263:I263"/>
    <mergeCell ref="D252:I252"/>
    <mergeCell ref="D253:I253"/>
    <mergeCell ref="D254:I254"/>
    <mergeCell ref="D255:I255"/>
    <mergeCell ref="D256:I256"/>
    <mergeCell ref="D257:I257"/>
    <mergeCell ref="D246:I246"/>
    <mergeCell ref="D247:I247"/>
    <mergeCell ref="D248:I248"/>
    <mergeCell ref="D249:I249"/>
    <mergeCell ref="D250:I250"/>
    <mergeCell ref="D251:I251"/>
    <mergeCell ref="D240:I240"/>
    <mergeCell ref="D241:I241"/>
    <mergeCell ref="D242:I242"/>
    <mergeCell ref="D243:I243"/>
    <mergeCell ref="D244:I244"/>
    <mergeCell ref="D245:I245"/>
    <mergeCell ref="D234:I234"/>
    <mergeCell ref="D235:I235"/>
    <mergeCell ref="D236:I236"/>
    <mergeCell ref="D237:I237"/>
    <mergeCell ref="D238:I238"/>
    <mergeCell ref="D239:I239"/>
    <mergeCell ref="D228:I228"/>
    <mergeCell ref="D229:I229"/>
    <mergeCell ref="D230:I230"/>
    <mergeCell ref="D231:I231"/>
    <mergeCell ref="D232:I232"/>
    <mergeCell ref="D233:I233"/>
    <mergeCell ref="D222:I222"/>
    <mergeCell ref="D223:I223"/>
    <mergeCell ref="D224:I224"/>
    <mergeCell ref="D225:I225"/>
    <mergeCell ref="D226:I226"/>
    <mergeCell ref="D227:I227"/>
    <mergeCell ref="D216:I216"/>
    <mergeCell ref="D217:I217"/>
    <mergeCell ref="D218:I218"/>
    <mergeCell ref="D219:I219"/>
    <mergeCell ref="D220:I220"/>
    <mergeCell ref="D221:I221"/>
    <mergeCell ref="D210:I210"/>
    <mergeCell ref="D211:I211"/>
    <mergeCell ref="D212:I212"/>
    <mergeCell ref="D213:I213"/>
    <mergeCell ref="D214:I214"/>
    <mergeCell ref="D215:I215"/>
    <mergeCell ref="D204:I204"/>
    <mergeCell ref="D205:I205"/>
    <mergeCell ref="D206:I206"/>
    <mergeCell ref="D207:I207"/>
    <mergeCell ref="D208:I208"/>
    <mergeCell ref="D209:I209"/>
    <mergeCell ref="D198:I198"/>
    <mergeCell ref="D199:I199"/>
    <mergeCell ref="D200:I200"/>
    <mergeCell ref="D201:I201"/>
    <mergeCell ref="D202:I202"/>
    <mergeCell ref="D203:I203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62:I162"/>
    <mergeCell ref="D163:I163"/>
    <mergeCell ref="D164:I164"/>
    <mergeCell ref="D165:I165"/>
    <mergeCell ref="D166:I166"/>
    <mergeCell ref="D167:I167"/>
    <mergeCell ref="D156:I156"/>
    <mergeCell ref="D157:I157"/>
    <mergeCell ref="D158:I158"/>
    <mergeCell ref="D159:I159"/>
    <mergeCell ref="D160:I160"/>
    <mergeCell ref="D161:I161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8:I138"/>
    <mergeCell ref="D139:I139"/>
    <mergeCell ref="D140:I140"/>
    <mergeCell ref="D141:I141"/>
    <mergeCell ref="D142:I142"/>
    <mergeCell ref="D143:I143"/>
    <mergeCell ref="D132:I132"/>
    <mergeCell ref="D133:I133"/>
    <mergeCell ref="D134:I134"/>
    <mergeCell ref="D135:I135"/>
    <mergeCell ref="D136:I136"/>
    <mergeCell ref="D137:I137"/>
    <mergeCell ref="D126:I126"/>
    <mergeCell ref="D127:I127"/>
    <mergeCell ref="D128:I128"/>
    <mergeCell ref="D129:I129"/>
    <mergeCell ref="D130:I130"/>
    <mergeCell ref="D131:I131"/>
    <mergeCell ref="D120:I120"/>
    <mergeCell ref="D121:I121"/>
    <mergeCell ref="D122:I122"/>
    <mergeCell ref="D123:I123"/>
    <mergeCell ref="D124:I124"/>
    <mergeCell ref="D125:I125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2:I102"/>
    <mergeCell ref="D103:I103"/>
    <mergeCell ref="D104:I104"/>
    <mergeCell ref="D105:I105"/>
    <mergeCell ref="D106:I106"/>
    <mergeCell ref="D107:I107"/>
    <mergeCell ref="D96:I96"/>
    <mergeCell ref="D97:I97"/>
    <mergeCell ref="D98:I98"/>
    <mergeCell ref="D99:I99"/>
    <mergeCell ref="D100:I100"/>
    <mergeCell ref="D101:I101"/>
    <mergeCell ref="D91:I91"/>
    <mergeCell ref="D92:I92"/>
    <mergeCell ref="D93:I93"/>
    <mergeCell ref="D94:I94"/>
    <mergeCell ref="D95:I95"/>
    <mergeCell ref="D84:I84"/>
    <mergeCell ref="D85:I85"/>
    <mergeCell ref="D86:I86"/>
    <mergeCell ref="D87:I87"/>
    <mergeCell ref="D88:I88"/>
    <mergeCell ref="D89:I89"/>
    <mergeCell ref="D78:I78"/>
    <mergeCell ref="D79:I79"/>
    <mergeCell ref="D80:I80"/>
    <mergeCell ref="D81:I81"/>
    <mergeCell ref="D82:I82"/>
    <mergeCell ref="D83:I83"/>
    <mergeCell ref="D74:I74"/>
    <mergeCell ref="D75:I75"/>
    <mergeCell ref="D76:I76"/>
    <mergeCell ref="D77:I77"/>
    <mergeCell ref="D66:I66"/>
    <mergeCell ref="D67:I67"/>
    <mergeCell ref="D68:I68"/>
    <mergeCell ref="D69:I69"/>
    <mergeCell ref="D70:I70"/>
    <mergeCell ref="D71:I71"/>
    <mergeCell ref="D60:I60"/>
    <mergeCell ref="D61:I61"/>
    <mergeCell ref="D62:I62"/>
    <mergeCell ref="D63:I63"/>
    <mergeCell ref="D64:I64"/>
    <mergeCell ref="D65:I65"/>
    <mergeCell ref="D90:I90"/>
    <mergeCell ref="D57:I57"/>
    <mergeCell ref="D58:I58"/>
    <mergeCell ref="D59:I59"/>
    <mergeCell ref="D48:I48"/>
    <mergeCell ref="D49:I49"/>
    <mergeCell ref="D50:I50"/>
    <mergeCell ref="D51:I51"/>
    <mergeCell ref="D52:I52"/>
    <mergeCell ref="D53:I53"/>
    <mergeCell ref="D42:I42"/>
    <mergeCell ref="D43:I43"/>
    <mergeCell ref="D44:I44"/>
    <mergeCell ref="D45:I45"/>
    <mergeCell ref="D46:I46"/>
    <mergeCell ref="D47:I47"/>
    <mergeCell ref="D72:I72"/>
    <mergeCell ref="D73:I73"/>
    <mergeCell ref="D40:I40"/>
    <mergeCell ref="D41:I41"/>
    <mergeCell ref="D30:I30"/>
    <mergeCell ref="D31:I31"/>
    <mergeCell ref="D32:I32"/>
    <mergeCell ref="D33:I33"/>
    <mergeCell ref="D34:I34"/>
    <mergeCell ref="D35:I35"/>
    <mergeCell ref="D24:I24"/>
    <mergeCell ref="D25:I25"/>
    <mergeCell ref="D26:I26"/>
    <mergeCell ref="D27:I27"/>
    <mergeCell ref="D28:I28"/>
    <mergeCell ref="D29:I29"/>
    <mergeCell ref="D54:I54"/>
    <mergeCell ref="D55:I55"/>
    <mergeCell ref="D56:I56"/>
    <mergeCell ref="D22:I22"/>
    <mergeCell ref="D23:I23"/>
    <mergeCell ref="D12:I12"/>
    <mergeCell ref="D13:I13"/>
    <mergeCell ref="D14:I14"/>
    <mergeCell ref="D15:I15"/>
    <mergeCell ref="D16:I16"/>
    <mergeCell ref="D17:I17"/>
    <mergeCell ref="D7:I7"/>
    <mergeCell ref="D8:I8"/>
    <mergeCell ref="D9:I9"/>
    <mergeCell ref="D10:I10"/>
    <mergeCell ref="D11:I11"/>
    <mergeCell ref="D36:I36"/>
    <mergeCell ref="D37:I37"/>
    <mergeCell ref="D38:I38"/>
    <mergeCell ref="D39:I39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7:C7"/>
    <mergeCell ref="B8:C8"/>
    <mergeCell ref="B9:C9"/>
    <mergeCell ref="B10:C10"/>
    <mergeCell ref="B11:C11"/>
    <mergeCell ref="D1:I3"/>
    <mergeCell ref="D5:I6"/>
    <mergeCell ref="B5:C6"/>
    <mergeCell ref="A5:A6"/>
    <mergeCell ref="K1:M3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D18:I18"/>
    <mergeCell ref="D19:I19"/>
    <mergeCell ref="D20:I20"/>
    <mergeCell ref="D21:I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98"/>
  <sheetViews>
    <sheetView rightToLeft="1" workbookViewId="0">
      <selection activeCell="E17" sqref="E17:G17"/>
    </sheetView>
  </sheetViews>
  <sheetFormatPr defaultRowHeight="15" x14ac:dyDescent="0.25"/>
  <cols>
    <col min="1" max="1" width="15.28515625" style="14" customWidth="1"/>
    <col min="2" max="16384" width="9.140625" style="14"/>
  </cols>
  <sheetData>
    <row r="1" spans="1:13" ht="15.75" thickBot="1" x14ac:dyDescent="0.3"/>
    <row r="2" spans="1:13" x14ac:dyDescent="0.25">
      <c r="D2" s="102" t="s">
        <v>23</v>
      </c>
      <c r="E2" s="102"/>
      <c r="F2" s="102"/>
      <c r="G2" s="102"/>
      <c r="H2" s="102"/>
      <c r="K2" s="103"/>
      <c r="L2" s="104"/>
      <c r="M2" s="105"/>
    </row>
    <row r="3" spans="1:13" ht="15.75" thickBot="1" x14ac:dyDescent="0.3">
      <c r="D3" s="102"/>
      <c r="E3" s="102"/>
      <c r="F3" s="102"/>
      <c r="G3" s="102"/>
      <c r="H3" s="102"/>
      <c r="K3" s="106"/>
      <c r="L3" s="107"/>
      <c r="M3" s="108"/>
    </row>
    <row r="5" spans="1:13" ht="18.75" x14ac:dyDescent="0.25">
      <c r="A5" s="27" t="s">
        <v>410</v>
      </c>
      <c r="B5" s="109" t="s">
        <v>1</v>
      </c>
      <c r="C5" s="110"/>
      <c r="D5" s="111"/>
      <c r="E5" s="109" t="s">
        <v>2</v>
      </c>
      <c r="F5" s="110"/>
      <c r="G5" s="111"/>
      <c r="H5" s="109" t="s">
        <v>21</v>
      </c>
      <c r="I5" s="110"/>
      <c r="J5" s="111"/>
    </row>
    <row r="6" spans="1:13" x14ac:dyDescent="0.25">
      <c r="A6" s="40">
        <v>201</v>
      </c>
      <c r="B6" s="101" t="s">
        <v>436</v>
      </c>
      <c r="C6" s="101"/>
      <c r="D6" s="101"/>
      <c r="E6" s="101">
        <v>3333333</v>
      </c>
      <c r="F6" s="101"/>
      <c r="G6" s="101"/>
      <c r="H6" s="101" t="s">
        <v>453</v>
      </c>
      <c r="I6" s="101"/>
      <c r="J6" s="101"/>
    </row>
    <row r="7" spans="1:13" x14ac:dyDescent="0.25">
      <c r="A7" s="40">
        <v>202</v>
      </c>
      <c r="B7" s="101" t="s">
        <v>437</v>
      </c>
      <c r="C7" s="101"/>
      <c r="D7" s="101"/>
      <c r="E7" s="101">
        <v>3333334</v>
      </c>
      <c r="F7" s="101"/>
      <c r="G7" s="101"/>
      <c r="H7" s="101" t="s">
        <v>453</v>
      </c>
      <c r="I7" s="101"/>
      <c r="J7" s="101"/>
    </row>
    <row r="8" spans="1:13" x14ac:dyDescent="0.25">
      <c r="A8" s="40">
        <v>203</v>
      </c>
      <c r="B8" s="101" t="s">
        <v>438</v>
      </c>
      <c r="C8" s="101"/>
      <c r="D8" s="101"/>
      <c r="E8" s="101">
        <v>3333335</v>
      </c>
      <c r="F8" s="101"/>
      <c r="G8" s="101"/>
      <c r="H8" s="101" t="s">
        <v>453</v>
      </c>
      <c r="I8" s="101"/>
      <c r="J8" s="101"/>
    </row>
    <row r="9" spans="1:13" x14ac:dyDescent="0.25">
      <c r="A9" s="40">
        <v>204</v>
      </c>
      <c r="B9" s="101" t="s">
        <v>439</v>
      </c>
      <c r="C9" s="101"/>
      <c r="D9" s="101"/>
      <c r="E9" s="101">
        <v>3333336</v>
      </c>
      <c r="F9" s="101"/>
      <c r="G9" s="101"/>
      <c r="H9" s="101" t="s">
        <v>453</v>
      </c>
      <c r="I9" s="101"/>
      <c r="J9" s="101"/>
    </row>
    <row r="10" spans="1:13" x14ac:dyDescent="0.25">
      <c r="A10" s="40">
        <v>205</v>
      </c>
      <c r="B10" s="101" t="s">
        <v>440</v>
      </c>
      <c r="C10" s="101"/>
      <c r="D10" s="101"/>
      <c r="E10" s="101">
        <v>3333337</v>
      </c>
      <c r="F10" s="101"/>
      <c r="G10" s="101"/>
      <c r="H10" s="101" t="s">
        <v>453</v>
      </c>
      <c r="I10" s="101"/>
      <c r="J10" s="101"/>
    </row>
    <row r="11" spans="1:13" x14ac:dyDescent="0.25">
      <c r="A11" s="40">
        <v>206</v>
      </c>
      <c r="B11" s="101" t="s">
        <v>441</v>
      </c>
      <c r="C11" s="101"/>
      <c r="D11" s="101"/>
      <c r="E11" s="101">
        <v>3333338</v>
      </c>
      <c r="F11" s="101"/>
      <c r="G11" s="101"/>
      <c r="H11" s="101" t="s">
        <v>453</v>
      </c>
      <c r="I11" s="101"/>
      <c r="J11" s="101"/>
    </row>
    <row r="12" spans="1:13" x14ac:dyDescent="0.25">
      <c r="A12" s="40">
        <v>207</v>
      </c>
      <c r="B12" s="101" t="s">
        <v>442</v>
      </c>
      <c r="C12" s="101"/>
      <c r="D12" s="101"/>
      <c r="E12" s="101">
        <v>3333339</v>
      </c>
      <c r="F12" s="101"/>
      <c r="G12" s="101"/>
      <c r="H12" s="101" t="s">
        <v>453</v>
      </c>
      <c r="I12" s="101"/>
      <c r="J12" s="101"/>
    </row>
    <row r="13" spans="1:13" x14ac:dyDescent="0.25">
      <c r="A13" s="40">
        <v>208</v>
      </c>
      <c r="B13" s="101" t="s">
        <v>443</v>
      </c>
      <c r="C13" s="101"/>
      <c r="D13" s="101"/>
      <c r="E13" s="101">
        <v>3333340</v>
      </c>
      <c r="F13" s="101"/>
      <c r="G13" s="101"/>
      <c r="H13" s="101" t="s">
        <v>453</v>
      </c>
      <c r="I13" s="101"/>
      <c r="J13" s="101"/>
    </row>
    <row r="14" spans="1:13" x14ac:dyDescent="0.25">
      <c r="A14" s="40">
        <v>209</v>
      </c>
      <c r="B14" s="101" t="s">
        <v>444</v>
      </c>
      <c r="C14" s="101"/>
      <c r="D14" s="101"/>
      <c r="E14" s="101">
        <v>3333341</v>
      </c>
      <c r="F14" s="101"/>
      <c r="G14" s="101"/>
      <c r="H14" s="101" t="s">
        <v>453</v>
      </c>
      <c r="I14" s="101"/>
      <c r="J14" s="101"/>
    </row>
    <row r="15" spans="1:13" x14ac:dyDescent="0.25">
      <c r="A15" s="40">
        <v>210</v>
      </c>
      <c r="B15" s="101" t="s">
        <v>445</v>
      </c>
      <c r="C15" s="101"/>
      <c r="D15" s="101"/>
      <c r="E15" s="101">
        <v>3333342</v>
      </c>
      <c r="F15" s="101"/>
      <c r="G15" s="101"/>
      <c r="H15" s="101" t="s">
        <v>453</v>
      </c>
      <c r="I15" s="101"/>
      <c r="J15" s="101"/>
    </row>
    <row r="16" spans="1:13" x14ac:dyDescent="0.25">
      <c r="A16" s="40">
        <v>211</v>
      </c>
      <c r="B16" s="101" t="s">
        <v>446</v>
      </c>
      <c r="C16" s="101"/>
      <c r="D16" s="101"/>
      <c r="E16" s="101">
        <v>3333343</v>
      </c>
      <c r="F16" s="101"/>
      <c r="G16" s="101"/>
      <c r="H16" s="101" t="s">
        <v>453</v>
      </c>
      <c r="I16" s="101"/>
      <c r="J16" s="101"/>
    </row>
    <row r="17" spans="1:10" x14ac:dyDescent="0.25">
      <c r="A17" s="40">
        <v>212</v>
      </c>
      <c r="B17" s="101" t="s">
        <v>447</v>
      </c>
      <c r="C17" s="101"/>
      <c r="D17" s="101"/>
      <c r="E17" s="101">
        <v>3333344</v>
      </c>
      <c r="F17" s="101"/>
      <c r="G17" s="101"/>
      <c r="H17" s="101" t="s">
        <v>453</v>
      </c>
      <c r="I17" s="101"/>
      <c r="J17" s="101"/>
    </row>
    <row r="18" spans="1:10" x14ac:dyDescent="0.25">
      <c r="A18" s="40">
        <v>213</v>
      </c>
      <c r="B18" s="101" t="s">
        <v>448</v>
      </c>
      <c r="C18" s="101"/>
      <c r="D18" s="101"/>
      <c r="E18" s="101">
        <v>3333345</v>
      </c>
      <c r="F18" s="101"/>
      <c r="G18" s="101"/>
      <c r="H18" s="101" t="s">
        <v>453</v>
      </c>
      <c r="I18" s="101"/>
      <c r="J18" s="101"/>
    </row>
    <row r="19" spans="1:10" x14ac:dyDescent="0.25">
      <c r="A19" s="40">
        <v>214</v>
      </c>
      <c r="B19" s="101" t="s">
        <v>449</v>
      </c>
      <c r="C19" s="101"/>
      <c r="D19" s="101"/>
      <c r="E19" s="101">
        <v>3333346</v>
      </c>
      <c r="F19" s="101"/>
      <c r="G19" s="101"/>
      <c r="H19" s="101" t="s">
        <v>453</v>
      </c>
      <c r="I19" s="101"/>
      <c r="J19" s="101"/>
    </row>
    <row r="20" spans="1:10" x14ac:dyDescent="0.25">
      <c r="A20" s="40">
        <v>215</v>
      </c>
      <c r="B20" s="101" t="s">
        <v>450</v>
      </c>
      <c r="C20" s="101"/>
      <c r="D20" s="101"/>
      <c r="E20" s="101">
        <v>3333347</v>
      </c>
      <c r="F20" s="101"/>
      <c r="G20" s="101"/>
      <c r="H20" s="101" t="s">
        <v>453</v>
      </c>
      <c r="I20" s="101"/>
      <c r="J20" s="101"/>
    </row>
    <row r="21" spans="1:10" x14ac:dyDescent="0.25">
      <c r="A21" s="40">
        <v>216</v>
      </c>
      <c r="B21" s="101" t="s">
        <v>451</v>
      </c>
      <c r="C21" s="101"/>
      <c r="D21" s="101"/>
      <c r="E21" s="101">
        <v>3333348</v>
      </c>
      <c r="F21" s="101"/>
      <c r="G21" s="101"/>
      <c r="H21" s="101" t="s">
        <v>453</v>
      </c>
      <c r="I21" s="101"/>
      <c r="J21" s="101"/>
    </row>
    <row r="22" spans="1:10" x14ac:dyDescent="0.25">
      <c r="A22" s="40">
        <v>217</v>
      </c>
      <c r="B22" s="101" t="s">
        <v>452</v>
      </c>
      <c r="C22" s="101"/>
      <c r="D22" s="101"/>
      <c r="E22" s="101">
        <v>3333349</v>
      </c>
      <c r="F22" s="101"/>
      <c r="G22" s="101"/>
      <c r="H22" s="101" t="s">
        <v>453</v>
      </c>
      <c r="I22" s="101"/>
      <c r="J22" s="101"/>
    </row>
    <row r="23" spans="1:10" x14ac:dyDescent="0.25">
      <c r="A23" s="18"/>
      <c r="B23" s="101"/>
      <c r="C23" s="101"/>
      <c r="D23" s="101"/>
      <c r="E23" s="101"/>
      <c r="F23" s="101"/>
      <c r="G23" s="101"/>
      <c r="H23" s="101"/>
      <c r="I23" s="101"/>
      <c r="J23" s="101"/>
    </row>
    <row r="24" spans="1:10" x14ac:dyDescent="0.25">
      <c r="A24" s="18"/>
      <c r="B24" s="101"/>
      <c r="C24" s="101"/>
      <c r="D24" s="101"/>
      <c r="E24" s="101"/>
      <c r="F24" s="101"/>
      <c r="G24" s="101"/>
      <c r="H24" s="101"/>
      <c r="I24" s="101"/>
      <c r="J24" s="101"/>
    </row>
    <row r="25" spans="1:10" x14ac:dyDescent="0.25">
      <c r="A25" s="18"/>
      <c r="B25" s="101"/>
      <c r="C25" s="101"/>
      <c r="D25" s="101"/>
      <c r="E25" s="101"/>
      <c r="F25" s="101"/>
      <c r="G25" s="101"/>
      <c r="H25" s="101"/>
      <c r="I25" s="101"/>
      <c r="J25" s="101"/>
    </row>
    <row r="26" spans="1:10" x14ac:dyDescent="0.25">
      <c r="A26" s="18"/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 x14ac:dyDescent="0.25">
      <c r="A27" s="18"/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0" x14ac:dyDescent="0.25">
      <c r="A28" s="18"/>
      <c r="B28" s="101"/>
      <c r="C28" s="101"/>
      <c r="D28" s="101"/>
      <c r="E28" s="101"/>
      <c r="F28" s="101"/>
      <c r="G28" s="101"/>
      <c r="H28" s="101"/>
      <c r="I28" s="101"/>
      <c r="J28" s="101"/>
    </row>
    <row r="29" spans="1:10" x14ac:dyDescent="0.25">
      <c r="A29" s="18"/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x14ac:dyDescent="0.25">
      <c r="A30" s="18"/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x14ac:dyDescent="0.25">
      <c r="A31" s="18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x14ac:dyDescent="0.25">
      <c r="A32" s="18"/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x14ac:dyDescent="0.25">
      <c r="A33" s="18"/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x14ac:dyDescent="0.25">
      <c r="A34" s="18"/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x14ac:dyDescent="0.25">
      <c r="A35" s="18"/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x14ac:dyDescent="0.25">
      <c r="A36" s="18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x14ac:dyDescent="0.25">
      <c r="A37" s="18"/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x14ac:dyDescent="0.25">
      <c r="A38" s="18"/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x14ac:dyDescent="0.25">
      <c r="A39" s="18"/>
      <c r="B39" s="101"/>
      <c r="C39" s="101"/>
      <c r="D39" s="101"/>
      <c r="E39" s="101"/>
      <c r="F39" s="101"/>
      <c r="G39" s="101"/>
      <c r="H39" s="101"/>
      <c r="I39" s="101"/>
      <c r="J39" s="101"/>
    </row>
    <row r="40" spans="1:10" x14ac:dyDescent="0.25">
      <c r="A40" s="18"/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0" x14ac:dyDescent="0.25">
      <c r="A41" s="18"/>
      <c r="B41" s="101"/>
      <c r="C41" s="101"/>
      <c r="D41" s="101"/>
      <c r="E41" s="101"/>
      <c r="F41" s="101"/>
      <c r="G41" s="101"/>
      <c r="H41" s="101"/>
      <c r="I41" s="101"/>
      <c r="J41" s="101"/>
    </row>
    <row r="42" spans="1:10" x14ac:dyDescent="0.25">
      <c r="A42" s="18"/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0" x14ac:dyDescent="0.25">
      <c r="A43" s="18"/>
      <c r="B43" s="101"/>
      <c r="C43" s="101"/>
      <c r="D43" s="101"/>
      <c r="E43" s="101"/>
      <c r="F43" s="101"/>
      <c r="G43" s="101"/>
      <c r="H43" s="101"/>
      <c r="I43" s="101"/>
      <c r="J43" s="101"/>
    </row>
    <row r="44" spans="1:10" x14ac:dyDescent="0.25">
      <c r="A44" s="18"/>
      <c r="B44" s="101"/>
      <c r="C44" s="101"/>
      <c r="D44" s="101"/>
      <c r="E44" s="101"/>
      <c r="F44" s="101"/>
      <c r="G44" s="101"/>
      <c r="H44" s="101"/>
      <c r="I44" s="101"/>
      <c r="J44" s="101"/>
    </row>
    <row r="45" spans="1:10" x14ac:dyDescent="0.25">
      <c r="A45" s="18"/>
      <c r="B45" s="101"/>
      <c r="C45" s="101"/>
      <c r="D45" s="101"/>
      <c r="E45" s="101"/>
      <c r="F45" s="101"/>
      <c r="G45" s="101"/>
      <c r="H45" s="101"/>
      <c r="I45" s="101"/>
      <c r="J45" s="101"/>
    </row>
    <row r="46" spans="1:10" x14ac:dyDescent="0.25">
      <c r="A46" s="18"/>
      <c r="B46" s="101"/>
      <c r="C46" s="101"/>
      <c r="D46" s="101"/>
      <c r="E46" s="101"/>
      <c r="F46" s="101"/>
      <c r="G46" s="101"/>
      <c r="H46" s="101"/>
      <c r="I46" s="101"/>
      <c r="J46" s="101"/>
    </row>
    <row r="47" spans="1:10" x14ac:dyDescent="0.25">
      <c r="A47" s="18"/>
      <c r="B47" s="101"/>
      <c r="C47" s="101"/>
      <c r="D47" s="101"/>
      <c r="E47" s="101"/>
      <c r="F47" s="101"/>
      <c r="G47" s="101"/>
      <c r="H47" s="101"/>
      <c r="I47" s="101"/>
      <c r="J47" s="101"/>
    </row>
    <row r="48" spans="1:10" x14ac:dyDescent="0.25">
      <c r="A48" s="18"/>
      <c r="B48" s="101"/>
      <c r="C48" s="101"/>
      <c r="D48" s="101"/>
      <c r="E48" s="101"/>
      <c r="F48" s="101"/>
      <c r="G48" s="101"/>
      <c r="H48" s="101"/>
      <c r="I48" s="101"/>
      <c r="J48" s="101"/>
    </row>
    <row r="49" spans="1:10" x14ac:dyDescent="0.25">
      <c r="A49" s="18"/>
      <c r="B49" s="101"/>
      <c r="C49" s="101"/>
      <c r="D49" s="101"/>
      <c r="E49" s="101"/>
      <c r="F49" s="101"/>
      <c r="G49" s="101"/>
      <c r="H49" s="101"/>
      <c r="I49" s="101"/>
      <c r="J49" s="101"/>
    </row>
    <row r="50" spans="1:10" x14ac:dyDescent="0.25">
      <c r="A50" s="18"/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0" x14ac:dyDescent="0.25">
      <c r="A51" s="18"/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10" x14ac:dyDescent="0.25">
      <c r="A52" s="18"/>
      <c r="B52" s="101"/>
      <c r="C52" s="101"/>
      <c r="D52" s="101"/>
      <c r="E52" s="101"/>
      <c r="F52" s="101"/>
      <c r="G52" s="101"/>
      <c r="H52" s="101"/>
      <c r="I52" s="101"/>
      <c r="J52" s="101"/>
    </row>
    <row r="53" spans="1:10" x14ac:dyDescent="0.25">
      <c r="A53" s="18"/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 x14ac:dyDescent="0.25">
      <c r="A54" s="18"/>
      <c r="B54" s="101"/>
      <c r="C54" s="101"/>
      <c r="D54" s="101"/>
      <c r="E54" s="101"/>
      <c r="F54" s="101"/>
      <c r="G54" s="101"/>
      <c r="H54" s="101"/>
      <c r="I54" s="101"/>
      <c r="J54" s="101"/>
    </row>
    <row r="55" spans="1:10" x14ac:dyDescent="0.25">
      <c r="A55" s="18"/>
      <c r="B55" s="101"/>
      <c r="C55" s="101"/>
      <c r="D55" s="101"/>
      <c r="E55" s="101"/>
      <c r="F55" s="101"/>
      <c r="G55" s="101"/>
      <c r="H55" s="101"/>
      <c r="I55" s="101"/>
      <c r="J55" s="101"/>
    </row>
    <row r="56" spans="1:10" x14ac:dyDescent="0.25">
      <c r="A56" s="18"/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0" x14ac:dyDescent="0.25">
      <c r="A57" s="18"/>
      <c r="B57" s="101"/>
      <c r="C57" s="101"/>
      <c r="D57" s="101"/>
      <c r="E57" s="101"/>
      <c r="F57" s="101"/>
      <c r="G57" s="101"/>
      <c r="H57" s="101"/>
      <c r="I57" s="101"/>
      <c r="J57" s="101"/>
    </row>
    <row r="58" spans="1:10" x14ac:dyDescent="0.25">
      <c r="A58" s="18"/>
      <c r="B58" s="101"/>
      <c r="C58" s="101"/>
      <c r="D58" s="101"/>
      <c r="E58" s="101"/>
      <c r="F58" s="101"/>
      <c r="G58" s="101"/>
      <c r="H58" s="101"/>
      <c r="I58" s="101"/>
      <c r="J58" s="101"/>
    </row>
    <row r="59" spans="1:10" x14ac:dyDescent="0.25">
      <c r="A59" s="18"/>
      <c r="B59" s="101"/>
      <c r="C59" s="101"/>
      <c r="D59" s="101"/>
      <c r="E59" s="101"/>
      <c r="F59" s="101"/>
      <c r="G59" s="101"/>
      <c r="H59" s="101"/>
      <c r="I59" s="101"/>
      <c r="J59" s="101"/>
    </row>
    <row r="60" spans="1:10" x14ac:dyDescent="0.25">
      <c r="A60" s="18"/>
      <c r="B60" s="101"/>
      <c r="C60" s="101"/>
      <c r="D60" s="101"/>
      <c r="E60" s="101"/>
      <c r="F60" s="101"/>
      <c r="G60" s="101"/>
      <c r="H60" s="101"/>
      <c r="I60" s="101"/>
      <c r="J60" s="101"/>
    </row>
    <row r="61" spans="1:10" x14ac:dyDescent="0.25">
      <c r="A61" s="18"/>
      <c r="B61" s="101"/>
      <c r="C61" s="101"/>
      <c r="D61" s="101"/>
      <c r="E61" s="101"/>
      <c r="F61" s="101"/>
      <c r="G61" s="101"/>
      <c r="H61" s="101"/>
      <c r="I61" s="101"/>
      <c r="J61" s="101"/>
    </row>
    <row r="62" spans="1:10" x14ac:dyDescent="0.25">
      <c r="A62" s="18"/>
      <c r="B62" s="101"/>
      <c r="C62" s="101"/>
      <c r="D62" s="101"/>
      <c r="E62" s="101"/>
      <c r="F62" s="101"/>
      <c r="G62" s="101"/>
      <c r="H62" s="101"/>
      <c r="I62" s="101"/>
      <c r="J62" s="101"/>
    </row>
    <row r="63" spans="1:10" x14ac:dyDescent="0.25">
      <c r="A63" s="18"/>
      <c r="B63" s="101"/>
      <c r="C63" s="101"/>
      <c r="D63" s="101"/>
      <c r="E63" s="101"/>
      <c r="F63" s="101"/>
      <c r="G63" s="101"/>
      <c r="H63" s="101"/>
      <c r="I63" s="101"/>
      <c r="J63" s="101"/>
    </row>
    <row r="64" spans="1:10" x14ac:dyDescent="0.25">
      <c r="A64" s="18"/>
      <c r="B64" s="101"/>
      <c r="C64" s="101"/>
      <c r="D64" s="101"/>
      <c r="E64" s="101"/>
      <c r="F64" s="101"/>
      <c r="G64" s="101"/>
      <c r="H64" s="101"/>
      <c r="I64" s="101"/>
      <c r="J64" s="101"/>
    </row>
    <row r="65" spans="1:10" x14ac:dyDescent="0.25">
      <c r="A65" s="18"/>
      <c r="B65" s="101"/>
      <c r="C65" s="101"/>
      <c r="D65" s="101"/>
      <c r="E65" s="101"/>
      <c r="F65" s="101"/>
      <c r="G65" s="101"/>
      <c r="H65" s="101"/>
      <c r="I65" s="101"/>
      <c r="J65" s="101"/>
    </row>
    <row r="66" spans="1:10" x14ac:dyDescent="0.25">
      <c r="A66" s="18"/>
      <c r="B66" s="101"/>
      <c r="C66" s="101"/>
      <c r="D66" s="101"/>
      <c r="E66" s="101"/>
      <c r="F66" s="101"/>
      <c r="G66" s="101"/>
      <c r="H66" s="101"/>
      <c r="I66" s="101"/>
      <c r="J66" s="101"/>
    </row>
    <row r="67" spans="1:10" x14ac:dyDescent="0.25">
      <c r="A67" s="18"/>
      <c r="B67" s="101"/>
      <c r="C67" s="101"/>
      <c r="D67" s="101"/>
      <c r="E67" s="101"/>
      <c r="F67" s="101"/>
      <c r="G67" s="101"/>
      <c r="H67" s="101"/>
      <c r="I67" s="101"/>
      <c r="J67" s="101"/>
    </row>
    <row r="68" spans="1:10" x14ac:dyDescent="0.25">
      <c r="A68" s="18"/>
      <c r="B68" s="101"/>
      <c r="C68" s="101"/>
      <c r="D68" s="101"/>
      <c r="E68" s="101"/>
      <c r="F68" s="101"/>
      <c r="G68" s="101"/>
      <c r="H68" s="101"/>
      <c r="I68" s="101"/>
      <c r="J68" s="101"/>
    </row>
    <row r="69" spans="1:10" x14ac:dyDescent="0.25">
      <c r="A69" s="18"/>
      <c r="B69" s="101"/>
      <c r="C69" s="101"/>
      <c r="D69" s="101"/>
      <c r="E69" s="101"/>
      <c r="F69" s="101"/>
      <c r="G69" s="101"/>
      <c r="H69" s="101"/>
      <c r="I69" s="101"/>
      <c r="J69" s="101"/>
    </row>
    <row r="70" spans="1:10" x14ac:dyDescent="0.25">
      <c r="A70" s="18"/>
      <c r="B70" s="101"/>
      <c r="C70" s="101"/>
      <c r="D70" s="101"/>
      <c r="E70" s="101"/>
      <c r="F70" s="101"/>
      <c r="G70" s="101"/>
      <c r="H70" s="101"/>
      <c r="I70" s="101"/>
      <c r="J70" s="101"/>
    </row>
    <row r="71" spans="1:10" x14ac:dyDescent="0.25">
      <c r="A71" s="18"/>
      <c r="B71" s="101"/>
      <c r="C71" s="101"/>
      <c r="D71" s="101"/>
      <c r="E71" s="101"/>
      <c r="F71" s="101"/>
      <c r="G71" s="101"/>
      <c r="H71" s="101"/>
      <c r="I71" s="101"/>
      <c r="J71" s="101"/>
    </row>
    <row r="72" spans="1:10" x14ac:dyDescent="0.25">
      <c r="A72" s="18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0" x14ac:dyDescent="0.25">
      <c r="A73" s="18"/>
      <c r="B73" s="101"/>
      <c r="C73" s="101"/>
      <c r="D73" s="101"/>
      <c r="E73" s="101"/>
      <c r="F73" s="101"/>
      <c r="G73" s="101"/>
      <c r="H73" s="101"/>
      <c r="I73" s="101"/>
      <c r="J73" s="101"/>
    </row>
    <row r="74" spans="1:10" x14ac:dyDescent="0.25">
      <c r="A74" s="18"/>
      <c r="B74" s="101"/>
      <c r="C74" s="101"/>
      <c r="D74" s="101"/>
      <c r="E74" s="101"/>
      <c r="F74" s="101"/>
      <c r="G74" s="101"/>
      <c r="H74" s="101"/>
      <c r="I74" s="101"/>
      <c r="J74" s="101"/>
    </row>
    <row r="75" spans="1:10" x14ac:dyDescent="0.25">
      <c r="A75" s="18"/>
      <c r="B75" s="101"/>
      <c r="C75" s="101"/>
      <c r="D75" s="101"/>
      <c r="E75" s="101"/>
      <c r="F75" s="101"/>
      <c r="G75" s="101"/>
      <c r="H75" s="101"/>
      <c r="I75" s="101"/>
      <c r="J75" s="101"/>
    </row>
    <row r="76" spans="1:10" x14ac:dyDescent="0.25">
      <c r="A76" s="18"/>
      <c r="B76" s="101"/>
      <c r="C76" s="101"/>
      <c r="D76" s="101"/>
      <c r="E76" s="101"/>
      <c r="F76" s="101"/>
      <c r="G76" s="101"/>
      <c r="H76" s="101"/>
      <c r="I76" s="101"/>
      <c r="J76" s="101"/>
    </row>
    <row r="77" spans="1:10" x14ac:dyDescent="0.25">
      <c r="A77" s="18"/>
      <c r="B77" s="101"/>
      <c r="C77" s="101"/>
      <c r="D77" s="101"/>
      <c r="E77" s="101"/>
      <c r="F77" s="101"/>
      <c r="G77" s="101"/>
      <c r="H77" s="101"/>
      <c r="I77" s="101"/>
      <c r="J77" s="101"/>
    </row>
    <row r="78" spans="1:10" x14ac:dyDescent="0.25">
      <c r="A78" s="18"/>
      <c r="B78" s="101"/>
      <c r="C78" s="101"/>
      <c r="D78" s="101"/>
      <c r="E78" s="101"/>
      <c r="F78" s="101"/>
      <c r="G78" s="101"/>
      <c r="H78" s="101"/>
      <c r="I78" s="101"/>
      <c r="J78" s="101"/>
    </row>
    <row r="79" spans="1:10" x14ac:dyDescent="0.25">
      <c r="A79" s="18"/>
      <c r="B79" s="101"/>
      <c r="C79" s="101"/>
      <c r="D79" s="101"/>
      <c r="E79" s="101"/>
      <c r="F79" s="101"/>
      <c r="G79" s="101"/>
      <c r="H79" s="101"/>
      <c r="I79" s="101"/>
      <c r="J79" s="101"/>
    </row>
    <row r="80" spans="1:10" x14ac:dyDescent="0.25">
      <c r="A80" s="18"/>
      <c r="B80" s="101"/>
      <c r="C80" s="101"/>
      <c r="D80" s="101"/>
      <c r="E80" s="101"/>
      <c r="F80" s="101"/>
      <c r="G80" s="101"/>
      <c r="H80" s="101"/>
      <c r="I80" s="101"/>
      <c r="J80" s="101"/>
    </row>
    <row r="81" spans="1:10" x14ac:dyDescent="0.25">
      <c r="A81" s="18"/>
      <c r="B81" s="101"/>
      <c r="C81" s="101"/>
      <c r="D81" s="101"/>
      <c r="E81" s="101"/>
      <c r="F81" s="101"/>
      <c r="G81" s="101"/>
      <c r="H81" s="101"/>
      <c r="I81" s="101"/>
      <c r="J81" s="101"/>
    </row>
    <row r="82" spans="1:10" x14ac:dyDescent="0.25">
      <c r="A82" s="18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 x14ac:dyDescent="0.25">
      <c r="A83" s="18"/>
      <c r="B83" s="101"/>
      <c r="C83" s="101"/>
      <c r="D83" s="101"/>
      <c r="E83" s="101"/>
      <c r="F83" s="101"/>
      <c r="G83" s="101"/>
      <c r="H83" s="101"/>
      <c r="I83" s="101"/>
      <c r="J83" s="101"/>
    </row>
    <row r="84" spans="1:10" x14ac:dyDescent="0.25">
      <c r="A84" s="18"/>
      <c r="B84" s="101"/>
      <c r="C84" s="101"/>
      <c r="D84" s="101"/>
      <c r="E84" s="101"/>
      <c r="F84" s="101"/>
      <c r="G84" s="101"/>
      <c r="H84" s="101"/>
      <c r="I84" s="101"/>
      <c r="J84" s="101"/>
    </row>
    <row r="85" spans="1:10" x14ac:dyDescent="0.25">
      <c r="A85" s="18"/>
      <c r="B85" s="101"/>
      <c r="C85" s="101"/>
      <c r="D85" s="101"/>
      <c r="E85" s="101"/>
      <c r="F85" s="101"/>
      <c r="G85" s="101"/>
      <c r="H85" s="101"/>
      <c r="I85" s="101"/>
      <c r="J85" s="101"/>
    </row>
    <row r="86" spans="1:10" x14ac:dyDescent="0.25">
      <c r="A86" s="18"/>
      <c r="B86" s="101"/>
      <c r="C86" s="101"/>
      <c r="D86" s="101"/>
      <c r="E86" s="101"/>
      <c r="F86" s="101"/>
      <c r="G86" s="101"/>
      <c r="H86" s="101"/>
      <c r="I86" s="101"/>
      <c r="J86" s="101"/>
    </row>
    <row r="87" spans="1:10" x14ac:dyDescent="0.25">
      <c r="A87" s="18"/>
      <c r="B87" s="101"/>
      <c r="C87" s="101"/>
      <c r="D87" s="101"/>
      <c r="E87" s="101"/>
      <c r="F87" s="101"/>
      <c r="G87" s="101"/>
      <c r="H87" s="101"/>
      <c r="I87" s="101"/>
      <c r="J87" s="101"/>
    </row>
    <row r="88" spans="1:10" x14ac:dyDescent="0.25">
      <c r="A88" s="18"/>
      <c r="B88" s="101"/>
      <c r="C88" s="101"/>
      <c r="D88" s="101"/>
      <c r="E88" s="101"/>
      <c r="F88" s="101"/>
      <c r="G88" s="101"/>
      <c r="H88" s="101"/>
      <c r="I88" s="101"/>
      <c r="J88" s="101"/>
    </row>
    <row r="89" spans="1:10" x14ac:dyDescent="0.25">
      <c r="A89" s="18"/>
      <c r="B89" s="101"/>
      <c r="C89" s="101"/>
      <c r="D89" s="101"/>
      <c r="E89" s="101"/>
      <c r="F89" s="101"/>
      <c r="G89" s="101"/>
      <c r="H89" s="101"/>
      <c r="I89" s="101"/>
      <c r="J89" s="101"/>
    </row>
    <row r="90" spans="1:10" x14ac:dyDescent="0.25">
      <c r="A90" s="18"/>
      <c r="B90" s="101"/>
      <c r="C90" s="101"/>
      <c r="D90" s="101"/>
      <c r="E90" s="101"/>
      <c r="F90" s="101"/>
      <c r="G90" s="101"/>
      <c r="H90" s="101"/>
      <c r="I90" s="101"/>
      <c r="J90" s="101"/>
    </row>
    <row r="91" spans="1:10" x14ac:dyDescent="0.25">
      <c r="A91" s="18"/>
      <c r="B91" s="101"/>
      <c r="C91" s="101"/>
      <c r="D91" s="101"/>
      <c r="E91" s="101"/>
      <c r="F91" s="101"/>
      <c r="G91" s="101"/>
      <c r="H91" s="101"/>
      <c r="I91" s="101"/>
      <c r="J91" s="101"/>
    </row>
    <row r="92" spans="1:10" x14ac:dyDescent="0.25">
      <c r="A92" s="18"/>
      <c r="B92" s="101"/>
      <c r="C92" s="101"/>
      <c r="D92" s="101"/>
      <c r="E92" s="101"/>
      <c r="F92" s="101"/>
      <c r="G92" s="101"/>
      <c r="H92" s="101"/>
      <c r="I92" s="101"/>
      <c r="J92" s="101"/>
    </row>
    <row r="93" spans="1:10" x14ac:dyDescent="0.25">
      <c r="A93" s="18"/>
      <c r="B93" s="101"/>
      <c r="C93" s="101"/>
      <c r="D93" s="101"/>
      <c r="E93" s="101"/>
      <c r="F93" s="101"/>
      <c r="G93" s="101"/>
      <c r="H93" s="101"/>
      <c r="I93" s="101"/>
      <c r="J93" s="101"/>
    </row>
    <row r="94" spans="1:10" x14ac:dyDescent="0.25">
      <c r="A94" s="18"/>
      <c r="B94" s="101"/>
      <c r="C94" s="101"/>
      <c r="D94" s="101"/>
      <c r="E94" s="101"/>
      <c r="F94" s="101"/>
      <c r="G94" s="101"/>
      <c r="H94" s="101"/>
      <c r="I94" s="101"/>
      <c r="J94" s="101"/>
    </row>
    <row r="95" spans="1:10" x14ac:dyDescent="0.25">
      <c r="A95" s="18"/>
      <c r="B95" s="101"/>
      <c r="C95" s="101"/>
      <c r="D95" s="101"/>
      <c r="E95" s="101"/>
      <c r="F95" s="101"/>
      <c r="G95" s="101"/>
      <c r="H95" s="101"/>
      <c r="I95" s="101"/>
      <c r="J95" s="101"/>
    </row>
    <row r="96" spans="1:10" x14ac:dyDescent="0.25">
      <c r="A96" s="18"/>
      <c r="B96" s="101"/>
      <c r="C96" s="101"/>
      <c r="D96" s="101"/>
      <c r="E96" s="101"/>
      <c r="F96" s="101"/>
      <c r="G96" s="101"/>
      <c r="H96" s="101"/>
      <c r="I96" s="101"/>
      <c r="J96" s="101"/>
    </row>
    <row r="97" spans="1:10" x14ac:dyDescent="0.25">
      <c r="A97" s="18"/>
      <c r="B97" s="101"/>
      <c r="C97" s="101"/>
      <c r="D97" s="101"/>
      <c r="E97" s="101"/>
      <c r="F97" s="101"/>
      <c r="G97" s="101"/>
      <c r="H97" s="101"/>
      <c r="I97" s="101"/>
      <c r="J97" s="101"/>
    </row>
    <row r="98" spans="1:10" x14ac:dyDescent="0.25">
      <c r="A98" s="18"/>
      <c r="B98" s="101"/>
      <c r="C98" s="101"/>
      <c r="D98" s="101"/>
      <c r="E98" s="101"/>
      <c r="F98" s="101"/>
      <c r="G98" s="101"/>
      <c r="H98" s="101"/>
      <c r="I98" s="101"/>
      <c r="J98" s="101"/>
    </row>
    <row r="99" spans="1:10" x14ac:dyDescent="0.25">
      <c r="A99" s="18"/>
      <c r="B99" s="101"/>
      <c r="C99" s="101"/>
      <c r="D99" s="101"/>
      <c r="E99" s="101"/>
      <c r="F99" s="101"/>
      <c r="G99" s="101"/>
      <c r="H99" s="101"/>
      <c r="I99" s="101"/>
      <c r="J99" s="101"/>
    </row>
    <row r="100" spans="1:10" x14ac:dyDescent="0.25">
      <c r="A100" s="18"/>
      <c r="B100" s="101"/>
      <c r="C100" s="101"/>
      <c r="D100" s="101"/>
      <c r="E100" s="101"/>
      <c r="F100" s="101"/>
      <c r="G100" s="101"/>
      <c r="H100" s="101"/>
      <c r="I100" s="101"/>
      <c r="J100" s="101"/>
    </row>
    <row r="101" spans="1:10" x14ac:dyDescent="0.25">
      <c r="A101" s="18"/>
      <c r="B101" s="101"/>
      <c r="C101" s="101"/>
      <c r="D101" s="101"/>
      <c r="E101" s="101"/>
      <c r="F101" s="101"/>
      <c r="G101" s="101"/>
      <c r="H101" s="101"/>
      <c r="I101" s="101"/>
      <c r="J101" s="101"/>
    </row>
    <row r="102" spans="1:10" x14ac:dyDescent="0.25">
      <c r="A102" s="18"/>
      <c r="B102" s="101"/>
      <c r="C102" s="101"/>
      <c r="D102" s="101"/>
      <c r="E102" s="101"/>
      <c r="F102" s="101"/>
      <c r="G102" s="101"/>
      <c r="H102" s="101"/>
      <c r="I102" s="101"/>
      <c r="J102" s="101"/>
    </row>
    <row r="103" spans="1:10" x14ac:dyDescent="0.25">
      <c r="A103" s="18"/>
      <c r="B103" s="101"/>
      <c r="C103" s="101"/>
      <c r="D103" s="101"/>
      <c r="E103" s="101"/>
      <c r="F103" s="101"/>
      <c r="G103" s="101"/>
      <c r="H103" s="101"/>
      <c r="I103" s="101"/>
      <c r="J103" s="101"/>
    </row>
    <row r="104" spans="1:10" x14ac:dyDescent="0.25">
      <c r="A104" s="18"/>
      <c r="B104" s="101"/>
      <c r="C104" s="101"/>
      <c r="D104" s="101"/>
      <c r="E104" s="101"/>
      <c r="F104" s="101"/>
      <c r="G104" s="101"/>
      <c r="H104" s="101"/>
      <c r="I104" s="101"/>
      <c r="J104" s="101"/>
    </row>
    <row r="105" spans="1:10" x14ac:dyDescent="0.25">
      <c r="A105" s="18"/>
      <c r="B105" s="101"/>
      <c r="C105" s="101"/>
      <c r="D105" s="101"/>
      <c r="E105" s="101"/>
      <c r="F105" s="101"/>
      <c r="G105" s="101"/>
      <c r="H105" s="101"/>
      <c r="I105" s="101"/>
      <c r="J105" s="101"/>
    </row>
    <row r="106" spans="1:10" x14ac:dyDescent="0.25">
      <c r="A106" s="18"/>
      <c r="B106" s="101"/>
      <c r="C106" s="101"/>
      <c r="D106" s="101"/>
      <c r="E106" s="101"/>
      <c r="F106" s="101"/>
      <c r="G106" s="101"/>
      <c r="H106" s="101"/>
      <c r="I106" s="101"/>
      <c r="J106" s="101"/>
    </row>
    <row r="107" spans="1:10" x14ac:dyDescent="0.25">
      <c r="A107" s="18"/>
      <c r="B107" s="101"/>
      <c r="C107" s="101"/>
      <c r="D107" s="101"/>
      <c r="E107" s="101"/>
      <c r="F107" s="101"/>
      <c r="G107" s="101"/>
      <c r="H107" s="101"/>
      <c r="I107" s="101"/>
      <c r="J107" s="101"/>
    </row>
    <row r="108" spans="1:10" x14ac:dyDescent="0.25">
      <c r="A108" s="18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 x14ac:dyDescent="0.25">
      <c r="A109" s="18"/>
      <c r="B109" s="101"/>
      <c r="C109" s="101"/>
      <c r="D109" s="101"/>
      <c r="E109" s="101"/>
      <c r="F109" s="101"/>
      <c r="G109" s="101"/>
      <c r="H109" s="101"/>
      <c r="I109" s="101"/>
      <c r="J109" s="101"/>
    </row>
    <row r="110" spans="1:10" x14ac:dyDescent="0.25">
      <c r="A110" s="18"/>
      <c r="B110" s="101"/>
      <c r="C110" s="101"/>
      <c r="D110" s="101"/>
      <c r="E110" s="101"/>
      <c r="F110" s="101"/>
      <c r="G110" s="101"/>
      <c r="H110" s="101"/>
      <c r="I110" s="101"/>
      <c r="J110" s="101"/>
    </row>
    <row r="111" spans="1:10" x14ac:dyDescent="0.25">
      <c r="A111" s="18"/>
      <c r="B111" s="101"/>
      <c r="C111" s="101"/>
      <c r="D111" s="101"/>
      <c r="E111" s="101"/>
      <c r="F111" s="101"/>
      <c r="G111" s="101"/>
      <c r="H111" s="101"/>
      <c r="I111" s="101"/>
      <c r="J111" s="101"/>
    </row>
    <row r="112" spans="1:10" x14ac:dyDescent="0.25">
      <c r="A112" s="18"/>
      <c r="B112" s="101"/>
      <c r="C112" s="101"/>
      <c r="D112" s="101"/>
      <c r="E112" s="101"/>
      <c r="F112" s="101"/>
      <c r="G112" s="101"/>
      <c r="H112" s="101"/>
      <c r="I112" s="101"/>
      <c r="J112" s="101"/>
    </row>
    <row r="113" spans="1:10" x14ac:dyDescent="0.25">
      <c r="A113" s="18"/>
      <c r="B113" s="101"/>
      <c r="C113" s="101"/>
      <c r="D113" s="101"/>
      <c r="E113" s="101"/>
      <c r="F113" s="101"/>
      <c r="G113" s="101"/>
      <c r="H113" s="101"/>
      <c r="I113" s="101"/>
      <c r="J113" s="101"/>
    </row>
    <row r="114" spans="1:10" x14ac:dyDescent="0.25">
      <c r="A114" s="18"/>
      <c r="B114" s="101"/>
      <c r="C114" s="101"/>
      <c r="D114" s="101"/>
      <c r="E114" s="101"/>
      <c r="F114" s="101"/>
      <c r="G114" s="101"/>
      <c r="H114" s="101"/>
      <c r="I114" s="101"/>
      <c r="J114" s="101"/>
    </row>
    <row r="115" spans="1:10" x14ac:dyDescent="0.25">
      <c r="A115" s="18"/>
      <c r="B115" s="101"/>
      <c r="C115" s="101"/>
      <c r="D115" s="101"/>
      <c r="E115" s="101"/>
      <c r="F115" s="101"/>
      <c r="G115" s="101"/>
      <c r="H115" s="101"/>
      <c r="I115" s="101"/>
      <c r="J115" s="101"/>
    </row>
    <row r="116" spans="1:10" x14ac:dyDescent="0.25">
      <c r="A116" s="18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 x14ac:dyDescent="0.25">
      <c r="A117" s="18"/>
      <c r="B117" s="101"/>
      <c r="C117" s="101"/>
      <c r="D117" s="101"/>
      <c r="E117" s="101"/>
      <c r="F117" s="101"/>
      <c r="G117" s="101"/>
      <c r="H117" s="101"/>
      <c r="I117" s="101"/>
      <c r="J117" s="101"/>
    </row>
    <row r="118" spans="1:10" x14ac:dyDescent="0.25">
      <c r="A118" s="18"/>
      <c r="B118" s="101"/>
      <c r="C118" s="101"/>
      <c r="D118" s="101"/>
      <c r="E118" s="101"/>
      <c r="F118" s="101"/>
      <c r="G118" s="101"/>
      <c r="H118" s="101"/>
      <c r="I118" s="101"/>
      <c r="J118" s="101"/>
    </row>
    <row r="119" spans="1:10" x14ac:dyDescent="0.25">
      <c r="A119" s="18"/>
      <c r="B119" s="101"/>
      <c r="C119" s="101"/>
      <c r="D119" s="101"/>
      <c r="E119" s="101"/>
      <c r="F119" s="101"/>
      <c r="G119" s="101"/>
      <c r="H119" s="101"/>
      <c r="I119" s="101"/>
      <c r="J119" s="101"/>
    </row>
    <row r="120" spans="1:10" x14ac:dyDescent="0.25">
      <c r="A120" s="18"/>
      <c r="B120" s="101"/>
      <c r="C120" s="101"/>
      <c r="D120" s="101"/>
      <c r="E120" s="101"/>
      <c r="F120" s="101"/>
      <c r="G120" s="101"/>
      <c r="H120" s="101"/>
      <c r="I120" s="101"/>
      <c r="J120" s="101"/>
    </row>
    <row r="121" spans="1:10" x14ac:dyDescent="0.25">
      <c r="A121" s="18"/>
      <c r="B121" s="101"/>
      <c r="C121" s="101"/>
      <c r="D121" s="101"/>
      <c r="E121" s="101"/>
      <c r="F121" s="101"/>
      <c r="G121" s="101"/>
      <c r="H121" s="101"/>
      <c r="I121" s="101"/>
      <c r="J121" s="101"/>
    </row>
    <row r="122" spans="1:10" x14ac:dyDescent="0.25">
      <c r="A122" s="18"/>
      <c r="B122" s="101"/>
      <c r="C122" s="101"/>
      <c r="D122" s="101"/>
      <c r="E122" s="101"/>
      <c r="F122" s="101"/>
      <c r="G122" s="101"/>
      <c r="H122" s="101"/>
      <c r="I122" s="101"/>
      <c r="J122" s="101"/>
    </row>
    <row r="123" spans="1:10" x14ac:dyDescent="0.25">
      <c r="A123" s="18"/>
      <c r="B123" s="101"/>
      <c r="C123" s="101"/>
      <c r="D123" s="101"/>
      <c r="E123" s="101"/>
      <c r="F123" s="101"/>
      <c r="G123" s="101"/>
      <c r="H123" s="101"/>
      <c r="I123" s="101"/>
      <c r="J123" s="101"/>
    </row>
    <row r="124" spans="1:10" x14ac:dyDescent="0.25">
      <c r="A124" s="18"/>
      <c r="B124" s="101"/>
      <c r="C124" s="101"/>
      <c r="D124" s="101"/>
      <c r="E124" s="101"/>
      <c r="F124" s="101"/>
      <c r="G124" s="101"/>
      <c r="H124" s="101"/>
      <c r="I124" s="101"/>
      <c r="J124" s="101"/>
    </row>
    <row r="125" spans="1:10" x14ac:dyDescent="0.25">
      <c r="A125" s="18"/>
      <c r="B125" s="101"/>
      <c r="C125" s="101"/>
      <c r="D125" s="101"/>
      <c r="E125" s="101"/>
      <c r="F125" s="101"/>
      <c r="G125" s="101"/>
      <c r="H125" s="101"/>
      <c r="I125" s="101"/>
      <c r="J125" s="101"/>
    </row>
    <row r="126" spans="1:10" x14ac:dyDescent="0.25">
      <c r="A126" s="18"/>
      <c r="B126" s="101"/>
      <c r="C126" s="101"/>
      <c r="D126" s="101"/>
      <c r="E126" s="101"/>
      <c r="F126" s="101"/>
      <c r="G126" s="101"/>
      <c r="H126" s="101"/>
      <c r="I126" s="101"/>
      <c r="J126" s="101"/>
    </row>
    <row r="127" spans="1:10" x14ac:dyDescent="0.25">
      <c r="A127" s="18"/>
      <c r="B127" s="101"/>
      <c r="C127" s="101"/>
      <c r="D127" s="101"/>
      <c r="E127" s="101"/>
      <c r="F127" s="101"/>
      <c r="G127" s="101"/>
      <c r="H127" s="101"/>
      <c r="I127" s="101"/>
      <c r="J127" s="101"/>
    </row>
    <row r="128" spans="1:10" x14ac:dyDescent="0.25">
      <c r="A128" s="18"/>
      <c r="B128" s="101"/>
      <c r="C128" s="101"/>
      <c r="D128" s="101"/>
      <c r="E128" s="101"/>
      <c r="F128" s="101"/>
      <c r="G128" s="101"/>
      <c r="H128" s="101"/>
      <c r="I128" s="101"/>
      <c r="J128" s="101"/>
    </row>
    <row r="129" spans="1:10" x14ac:dyDescent="0.25">
      <c r="A129" s="18"/>
      <c r="B129" s="101"/>
      <c r="C129" s="101"/>
      <c r="D129" s="101"/>
      <c r="E129" s="101"/>
      <c r="F129" s="101"/>
      <c r="G129" s="101"/>
      <c r="H129" s="101"/>
      <c r="I129" s="101"/>
      <c r="J129" s="101"/>
    </row>
    <row r="130" spans="1:10" x14ac:dyDescent="0.25">
      <c r="A130" s="18"/>
      <c r="B130" s="101"/>
      <c r="C130" s="101"/>
      <c r="D130" s="101"/>
      <c r="E130" s="101"/>
      <c r="F130" s="101"/>
      <c r="G130" s="101"/>
      <c r="H130" s="101"/>
      <c r="I130" s="101"/>
      <c r="J130" s="101"/>
    </row>
    <row r="131" spans="1:10" x14ac:dyDescent="0.25">
      <c r="A131" s="18"/>
      <c r="B131" s="101"/>
      <c r="C131" s="101"/>
      <c r="D131" s="101"/>
      <c r="E131" s="101"/>
      <c r="F131" s="101"/>
      <c r="G131" s="101"/>
      <c r="H131" s="101"/>
      <c r="I131" s="101"/>
      <c r="J131" s="101"/>
    </row>
    <row r="132" spans="1:10" x14ac:dyDescent="0.25">
      <c r="A132" s="18"/>
      <c r="B132" s="101"/>
      <c r="C132" s="101"/>
      <c r="D132" s="101"/>
      <c r="E132" s="101"/>
      <c r="F132" s="101"/>
      <c r="G132" s="101"/>
      <c r="H132" s="101"/>
      <c r="I132" s="101"/>
      <c r="J132" s="101"/>
    </row>
    <row r="133" spans="1:10" x14ac:dyDescent="0.25">
      <c r="A133" s="18"/>
      <c r="B133" s="101"/>
      <c r="C133" s="101"/>
      <c r="D133" s="101"/>
      <c r="E133" s="101"/>
      <c r="F133" s="101"/>
      <c r="G133" s="101"/>
      <c r="H133" s="101"/>
      <c r="I133" s="101"/>
      <c r="J133" s="101"/>
    </row>
    <row r="134" spans="1:10" x14ac:dyDescent="0.25">
      <c r="A134" s="18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 x14ac:dyDescent="0.25">
      <c r="A135" s="18"/>
      <c r="B135" s="101"/>
      <c r="C135" s="101"/>
      <c r="D135" s="101"/>
      <c r="E135" s="101"/>
      <c r="F135" s="101"/>
      <c r="G135" s="101"/>
      <c r="H135" s="101"/>
      <c r="I135" s="101"/>
      <c r="J135" s="101"/>
    </row>
    <row r="136" spans="1:10" x14ac:dyDescent="0.25">
      <c r="A136" s="18"/>
      <c r="B136" s="101"/>
      <c r="C136" s="101"/>
      <c r="D136" s="101"/>
      <c r="E136" s="101"/>
      <c r="F136" s="101"/>
      <c r="G136" s="101"/>
      <c r="H136" s="101"/>
      <c r="I136" s="101"/>
      <c r="J136" s="101"/>
    </row>
    <row r="137" spans="1:10" x14ac:dyDescent="0.25">
      <c r="A137" s="18"/>
      <c r="B137" s="101"/>
      <c r="C137" s="101"/>
      <c r="D137" s="101"/>
      <c r="E137" s="101"/>
      <c r="F137" s="101"/>
      <c r="G137" s="101"/>
      <c r="H137" s="101"/>
      <c r="I137" s="101"/>
      <c r="J137" s="101"/>
    </row>
    <row r="138" spans="1:10" x14ac:dyDescent="0.25">
      <c r="A138" s="18"/>
      <c r="B138" s="101"/>
      <c r="C138" s="101"/>
      <c r="D138" s="101"/>
      <c r="E138" s="101"/>
      <c r="F138" s="101"/>
      <c r="G138" s="101"/>
      <c r="H138" s="101"/>
      <c r="I138" s="101"/>
      <c r="J138" s="101"/>
    </row>
    <row r="139" spans="1:10" x14ac:dyDescent="0.25">
      <c r="A139" s="18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 x14ac:dyDescent="0.25">
      <c r="A140" s="18"/>
      <c r="B140" s="101"/>
      <c r="C140" s="101"/>
      <c r="D140" s="101"/>
      <c r="E140" s="101"/>
      <c r="F140" s="101"/>
      <c r="G140" s="101"/>
      <c r="H140" s="101"/>
      <c r="I140" s="101"/>
      <c r="J140" s="101"/>
    </row>
    <row r="141" spans="1:10" x14ac:dyDescent="0.25">
      <c r="A141" s="18"/>
      <c r="B141" s="101"/>
      <c r="C141" s="101"/>
      <c r="D141" s="101"/>
      <c r="E141" s="101"/>
      <c r="F141" s="101"/>
      <c r="G141" s="101"/>
      <c r="H141" s="101"/>
      <c r="I141" s="101"/>
      <c r="J141" s="101"/>
    </row>
    <row r="142" spans="1:10" x14ac:dyDescent="0.25">
      <c r="A142" s="18"/>
      <c r="B142" s="101"/>
      <c r="C142" s="101"/>
      <c r="D142" s="101"/>
      <c r="E142" s="101"/>
      <c r="F142" s="101"/>
      <c r="G142" s="101"/>
      <c r="H142" s="101"/>
      <c r="I142" s="101"/>
      <c r="J142" s="101"/>
    </row>
    <row r="143" spans="1:10" x14ac:dyDescent="0.25">
      <c r="A143" s="18"/>
      <c r="B143" s="101"/>
      <c r="C143" s="101"/>
      <c r="D143" s="101"/>
      <c r="E143" s="101"/>
      <c r="F143" s="101"/>
      <c r="G143" s="101"/>
      <c r="H143" s="101"/>
      <c r="I143" s="101"/>
      <c r="J143" s="101"/>
    </row>
    <row r="144" spans="1:10" x14ac:dyDescent="0.25">
      <c r="A144" s="18"/>
      <c r="B144" s="101"/>
      <c r="C144" s="101"/>
      <c r="D144" s="101"/>
      <c r="E144" s="101"/>
      <c r="F144" s="101"/>
      <c r="G144" s="101"/>
      <c r="H144" s="101"/>
      <c r="I144" s="101"/>
      <c r="J144" s="101"/>
    </row>
    <row r="145" spans="1:10" x14ac:dyDescent="0.25">
      <c r="A145" s="18"/>
      <c r="B145" s="101"/>
      <c r="C145" s="101"/>
      <c r="D145" s="101"/>
      <c r="E145" s="101"/>
      <c r="F145" s="101"/>
      <c r="G145" s="101"/>
      <c r="H145" s="101"/>
      <c r="I145" s="101"/>
      <c r="J145" s="101"/>
    </row>
    <row r="146" spans="1:10" x14ac:dyDescent="0.25">
      <c r="A146" s="18"/>
      <c r="B146" s="101"/>
      <c r="C146" s="101"/>
      <c r="D146" s="101"/>
      <c r="E146" s="101"/>
      <c r="F146" s="101"/>
      <c r="G146" s="101"/>
      <c r="H146" s="101"/>
      <c r="I146" s="101"/>
      <c r="J146" s="101"/>
    </row>
    <row r="147" spans="1:10" x14ac:dyDescent="0.25">
      <c r="A147" s="18"/>
      <c r="B147" s="101"/>
      <c r="C147" s="101"/>
      <c r="D147" s="101"/>
      <c r="E147" s="101"/>
      <c r="F147" s="101"/>
      <c r="G147" s="101"/>
      <c r="H147" s="101"/>
      <c r="I147" s="101"/>
      <c r="J147" s="101"/>
    </row>
    <row r="148" spans="1:10" x14ac:dyDescent="0.25">
      <c r="A148" s="18"/>
      <c r="B148" s="101"/>
      <c r="C148" s="101"/>
      <c r="D148" s="101"/>
      <c r="E148" s="101"/>
      <c r="F148" s="101"/>
      <c r="G148" s="101"/>
      <c r="H148" s="101"/>
      <c r="I148" s="101"/>
      <c r="J148" s="101"/>
    </row>
    <row r="149" spans="1:10" x14ac:dyDescent="0.25">
      <c r="A149" s="18"/>
      <c r="B149" s="101"/>
      <c r="C149" s="101"/>
      <c r="D149" s="101"/>
      <c r="E149" s="101"/>
      <c r="F149" s="101"/>
      <c r="G149" s="101"/>
      <c r="H149" s="101"/>
      <c r="I149" s="101"/>
      <c r="J149" s="101"/>
    </row>
    <row r="150" spans="1:10" x14ac:dyDescent="0.25">
      <c r="A150" s="18"/>
      <c r="B150" s="101"/>
      <c r="C150" s="101"/>
      <c r="D150" s="101"/>
      <c r="E150" s="101"/>
      <c r="F150" s="101"/>
      <c r="G150" s="101"/>
      <c r="H150" s="101"/>
      <c r="I150" s="101"/>
      <c r="J150" s="101"/>
    </row>
    <row r="151" spans="1:10" x14ac:dyDescent="0.25">
      <c r="A151" s="18"/>
      <c r="B151" s="101"/>
      <c r="C151" s="101"/>
      <c r="D151" s="101"/>
      <c r="E151" s="101"/>
      <c r="F151" s="101"/>
      <c r="G151" s="101"/>
      <c r="H151" s="101"/>
      <c r="I151" s="101"/>
      <c r="J151" s="101"/>
    </row>
    <row r="152" spans="1:10" x14ac:dyDescent="0.25">
      <c r="A152" s="18"/>
      <c r="B152" s="101"/>
      <c r="C152" s="101"/>
      <c r="D152" s="101"/>
      <c r="E152" s="101"/>
      <c r="F152" s="101"/>
      <c r="G152" s="101"/>
      <c r="H152" s="101"/>
      <c r="I152" s="101"/>
      <c r="J152" s="101"/>
    </row>
    <row r="153" spans="1:10" x14ac:dyDescent="0.25">
      <c r="A153" s="18"/>
      <c r="B153" s="101"/>
      <c r="C153" s="101"/>
      <c r="D153" s="101"/>
      <c r="E153" s="101"/>
      <c r="F153" s="101"/>
      <c r="G153" s="101"/>
      <c r="H153" s="101"/>
      <c r="I153" s="101"/>
      <c r="J153" s="101"/>
    </row>
    <row r="154" spans="1:10" x14ac:dyDescent="0.25">
      <c r="A154" s="18"/>
      <c r="B154" s="101"/>
      <c r="C154" s="101"/>
      <c r="D154" s="101"/>
      <c r="E154" s="101"/>
      <c r="F154" s="101"/>
      <c r="G154" s="101"/>
      <c r="H154" s="101"/>
      <c r="I154" s="101"/>
      <c r="J154" s="101"/>
    </row>
    <row r="155" spans="1:10" x14ac:dyDescent="0.25">
      <c r="A155" s="18"/>
      <c r="B155" s="101"/>
      <c r="C155" s="101"/>
      <c r="D155" s="101"/>
      <c r="E155" s="101"/>
      <c r="F155" s="101"/>
      <c r="G155" s="101"/>
      <c r="H155" s="101"/>
      <c r="I155" s="101"/>
      <c r="J155" s="101"/>
    </row>
    <row r="156" spans="1:10" x14ac:dyDescent="0.25">
      <c r="A156" s="18"/>
      <c r="B156" s="101"/>
      <c r="C156" s="101"/>
      <c r="D156" s="101"/>
      <c r="E156" s="101"/>
      <c r="F156" s="101"/>
      <c r="G156" s="101"/>
      <c r="H156" s="101"/>
      <c r="I156" s="101"/>
      <c r="J156" s="101"/>
    </row>
    <row r="157" spans="1:10" x14ac:dyDescent="0.25">
      <c r="A157" s="18"/>
      <c r="B157" s="101"/>
      <c r="C157" s="101"/>
      <c r="D157" s="101"/>
      <c r="E157" s="101"/>
      <c r="F157" s="101"/>
      <c r="G157" s="101"/>
      <c r="H157" s="101"/>
      <c r="I157" s="101"/>
      <c r="J157" s="101"/>
    </row>
    <row r="158" spans="1:10" x14ac:dyDescent="0.25">
      <c r="A158" s="18"/>
      <c r="B158" s="101"/>
      <c r="C158" s="101"/>
      <c r="D158" s="101"/>
      <c r="E158" s="101"/>
      <c r="F158" s="101"/>
      <c r="G158" s="101"/>
      <c r="H158" s="101"/>
      <c r="I158" s="101"/>
      <c r="J158" s="101"/>
    </row>
    <row r="159" spans="1:10" x14ac:dyDescent="0.25">
      <c r="A159" s="18"/>
      <c r="B159" s="101"/>
      <c r="C159" s="101"/>
      <c r="D159" s="101"/>
      <c r="E159" s="101"/>
      <c r="F159" s="101"/>
      <c r="G159" s="101"/>
      <c r="H159" s="101"/>
      <c r="I159" s="101"/>
      <c r="J159" s="101"/>
    </row>
    <row r="160" spans="1:10" x14ac:dyDescent="0.25">
      <c r="A160" s="18"/>
      <c r="B160" s="101"/>
      <c r="C160" s="101"/>
      <c r="D160" s="101"/>
      <c r="E160" s="101"/>
      <c r="F160" s="101"/>
      <c r="G160" s="101"/>
      <c r="H160" s="101"/>
      <c r="I160" s="101"/>
      <c r="J160" s="101"/>
    </row>
    <row r="161" spans="1:10" x14ac:dyDescent="0.25">
      <c r="A161" s="18"/>
      <c r="B161" s="101"/>
      <c r="C161" s="101"/>
      <c r="D161" s="101"/>
      <c r="E161" s="101"/>
      <c r="F161" s="101"/>
      <c r="G161" s="101"/>
      <c r="H161" s="101"/>
      <c r="I161" s="101"/>
      <c r="J161" s="101"/>
    </row>
    <row r="162" spans="1:10" x14ac:dyDescent="0.25">
      <c r="A162" s="18"/>
      <c r="B162" s="101"/>
      <c r="C162" s="101"/>
      <c r="D162" s="101"/>
      <c r="E162" s="101"/>
      <c r="F162" s="101"/>
      <c r="G162" s="101"/>
      <c r="H162" s="101"/>
      <c r="I162" s="101"/>
      <c r="J162" s="101"/>
    </row>
    <row r="163" spans="1:10" x14ac:dyDescent="0.25">
      <c r="A163" s="18"/>
      <c r="B163" s="101"/>
      <c r="C163" s="101"/>
      <c r="D163" s="101"/>
      <c r="E163" s="101"/>
      <c r="F163" s="101"/>
      <c r="G163" s="101"/>
      <c r="H163" s="101"/>
      <c r="I163" s="101"/>
      <c r="J163" s="101"/>
    </row>
    <row r="164" spans="1:10" x14ac:dyDescent="0.25">
      <c r="A164" s="18"/>
      <c r="B164" s="101"/>
      <c r="C164" s="101"/>
      <c r="D164" s="101"/>
      <c r="E164" s="101"/>
      <c r="F164" s="101"/>
      <c r="G164" s="101"/>
      <c r="H164" s="101"/>
      <c r="I164" s="101"/>
      <c r="J164" s="101"/>
    </row>
    <row r="165" spans="1:10" x14ac:dyDescent="0.25">
      <c r="A165" s="18"/>
      <c r="B165" s="101"/>
      <c r="C165" s="101"/>
      <c r="D165" s="101"/>
      <c r="E165" s="101"/>
      <c r="F165" s="101"/>
      <c r="G165" s="101"/>
      <c r="H165" s="101"/>
      <c r="I165" s="101"/>
      <c r="J165" s="101"/>
    </row>
    <row r="166" spans="1:10" x14ac:dyDescent="0.25">
      <c r="A166" s="18"/>
      <c r="B166" s="101"/>
      <c r="C166" s="101"/>
      <c r="D166" s="101"/>
      <c r="E166" s="101"/>
      <c r="F166" s="101"/>
      <c r="G166" s="101"/>
      <c r="H166" s="101"/>
      <c r="I166" s="101"/>
      <c r="J166" s="101"/>
    </row>
    <row r="167" spans="1:10" x14ac:dyDescent="0.25">
      <c r="A167" s="18"/>
      <c r="B167" s="101"/>
      <c r="C167" s="101"/>
      <c r="D167" s="101"/>
      <c r="E167" s="101"/>
      <c r="F167" s="101"/>
      <c r="G167" s="101"/>
      <c r="H167" s="101"/>
      <c r="I167" s="101"/>
      <c r="J167" s="101"/>
    </row>
    <row r="168" spans="1:10" x14ac:dyDescent="0.25">
      <c r="A168" s="18"/>
      <c r="B168" s="101"/>
      <c r="C168" s="101"/>
      <c r="D168" s="101"/>
      <c r="E168" s="101"/>
      <c r="F168" s="101"/>
      <c r="G168" s="101"/>
      <c r="H168" s="101"/>
      <c r="I168" s="101"/>
      <c r="J168" s="101"/>
    </row>
    <row r="169" spans="1:10" x14ac:dyDescent="0.25">
      <c r="A169" s="18"/>
      <c r="B169" s="101"/>
      <c r="C169" s="101"/>
      <c r="D169" s="101"/>
      <c r="E169" s="101"/>
      <c r="F169" s="101"/>
      <c r="G169" s="101"/>
      <c r="H169" s="101"/>
      <c r="I169" s="101"/>
      <c r="J169" s="101"/>
    </row>
    <row r="170" spans="1:10" x14ac:dyDescent="0.25">
      <c r="A170" s="18"/>
      <c r="B170" s="101"/>
      <c r="C170" s="101"/>
      <c r="D170" s="101"/>
      <c r="E170" s="101"/>
      <c r="F170" s="101"/>
      <c r="G170" s="101"/>
      <c r="H170" s="101"/>
      <c r="I170" s="101"/>
      <c r="J170" s="101"/>
    </row>
    <row r="171" spans="1:10" x14ac:dyDescent="0.25">
      <c r="A171" s="18"/>
      <c r="B171" s="101"/>
      <c r="C171" s="101"/>
      <c r="D171" s="101"/>
      <c r="E171" s="101"/>
      <c r="F171" s="101"/>
      <c r="G171" s="101"/>
      <c r="H171" s="101"/>
      <c r="I171" s="101"/>
      <c r="J171" s="101"/>
    </row>
    <row r="172" spans="1:10" x14ac:dyDescent="0.25">
      <c r="A172" s="18"/>
      <c r="B172" s="101"/>
      <c r="C172" s="101"/>
      <c r="D172" s="101"/>
      <c r="E172" s="101"/>
      <c r="F172" s="101"/>
      <c r="G172" s="101"/>
      <c r="H172" s="101"/>
      <c r="I172" s="101"/>
      <c r="J172" s="101"/>
    </row>
    <row r="173" spans="1:10" x14ac:dyDescent="0.25">
      <c r="A173" s="18"/>
      <c r="B173" s="101"/>
      <c r="C173" s="101"/>
      <c r="D173" s="101"/>
      <c r="E173" s="101"/>
      <c r="F173" s="101"/>
      <c r="G173" s="101"/>
      <c r="H173" s="101"/>
      <c r="I173" s="101"/>
      <c r="J173" s="101"/>
    </row>
    <row r="174" spans="1:10" x14ac:dyDescent="0.25">
      <c r="A174" s="18"/>
      <c r="B174" s="101"/>
      <c r="C174" s="101"/>
      <c r="D174" s="101"/>
      <c r="E174" s="101"/>
      <c r="F174" s="101"/>
      <c r="G174" s="101"/>
      <c r="H174" s="101"/>
      <c r="I174" s="101"/>
      <c r="J174" s="101"/>
    </row>
    <row r="175" spans="1:10" x14ac:dyDescent="0.25">
      <c r="A175" s="18"/>
      <c r="B175" s="101"/>
      <c r="C175" s="101"/>
      <c r="D175" s="101"/>
      <c r="E175" s="101"/>
      <c r="F175" s="101"/>
      <c r="G175" s="101"/>
      <c r="H175" s="101"/>
      <c r="I175" s="101"/>
      <c r="J175" s="101"/>
    </row>
    <row r="176" spans="1:10" x14ac:dyDescent="0.25">
      <c r="A176" s="18"/>
      <c r="B176" s="101"/>
      <c r="C176" s="101"/>
      <c r="D176" s="101"/>
      <c r="E176" s="101"/>
      <c r="F176" s="101"/>
      <c r="G176" s="101"/>
      <c r="H176" s="101"/>
      <c r="I176" s="101"/>
      <c r="J176" s="101"/>
    </row>
    <row r="177" spans="1:10" x14ac:dyDescent="0.25">
      <c r="A177" s="18"/>
      <c r="B177" s="101"/>
      <c r="C177" s="101"/>
      <c r="D177" s="101"/>
      <c r="E177" s="101"/>
      <c r="F177" s="101"/>
      <c r="G177" s="101"/>
      <c r="H177" s="101"/>
      <c r="I177" s="101"/>
      <c r="J177" s="101"/>
    </row>
    <row r="178" spans="1:10" x14ac:dyDescent="0.25">
      <c r="A178" s="18"/>
      <c r="B178" s="101"/>
      <c r="C178" s="101"/>
      <c r="D178" s="101"/>
      <c r="E178" s="101"/>
      <c r="F178" s="101"/>
      <c r="G178" s="101"/>
      <c r="H178" s="101"/>
      <c r="I178" s="101"/>
      <c r="J178" s="101"/>
    </row>
    <row r="179" spans="1:10" x14ac:dyDescent="0.25">
      <c r="A179" s="18"/>
      <c r="B179" s="101"/>
      <c r="C179" s="101"/>
      <c r="D179" s="101"/>
      <c r="E179" s="101"/>
      <c r="F179" s="101"/>
      <c r="G179" s="101"/>
      <c r="H179" s="101"/>
      <c r="I179" s="101"/>
      <c r="J179" s="101"/>
    </row>
    <row r="180" spans="1:10" x14ac:dyDescent="0.25">
      <c r="A180" s="18"/>
      <c r="B180" s="101"/>
      <c r="C180" s="101"/>
      <c r="D180" s="101"/>
      <c r="E180" s="101"/>
      <c r="F180" s="101"/>
      <c r="G180" s="101"/>
      <c r="H180" s="101"/>
      <c r="I180" s="101"/>
      <c r="J180" s="101"/>
    </row>
    <row r="181" spans="1:10" x14ac:dyDescent="0.25">
      <c r="A181" s="18"/>
      <c r="B181" s="101"/>
      <c r="C181" s="101"/>
      <c r="D181" s="101"/>
      <c r="E181" s="101"/>
      <c r="F181" s="101"/>
      <c r="G181" s="101"/>
      <c r="H181" s="101"/>
      <c r="I181" s="101"/>
      <c r="J181" s="101"/>
    </row>
    <row r="182" spans="1:10" x14ac:dyDescent="0.25">
      <c r="A182" s="18"/>
      <c r="B182" s="101"/>
      <c r="C182" s="101"/>
      <c r="D182" s="101"/>
      <c r="E182" s="101"/>
      <c r="F182" s="101"/>
      <c r="G182" s="101"/>
      <c r="H182" s="101"/>
      <c r="I182" s="101"/>
      <c r="J182" s="101"/>
    </row>
    <row r="183" spans="1:10" x14ac:dyDescent="0.25">
      <c r="A183" s="18"/>
      <c r="B183" s="101"/>
      <c r="C183" s="101"/>
      <c r="D183" s="101"/>
      <c r="E183" s="101"/>
      <c r="F183" s="101"/>
      <c r="G183" s="101"/>
      <c r="H183" s="101"/>
      <c r="I183" s="101"/>
      <c r="J183" s="101"/>
    </row>
    <row r="184" spans="1:10" x14ac:dyDescent="0.25">
      <c r="A184" s="18"/>
      <c r="B184" s="101"/>
      <c r="C184" s="101"/>
      <c r="D184" s="101"/>
      <c r="E184" s="101"/>
      <c r="F184" s="101"/>
      <c r="G184" s="101"/>
      <c r="H184" s="101"/>
      <c r="I184" s="101"/>
      <c r="J184" s="101"/>
    </row>
    <row r="185" spans="1:10" x14ac:dyDescent="0.25">
      <c r="A185" s="18"/>
      <c r="B185" s="101"/>
      <c r="C185" s="101"/>
      <c r="D185" s="101"/>
      <c r="E185" s="101"/>
      <c r="F185" s="101"/>
      <c r="G185" s="101"/>
      <c r="H185" s="101"/>
      <c r="I185" s="101"/>
      <c r="J185" s="101"/>
    </row>
    <row r="186" spans="1:10" x14ac:dyDescent="0.25">
      <c r="A186" s="18"/>
      <c r="B186" s="101"/>
      <c r="C186" s="101"/>
      <c r="D186" s="101"/>
      <c r="E186" s="101"/>
      <c r="F186" s="101"/>
      <c r="G186" s="101"/>
      <c r="H186" s="101"/>
      <c r="I186" s="101"/>
      <c r="J186" s="101"/>
    </row>
    <row r="187" spans="1:10" x14ac:dyDescent="0.25">
      <c r="A187" s="18"/>
      <c r="B187" s="101"/>
      <c r="C187" s="101"/>
      <c r="D187" s="101"/>
      <c r="E187" s="101"/>
      <c r="F187" s="101"/>
      <c r="G187" s="101"/>
      <c r="H187" s="101"/>
      <c r="I187" s="101"/>
      <c r="J187" s="101"/>
    </row>
    <row r="188" spans="1:10" x14ac:dyDescent="0.25">
      <c r="A188" s="18"/>
      <c r="B188" s="101"/>
      <c r="C188" s="101"/>
      <c r="D188" s="101"/>
      <c r="E188" s="101"/>
      <c r="F188" s="101"/>
      <c r="G188" s="101"/>
      <c r="H188" s="101"/>
      <c r="I188" s="101"/>
      <c r="J188" s="101"/>
    </row>
    <row r="189" spans="1:10" x14ac:dyDescent="0.25">
      <c r="A189" s="18"/>
      <c r="B189" s="101"/>
      <c r="C189" s="101"/>
      <c r="D189" s="101"/>
      <c r="E189" s="101"/>
      <c r="F189" s="101"/>
      <c r="G189" s="101"/>
      <c r="H189" s="101"/>
      <c r="I189" s="101"/>
      <c r="J189" s="101"/>
    </row>
    <row r="190" spans="1:10" x14ac:dyDescent="0.25">
      <c r="A190" s="18"/>
      <c r="B190" s="101"/>
      <c r="C190" s="101"/>
      <c r="D190" s="101"/>
      <c r="E190" s="101"/>
      <c r="F190" s="101"/>
      <c r="G190" s="101"/>
      <c r="H190" s="101"/>
      <c r="I190" s="101"/>
      <c r="J190" s="101"/>
    </row>
    <row r="191" spans="1:10" x14ac:dyDescent="0.25">
      <c r="A191" s="18"/>
      <c r="B191" s="101"/>
      <c r="C191" s="101"/>
      <c r="D191" s="101"/>
      <c r="E191" s="101"/>
      <c r="F191" s="101"/>
      <c r="G191" s="101"/>
      <c r="H191" s="101"/>
      <c r="I191" s="101"/>
      <c r="J191" s="101"/>
    </row>
    <row r="192" spans="1:10" x14ac:dyDescent="0.25">
      <c r="A192" s="18"/>
      <c r="B192" s="101"/>
      <c r="C192" s="101"/>
      <c r="D192" s="101"/>
      <c r="E192" s="101"/>
      <c r="F192" s="101"/>
      <c r="G192" s="101"/>
      <c r="H192" s="101"/>
      <c r="I192" s="101"/>
      <c r="J192" s="101"/>
    </row>
    <row r="193" spans="1:10" x14ac:dyDescent="0.25">
      <c r="A193" s="18"/>
      <c r="B193" s="101"/>
      <c r="C193" s="101"/>
      <c r="D193" s="101"/>
      <c r="E193" s="101"/>
      <c r="F193" s="101"/>
      <c r="G193" s="101"/>
      <c r="H193" s="101"/>
      <c r="I193" s="101"/>
      <c r="J193" s="101"/>
    </row>
    <row r="194" spans="1:10" x14ac:dyDescent="0.25">
      <c r="A194" s="18"/>
      <c r="B194" s="101"/>
      <c r="C194" s="101"/>
      <c r="D194" s="101"/>
      <c r="E194" s="101"/>
      <c r="F194" s="101"/>
      <c r="G194" s="101"/>
      <c r="H194" s="101"/>
      <c r="I194" s="101"/>
      <c r="J194" s="101"/>
    </row>
    <row r="195" spans="1:10" x14ac:dyDescent="0.25">
      <c r="A195" s="18"/>
      <c r="B195" s="101"/>
      <c r="C195" s="101"/>
      <c r="D195" s="101"/>
      <c r="E195" s="101"/>
      <c r="F195" s="101"/>
      <c r="G195" s="101"/>
      <c r="H195" s="101"/>
      <c r="I195" s="101"/>
      <c r="J195" s="101"/>
    </row>
    <row r="196" spans="1:10" x14ac:dyDescent="0.25">
      <c r="A196" s="18"/>
      <c r="B196" s="101"/>
      <c r="C196" s="101"/>
      <c r="D196" s="101"/>
      <c r="E196" s="101"/>
      <c r="F196" s="101"/>
      <c r="G196" s="101"/>
      <c r="H196" s="101"/>
      <c r="I196" s="101"/>
      <c r="J196" s="101"/>
    </row>
    <row r="197" spans="1:10" x14ac:dyDescent="0.25">
      <c r="A197" s="18"/>
      <c r="B197" s="101"/>
      <c r="C197" s="101"/>
      <c r="D197" s="101"/>
      <c r="E197" s="101"/>
      <c r="F197" s="101"/>
      <c r="G197" s="101"/>
      <c r="H197" s="101"/>
      <c r="I197" s="101"/>
      <c r="J197" s="101"/>
    </row>
    <row r="198" spans="1:10" x14ac:dyDescent="0.25">
      <c r="A198" s="18"/>
      <c r="B198" s="101"/>
      <c r="C198" s="101"/>
      <c r="D198" s="101"/>
      <c r="E198" s="101"/>
      <c r="F198" s="101"/>
      <c r="G198" s="101"/>
      <c r="H198" s="101"/>
      <c r="I198" s="101"/>
      <c r="J198" s="101"/>
    </row>
  </sheetData>
  <mergeCells count="584">
    <mergeCell ref="H195:J195"/>
    <mergeCell ref="H196:J196"/>
    <mergeCell ref="H197:J197"/>
    <mergeCell ref="H198:J198"/>
    <mergeCell ref="H189:J189"/>
    <mergeCell ref="H190:J190"/>
    <mergeCell ref="H191:J191"/>
    <mergeCell ref="H192:J192"/>
    <mergeCell ref="H193:J193"/>
    <mergeCell ref="H194:J194"/>
    <mergeCell ref="H183:J183"/>
    <mergeCell ref="H184:J184"/>
    <mergeCell ref="H185:J185"/>
    <mergeCell ref="H186:J186"/>
    <mergeCell ref="H187:J187"/>
    <mergeCell ref="H188:J188"/>
    <mergeCell ref="H177:J177"/>
    <mergeCell ref="H178:J178"/>
    <mergeCell ref="H179:J179"/>
    <mergeCell ref="H180:J180"/>
    <mergeCell ref="H181:J181"/>
    <mergeCell ref="H182:J182"/>
    <mergeCell ref="H171:J171"/>
    <mergeCell ref="H172:J172"/>
    <mergeCell ref="H173:J173"/>
    <mergeCell ref="H174:J174"/>
    <mergeCell ref="H175:J175"/>
    <mergeCell ref="H176:J176"/>
    <mergeCell ref="H165:J165"/>
    <mergeCell ref="H166:J166"/>
    <mergeCell ref="H167:J167"/>
    <mergeCell ref="H168:J168"/>
    <mergeCell ref="H169:J169"/>
    <mergeCell ref="H170:J170"/>
    <mergeCell ref="H159:J159"/>
    <mergeCell ref="H160:J160"/>
    <mergeCell ref="H161:J161"/>
    <mergeCell ref="H162:J162"/>
    <mergeCell ref="H163:J163"/>
    <mergeCell ref="H164:J164"/>
    <mergeCell ref="H153:J153"/>
    <mergeCell ref="H154:J154"/>
    <mergeCell ref="H155:J155"/>
    <mergeCell ref="H156:J156"/>
    <mergeCell ref="H157:J157"/>
    <mergeCell ref="H158:J158"/>
    <mergeCell ref="H147:J147"/>
    <mergeCell ref="H148:J148"/>
    <mergeCell ref="H149:J149"/>
    <mergeCell ref="H150:J150"/>
    <mergeCell ref="H151:J151"/>
    <mergeCell ref="H152:J152"/>
    <mergeCell ref="H141:J141"/>
    <mergeCell ref="H142:J142"/>
    <mergeCell ref="H143:J143"/>
    <mergeCell ref="H144:J144"/>
    <mergeCell ref="H145:J145"/>
    <mergeCell ref="H146:J146"/>
    <mergeCell ref="H135:J135"/>
    <mergeCell ref="H136:J136"/>
    <mergeCell ref="H137:J137"/>
    <mergeCell ref="H138:J138"/>
    <mergeCell ref="H139:J139"/>
    <mergeCell ref="H140:J140"/>
    <mergeCell ref="H129:J129"/>
    <mergeCell ref="H130:J130"/>
    <mergeCell ref="H131:J131"/>
    <mergeCell ref="H132:J132"/>
    <mergeCell ref="H133:J133"/>
    <mergeCell ref="H134:J134"/>
    <mergeCell ref="H123:J123"/>
    <mergeCell ref="H124:J124"/>
    <mergeCell ref="H125:J125"/>
    <mergeCell ref="H126:J126"/>
    <mergeCell ref="H127:J127"/>
    <mergeCell ref="H128:J128"/>
    <mergeCell ref="H117:J117"/>
    <mergeCell ref="H118:J118"/>
    <mergeCell ref="H119:J119"/>
    <mergeCell ref="H120:J120"/>
    <mergeCell ref="H121:J121"/>
    <mergeCell ref="H122:J122"/>
    <mergeCell ref="H111:J111"/>
    <mergeCell ref="H112:J112"/>
    <mergeCell ref="H113:J113"/>
    <mergeCell ref="H114:J114"/>
    <mergeCell ref="H115:J115"/>
    <mergeCell ref="H116:J116"/>
    <mergeCell ref="H105:J105"/>
    <mergeCell ref="H106:J106"/>
    <mergeCell ref="H107:J107"/>
    <mergeCell ref="H108:J108"/>
    <mergeCell ref="H109:J109"/>
    <mergeCell ref="H110:J110"/>
    <mergeCell ref="H99:J99"/>
    <mergeCell ref="H100:J100"/>
    <mergeCell ref="H101:J101"/>
    <mergeCell ref="H102:J102"/>
    <mergeCell ref="H103:J103"/>
    <mergeCell ref="H104:J104"/>
    <mergeCell ref="H93:J93"/>
    <mergeCell ref="H94:J94"/>
    <mergeCell ref="H95:J95"/>
    <mergeCell ref="H96:J96"/>
    <mergeCell ref="H97:J97"/>
    <mergeCell ref="H98:J98"/>
    <mergeCell ref="H87:J87"/>
    <mergeCell ref="H88:J88"/>
    <mergeCell ref="H89:J89"/>
    <mergeCell ref="H90:J90"/>
    <mergeCell ref="H91:J91"/>
    <mergeCell ref="H92:J92"/>
    <mergeCell ref="H81:J81"/>
    <mergeCell ref="H82:J82"/>
    <mergeCell ref="H83:J83"/>
    <mergeCell ref="H84:J84"/>
    <mergeCell ref="H85:J85"/>
    <mergeCell ref="H86:J86"/>
    <mergeCell ref="H75:J75"/>
    <mergeCell ref="H76:J76"/>
    <mergeCell ref="H77:J77"/>
    <mergeCell ref="H78:J78"/>
    <mergeCell ref="H79:J79"/>
    <mergeCell ref="H80:J80"/>
    <mergeCell ref="H69:J69"/>
    <mergeCell ref="H70:J70"/>
    <mergeCell ref="H71:J71"/>
    <mergeCell ref="H72:J72"/>
    <mergeCell ref="H73:J73"/>
    <mergeCell ref="H74:J74"/>
    <mergeCell ref="H63:J63"/>
    <mergeCell ref="H64:J64"/>
    <mergeCell ref="H65:J65"/>
    <mergeCell ref="H66:J66"/>
    <mergeCell ref="H67:J67"/>
    <mergeCell ref="H68:J68"/>
    <mergeCell ref="H57:J57"/>
    <mergeCell ref="H58:J58"/>
    <mergeCell ref="H59:J59"/>
    <mergeCell ref="H60:J60"/>
    <mergeCell ref="H61:J61"/>
    <mergeCell ref="H62:J62"/>
    <mergeCell ref="H51:J51"/>
    <mergeCell ref="H52:J52"/>
    <mergeCell ref="H53:J53"/>
    <mergeCell ref="H54:J54"/>
    <mergeCell ref="H55:J55"/>
    <mergeCell ref="H56:J56"/>
    <mergeCell ref="H45:J45"/>
    <mergeCell ref="H46:J46"/>
    <mergeCell ref="H47:J47"/>
    <mergeCell ref="H48:J48"/>
    <mergeCell ref="H49:J49"/>
    <mergeCell ref="H50:J50"/>
    <mergeCell ref="H41:J41"/>
    <mergeCell ref="H42:J42"/>
    <mergeCell ref="H43:J43"/>
    <mergeCell ref="H44:J44"/>
    <mergeCell ref="H33:J33"/>
    <mergeCell ref="H34:J34"/>
    <mergeCell ref="H35:J35"/>
    <mergeCell ref="H36:J36"/>
    <mergeCell ref="H37:J37"/>
    <mergeCell ref="H38:J38"/>
    <mergeCell ref="H29:J29"/>
    <mergeCell ref="H30:J30"/>
    <mergeCell ref="H31:J31"/>
    <mergeCell ref="H32:J32"/>
    <mergeCell ref="B197:D197"/>
    <mergeCell ref="B198:D198"/>
    <mergeCell ref="E197:G197"/>
    <mergeCell ref="E198:G198"/>
    <mergeCell ref="B195:D195"/>
    <mergeCell ref="B196:D196"/>
    <mergeCell ref="E195:G195"/>
    <mergeCell ref="E196:G196"/>
    <mergeCell ref="B193:D193"/>
    <mergeCell ref="B194:D194"/>
    <mergeCell ref="E193:G193"/>
    <mergeCell ref="E194:G194"/>
    <mergeCell ref="B191:D191"/>
    <mergeCell ref="B192:D192"/>
    <mergeCell ref="E191:G191"/>
    <mergeCell ref="E192:G192"/>
    <mergeCell ref="B189:D189"/>
    <mergeCell ref="B190:D190"/>
    <mergeCell ref="H39:J39"/>
    <mergeCell ref="H40:J40"/>
    <mergeCell ref="E189:G189"/>
    <mergeCell ref="E190:G190"/>
    <mergeCell ref="B187:D187"/>
    <mergeCell ref="B188:D188"/>
    <mergeCell ref="E187:G187"/>
    <mergeCell ref="E188:G188"/>
    <mergeCell ref="B185:D185"/>
    <mergeCell ref="B186:D186"/>
    <mergeCell ref="E185:G185"/>
    <mergeCell ref="E186:G186"/>
    <mergeCell ref="B183:D183"/>
    <mergeCell ref="B184:D184"/>
    <mergeCell ref="E183:G183"/>
    <mergeCell ref="E184:G184"/>
    <mergeCell ref="B181:D181"/>
    <mergeCell ref="B182:D182"/>
    <mergeCell ref="E181:G181"/>
    <mergeCell ref="E182:G182"/>
    <mergeCell ref="B179:D179"/>
    <mergeCell ref="B180:D180"/>
    <mergeCell ref="E179:G179"/>
    <mergeCell ref="E180:G180"/>
    <mergeCell ref="B177:D177"/>
    <mergeCell ref="B178:D178"/>
    <mergeCell ref="E177:G177"/>
    <mergeCell ref="E178:G178"/>
    <mergeCell ref="B175:D175"/>
    <mergeCell ref="B176:D176"/>
    <mergeCell ref="E175:G175"/>
    <mergeCell ref="E176:G176"/>
    <mergeCell ref="B173:D173"/>
    <mergeCell ref="B174:D174"/>
    <mergeCell ref="E173:G173"/>
    <mergeCell ref="E174:G174"/>
    <mergeCell ref="B171:D171"/>
    <mergeCell ref="B172:D172"/>
    <mergeCell ref="E171:G171"/>
    <mergeCell ref="E172:G172"/>
    <mergeCell ref="B169:D169"/>
    <mergeCell ref="B170:D170"/>
    <mergeCell ref="E169:G169"/>
    <mergeCell ref="E170:G170"/>
    <mergeCell ref="B167:D167"/>
    <mergeCell ref="B168:D168"/>
    <mergeCell ref="E167:G167"/>
    <mergeCell ref="E168:G168"/>
    <mergeCell ref="B165:D165"/>
    <mergeCell ref="B166:D166"/>
    <mergeCell ref="E165:G165"/>
    <mergeCell ref="E166:G166"/>
    <mergeCell ref="B163:D163"/>
    <mergeCell ref="B164:D164"/>
    <mergeCell ref="E163:G163"/>
    <mergeCell ref="E164:G164"/>
    <mergeCell ref="B161:D161"/>
    <mergeCell ref="B162:D162"/>
    <mergeCell ref="E161:G161"/>
    <mergeCell ref="E162:G162"/>
    <mergeCell ref="B159:D159"/>
    <mergeCell ref="B160:D160"/>
    <mergeCell ref="E159:G159"/>
    <mergeCell ref="E160:G160"/>
    <mergeCell ref="B157:D157"/>
    <mergeCell ref="B158:D158"/>
    <mergeCell ref="E157:G157"/>
    <mergeCell ref="E158:G158"/>
    <mergeCell ref="B155:D155"/>
    <mergeCell ref="B156:D156"/>
    <mergeCell ref="E155:G155"/>
    <mergeCell ref="E156:G156"/>
    <mergeCell ref="B153:D153"/>
    <mergeCell ref="B154:D154"/>
    <mergeCell ref="E153:G153"/>
    <mergeCell ref="E154:G154"/>
    <mergeCell ref="B151:D151"/>
    <mergeCell ref="B152:D152"/>
    <mergeCell ref="E151:G151"/>
    <mergeCell ref="E152:G152"/>
    <mergeCell ref="B149:D149"/>
    <mergeCell ref="B150:D150"/>
    <mergeCell ref="E149:G149"/>
    <mergeCell ref="E150:G150"/>
    <mergeCell ref="B147:D147"/>
    <mergeCell ref="B148:D148"/>
    <mergeCell ref="E147:G147"/>
    <mergeCell ref="E148:G148"/>
    <mergeCell ref="B145:D145"/>
    <mergeCell ref="B146:D146"/>
    <mergeCell ref="E145:G145"/>
    <mergeCell ref="E146:G146"/>
    <mergeCell ref="B143:D143"/>
    <mergeCell ref="B144:D144"/>
    <mergeCell ref="E143:G143"/>
    <mergeCell ref="E144:G144"/>
    <mergeCell ref="B141:D141"/>
    <mergeCell ref="B142:D142"/>
    <mergeCell ref="E141:G141"/>
    <mergeCell ref="E142:G142"/>
    <mergeCell ref="B139:D139"/>
    <mergeCell ref="B140:D140"/>
    <mergeCell ref="E139:G139"/>
    <mergeCell ref="E140:G140"/>
    <mergeCell ref="B137:D137"/>
    <mergeCell ref="B138:D138"/>
    <mergeCell ref="E137:G137"/>
    <mergeCell ref="E138:G138"/>
    <mergeCell ref="B135:D135"/>
    <mergeCell ref="B136:D136"/>
    <mergeCell ref="E135:G135"/>
    <mergeCell ref="E136:G136"/>
    <mergeCell ref="B133:D133"/>
    <mergeCell ref="B134:D134"/>
    <mergeCell ref="E133:G133"/>
    <mergeCell ref="E134:G134"/>
    <mergeCell ref="B131:D131"/>
    <mergeCell ref="B132:D132"/>
    <mergeCell ref="E131:G131"/>
    <mergeCell ref="E132:G132"/>
    <mergeCell ref="B129:D129"/>
    <mergeCell ref="B130:D130"/>
    <mergeCell ref="E129:G129"/>
    <mergeCell ref="E130:G130"/>
    <mergeCell ref="B127:D127"/>
    <mergeCell ref="B128:D128"/>
    <mergeCell ref="E127:G127"/>
    <mergeCell ref="E128:G128"/>
    <mergeCell ref="B125:D125"/>
    <mergeCell ref="B126:D126"/>
    <mergeCell ref="E125:G125"/>
    <mergeCell ref="E126:G126"/>
    <mergeCell ref="B123:D123"/>
    <mergeCell ref="B124:D124"/>
    <mergeCell ref="E123:G123"/>
    <mergeCell ref="E124:G124"/>
    <mergeCell ref="B121:D121"/>
    <mergeCell ref="B122:D122"/>
    <mergeCell ref="E121:G121"/>
    <mergeCell ref="E122:G122"/>
    <mergeCell ref="B119:D119"/>
    <mergeCell ref="B120:D120"/>
    <mergeCell ref="E119:G119"/>
    <mergeCell ref="E120:G120"/>
    <mergeCell ref="B117:D117"/>
    <mergeCell ref="B118:D118"/>
    <mergeCell ref="E117:G117"/>
    <mergeCell ref="E118:G118"/>
    <mergeCell ref="B115:D115"/>
    <mergeCell ref="B116:D116"/>
    <mergeCell ref="E115:G115"/>
    <mergeCell ref="E116:G116"/>
    <mergeCell ref="B113:D113"/>
    <mergeCell ref="B114:D114"/>
    <mergeCell ref="E113:G113"/>
    <mergeCell ref="E114:G114"/>
    <mergeCell ref="B111:D111"/>
    <mergeCell ref="B112:D112"/>
    <mergeCell ref="E111:G111"/>
    <mergeCell ref="E112:G112"/>
    <mergeCell ref="B109:D109"/>
    <mergeCell ref="B110:D110"/>
    <mergeCell ref="E109:G109"/>
    <mergeCell ref="E110:G110"/>
    <mergeCell ref="B107:D107"/>
    <mergeCell ref="B108:D108"/>
    <mergeCell ref="E107:G107"/>
    <mergeCell ref="E108:G108"/>
    <mergeCell ref="B105:D105"/>
    <mergeCell ref="B106:D106"/>
    <mergeCell ref="E105:G105"/>
    <mergeCell ref="E106:G106"/>
    <mergeCell ref="B103:D103"/>
    <mergeCell ref="B104:D104"/>
    <mergeCell ref="E103:G103"/>
    <mergeCell ref="E104:G104"/>
    <mergeCell ref="B101:D101"/>
    <mergeCell ref="B102:D102"/>
    <mergeCell ref="E101:G101"/>
    <mergeCell ref="E102:G102"/>
    <mergeCell ref="B99:D99"/>
    <mergeCell ref="B100:D100"/>
    <mergeCell ref="E99:G99"/>
    <mergeCell ref="E100:G100"/>
    <mergeCell ref="B97:D97"/>
    <mergeCell ref="B98:D98"/>
    <mergeCell ref="E97:G97"/>
    <mergeCell ref="E98:G98"/>
    <mergeCell ref="B95:D95"/>
    <mergeCell ref="B96:D96"/>
    <mergeCell ref="E95:G95"/>
    <mergeCell ref="E96:G96"/>
    <mergeCell ref="B93:D93"/>
    <mergeCell ref="B94:D94"/>
    <mergeCell ref="E93:G93"/>
    <mergeCell ref="E94:G94"/>
    <mergeCell ref="B91:D91"/>
    <mergeCell ref="B92:D92"/>
    <mergeCell ref="E91:G91"/>
    <mergeCell ref="E92:G92"/>
    <mergeCell ref="B89:D89"/>
    <mergeCell ref="B90:D90"/>
    <mergeCell ref="E89:G89"/>
    <mergeCell ref="E90:G90"/>
    <mergeCell ref="B87:D87"/>
    <mergeCell ref="B88:D88"/>
    <mergeCell ref="E87:G87"/>
    <mergeCell ref="E88:G88"/>
    <mergeCell ref="B85:D85"/>
    <mergeCell ref="B86:D86"/>
    <mergeCell ref="E85:G85"/>
    <mergeCell ref="E86:G86"/>
    <mergeCell ref="B83:D83"/>
    <mergeCell ref="B84:D84"/>
    <mergeCell ref="E83:G83"/>
    <mergeCell ref="E84:G84"/>
    <mergeCell ref="B81:D81"/>
    <mergeCell ref="B82:D82"/>
    <mergeCell ref="E81:G81"/>
    <mergeCell ref="E82:G82"/>
    <mergeCell ref="B79:D79"/>
    <mergeCell ref="B80:D80"/>
    <mergeCell ref="E79:G79"/>
    <mergeCell ref="E80:G80"/>
    <mergeCell ref="B77:D77"/>
    <mergeCell ref="B78:D78"/>
    <mergeCell ref="E77:G77"/>
    <mergeCell ref="E78:G78"/>
    <mergeCell ref="B75:D75"/>
    <mergeCell ref="B76:D76"/>
    <mergeCell ref="E75:G75"/>
    <mergeCell ref="E76:G76"/>
    <mergeCell ref="B73:D73"/>
    <mergeCell ref="B74:D74"/>
    <mergeCell ref="E73:G73"/>
    <mergeCell ref="E74:G74"/>
    <mergeCell ref="B71:D71"/>
    <mergeCell ref="B72:D72"/>
    <mergeCell ref="E71:G71"/>
    <mergeCell ref="E72:G72"/>
    <mergeCell ref="B69:D69"/>
    <mergeCell ref="B70:D70"/>
    <mergeCell ref="E69:G69"/>
    <mergeCell ref="E70:G70"/>
    <mergeCell ref="B67:D67"/>
    <mergeCell ref="B68:D68"/>
    <mergeCell ref="E67:G67"/>
    <mergeCell ref="E68:G68"/>
    <mergeCell ref="B65:D65"/>
    <mergeCell ref="B66:D66"/>
    <mergeCell ref="E65:G65"/>
    <mergeCell ref="E66:G66"/>
    <mergeCell ref="B63:D63"/>
    <mergeCell ref="B64:D64"/>
    <mergeCell ref="E63:G63"/>
    <mergeCell ref="E64:G64"/>
    <mergeCell ref="B61:D61"/>
    <mergeCell ref="B62:D62"/>
    <mergeCell ref="E61:G61"/>
    <mergeCell ref="E62:G62"/>
    <mergeCell ref="B59:D59"/>
    <mergeCell ref="B60:D60"/>
    <mergeCell ref="E59:G59"/>
    <mergeCell ref="E60:G60"/>
    <mergeCell ref="B57:D57"/>
    <mergeCell ref="B58:D58"/>
    <mergeCell ref="E57:G57"/>
    <mergeCell ref="E58:G58"/>
    <mergeCell ref="B55:D55"/>
    <mergeCell ref="B56:D56"/>
    <mergeCell ref="E55:G55"/>
    <mergeCell ref="E56:G56"/>
    <mergeCell ref="B53:D53"/>
    <mergeCell ref="B54:D54"/>
    <mergeCell ref="E53:G53"/>
    <mergeCell ref="E54:G54"/>
    <mergeCell ref="B51:D51"/>
    <mergeCell ref="B52:D52"/>
    <mergeCell ref="E51:G51"/>
    <mergeCell ref="E52:G52"/>
    <mergeCell ref="B49:D49"/>
    <mergeCell ref="B50:D50"/>
    <mergeCell ref="E49:G49"/>
    <mergeCell ref="E50:G50"/>
    <mergeCell ref="B47:D47"/>
    <mergeCell ref="B48:D48"/>
    <mergeCell ref="E47:G47"/>
    <mergeCell ref="E48:G48"/>
    <mergeCell ref="B45:D45"/>
    <mergeCell ref="B46:D46"/>
    <mergeCell ref="E45:G45"/>
    <mergeCell ref="E46:G46"/>
    <mergeCell ref="B43:D43"/>
    <mergeCell ref="B44:D44"/>
    <mergeCell ref="E43:G43"/>
    <mergeCell ref="E44:G44"/>
    <mergeCell ref="B41:D41"/>
    <mergeCell ref="B42:D42"/>
    <mergeCell ref="E41:G41"/>
    <mergeCell ref="E42:G42"/>
    <mergeCell ref="B39:D39"/>
    <mergeCell ref="B40:D40"/>
    <mergeCell ref="E39:G39"/>
    <mergeCell ref="E40:G40"/>
    <mergeCell ref="B37:D37"/>
    <mergeCell ref="B38:D38"/>
    <mergeCell ref="E37:G37"/>
    <mergeCell ref="E38:G38"/>
    <mergeCell ref="B35:D35"/>
    <mergeCell ref="B36:D36"/>
    <mergeCell ref="E35:G35"/>
    <mergeCell ref="E36:G36"/>
    <mergeCell ref="B33:D33"/>
    <mergeCell ref="B34:D34"/>
    <mergeCell ref="E33:G33"/>
    <mergeCell ref="E34:G34"/>
    <mergeCell ref="B31:D31"/>
    <mergeCell ref="B32:D32"/>
    <mergeCell ref="E31:G31"/>
    <mergeCell ref="E32:G32"/>
    <mergeCell ref="B29:D29"/>
    <mergeCell ref="B30:D30"/>
    <mergeCell ref="E29:G29"/>
    <mergeCell ref="E30:G30"/>
    <mergeCell ref="B27:D27"/>
    <mergeCell ref="B28:D28"/>
    <mergeCell ref="E27:G27"/>
    <mergeCell ref="E28:G28"/>
    <mergeCell ref="B25:D25"/>
    <mergeCell ref="E25:G25"/>
    <mergeCell ref="H25:J25"/>
    <mergeCell ref="B26:D26"/>
    <mergeCell ref="E26:G26"/>
    <mergeCell ref="H26:J26"/>
    <mergeCell ref="H27:J27"/>
    <mergeCell ref="H28:J28"/>
    <mergeCell ref="B23:D23"/>
    <mergeCell ref="E23:G23"/>
    <mergeCell ref="H23:J23"/>
    <mergeCell ref="B24:D24"/>
    <mergeCell ref="E24:G24"/>
    <mergeCell ref="H24:J24"/>
    <mergeCell ref="B21:D21"/>
    <mergeCell ref="E21:G21"/>
    <mergeCell ref="H21:J21"/>
    <mergeCell ref="B22:D22"/>
    <mergeCell ref="E22:G22"/>
    <mergeCell ref="H22:J22"/>
    <mergeCell ref="B19:D19"/>
    <mergeCell ref="E19:G19"/>
    <mergeCell ref="H19:J19"/>
    <mergeCell ref="B20:D20"/>
    <mergeCell ref="E20:G20"/>
    <mergeCell ref="H20:J20"/>
    <mergeCell ref="B17:D17"/>
    <mergeCell ref="E17:G17"/>
    <mergeCell ref="H17:J17"/>
    <mergeCell ref="B18:D18"/>
    <mergeCell ref="E18:G18"/>
    <mergeCell ref="H18:J18"/>
    <mergeCell ref="B15:D15"/>
    <mergeCell ref="E15:G15"/>
    <mergeCell ref="H15:J15"/>
    <mergeCell ref="B16:D16"/>
    <mergeCell ref="E16:G16"/>
    <mergeCell ref="H16:J16"/>
    <mergeCell ref="B13:D13"/>
    <mergeCell ref="E13:G13"/>
    <mergeCell ref="H13:J13"/>
    <mergeCell ref="B14:D14"/>
    <mergeCell ref="E14:G14"/>
    <mergeCell ref="H14:J14"/>
    <mergeCell ref="B11:D11"/>
    <mergeCell ref="E11:G11"/>
    <mergeCell ref="H11:J11"/>
    <mergeCell ref="B12:D12"/>
    <mergeCell ref="E12:G12"/>
    <mergeCell ref="H12:J12"/>
    <mergeCell ref="B9:D9"/>
    <mergeCell ref="E9:G9"/>
    <mergeCell ref="H9:J9"/>
    <mergeCell ref="B10:D10"/>
    <mergeCell ref="E10:G10"/>
    <mergeCell ref="H10:J10"/>
    <mergeCell ref="B7:D7"/>
    <mergeCell ref="E7:G7"/>
    <mergeCell ref="H7:J7"/>
    <mergeCell ref="B8:D8"/>
    <mergeCell ref="E8:G8"/>
    <mergeCell ref="H8:J8"/>
    <mergeCell ref="D2:H3"/>
    <mergeCell ref="K2:M3"/>
    <mergeCell ref="B5:D5"/>
    <mergeCell ref="E5:G5"/>
    <mergeCell ref="H5:J5"/>
    <mergeCell ref="B6:D6"/>
    <mergeCell ref="E6:G6"/>
    <mergeCell ref="H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rightToLeft="1" workbookViewId="0">
      <selection activeCell="B18" sqref="B18:D18"/>
    </sheetView>
  </sheetViews>
  <sheetFormatPr defaultRowHeight="15" x14ac:dyDescent="0.25"/>
  <cols>
    <col min="1" max="1" width="15.5703125" style="14" customWidth="1"/>
    <col min="2" max="16384" width="9.140625" style="14"/>
  </cols>
  <sheetData>
    <row r="1" spans="1:13" ht="15.75" thickBot="1" x14ac:dyDescent="0.3"/>
    <row r="2" spans="1:13" x14ac:dyDescent="0.25">
      <c r="D2" s="102" t="s">
        <v>22</v>
      </c>
      <c r="E2" s="102"/>
      <c r="F2" s="102"/>
      <c r="G2" s="102"/>
      <c r="H2" s="102"/>
      <c r="K2" s="118"/>
      <c r="L2" s="119"/>
      <c r="M2" s="120"/>
    </row>
    <row r="3" spans="1:13" ht="15.75" thickBot="1" x14ac:dyDescent="0.3">
      <c r="D3" s="102"/>
      <c r="E3" s="102"/>
      <c r="F3" s="102"/>
      <c r="G3" s="102"/>
      <c r="H3" s="102"/>
      <c r="K3" s="121"/>
      <c r="L3" s="122"/>
      <c r="M3" s="123"/>
    </row>
    <row r="5" spans="1:13" ht="19.5" thickBot="1" x14ac:dyDescent="0.3">
      <c r="A5" s="28" t="s">
        <v>411</v>
      </c>
      <c r="B5" s="124" t="s">
        <v>18</v>
      </c>
      <c r="C5" s="125"/>
      <c r="D5" s="126"/>
      <c r="E5" s="124" t="s">
        <v>2</v>
      </c>
      <c r="F5" s="125"/>
      <c r="G5" s="126"/>
      <c r="H5" s="124" t="s">
        <v>21</v>
      </c>
      <c r="I5" s="125"/>
      <c r="J5" s="126"/>
    </row>
    <row r="6" spans="1:13" ht="15.75" thickBot="1" x14ac:dyDescent="0.3">
      <c r="A6" s="39">
        <v>1</v>
      </c>
      <c r="B6" s="112" t="s">
        <v>434</v>
      </c>
      <c r="C6" s="112"/>
      <c r="D6" s="113"/>
      <c r="E6" s="114"/>
      <c r="F6" s="115"/>
      <c r="G6" s="116"/>
      <c r="H6" s="117" t="s">
        <v>453</v>
      </c>
      <c r="I6" s="112"/>
      <c r="J6" s="113"/>
    </row>
    <row r="7" spans="1:13" ht="15.75" thickBot="1" x14ac:dyDescent="0.3">
      <c r="A7" s="39">
        <v>2</v>
      </c>
      <c r="B7" s="112" t="s">
        <v>435</v>
      </c>
      <c r="C7" s="112"/>
      <c r="D7" s="113"/>
      <c r="E7" s="114"/>
      <c r="F7" s="115"/>
      <c r="G7" s="116"/>
      <c r="H7" s="117" t="s">
        <v>453</v>
      </c>
      <c r="I7" s="112"/>
      <c r="J7" s="113"/>
    </row>
    <row r="8" spans="1:13" ht="15.75" thickBot="1" x14ac:dyDescent="0.3">
      <c r="A8" s="39">
        <v>3</v>
      </c>
      <c r="B8" s="112" t="s">
        <v>434</v>
      </c>
      <c r="C8" s="112"/>
      <c r="D8" s="113"/>
      <c r="E8" s="114"/>
      <c r="F8" s="115"/>
      <c r="G8" s="116"/>
      <c r="H8" s="117" t="s">
        <v>453</v>
      </c>
      <c r="I8" s="112"/>
      <c r="J8" s="113"/>
    </row>
    <row r="9" spans="1:13" ht="15.75" thickBot="1" x14ac:dyDescent="0.3">
      <c r="A9" s="39">
        <v>4</v>
      </c>
      <c r="B9" s="112" t="s">
        <v>435</v>
      </c>
      <c r="C9" s="112"/>
      <c r="D9" s="113"/>
      <c r="E9" s="114"/>
      <c r="F9" s="115"/>
      <c r="G9" s="116"/>
      <c r="H9" s="117" t="s">
        <v>453</v>
      </c>
      <c r="I9" s="112"/>
      <c r="J9" s="113"/>
    </row>
    <row r="10" spans="1:13" ht="15.75" thickBot="1" x14ac:dyDescent="0.3">
      <c r="A10" s="39">
        <v>5</v>
      </c>
      <c r="B10" s="112" t="s">
        <v>434</v>
      </c>
      <c r="C10" s="112"/>
      <c r="D10" s="113"/>
      <c r="E10" s="114"/>
      <c r="F10" s="115"/>
      <c r="G10" s="116"/>
      <c r="H10" s="117" t="s">
        <v>453</v>
      </c>
      <c r="I10" s="112"/>
      <c r="J10" s="113"/>
    </row>
    <row r="11" spans="1:13" ht="15.75" thickBot="1" x14ac:dyDescent="0.3">
      <c r="A11" s="39">
        <v>6</v>
      </c>
      <c r="B11" s="112" t="s">
        <v>435</v>
      </c>
      <c r="C11" s="112"/>
      <c r="D11" s="113"/>
      <c r="E11" s="114"/>
      <c r="F11" s="115"/>
      <c r="G11" s="116"/>
      <c r="H11" s="117" t="s">
        <v>453</v>
      </c>
      <c r="I11" s="112"/>
      <c r="J11" s="113"/>
    </row>
    <row r="12" spans="1:13" ht="15.75" thickBot="1" x14ac:dyDescent="0.3">
      <c r="A12" s="39">
        <v>7</v>
      </c>
      <c r="B12" s="112" t="s">
        <v>434</v>
      </c>
      <c r="C12" s="112"/>
      <c r="D12" s="113"/>
      <c r="E12" s="114"/>
      <c r="F12" s="115"/>
      <c r="G12" s="116"/>
      <c r="H12" s="117" t="s">
        <v>453</v>
      </c>
      <c r="I12" s="112"/>
      <c r="J12" s="113"/>
    </row>
    <row r="13" spans="1:13" ht="15.75" thickBot="1" x14ac:dyDescent="0.3">
      <c r="A13" s="39">
        <v>8</v>
      </c>
      <c r="B13" s="112" t="s">
        <v>435</v>
      </c>
      <c r="C13" s="112"/>
      <c r="D13" s="113"/>
      <c r="E13" s="114"/>
      <c r="F13" s="115"/>
      <c r="G13" s="116"/>
      <c r="H13" s="117" t="s">
        <v>453</v>
      </c>
      <c r="I13" s="112"/>
      <c r="J13" s="113"/>
    </row>
    <row r="14" spans="1:13" ht="15.75" thickBot="1" x14ac:dyDescent="0.3">
      <c r="A14" s="39">
        <v>9</v>
      </c>
      <c r="B14" s="112" t="s">
        <v>434</v>
      </c>
      <c r="C14" s="112"/>
      <c r="D14" s="113"/>
      <c r="E14" s="114"/>
      <c r="F14" s="115"/>
      <c r="G14" s="116"/>
      <c r="H14" s="117" t="s">
        <v>453</v>
      </c>
      <c r="I14" s="112"/>
      <c r="J14" s="113"/>
    </row>
    <row r="15" spans="1:13" ht="15.75" thickBot="1" x14ac:dyDescent="0.3">
      <c r="A15" s="29"/>
      <c r="B15" s="112"/>
      <c r="C15" s="112"/>
      <c r="D15" s="113"/>
      <c r="E15" s="114"/>
      <c r="F15" s="115"/>
      <c r="G15" s="116"/>
      <c r="H15" s="117"/>
      <c r="I15" s="112"/>
      <c r="J15" s="113"/>
    </row>
    <row r="16" spans="1:13" ht="15.75" thickBot="1" x14ac:dyDescent="0.3">
      <c r="A16" s="29"/>
      <c r="B16" s="112"/>
      <c r="C16" s="112"/>
      <c r="D16" s="113"/>
      <c r="E16" s="114"/>
      <c r="F16" s="115"/>
      <c r="G16" s="116"/>
      <c r="H16" s="117"/>
      <c r="I16" s="112"/>
      <c r="J16" s="113"/>
    </row>
    <row r="17" spans="1:10" ht="15.75" thickBot="1" x14ac:dyDescent="0.3">
      <c r="A17" s="29"/>
      <c r="B17" s="112"/>
      <c r="C17" s="112"/>
      <c r="D17" s="113"/>
      <c r="E17" s="114"/>
      <c r="F17" s="115"/>
      <c r="G17" s="116"/>
      <c r="H17" s="117"/>
      <c r="I17" s="112"/>
      <c r="J17" s="113"/>
    </row>
    <row r="18" spans="1:10" ht="15.75" thickBot="1" x14ac:dyDescent="0.3">
      <c r="A18" s="29"/>
      <c r="B18" s="112"/>
      <c r="C18" s="112"/>
      <c r="D18" s="113"/>
      <c r="E18" s="114"/>
      <c r="F18" s="115"/>
      <c r="G18" s="116"/>
      <c r="H18" s="117"/>
      <c r="I18" s="112"/>
      <c r="J18" s="113"/>
    </row>
    <row r="19" spans="1:10" ht="15.75" thickBot="1" x14ac:dyDescent="0.3">
      <c r="A19" s="29"/>
      <c r="B19" s="112"/>
      <c r="C19" s="112"/>
      <c r="D19" s="113"/>
      <c r="E19" s="114"/>
      <c r="F19" s="115"/>
      <c r="G19" s="116"/>
      <c r="H19" s="117"/>
      <c r="I19" s="112"/>
      <c r="J19" s="113"/>
    </row>
    <row r="20" spans="1:10" ht="15.75" thickBot="1" x14ac:dyDescent="0.3">
      <c r="A20" s="29"/>
      <c r="B20" s="112"/>
      <c r="C20" s="112"/>
      <c r="D20" s="113"/>
      <c r="E20" s="114"/>
      <c r="F20" s="115"/>
      <c r="G20" s="116"/>
      <c r="H20" s="117"/>
      <c r="I20" s="112"/>
      <c r="J20" s="113"/>
    </row>
    <row r="21" spans="1:10" ht="15.75" thickBot="1" x14ac:dyDescent="0.3">
      <c r="A21" s="29"/>
      <c r="B21" s="112"/>
      <c r="C21" s="112"/>
      <c r="D21" s="113"/>
      <c r="E21" s="114"/>
      <c r="F21" s="115"/>
      <c r="G21" s="116"/>
      <c r="H21" s="117"/>
      <c r="I21" s="112"/>
      <c r="J21" s="113"/>
    </row>
    <row r="22" spans="1:10" ht="15.75" thickBot="1" x14ac:dyDescent="0.3">
      <c r="A22" s="29"/>
      <c r="B22" s="112"/>
      <c r="C22" s="112"/>
      <c r="D22" s="113"/>
      <c r="E22" s="114"/>
      <c r="F22" s="115"/>
      <c r="G22" s="116"/>
      <c r="H22" s="117"/>
      <c r="I22" s="112"/>
      <c r="J22" s="113"/>
    </row>
    <row r="23" spans="1:10" ht="15.75" thickBot="1" x14ac:dyDescent="0.3">
      <c r="A23" s="29"/>
      <c r="B23" s="112"/>
      <c r="C23" s="112"/>
      <c r="D23" s="113"/>
      <c r="E23" s="114"/>
      <c r="F23" s="115"/>
      <c r="G23" s="116"/>
      <c r="H23" s="117"/>
      <c r="I23" s="112"/>
      <c r="J23" s="113"/>
    </row>
    <row r="24" spans="1:10" ht="15.75" thickBot="1" x14ac:dyDescent="0.3">
      <c r="A24" s="29"/>
      <c r="B24" s="112"/>
      <c r="C24" s="112"/>
      <c r="D24" s="113"/>
      <c r="E24" s="114"/>
      <c r="F24" s="115"/>
      <c r="G24" s="116"/>
      <c r="H24" s="117"/>
      <c r="I24" s="112"/>
      <c r="J24" s="113"/>
    </row>
    <row r="25" spans="1:10" ht="15.75" thickBot="1" x14ac:dyDescent="0.3">
      <c r="A25" s="29"/>
      <c r="B25" s="112"/>
      <c r="C25" s="112"/>
      <c r="D25" s="113"/>
      <c r="E25" s="114"/>
      <c r="F25" s="115"/>
      <c r="G25" s="116"/>
      <c r="H25" s="117"/>
      <c r="I25" s="112"/>
      <c r="J25" s="113"/>
    </row>
    <row r="26" spans="1:10" ht="15.75" thickBot="1" x14ac:dyDescent="0.3">
      <c r="A26" s="29"/>
      <c r="B26" s="115"/>
      <c r="C26" s="115"/>
      <c r="D26" s="116"/>
      <c r="E26" s="114"/>
      <c r="F26" s="115"/>
      <c r="G26" s="116"/>
      <c r="H26" s="117"/>
      <c r="I26" s="112"/>
      <c r="J26" s="113"/>
    </row>
    <row r="27" spans="1:10" ht="15.75" thickBot="1" x14ac:dyDescent="0.3">
      <c r="A27" s="29"/>
      <c r="B27" s="112"/>
      <c r="C27" s="112"/>
      <c r="D27" s="113"/>
      <c r="E27" s="114"/>
      <c r="F27" s="115"/>
      <c r="G27" s="116"/>
      <c r="H27" s="117"/>
      <c r="I27" s="112"/>
      <c r="J27" s="113"/>
    </row>
    <row r="28" spans="1:10" ht="15.75" thickBot="1" x14ac:dyDescent="0.3">
      <c r="A28" s="29"/>
      <c r="B28" s="112"/>
      <c r="C28" s="112"/>
      <c r="D28" s="113"/>
      <c r="E28" s="114"/>
      <c r="F28" s="115"/>
      <c r="G28" s="116"/>
      <c r="H28" s="117"/>
      <c r="I28" s="112"/>
      <c r="J28" s="113"/>
    </row>
    <row r="29" spans="1:10" ht="15.75" thickBot="1" x14ac:dyDescent="0.3">
      <c r="A29" s="29"/>
      <c r="B29" s="112"/>
      <c r="C29" s="112"/>
      <c r="D29" s="113"/>
      <c r="E29" s="114"/>
      <c r="F29" s="115"/>
      <c r="G29" s="116"/>
      <c r="H29" s="117"/>
      <c r="I29" s="112"/>
      <c r="J29" s="113"/>
    </row>
    <row r="30" spans="1:10" ht="15.75" thickBot="1" x14ac:dyDescent="0.3">
      <c r="A30" s="29"/>
      <c r="B30" s="112"/>
      <c r="C30" s="112"/>
      <c r="D30" s="113"/>
      <c r="E30" s="114"/>
      <c r="F30" s="115"/>
      <c r="G30" s="116"/>
      <c r="H30" s="117"/>
      <c r="I30" s="112"/>
      <c r="J30" s="113"/>
    </row>
    <row r="31" spans="1:10" ht="15.75" thickBot="1" x14ac:dyDescent="0.3">
      <c r="A31" s="29"/>
      <c r="B31" s="112"/>
      <c r="C31" s="112"/>
      <c r="D31" s="113"/>
      <c r="E31" s="114"/>
      <c r="F31" s="115"/>
      <c r="G31" s="116"/>
      <c r="H31" s="117"/>
      <c r="I31" s="112"/>
      <c r="J31" s="113"/>
    </row>
    <row r="32" spans="1:10" ht="15.75" thickBot="1" x14ac:dyDescent="0.3">
      <c r="A32" s="29"/>
      <c r="B32" s="112"/>
      <c r="C32" s="112"/>
      <c r="D32" s="113"/>
      <c r="E32" s="114"/>
      <c r="F32" s="115"/>
      <c r="G32" s="116"/>
      <c r="H32" s="117"/>
      <c r="I32" s="112"/>
      <c r="J32" s="113"/>
    </row>
    <row r="33" spans="1:10" ht="15.75" thickBot="1" x14ac:dyDescent="0.3">
      <c r="A33" s="29"/>
      <c r="B33" s="112"/>
      <c r="C33" s="112"/>
      <c r="D33" s="113"/>
      <c r="E33" s="114"/>
      <c r="F33" s="115"/>
      <c r="G33" s="116"/>
      <c r="H33" s="117"/>
      <c r="I33" s="112"/>
      <c r="J33" s="113"/>
    </row>
    <row r="34" spans="1:10" ht="15.75" thickBot="1" x14ac:dyDescent="0.3">
      <c r="A34" s="29"/>
      <c r="B34" s="112"/>
      <c r="C34" s="112"/>
      <c r="D34" s="113"/>
      <c r="E34" s="114"/>
      <c r="F34" s="115"/>
      <c r="G34" s="116"/>
      <c r="H34" s="117"/>
      <c r="I34" s="112"/>
      <c r="J34" s="113"/>
    </row>
    <row r="35" spans="1:10" ht="15.75" thickBot="1" x14ac:dyDescent="0.3">
      <c r="A35" s="29"/>
      <c r="B35" s="112"/>
      <c r="C35" s="112"/>
      <c r="D35" s="113"/>
      <c r="E35" s="114"/>
      <c r="F35" s="115"/>
      <c r="G35" s="116"/>
      <c r="H35" s="117"/>
      <c r="I35" s="112"/>
      <c r="J35" s="113"/>
    </row>
    <row r="36" spans="1:10" ht="15.75" thickBot="1" x14ac:dyDescent="0.3">
      <c r="A36" s="29"/>
      <c r="B36" s="112"/>
      <c r="C36" s="112"/>
      <c r="D36" s="113"/>
      <c r="E36" s="114"/>
      <c r="F36" s="115"/>
      <c r="G36" s="116"/>
      <c r="H36" s="117"/>
      <c r="I36" s="112"/>
      <c r="J36" s="113"/>
    </row>
    <row r="37" spans="1:10" ht="15.75" thickBot="1" x14ac:dyDescent="0.3">
      <c r="A37" s="29"/>
      <c r="B37" s="112"/>
      <c r="C37" s="112"/>
      <c r="D37" s="113"/>
      <c r="E37" s="114"/>
      <c r="F37" s="115"/>
      <c r="G37" s="116"/>
      <c r="H37" s="117"/>
      <c r="I37" s="112"/>
      <c r="J37" s="113"/>
    </row>
    <row r="38" spans="1:10" ht="15.75" thickBot="1" x14ac:dyDescent="0.3">
      <c r="A38" s="29"/>
      <c r="B38" s="112"/>
      <c r="C38" s="112"/>
      <c r="D38" s="113"/>
      <c r="E38" s="114"/>
      <c r="F38" s="115"/>
      <c r="G38" s="116"/>
      <c r="H38" s="117"/>
      <c r="I38" s="112"/>
      <c r="J38" s="113"/>
    </row>
    <row r="39" spans="1:10" ht="15.75" thickBot="1" x14ac:dyDescent="0.3">
      <c r="A39" s="29"/>
      <c r="B39" s="112"/>
      <c r="C39" s="112"/>
      <c r="D39" s="113"/>
      <c r="E39" s="114"/>
      <c r="F39" s="115"/>
      <c r="G39" s="116"/>
      <c r="H39" s="117"/>
      <c r="I39" s="112"/>
      <c r="J39" s="113"/>
    </row>
    <row r="40" spans="1:10" ht="15.75" thickBot="1" x14ac:dyDescent="0.3">
      <c r="A40" s="29"/>
      <c r="B40" s="112"/>
      <c r="C40" s="112"/>
      <c r="D40" s="113"/>
      <c r="E40" s="114"/>
      <c r="F40" s="115"/>
      <c r="G40" s="116"/>
      <c r="H40" s="117"/>
      <c r="I40" s="112"/>
      <c r="J40" s="113"/>
    </row>
    <row r="41" spans="1:10" ht="15.75" thickBot="1" x14ac:dyDescent="0.3">
      <c r="A41" s="29"/>
      <c r="B41" s="112"/>
      <c r="C41" s="112"/>
      <c r="D41" s="113"/>
      <c r="E41" s="114"/>
      <c r="F41" s="115"/>
      <c r="G41" s="116"/>
      <c r="H41" s="117"/>
      <c r="I41" s="112"/>
      <c r="J41" s="113"/>
    </row>
    <row r="42" spans="1:10" ht="15.75" thickBot="1" x14ac:dyDescent="0.3">
      <c r="A42" s="29"/>
      <c r="B42" s="112"/>
      <c r="C42" s="112"/>
      <c r="D42" s="113"/>
      <c r="E42" s="114"/>
      <c r="F42" s="115"/>
      <c r="G42" s="116"/>
      <c r="H42" s="117"/>
      <c r="I42" s="112"/>
      <c r="J42" s="113"/>
    </row>
    <row r="43" spans="1:10" ht="15.75" thickBot="1" x14ac:dyDescent="0.3">
      <c r="A43" s="29"/>
      <c r="B43" s="112"/>
      <c r="C43" s="112"/>
      <c r="D43" s="113"/>
      <c r="E43" s="114"/>
      <c r="F43" s="115"/>
      <c r="G43" s="116"/>
      <c r="H43" s="117"/>
      <c r="I43" s="112"/>
      <c r="J43" s="113"/>
    </row>
    <row r="44" spans="1:10" ht="15.75" thickBot="1" x14ac:dyDescent="0.3">
      <c r="A44" s="29"/>
      <c r="B44" s="112"/>
      <c r="C44" s="112"/>
      <c r="D44" s="113"/>
      <c r="E44" s="114"/>
      <c r="F44" s="115"/>
      <c r="G44" s="116"/>
      <c r="H44" s="117"/>
      <c r="I44" s="112"/>
      <c r="J44" s="113"/>
    </row>
    <row r="45" spans="1:10" ht="15.75" thickBot="1" x14ac:dyDescent="0.3">
      <c r="A45" s="29"/>
      <c r="B45" s="112"/>
      <c r="C45" s="112"/>
      <c r="D45" s="113"/>
      <c r="E45" s="114"/>
      <c r="F45" s="115"/>
      <c r="G45" s="116"/>
      <c r="H45" s="117"/>
      <c r="I45" s="112"/>
      <c r="J45" s="113"/>
    </row>
    <row r="46" spans="1:10" ht="15.75" thickBot="1" x14ac:dyDescent="0.3">
      <c r="A46" s="29"/>
      <c r="B46" s="112"/>
      <c r="C46" s="112"/>
      <c r="D46" s="113"/>
      <c r="E46" s="114"/>
      <c r="F46" s="115"/>
      <c r="G46" s="116"/>
      <c r="H46" s="117"/>
      <c r="I46" s="112"/>
      <c r="J46" s="113"/>
    </row>
    <row r="47" spans="1:10" ht="15.75" thickBot="1" x14ac:dyDescent="0.3">
      <c r="A47" s="30"/>
      <c r="B47" s="115"/>
      <c r="C47" s="115"/>
      <c r="D47" s="116"/>
      <c r="E47" s="114"/>
      <c r="F47" s="115"/>
      <c r="G47" s="116"/>
      <c r="H47" s="117"/>
      <c r="I47" s="112"/>
      <c r="J47" s="113"/>
    </row>
  </sheetData>
  <mergeCells count="131">
    <mergeCell ref="B47:D47"/>
    <mergeCell ref="E47:G47"/>
    <mergeCell ref="H47:J47"/>
    <mergeCell ref="B45:D45"/>
    <mergeCell ref="E45:G45"/>
    <mergeCell ref="H45:J45"/>
    <mergeCell ref="B46:D46"/>
    <mergeCell ref="E46:G46"/>
    <mergeCell ref="H46:J46"/>
    <mergeCell ref="B43:D43"/>
    <mergeCell ref="E43:G43"/>
    <mergeCell ref="H43:J43"/>
    <mergeCell ref="B44:D44"/>
    <mergeCell ref="E44:G44"/>
    <mergeCell ref="H44:J44"/>
    <mergeCell ref="B41:D41"/>
    <mergeCell ref="E41:G41"/>
    <mergeCell ref="H41:J41"/>
    <mergeCell ref="B42:D42"/>
    <mergeCell ref="E42:G42"/>
    <mergeCell ref="H42:J42"/>
    <mergeCell ref="B39:D39"/>
    <mergeCell ref="E39:G39"/>
    <mergeCell ref="H39:J39"/>
    <mergeCell ref="B40:D40"/>
    <mergeCell ref="E40:G40"/>
    <mergeCell ref="H40:J40"/>
    <mergeCell ref="B37:D37"/>
    <mergeCell ref="E37:G37"/>
    <mergeCell ref="H37:J37"/>
    <mergeCell ref="B38:D38"/>
    <mergeCell ref="E38:G38"/>
    <mergeCell ref="H38:J38"/>
    <mergeCell ref="B35:D35"/>
    <mergeCell ref="E35:G35"/>
    <mergeCell ref="H35:J35"/>
    <mergeCell ref="B36:D36"/>
    <mergeCell ref="E36:G36"/>
    <mergeCell ref="H36:J36"/>
    <mergeCell ref="B33:D33"/>
    <mergeCell ref="E33:G33"/>
    <mergeCell ref="H33:J33"/>
    <mergeCell ref="B34:D34"/>
    <mergeCell ref="E34:G34"/>
    <mergeCell ref="H34:J34"/>
    <mergeCell ref="B31:D31"/>
    <mergeCell ref="E31:G31"/>
    <mergeCell ref="H31:J31"/>
    <mergeCell ref="B32:D32"/>
    <mergeCell ref="E32:G32"/>
    <mergeCell ref="H32:J32"/>
    <mergeCell ref="B29:D29"/>
    <mergeCell ref="E29:G29"/>
    <mergeCell ref="H29:J29"/>
    <mergeCell ref="B30:D30"/>
    <mergeCell ref="E30:G30"/>
    <mergeCell ref="H30:J30"/>
    <mergeCell ref="B23:D23"/>
    <mergeCell ref="E23:G23"/>
    <mergeCell ref="H23:J23"/>
    <mergeCell ref="B24:D24"/>
    <mergeCell ref="E24:G24"/>
    <mergeCell ref="H24:J24"/>
    <mergeCell ref="B21:D21"/>
    <mergeCell ref="E21:G21"/>
    <mergeCell ref="H21:J21"/>
    <mergeCell ref="B22:D22"/>
    <mergeCell ref="E22:G22"/>
    <mergeCell ref="H22:J22"/>
    <mergeCell ref="B27:D27"/>
    <mergeCell ref="E27:G27"/>
    <mergeCell ref="H27:J27"/>
    <mergeCell ref="B28:D28"/>
    <mergeCell ref="E28:G28"/>
    <mergeCell ref="H28:J28"/>
    <mergeCell ref="B25:D25"/>
    <mergeCell ref="E25:G25"/>
    <mergeCell ref="H25:J25"/>
    <mergeCell ref="B26:D26"/>
    <mergeCell ref="E26:G26"/>
    <mergeCell ref="H26:J26"/>
    <mergeCell ref="B19:D19"/>
    <mergeCell ref="E19:G19"/>
    <mergeCell ref="H19:J19"/>
    <mergeCell ref="B20:D20"/>
    <mergeCell ref="E20:G20"/>
    <mergeCell ref="H20:J20"/>
    <mergeCell ref="B17:D17"/>
    <mergeCell ref="E17:G17"/>
    <mergeCell ref="H17:J17"/>
    <mergeCell ref="B18:D18"/>
    <mergeCell ref="E18:G18"/>
    <mergeCell ref="H18:J18"/>
    <mergeCell ref="B15:D15"/>
    <mergeCell ref="E15:G15"/>
    <mergeCell ref="H15:J15"/>
    <mergeCell ref="B16:D16"/>
    <mergeCell ref="E16:G16"/>
    <mergeCell ref="H16:J16"/>
    <mergeCell ref="B13:D13"/>
    <mergeCell ref="E13:G13"/>
    <mergeCell ref="H13:J13"/>
    <mergeCell ref="B14:D14"/>
    <mergeCell ref="E14:G14"/>
    <mergeCell ref="H14:J14"/>
    <mergeCell ref="B11:D11"/>
    <mergeCell ref="E11:G11"/>
    <mergeCell ref="H11:J11"/>
    <mergeCell ref="B12:D12"/>
    <mergeCell ref="E12:G12"/>
    <mergeCell ref="H12:J12"/>
    <mergeCell ref="B9:D9"/>
    <mergeCell ref="E9:G9"/>
    <mergeCell ref="H9:J9"/>
    <mergeCell ref="B10:D10"/>
    <mergeCell ref="E10:G10"/>
    <mergeCell ref="H10:J10"/>
    <mergeCell ref="B7:D7"/>
    <mergeCell ref="E7:G7"/>
    <mergeCell ref="H7:J7"/>
    <mergeCell ref="B8:D8"/>
    <mergeCell ref="E8:G8"/>
    <mergeCell ref="H8:J8"/>
    <mergeCell ref="K2:M3"/>
    <mergeCell ref="B5:D5"/>
    <mergeCell ref="E5:G5"/>
    <mergeCell ref="H5:J5"/>
    <mergeCell ref="B6:D6"/>
    <mergeCell ref="E6:G6"/>
    <mergeCell ref="H6:J6"/>
    <mergeCell ref="D2:H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0"/>
  <sheetViews>
    <sheetView rightToLeft="1" workbookViewId="0"/>
  </sheetViews>
  <sheetFormatPr defaultRowHeight="15" x14ac:dyDescent="0.25"/>
  <cols>
    <col min="1" max="1" width="16.85546875" style="1" customWidth="1"/>
    <col min="2" max="4" width="9.140625" style="1"/>
    <col min="5" max="5" width="17.85546875" style="1" customWidth="1"/>
    <col min="6" max="7" width="9.140625" style="1"/>
    <col min="8" max="8" width="13.7109375" style="1" customWidth="1"/>
    <col min="9" max="9" width="15.42578125" style="1" customWidth="1"/>
    <col min="10" max="10" width="13.5703125" style="1" customWidth="1"/>
    <col min="11" max="11" width="14.42578125" style="1" customWidth="1"/>
    <col min="12" max="12" width="17.42578125" style="1" customWidth="1"/>
    <col min="13" max="13" width="15.85546875" style="1" customWidth="1"/>
    <col min="14" max="14" width="17.42578125" style="1" customWidth="1"/>
    <col min="15" max="16384" width="9.140625" style="1"/>
  </cols>
  <sheetData>
    <row r="1" spans="1:19" ht="15.75" thickBot="1" x14ac:dyDescent="0.3"/>
    <row r="2" spans="1:19" x14ac:dyDescent="0.25">
      <c r="D2" s="134" t="s">
        <v>406</v>
      </c>
      <c r="E2" s="135"/>
      <c r="F2" s="135"/>
      <c r="G2" s="135"/>
      <c r="H2" s="135"/>
      <c r="I2" s="136"/>
    </row>
    <row r="3" spans="1:19" ht="15.75" thickBot="1" x14ac:dyDescent="0.3">
      <c r="D3" s="137"/>
      <c r="E3" s="138"/>
      <c r="F3" s="138"/>
      <c r="G3" s="138"/>
      <c r="H3" s="138"/>
      <c r="I3" s="139"/>
    </row>
    <row r="4" spans="1:19" ht="15.75" thickBot="1" x14ac:dyDescent="0.3"/>
    <row r="5" spans="1:19" ht="21" x14ac:dyDescent="0.35">
      <c r="A5" s="131" t="s">
        <v>410</v>
      </c>
      <c r="B5" s="131" t="s">
        <v>1</v>
      </c>
      <c r="C5" s="140"/>
      <c r="D5" s="141"/>
      <c r="E5" s="33" t="s">
        <v>407</v>
      </c>
      <c r="F5" s="129" t="s">
        <v>412</v>
      </c>
      <c r="G5" s="130"/>
      <c r="H5" s="129" t="s">
        <v>414</v>
      </c>
      <c r="I5" s="144"/>
      <c r="J5" s="144"/>
      <c r="K5" s="130"/>
      <c r="L5" s="34" t="s">
        <v>419</v>
      </c>
      <c r="M5" s="129" t="s">
        <v>422</v>
      </c>
      <c r="N5" s="130"/>
      <c r="O5" s="31"/>
      <c r="P5" s="31"/>
      <c r="Q5" s="31"/>
      <c r="R5" s="31"/>
      <c r="S5" s="31"/>
    </row>
    <row r="6" spans="1:19" ht="21" x14ac:dyDescent="0.35">
      <c r="A6" s="132"/>
      <c r="B6" s="132"/>
      <c r="C6" s="142"/>
      <c r="D6" s="143"/>
      <c r="E6" s="32" t="s">
        <v>421</v>
      </c>
      <c r="F6" s="129" t="s">
        <v>413</v>
      </c>
      <c r="G6" s="130"/>
      <c r="H6" s="35" t="s">
        <v>415</v>
      </c>
      <c r="I6" s="35" t="s">
        <v>416</v>
      </c>
      <c r="J6" s="35" t="s">
        <v>417</v>
      </c>
      <c r="K6" s="35" t="s">
        <v>418</v>
      </c>
      <c r="L6" s="35" t="s">
        <v>420</v>
      </c>
      <c r="M6" s="35" t="s">
        <v>409</v>
      </c>
      <c r="N6" s="35" t="s">
        <v>421</v>
      </c>
      <c r="O6" s="31"/>
      <c r="P6" s="31"/>
      <c r="Q6" s="31"/>
      <c r="R6" s="31"/>
      <c r="S6" s="31"/>
    </row>
    <row r="7" spans="1:19" x14ac:dyDescent="0.25">
      <c r="A7" s="42">
        <v>201</v>
      </c>
      <c r="B7" s="101" t="s">
        <v>436</v>
      </c>
      <c r="C7" s="101"/>
      <c r="D7" s="101"/>
      <c r="E7" s="42">
        <v>10000</v>
      </c>
      <c r="F7" s="66">
        <v>1000</v>
      </c>
      <c r="G7" s="67"/>
      <c r="H7" s="42">
        <v>200</v>
      </c>
      <c r="I7" s="18"/>
      <c r="J7" s="18"/>
      <c r="K7" s="18"/>
      <c r="L7" s="42">
        <f>H7/E7</f>
        <v>0.02</v>
      </c>
      <c r="M7" s="42">
        <f>H7</f>
        <v>200</v>
      </c>
      <c r="N7" s="18">
        <f>E7-H7</f>
        <v>9800</v>
      </c>
    </row>
    <row r="8" spans="1:19" x14ac:dyDescent="0.25">
      <c r="A8" s="42">
        <v>202</v>
      </c>
      <c r="B8" s="101" t="s">
        <v>437</v>
      </c>
      <c r="C8" s="101"/>
      <c r="D8" s="101"/>
      <c r="E8" s="42">
        <v>10000</v>
      </c>
      <c r="F8" s="66">
        <v>1001</v>
      </c>
      <c r="G8" s="67"/>
      <c r="H8" s="42">
        <v>300</v>
      </c>
      <c r="I8" s="18"/>
      <c r="J8" s="18"/>
      <c r="K8" s="18"/>
      <c r="L8" s="42">
        <f t="shared" ref="L8:L23" si="0">H8/E8</f>
        <v>0.03</v>
      </c>
      <c r="M8" s="42">
        <f t="shared" ref="M8:M23" si="1">H8</f>
        <v>300</v>
      </c>
      <c r="N8" s="18">
        <f t="shared" ref="N8:N23" si="2">E8-H8</f>
        <v>9700</v>
      </c>
    </row>
    <row r="9" spans="1:19" x14ac:dyDescent="0.25">
      <c r="A9" s="42">
        <v>203</v>
      </c>
      <c r="B9" s="101" t="s">
        <v>438</v>
      </c>
      <c r="C9" s="101"/>
      <c r="D9" s="101"/>
      <c r="E9" s="42">
        <v>10000</v>
      </c>
      <c r="F9" s="66">
        <v>1002</v>
      </c>
      <c r="G9" s="67"/>
      <c r="H9" s="42">
        <v>400</v>
      </c>
      <c r="I9" s="18"/>
      <c r="J9" s="18"/>
      <c r="K9" s="18"/>
      <c r="L9" s="42">
        <f t="shared" si="0"/>
        <v>0.04</v>
      </c>
      <c r="M9" s="42">
        <f t="shared" si="1"/>
        <v>400</v>
      </c>
      <c r="N9" s="18">
        <f t="shared" si="2"/>
        <v>9600</v>
      </c>
    </row>
    <row r="10" spans="1:19" x14ac:dyDescent="0.25">
      <c r="A10" s="42">
        <v>204</v>
      </c>
      <c r="B10" s="101" t="s">
        <v>439</v>
      </c>
      <c r="C10" s="101"/>
      <c r="D10" s="101"/>
      <c r="E10" s="42">
        <v>10000</v>
      </c>
      <c r="F10" s="66">
        <v>1003</v>
      </c>
      <c r="G10" s="67"/>
      <c r="H10" s="42">
        <v>500</v>
      </c>
      <c r="I10" s="18"/>
      <c r="J10" s="18"/>
      <c r="K10" s="18"/>
      <c r="L10" s="42">
        <f t="shared" si="0"/>
        <v>0.05</v>
      </c>
      <c r="M10" s="42">
        <f t="shared" si="1"/>
        <v>500</v>
      </c>
      <c r="N10" s="18">
        <f t="shared" si="2"/>
        <v>9500</v>
      </c>
    </row>
    <row r="11" spans="1:19" x14ac:dyDescent="0.25">
      <c r="A11" s="42">
        <v>205</v>
      </c>
      <c r="B11" s="101" t="s">
        <v>440</v>
      </c>
      <c r="C11" s="101"/>
      <c r="D11" s="101"/>
      <c r="E11" s="42">
        <v>10000</v>
      </c>
      <c r="F11" s="66">
        <v>1004</v>
      </c>
      <c r="G11" s="67"/>
      <c r="H11" s="42">
        <v>600</v>
      </c>
      <c r="I11" s="18"/>
      <c r="J11" s="18"/>
      <c r="K11" s="18"/>
      <c r="L11" s="42">
        <f t="shared" si="0"/>
        <v>0.06</v>
      </c>
      <c r="M11" s="42">
        <f t="shared" si="1"/>
        <v>600</v>
      </c>
      <c r="N11" s="18">
        <f t="shared" si="2"/>
        <v>9400</v>
      </c>
    </row>
    <row r="12" spans="1:19" x14ac:dyDescent="0.25">
      <c r="A12" s="42">
        <v>206</v>
      </c>
      <c r="B12" s="101" t="s">
        <v>441</v>
      </c>
      <c r="C12" s="101"/>
      <c r="D12" s="101"/>
      <c r="E12" s="42">
        <v>10000</v>
      </c>
      <c r="F12" s="66">
        <v>1005</v>
      </c>
      <c r="G12" s="67"/>
      <c r="H12" s="42">
        <v>700</v>
      </c>
      <c r="I12" s="18"/>
      <c r="J12" s="18"/>
      <c r="K12" s="18"/>
      <c r="L12" s="42">
        <f t="shared" si="0"/>
        <v>7.0000000000000007E-2</v>
      </c>
      <c r="M12" s="42">
        <f t="shared" si="1"/>
        <v>700</v>
      </c>
      <c r="N12" s="18">
        <f t="shared" si="2"/>
        <v>9300</v>
      </c>
    </row>
    <row r="13" spans="1:19" x14ac:dyDescent="0.25">
      <c r="A13" s="42">
        <v>207</v>
      </c>
      <c r="B13" s="101" t="s">
        <v>442</v>
      </c>
      <c r="C13" s="101"/>
      <c r="D13" s="101"/>
      <c r="E13" s="42">
        <v>10000</v>
      </c>
      <c r="F13" s="66">
        <v>1006</v>
      </c>
      <c r="G13" s="67"/>
      <c r="H13" s="42">
        <v>800</v>
      </c>
      <c r="I13" s="18"/>
      <c r="J13" s="18"/>
      <c r="K13" s="18"/>
      <c r="L13" s="42">
        <f t="shared" si="0"/>
        <v>0.08</v>
      </c>
      <c r="M13" s="42">
        <f t="shared" si="1"/>
        <v>800</v>
      </c>
      <c r="N13" s="18">
        <f t="shared" si="2"/>
        <v>9200</v>
      </c>
    </row>
    <row r="14" spans="1:19" x14ac:dyDescent="0.25">
      <c r="A14" s="42">
        <v>208</v>
      </c>
      <c r="B14" s="101" t="s">
        <v>443</v>
      </c>
      <c r="C14" s="101"/>
      <c r="D14" s="101"/>
      <c r="E14" s="42">
        <v>10000</v>
      </c>
      <c r="F14" s="66">
        <v>1007</v>
      </c>
      <c r="G14" s="67"/>
      <c r="H14" s="42">
        <v>900</v>
      </c>
      <c r="I14" s="18"/>
      <c r="J14" s="18"/>
      <c r="K14" s="18"/>
      <c r="L14" s="42">
        <f t="shared" si="0"/>
        <v>0.09</v>
      </c>
      <c r="M14" s="42">
        <f t="shared" si="1"/>
        <v>900</v>
      </c>
      <c r="N14" s="18">
        <f t="shared" si="2"/>
        <v>9100</v>
      </c>
    </row>
    <row r="15" spans="1:19" x14ac:dyDescent="0.25">
      <c r="A15" s="42">
        <v>209</v>
      </c>
      <c r="B15" s="101" t="s">
        <v>444</v>
      </c>
      <c r="C15" s="101"/>
      <c r="D15" s="101"/>
      <c r="E15" s="42">
        <v>10000</v>
      </c>
      <c r="F15" s="66">
        <v>1008</v>
      </c>
      <c r="G15" s="67"/>
      <c r="H15" s="42">
        <v>1000</v>
      </c>
      <c r="I15" s="18"/>
      <c r="J15" s="18"/>
      <c r="K15" s="18"/>
      <c r="L15" s="42">
        <f t="shared" si="0"/>
        <v>0.1</v>
      </c>
      <c r="M15" s="42">
        <f t="shared" si="1"/>
        <v>1000</v>
      </c>
      <c r="N15" s="18">
        <f t="shared" si="2"/>
        <v>9000</v>
      </c>
    </row>
    <row r="16" spans="1:19" x14ac:dyDescent="0.25">
      <c r="A16" s="42">
        <v>210</v>
      </c>
      <c r="B16" s="101" t="s">
        <v>445</v>
      </c>
      <c r="C16" s="101"/>
      <c r="D16" s="101"/>
      <c r="E16" s="42">
        <v>10000</v>
      </c>
      <c r="F16" s="66">
        <v>1009</v>
      </c>
      <c r="G16" s="67"/>
      <c r="H16" s="42">
        <v>1100</v>
      </c>
      <c r="I16" s="18"/>
      <c r="J16" s="18"/>
      <c r="K16" s="18"/>
      <c r="L16" s="42">
        <f t="shared" si="0"/>
        <v>0.11</v>
      </c>
      <c r="M16" s="42">
        <f t="shared" si="1"/>
        <v>1100</v>
      </c>
      <c r="N16" s="18">
        <f t="shared" si="2"/>
        <v>8900</v>
      </c>
    </row>
    <row r="17" spans="1:14" x14ac:dyDescent="0.25">
      <c r="A17" s="42">
        <v>211</v>
      </c>
      <c r="B17" s="101" t="s">
        <v>446</v>
      </c>
      <c r="C17" s="101"/>
      <c r="D17" s="101"/>
      <c r="E17" s="42">
        <v>10000</v>
      </c>
      <c r="F17" s="66">
        <v>1010</v>
      </c>
      <c r="G17" s="67"/>
      <c r="H17" s="42">
        <v>1200</v>
      </c>
      <c r="I17" s="18"/>
      <c r="J17" s="18"/>
      <c r="K17" s="18"/>
      <c r="L17" s="42">
        <f t="shared" si="0"/>
        <v>0.12</v>
      </c>
      <c r="M17" s="42">
        <f t="shared" si="1"/>
        <v>1200</v>
      </c>
      <c r="N17" s="18">
        <f t="shared" si="2"/>
        <v>8800</v>
      </c>
    </row>
    <row r="18" spans="1:14" x14ac:dyDescent="0.25">
      <c r="A18" s="42">
        <v>212</v>
      </c>
      <c r="B18" s="101" t="s">
        <v>447</v>
      </c>
      <c r="C18" s="101"/>
      <c r="D18" s="101"/>
      <c r="E18" s="42">
        <v>10000</v>
      </c>
      <c r="F18" s="66">
        <v>1011</v>
      </c>
      <c r="G18" s="67"/>
      <c r="H18" s="42">
        <v>1300</v>
      </c>
      <c r="I18" s="18"/>
      <c r="J18" s="18"/>
      <c r="K18" s="18"/>
      <c r="L18" s="42">
        <f t="shared" si="0"/>
        <v>0.13</v>
      </c>
      <c r="M18" s="42">
        <f t="shared" si="1"/>
        <v>1300</v>
      </c>
      <c r="N18" s="18">
        <f t="shared" si="2"/>
        <v>8700</v>
      </c>
    </row>
    <row r="19" spans="1:14" x14ac:dyDescent="0.25">
      <c r="A19" s="42">
        <v>213</v>
      </c>
      <c r="B19" s="101" t="s">
        <v>448</v>
      </c>
      <c r="C19" s="101"/>
      <c r="D19" s="101"/>
      <c r="E19" s="42">
        <v>10000</v>
      </c>
      <c r="F19" s="66">
        <v>1012</v>
      </c>
      <c r="G19" s="67"/>
      <c r="H19" s="42">
        <v>1400</v>
      </c>
      <c r="I19" s="18"/>
      <c r="J19" s="18"/>
      <c r="K19" s="18"/>
      <c r="L19" s="42">
        <f t="shared" si="0"/>
        <v>0.14000000000000001</v>
      </c>
      <c r="M19" s="42">
        <f t="shared" si="1"/>
        <v>1400</v>
      </c>
      <c r="N19" s="18">
        <f t="shared" si="2"/>
        <v>8600</v>
      </c>
    </row>
    <row r="20" spans="1:14" x14ac:dyDescent="0.25">
      <c r="A20" s="42">
        <v>214</v>
      </c>
      <c r="B20" s="101" t="s">
        <v>449</v>
      </c>
      <c r="C20" s="101"/>
      <c r="D20" s="101"/>
      <c r="E20" s="42">
        <v>10000</v>
      </c>
      <c r="F20" s="66">
        <v>1013</v>
      </c>
      <c r="G20" s="67"/>
      <c r="H20" s="42">
        <v>1500</v>
      </c>
      <c r="I20" s="18"/>
      <c r="J20" s="18"/>
      <c r="K20" s="18"/>
      <c r="L20" s="42">
        <f t="shared" si="0"/>
        <v>0.15</v>
      </c>
      <c r="M20" s="42">
        <f t="shared" si="1"/>
        <v>1500</v>
      </c>
      <c r="N20" s="18">
        <f t="shared" si="2"/>
        <v>8500</v>
      </c>
    </row>
    <row r="21" spans="1:14" x14ac:dyDescent="0.25">
      <c r="A21" s="42">
        <v>215</v>
      </c>
      <c r="B21" s="101" t="s">
        <v>450</v>
      </c>
      <c r="C21" s="101"/>
      <c r="D21" s="101"/>
      <c r="E21" s="42">
        <v>10000</v>
      </c>
      <c r="F21" s="66">
        <v>1014</v>
      </c>
      <c r="G21" s="67"/>
      <c r="H21" s="42">
        <v>1600</v>
      </c>
      <c r="I21" s="18"/>
      <c r="J21" s="18"/>
      <c r="K21" s="18"/>
      <c r="L21" s="42">
        <f t="shared" si="0"/>
        <v>0.16</v>
      </c>
      <c r="M21" s="42">
        <f t="shared" si="1"/>
        <v>1600</v>
      </c>
      <c r="N21" s="18">
        <f t="shared" si="2"/>
        <v>8400</v>
      </c>
    </row>
    <row r="22" spans="1:14" x14ac:dyDescent="0.25">
      <c r="A22" s="42">
        <v>216</v>
      </c>
      <c r="B22" s="101" t="s">
        <v>451</v>
      </c>
      <c r="C22" s="101"/>
      <c r="D22" s="101"/>
      <c r="E22" s="42">
        <v>10000</v>
      </c>
      <c r="F22" s="66">
        <v>1015</v>
      </c>
      <c r="G22" s="67"/>
      <c r="H22" s="42">
        <v>1700</v>
      </c>
      <c r="I22" s="18"/>
      <c r="J22" s="18"/>
      <c r="K22" s="18"/>
      <c r="L22" s="42">
        <f t="shared" si="0"/>
        <v>0.17</v>
      </c>
      <c r="M22" s="42">
        <f t="shared" si="1"/>
        <v>1700</v>
      </c>
      <c r="N22" s="18">
        <f t="shared" si="2"/>
        <v>8300</v>
      </c>
    </row>
    <row r="23" spans="1:14" x14ac:dyDescent="0.25">
      <c r="A23" s="42">
        <v>217</v>
      </c>
      <c r="B23" s="101" t="s">
        <v>452</v>
      </c>
      <c r="C23" s="101"/>
      <c r="D23" s="101"/>
      <c r="E23" s="42">
        <v>10000</v>
      </c>
      <c r="F23" s="66">
        <v>1016</v>
      </c>
      <c r="G23" s="67"/>
      <c r="H23" s="42">
        <v>1800</v>
      </c>
      <c r="I23" s="18"/>
      <c r="J23" s="18"/>
      <c r="K23" s="18"/>
      <c r="L23" s="42">
        <f t="shared" si="0"/>
        <v>0.18</v>
      </c>
      <c r="M23" s="42">
        <f t="shared" si="1"/>
        <v>1800</v>
      </c>
      <c r="N23" s="18">
        <f t="shared" si="2"/>
        <v>8200</v>
      </c>
    </row>
    <row r="24" spans="1:14" x14ac:dyDescent="0.25">
      <c r="A24" s="26"/>
      <c r="B24" s="127"/>
      <c r="C24" s="133"/>
      <c r="D24" s="128"/>
      <c r="E24" s="26"/>
      <c r="F24" s="127"/>
      <c r="G24" s="128"/>
      <c r="H24" s="26"/>
      <c r="I24" s="26"/>
      <c r="J24" s="26"/>
      <c r="K24" s="26"/>
      <c r="L24" s="26"/>
      <c r="M24" s="26"/>
      <c r="N24" s="26"/>
    </row>
    <row r="25" spans="1:14" x14ac:dyDescent="0.25">
      <c r="A25" s="26"/>
      <c r="B25" s="127"/>
      <c r="C25" s="133"/>
      <c r="D25" s="128"/>
      <c r="E25" s="26"/>
      <c r="F25" s="127"/>
      <c r="G25" s="128"/>
      <c r="H25" s="26"/>
      <c r="I25" s="26"/>
      <c r="J25" s="26"/>
      <c r="K25" s="26"/>
      <c r="L25" s="26"/>
      <c r="M25" s="26"/>
      <c r="N25" s="26"/>
    </row>
    <row r="26" spans="1:14" x14ac:dyDescent="0.25">
      <c r="A26" s="26"/>
      <c r="B26" s="127"/>
      <c r="C26" s="133"/>
      <c r="D26" s="128"/>
      <c r="E26" s="26"/>
      <c r="F26" s="127"/>
      <c r="G26" s="128"/>
      <c r="H26" s="26"/>
      <c r="I26" s="26"/>
      <c r="J26" s="26"/>
      <c r="K26" s="26"/>
      <c r="L26" s="26"/>
      <c r="M26" s="26"/>
      <c r="N26" s="26"/>
    </row>
    <row r="27" spans="1:14" x14ac:dyDescent="0.25">
      <c r="A27" s="26"/>
      <c r="B27" s="127"/>
      <c r="C27" s="133"/>
      <c r="D27" s="128"/>
      <c r="E27" s="26"/>
      <c r="F27" s="127"/>
      <c r="G27" s="128"/>
      <c r="H27" s="26"/>
      <c r="I27" s="26"/>
      <c r="J27" s="26"/>
      <c r="K27" s="26"/>
      <c r="L27" s="26"/>
      <c r="M27" s="26"/>
      <c r="N27" s="26"/>
    </row>
    <row r="28" spans="1:14" x14ac:dyDescent="0.25">
      <c r="A28" s="26"/>
      <c r="B28" s="127"/>
      <c r="C28" s="133"/>
      <c r="D28" s="128"/>
      <c r="E28" s="26"/>
      <c r="F28" s="127"/>
      <c r="G28" s="128"/>
      <c r="H28" s="26"/>
      <c r="I28" s="26"/>
      <c r="J28" s="26"/>
      <c r="K28" s="26"/>
      <c r="L28" s="26"/>
      <c r="M28" s="26"/>
      <c r="N28" s="26"/>
    </row>
    <row r="29" spans="1:14" x14ac:dyDescent="0.25">
      <c r="A29" s="26"/>
      <c r="B29" s="127"/>
      <c r="C29" s="133"/>
      <c r="D29" s="128"/>
      <c r="E29" s="26"/>
      <c r="F29" s="127"/>
      <c r="G29" s="128"/>
      <c r="H29" s="26"/>
      <c r="I29" s="26"/>
      <c r="J29" s="26"/>
      <c r="K29" s="26"/>
      <c r="L29" s="26"/>
      <c r="M29" s="26"/>
      <c r="N29" s="26"/>
    </row>
    <row r="30" spans="1:14" x14ac:dyDescent="0.25">
      <c r="A30" s="26"/>
      <c r="B30" s="127"/>
      <c r="C30" s="133"/>
      <c r="D30" s="128"/>
      <c r="E30" s="26"/>
      <c r="F30" s="127"/>
      <c r="G30" s="128"/>
      <c r="H30" s="26"/>
      <c r="I30" s="26"/>
      <c r="J30" s="26"/>
      <c r="K30" s="26"/>
      <c r="L30" s="26"/>
      <c r="M30" s="26"/>
      <c r="N30" s="26"/>
    </row>
    <row r="31" spans="1:14" x14ac:dyDescent="0.25">
      <c r="A31" s="26"/>
      <c r="B31" s="127"/>
      <c r="C31" s="133"/>
      <c r="D31" s="128"/>
      <c r="E31" s="26"/>
      <c r="F31" s="127"/>
      <c r="G31" s="128"/>
      <c r="H31" s="26"/>
      <c r="I31" s="26"/>
      <c r="J31" s="26"/>
      <c r="K31" s="26"/>
      <c r="L31" s="26"/>
      <c r="M31" s="26"/>
      <c r="N31" s="26"/>
    </row>
    <row r="32" spans="1:14" x14ac:dyDescent="0.25">
      <c r="A32" s="26"/>
      <c r="B32" s="127"/>
      <c r="C32" s="133"/>
      <c r="D32" s="128"/>
      <c r="E32" s="26"/>
      <c r="F32" s="127"/>
      <c r="G32" s="128"/>
      <c r="H32" s="26"/>
      <c r="I32" s="26"/>
      <c r="J32" s="26"/>
      <c r="K32" s="26"/>
      <c r="L32" s="26"/>
      <c r="M32" s="26"/>
      <c r="N32" s="26"/>
    </row>
    <row r="33" spans="1:14" x14ac:dyDescent="0.25">
      <c r="A33" s="26"/>
      <c r="B33" s="127"/>
      <c r="C33" s="133"/>
      <c r="D33" s="128"/>
      <c r="E33" s="26"/>
      <c r="F33" s="127"/>
      <c r="G33" s="128"/>
      <c r="H33" s="26"/>
      <c r="I33" s="26"/>
      <c r="J33" s="26"/>
      <c r="K33" s="26"/>
      <c r="L33" s="26"/>
      <c r="M33" s="26"/>
      <c r="N33" s="26"/>
    </row>
    <row r="34" spans="1:14" x14ac:dyDescent="0.25">
      <c r="A34" s="26"/>
      <c r="B34" s="127"/>
      <c r="C34" s="133"/>
      <c r="D34" s="128"/>
      <c r="E34" s="26"/>
      <c r="F34" s="127"/>
      <c r="G34" s="128"/>
      <c r="H34" s="26"/>
      <c r="I34" s="26"/>
      <c r="J34" s="26"/>
      <c r="K34" s="26"/>
      <c r="L34" s="26"/>
      <c r="M34" s="26"/>
      <c r="N34" s="26"/>
    </row>
    <row r="35" spans="1:14" x14ac:dyDescent="0.25">
      <c r="A35" s="26"/>
      <c r="B35" s="127"/>
      <c r="C35" s="133"/>
      <c r="D35" s="128"/>
      <c r="E35" s="26"/>
      <c r="F35" s="127"/>
      <c r="G35" s="128"/>
      <c r="H35" s="26"/>
      <c r="I35" s="26"/>
      <c r="J35" s="26"/>
      <c r="K35" s="26"/>
      <c r="L35" s="26"/>
      <c r="M35" s="26"/>
      <c r="N35" s="26"/>
    </row>
    <row r="36" spans="1:14" x14ac:dyDescent="0.25">
      <c r="A36" s="26"/>
      <c r="B36" s="127"/>
      <c r="C36" s="133"/>
      <c r="D36" s="128"/>
      <c r="E36" s="26"/>
      <c r="F36" s="127"/>
      <c r="G36" s="128"/>
      <c r="H36" s="26"/>
      <c r="I36" s="26"/>
      <c r="J36" s="26"/>
      <c r="K36" s="26"/>
      <c r="L36" s="26"/>
      <c r="M36" s="26"/>
      <c r="N36" s="26"/>
    </row>
    <row r="37" spans="1:14" x14ac:dyDescent="0.25">
      <c r="A37" s="26"/>
      <c r="B37" s="127"/>
      <c r="C37" s="133"/>
      <c r="D37" s="128"/>
      <c r="E37" s="26"/>
      <c r="F37" s="127"/>
      <c r="G37" s="128"/>
      <c r="H37" s="26"/>
      <c r="I37" s="26"/>
      <c r="J37" s="26"/>
      <c r="K37" s="26"/>
      <c r="L37" s="26"/>
      <c r="M37" s="26"/>
      <c r="N37" s="26"/>
    </row>
    <row r="38" spans="1:14" x14ac:dyDescent="0.25">
      <c r="A38" s="26"/>
      <c r="B38" s="127"/>
      <c r="C38" s="133"/>
      <c r="D38" s="128"/>
      <c r="E38" s="26"/>
      <c r="F38" s="127"/>
      <c r="G38" s="128"/>
      <c r="H38" s="26"/>
      <c r="I38" s="26"/>
      <c r="J38" s="26"/>
      <c r="K38" s="26"/>
      <c r="L38" s="26"/>
      <c r="M38" s="26"/>
      <c r="N38" s="26"/>
    </row>
    <row r="39" spans="1:14" x14ac:dyDescent="0.25">
      <c r="A39" s="26"/>
      <c r="B39" s="127"/>
      <c r="C39" s="133"/>
      <c r="D39" s="128"/>
      <c r="E39" s="26"/>
      <c r="F39" s="127"/>
      <c r="G39" s="128"/>
      <c r="H39" s="26"/>
      <c r="I39" s="26"/>
      <c r="J39" s="26"/>
      <c r="K39" s="26"/>
      <c r="L39" s="26"/>
      <c r="M39" s="26"/>
      <c r="N39" s="26"/>
    </row>
    <row r="40" spans="1:14" x14ac:dyDescent="0.25">
      <c r="A40" s="26"/>
      <c r="B40" s="127"/>
      <c r="C40" s="133"/>
      <c r="D40" s="128"/>
      <c r="E40" s="26"/>
      <c r="F40" s="127"/>
      <c r="G40" s="128"/>
      <c r="H40" s="26"/>
      <c r="I40" s="26"/>
      <c r="J40" s="26"/>
      <c r="K40" s="26"/>
      <c r="L40" s="26"/>
      <c r="M40" s="26"/>
      <c r="N40" s="26"/>
    </row>
    <row r="41" spans="1:14" x14ac:dyDescent="0.25">
      <c r="A41" s="26"/>
      <c r="B41" s="127"/>
      <c r="C41" s="133"/>
      <c r="D41" s="128"/>
      <c r="E41" s="26"/>
      <c r="F41" s="127"/>
      <c r="G41" s="128"/>
      <c r="H41" s="26"/>
      <c r="I41" s="26"/>
      <c r="J41" s="26"/>
      <c r="K41" s="26"/>
      <c r="L41" s="26"/>
      <c r="M41" s="26"/>
      <c r="N41" s="26"/>
    </row>
    <row r="42" spans="1:14" x14ac:dyDescent="0.25">
      <c r="A42" s="26"/>
      <c r="B42" s="127"/>
      <c r="C42" s="133"/>
      <c r="D42" s="128"/>
      <c r="E42" s="26"/>
      <c r="F42" s="127"/>
      <c r="G42" s="128"/>
      <c r="H42" s="26"/>
      <c r="I42" s="26"/>
      <c r="J42" s="26"/>
      <c r="K42" s="26"/>
      <c r="L42" s="26"/>
      <c r="M42" s="26"/>
      <c r="N42" s="26"/>
    </row>
    <row r="43" spans="1:14" x14ac:dyDescent="0.25">
      <c r="A43" s="26"/>
      <c r="B43" s="127"/>
      <c r="C43" s="133"/>
      <c r="D43" s="128"/>
      <c r="E43" s="26"/>
      <c r="F43" s="127"/>
      <c r="G43" s="128"/>
      <c r="H43" s="26"/>
      <c r="I43" s="26"/>
      <c r="J43" s="26"/>
      <c r="K43" s="26"/>
      <c r="L43" s="26"/>
      <c r="M43" s="26"/>
      <c r="N43" s="26"/>
    </row>
    <row r="44" spans="1:14" x14ac:dyDescent="0.25">
      <c r="A44" s="26"/>
      <c r="B44" s="127"/>
      <c r="C44" s="133"/>
      <c r="D44" s="128"/>
      <c r="E44" s="26"/>
      <c r="F44" s="127"/>
      <c r="G44" s="128"/>
      <c r="H44" s="26"/>
      <c r="I44" s="26"/>
      <c r="J44" s="26"/>
      <c r="K44" s="26"/>
      <c r="L44" s="26"/>
      <c r="M44" s="26"/>
      <c r="N44" s="26"/>
    </row>
    <row r="45" spans="1:14" x14ac:dyDescent="0.25">
      <c r="A45" s="26"/>
      <c r="B45" s="127"/>
      <c r="C45" s="133"/>
      <c r="D45" s="128"/>
      <c r="E45" s="26"/>
      <c r="F45" s="127"/>
      <c r="G45" s="128"/>
      <c r="H45" s="26"/>
      <c r="I45" s="26"/>
      <c r="J45" s="26"/>
      <c r="K45" s="26"/>
      <c r="L45" s="26"/>
      <c r="M45" s="26"/>
      <c r="N45" s="26"/>
    </row>
    <row r="46" spans="1:14" x14ac:dyDescent="0.25">
      <c r="A46" s="26"/>
      <c r="B46" s="127"/>
      <c r="C46" s="133"/>
      <c r="D46" s="128"/>
      <c r="E46" s="26"/>
      <c r="F46" s="127"/>
      <c r="G46" s="128"/>
      <c r="H46" s="26"/>
      <c r="I46" s="26"/>
      <c r="J46" s="26"/>
      <c r="K46" s="26"/>
      <c r="L46" s="26"/>
      <c r="M46" s="26"/>
      <c r="N46" s="26"/>
    </row>
    <row r="47" spans="1:14" x14ac:dyDescent="0.25">
      <c r="A47" s="26"/>
      <c r="B47" s="127"/>
      <c r="C47" s="133"/>
      <c r="D47" s="128"/>
      <c r="E47" s="26"/>
      <c r="F47" s="127"/>
      <c r="G47" s="128"/>
      <c r="H47" s="26"/>
      <c r="I47" s="26"/>
      <c r="J47" s="26"/>
      <c r="K47" s="26"/>
      <c r="L47" s="26"/>
      <c r="M47" s="26"/>
      <c r="N47" s="26"/>
    </row>
    <row r="48" spans="1:14" x14ac:dyDescent="0.25">
      <c r="A48" s="26"/>
      <c r="B48" s="127"/>
      <c r="C48" s="133"/>
      <c r="D48" s="128"/>
      <c r="E48" s="26"/>
      <c r="F48" s="127"/>
      <c r="G48" s="128"/>
      <c r="H48" s="26"/>
      <c r="I48" s="26"/>
      <c r="J48" s="26"/>
      <c r="K48" s="26"/>
      <c r="L48" s="26"/>
      <c r="M48" s="26"/>
      <c r="N48" s="26"/>
    </row>
    <row r="49" spans="1:14" x14ac:dyDescent="0.25">
      <c r="A49" s="26"/>
      <c r="B49" s="127"/>
      <c r="C49" s="133"/>
      <c r="D49" s="128"/>
      <c r="E49" s="26"/>
      <c r="F49" s="127"/>
      <c r="G49" s="128"/>
      <c r="H49" s="26"/>
      <c r="I49" s="26"/>
      <c r="J49" s="26"/>
      <c r="K49" s="26"/>
      <c r="L49" s="26"/>
      <c r="M49" s="26"/>
      <c r="N49" s="26"/>
    </row>
    <row r="50" spans="1:14" x14ac:dyDescent="0.25">
      <c r="A50" s="26"/>
      <c r="B50" s="127"/>
      <c r="C50" s="133"/>
      <c r="D50" s="128"/>
      <c r="E50" s="26"/>
      <c r="F50" s="127"/>
      <c r="G50" s="128"/>
      <c r="H50" s="26"/>
      <c r="I50" s="26"/>
      <c r="J50" s="26"/>
      <c r="K50" s="26"/>
      <c r="L50" s="26"/>
      <c r="M50" s="26"/>
      <c r="N50" s="26"/>
    </row>
    <row r="51" spans="1:14" x14ac:dyDescent="0.25">
      <c r="A51" s="26"/>
      <c r="B51" s="127"/>
      <c r="C51" s="133"/>
      <c r="D51" s="128"/>
      <c r="E51" s="26"/>
      <c r="F51" s="127"/>
      <c r="G51" s="128"/>
      <c r="H51" s="26"/>
      <c r="I51" s="26"/>
      <c r="J51" s="26"/>
      <c r="K51" s="26"/>
      <c r="L51" s="26"/>
      <c r="M51" s="26"/>
      <c r="N51" s="26"/>
    </row>
    <row r="52" spans="1:14" x14ac:dyDescent="0.25">
      <c r="A52" s="26"/>
      <c r="B52" s="127"/>
      <c r="C52" s="133"/>
      <c r="D52" s="128"/>
      <c r="E52" s="26"/>
      <c r="F52" s="127"/>
      <c r="G52" s="128"/>
      <c r="H52" s="26"/>
      <c r="I52" s="26"/>
      <c r="J52" s="26"/>
      <c r="K52" s="26"/>
      <c r="L52" s="26"/>
      <c r="M52" s="26"/>
      <c r="N52" s="26"/>
    </row>
    <row r="53" spans="1:14" x14ac:dyDescent="0.25">
      <c r="A53" s="26"/>
      <c r="B53" s="127"/>
      <c r="C53" s="133"/>
      <c r="D53" s="128"/>
      <c r="E53" s="26"/>
      <c r="F53" s="127"/>
      <c r="G53" s="128"/>
      <c r="H53" s="26"/>
      <c r="I53" s="26"/>
      <c r="J53" s="26"/>
      <c r="K53" s="26"/>
      <c r="L53" s="26"/>
      <c r="M53" s="26"/>
      <c r="N53" s="26"/>
    </row>
    <row r="54" spans="1:14" x14ac:dyDescent="0.25">
      <c r="A54" s="26"/>
      <c r="B54" s="127"/>
      <c r="C54" s="133"/>
      <c r="D54" s="128"/>
      <c r="E54" s="26"/>
      <c r="F54" s="127"/>
      <c r="G54" s="128"/>
      <c r="H54" s="26"/>
      <c r="I54" s="26"/>
      <c r="J54" s="26"/>
      <c r="K54" s="26"/>
      <c r="L54" s="26"/>
      <c r="M54" s="26"/>
      <c r="N54" s="26"/>
    </row>
    <row r="55" spans="1:14" x14ac:dyDescent="0.25">
      <c r="A55" s="26"/>
      <c r="B55" s="127"/>
      <c r="C55" s="133"/>
      <c r="D55" s="128"/>
      <c r="E55" s="26"/>
      <c r="F55" s="127"/>
      <c r="G55" s="128"/>
      <c r="H55" s="26"/>
      <c r="I55" s="26"/>
      <c r="J55" s="26"/>
      <c r="K55" s="26"/>
      <c r="L55" s="26"/>
      <c r="M55" s="26"/>
      <c r="N55" s="26"/>
    </row>
    <row r="56" spans="1:14" x14ac:dyDescent="0.25">
      <c r="A56" s="26"/>
      <c r="B56" s="127"/>
      <c r="C56" s="133"/>
      <c r="D56" s="128"/>
      <c r="E56" s="26"/>
      <c r="F56" s="127"/>
      <c r="G56" s="128"/>
      <c r="H56" s="26"/>
      <c r="I56" s="26"/>
      <c r="J56" s="26"/>
      <c r="K56" s="26"/>
      <c r="L56" s="26"/>
      <c r="M56" s="26"/>
      <c r="N56" s="26"/>
    </row>
    <row r="57" spans="1:14" x14ac:dyDescent="0.25">
      <c r="A57" s="26"/>
      <c r="B57" s="127"/>
      <c r="C57" s="133"/>
      <c r="D57" s="128"/>
      <c r="E57" s="26"/>
      <c r="F57" s="127"/>
      <c r="G57" s="128"/>
      <c r="H57" s="26"/>
      <c r="I57" s="26"/>
      <c r="J57" s="26"/>
      <c r="K57" s="26"/>
      <c r="L57" s="26"/>
      <c r="M57" s="26"/>
      <c r="N57" s="26"/>
    </row>
    <row r="58" spans="1:14" x14ac:dyDescent="0.25">
      <c r="A58" s="26"/>
      <c r="B58" s="127"/>
      <c r="C58" s="133"/>
      <c r="D58" s="128"/>
      <c r="E58" s="26"/>
      <c r="F58" s="127"/>
      <c r="G58" s="128"/>
      <c r="H58" s="26"/>
      <c r="I58" s="26"/>
      <c r="J58" s="26"/>
      <c r="K58" s="26"/>
      <c r="L58" s="26"/>
      <c r="M58" s="26"/>
      <c r="N58" s="26"/>
    </row>
    <row r="59" spans="1:14" x14ac:dyDescent="0.25">
      <c r="A59" s="26"/>
      <c r="B59" s="127"/>
      <c r="C59" s="133"/>
      <c r="D59" s="128"/>
      <c r="E59" s="26"/>
      <c r="F59" s="127"/>
      <c r="G59" s="128"/>
      <c r="H59" s="26"/>
      <c r="I59" s="26"/>
      <c r="J59" s="26"/>
      <c r="K59" s="26"/>
      <c r="L59" s="26"/>
      <c r="M59" s="26"/>
      <c r="N59" s="26"/>
    </row>
    <row r="60" spans="1:14" x14ac:dyDescent="0.25">
      <c r="A60" s="26"/>
      <c r="B60" s="127"/>
      <c r="C60" s="133"/>
      <c r="D60" s="128"/>
      <c r="E60" s="26"/>
      <c r="F60" s="127"/>
      <c r="G60" s="128"/>
      <c r="H60" s="26"/>
      <c r="I60" s="26"/>
      <c r="J60" s="26"/>
      <c r="K60" s="26"/>
      <c r="L60" s="26"/>
      <c r="M60" s="26"/>
      <c r="N60" s="26"/>
    </row>
    <row r="61" spans="1:14" x14ac:dyDescent="0.25">
      <c r="A61" s="26"/>
      <c r="B61" s="127"/>
      <c r="C61" s="133"/>
      <c r="D61" s="128"/>
      <c r="E61" s="26"/>
      <c r="F61" s="127"/>
      <c r="G61" s="128"/>
      <c r="H61" s="26"/>
      <c r="I61" s="26"/>
      <c r="J61" s="26"/>
      <c r="K61" s="26"/>
      <c r="L61" s="26"/>
      <c r="M61" s="26"/>
      <c r="N61" s="26"/>
    </row>
    <row r="62" spans="1:14" x14ac:dyDescent="0.25">
      <c r="A62" s="26"/>
      <c r="B62" s="127"/>
      <c r="C62" s="133"/>
      <c r="D62" s="128"/>
      <c r="E62" s="26"/>
      <c r="F62" s="127"/>
      <c r="G62" s="128"/>
      <c r="H62" s="26"/>
      <c r="I62" s="26"/>
      <c r="J62" s="26"/>
      <c r="K62" s="26"/>
      <c r="L62" s="26"/>
      <c r="M62" s="26"/>
      <c r="N62" s="26"/>
    </row>
    <row r="63" spans="1:14" x14ac:dyDescent="0.25">
      <c r="A63" s="26"/>
      <c r="B63" s="127"/>
      <c r="C63" s="133"/>
      <c r="D63" s="128"/>
      <c r="E63" s="26"/>
      <c r="F63" s="127"/>
      <c r="G63" s="128"/>
      <c r="H63" s="26"/>
      <c r="I63" s="26"/>
      <c r="J63" s="26"/>
      <c r="K63" s="26"/>
      <c r="L63" s="26"/>
      <c r="M63" s="26"/>
      <c r="N63" s="26"/>
    </row>
    <row r="64" spans="1:14" x14ac:dyDescent="0.25">
      <c r="A64" s="26"/>
      <c r="B64" s="127"/>
      <c r="C64" s="133"/>
      <c r="D64" s="128"/>
      <c r="E64" s="26"/>
      <c r="F64" s="127"/>
      <c r="G64" s="128"/>
      <c r="H64" s="26"/>
      <c r="I64" s="26"/>
      <c r="J64" s="26"/>
      <c r="K64" s="26"/>
      <c r="L64" s="26"/>
      <c r="M64" s="26"/>
      <c r="N64" s="26"/>
    </row>
    <row r="65" spans="1:14" x14ac:dyDescent="0.25">
      <c r="A65" s="26"/>
      <c r="B65" s="127"/>
      <c r="C65" s="133"/>
      <c r="D65" s="128"/>
      <c r="E65" s="26"/>
      <c r="F65" s="127"/>
      <c r="G65" s="128"/>
      <c r="H65" s="26"/>
      <c r="I65" s="26"/>
      <c r="J65" s="26"/>
      <c r="K65" s="26"/>
      <c r="L65" s="26"/>
      <c r="M65" s="26"/>
      <c r="N65" s="26"/>
    </row>
    <row r="66" spans="1:14" x14ac:dyDescent="0.25">
      <c r="A66" s="26"/>
      <c r="B66" s="127"/>
      <c r="C66" s="133"/>
      <c r="D66" s="128"/>
      <c r="E66" s="26"/>
      <c r="F66" s="127"/>
      <c r="G66" s="128"/>
      <c r="H66" s="26"/>
      <c r="I66" s="26"/>
      <c r="J66" s="26"/>
      <c r="K66" s="26"/>
      <c r="L66" s="26"/>
      <c r="M66" s="26"/>
      <c r="N66" s="26"/>
    </row>
    <row r="67" spans="1:14" x14ac:dyDescent="0.25">
      <c r="A67" s="26"/>
      <c r="B67" s="127"/>
      <c r="C67" s="133"/>
      <c r="D67" s="128"/>
      <c r="E67" s="26"/>
      <c r="F67" s="127"/>
      <c r="G67" s="128"/>
      <c r="H67" s="26"/>
      <c r="I67" s="26"/>
      <c r="J67" s="26"/>
      <c r="K67" s="26"/>
      <c r="L67" s="26"/>
      <c r="M67" s="26"/>
      <c r="N67" s="26"/>
    </row>
    <row r="68" spans="1:14" x14ac:dyDescent="0.25">
      <c r="A68" s="26"/>
      <c r="B68" s="127"/>
      <c r="C68" s="133"/>
      <c r="D68" s="128"/>
      <c r="E68" s="26"/>
      <c r="F68" s="127"/>
      <c r="G68" s="128"/>
      <c r="H68" s="26"/>
      <c r="I68" s="26"/>
      <c r="J68" s="26"/>
      <c r="K68" s="26"/>
      <c r="L68" s="26"/>
      <c r="M68" s="26"/>
      <c r="N68" s="26"/>
    </row>
    <row r="69" spans="1:14" x14ac:dyDescent="0.25">
      <c r="A69" s="26"/>
      <c r="B69" s="127"/>
      <c r="C69" s="133"/>
      <c r="D69" s="128"/>
      <c r="E69" s="26"/>
      <c r="F69" s="127"/>
      <c r="G69" s="128"/>
      <c r="H69" s="26"/>
      <c r="I69" s="26"/>
      <c r="J69" s="26"/>
      <c r="K69" s="26"/>
      <c r="L69" s="26"/>
      <c r="M69" s="26"/>
      <c r="N69" s="26"/>
    </row>
    <row r="70" spans="1:14" x14ac:dyDescent="0.25">
      <c r="A70" s="26"/>
      <c r="B70" s="127"/>
      <c r="C70" s="133"/>
      <c r="D70" s="128"/>
      <c r="E70" s="26"/>
      <c r="F70" s="127"/>
      <c r="G70" s="128"/>
      <c r="H70" s="26"/>
      <c r="I70" s="26"/>
      <c r="J70" s="26"/>
      <c r="K70" s="26"/>
      <c r="L70" s="26"/>
      <c r="M70" s="26"/>
      <c r="N70" s="26"/>
    </row>
    <row r="71" spans="1:14" x14ac:dyDescent="0.25">
      <c r="A71" s="26"/>
      <c r="B71" s="127"/>
      <c r="C71" s="133"/>
      <c r="D71" s="128"/>
      <c r="E71" s="26"/>
      <c r="F71" s="127"/>
      <c r="G71" s="128"/>
      <c r="H71" s="26"/>
      <c r="I71" s="26"/>
      <c r="J71" s="26"/>
      <c r="K71" s="26"/>
      <c r="L71" s="26"/>
      <c r="M71" s="26"/>
      <c r="N71" s="26"/>
    </row>
    <row r="72" spans="1:14" x14ac:dyDescent="0.25">
      <c r="A72" s="26"/>
      <c r="B72" s="127"/>
      <c r="C72" s="133"/>
      <c r="D72" s="128"/>
      <c r="E72" s="26"/>
      <c r="F72" s="127"/>
      <c r="G72" s="128"/>
      <c r="H72" s="26"/>
      <c r="I72" s="26"/>
      <c r="J72" s="26"/>
      <c r="K72" s="26"/>
      <c r="L72" s="26"/>
      <c r="M72" s="26"/>
      <c r="N72" s="26"/>
    </row>
    <row r="73" spans="1:14" x14ac:dyDescent="0.25">
      <c r="A73" s="26"/>
      <c r="B73" s="127"/>
      <c r="C73" s="133"/>
      <c r="D73" s="128"/>
      <c r="E73" s="26"/>
      <c r="F73" s="127"/>
      <c r="G73" s="128"/>
      <c r="H73" s="26"/>
      <c r="I73" s="26"/>
      <c r="J73" s="26"/>
      <c r="K73" s="26"/>
      <c r="L73" s="26"/>
      <c r="M73" s="26"/>
      <c r="N73" s="26"/>
    </row>
    <row r="74" spans="1:14" x14ac:dyDescent="0.25">
      <c r="A74" s="26"/>
      <c r="B74" s="127"/>
      <c r="C74" s="133"/>
      <c r="D74" s="128"/>
      <c r="E74" s="26"/>
      <c r="F74" s="127"/>
      <c r="G74" s="128"/>
      <c r="H74" s="26"/>
      <c r="I74" s="26"/>
      <c r="J74" s="26"/>
      <c r="K74" s="26"/>
      <c r="L74" s="26"/>
      <c r="M74" s="26"/>
      <c r="N74" s="26"/>
    </row>
    <row r="75" spans="1:14" x14ac:dyDescent="0.25">
      <c r="A75" s="26"/>
      <c r="B75" s="127"/>
      <c r="C75" s="133"/>
      <c r="D75" s="128"/>
      <c r="E75" s="26"/>
      <c r="F75" s="127"/>
      <c r="G75" s="128"/>
      <c r="H75" s="26"/>
      <c r="I75" s="26"/>
      <c r="J75" s="26"/>
      <c r="K75" s="26"/>
      <c r="L75" s="26"/>
      <c r="M75" s="26"/>
      <c r="N75" s="26"/>
    </row>
    <row r="76" spans="1:14" x14ac:dyDescent="0.25">
      <c r="A76" s="26"/>
      <c r="B76" s="127"/>
      <c r="C76" s="133"/>
      <c r="D76" s="128"/>
      <c r="E76" s="26"/>
      <c r="F76" s="127"/>
      <c r="G76" s="128"/>
      <c r="H76" s="26"/>
      <c r="I76" s="26"/>
      <c r="J76" s="26"/>
      <c r="K76" s="26"/>
      <c r="L76" s="26"/>
      <c r="M76" s="26"/>
      <c r="N76" s="26"/>
    </row>
    <row r="77" spans="1:14" x14ac:dyDescent="0.25">
      <c r="A77" s="26"/>
      <c r="B77" s="127"/>
      <c r="C77" s="133"/>
      <c r="D77" s="128"/>
      <c r="E77" s="26"/>
      <c r="F77" s="127"/>
      <c r="G77" s="128"/>
      <c r="H77" s="26"/>
      <c r="I77" s="26"/>
      <c r="J77" s="26"/>
      <c r="K77" s="26"/>
      <c r="L77" s="26"/>
      <c r="M77" s="26"/>
      <c r="N77" s="26"/>
    </row>
    <row r="78" spans="1:14" x14ac:dyDescent="0.25">
      <c r="A78" s="26"/>
      <c r="B78" s="127"/>
      <c r="C78" s="133"/>
      <c r="D78" s="128"/>
      <c r="E78" s="26"/>
      <c r="F78" s="127"/>
      <c r="G78" s="128"/>
      <c r="H78" s="26"/>
      <c r="I78" s="26"/>
      <c r="J78" s="26"/>
      <c r="K78" s="26"/>
      <c r="L78" s="26"/>
      <c r="M78" s="26"/>
      <c r="N78" s="26"/>
    </row>
    <row r="79" spans="1:14" x14ac:dyDescent="0.25">
      <c r="A79" s="26"/>
      <c r="B79" s="127"/>
      <c r="C79" s="133"/>
      <c r="D79" s="128"/>
      <c r="E79" s="26"/>
      <c r="F79" s="127"/>
      <c r="G79" s="128"/>
      <c r="H79" s="26"/>
      <c r="I79" s="26"/>
      <c r="J79" s="26"/>
      <c r="K79" s="26"/>
      <c r="L79" s="26"/>
      <c r="M79" s="26"/>
      <c r="N79" s="26"/>
    </row>
    <row r="80" spans="1:14" x14ac:dyDescent="0.25">
      <c r="A80" s="26"/>
      <c r="B80" s="127"/>
      <c r="C80" s="133"/>
      <c r="D80" s="128"/>
      <c r="E80" s="26"/>
      <c r="F80" s="127"/>
      <c r="G80" s="128"/>
      <c r="H80" s="26"/>
      <c r="I80" s="26"/>
      <c r="J80" s="26"/>
      <c r="K80" s="26"/>
      <c r="L80" s="26"/>
      <c r="M80" s="26"/>
      <c r="N80" s="26"/>
    </row>
    <row r="81" spans="1:14" x14ac:dyDescent="0.25">
      <c r="A81" s="26"/>
      <c r="B81" s="127"/>
      <c r="C81" s="133"/>
      <c r="D81" s="128"/>
      <c r="E81" s="26"/>
      <c r="F81" s="127"/>
      <c r="G81" s="128"/>
      <c r="H81" s="26"/>
      <c r="I81" s="26"/>
      <c r="J81" s="26"/>
      <c r="K81" s="26"/>
      <c r="L81" s="26"/>
      <c r="M81" s="26"/>
      <c r="N81" s="26"/>
    </row>
    <row r="82" spans="1:14" x14ac:dyDescent="0.25">
      <c r="A82" s="26"/>
      <c r="B82" s="127"/>
      <c r="C82" s="133"/>
      <c r="D82" s="128"/>
      <c r="E82" s="26"/>
      <c r="F82" s="127"/>
      <c r="G82" s="128"/>
      <c r="H82" s="26"/>
      <c r="I82" s="26"/>
      <c r="J82" s="26"/>
      <c r="K82" s="26"/>
      <c r="L82" s="26"/>
      <c r="M82" s="26"/>
      <c r="N82" s="26"/>
    </row>
    <row r="83" spans="1:14" x14ac:dyDescent="0.25">
      <c r="A83" s="26"/>
      <c r="B83" s="127"/>
      <c r="C83" s="133"/>
      <c r="D83" s="128"/>
      <c r="E83" s="26"/>
      <c r="F83" s="127"/>
      <c r="G83" s="128"/>
      <c r="H83" s="26"/>
      <c r="I83" s="26"/>
      <c r="J83" s="26"/>
      <c r="K83" s="26"/>
      <c r="L83" s="26"/>
      <c r="M83" s="26"/>
      <c r="N83" s="26"/>
    </row>
    <row r="84" spans="1:14" x14ac:dyDescent="0.25">
      <c r="A84" s="26"/>
      <c r="B84" s="127"/>
      <c r="C84" s="133"/>
      <c r="D84" s="128"/>
      <c r="E84" s="26"/>
      <c r="F84" s="127"/>
      <c r="G84" s="128"/>
      <c r="H84" s="26"/>
      <c r="I84" s="26"/>
      <c r="J84" s="26"/>
      <c r="K84" s="26"/>
      <c r="L84" s="26"/>
      <c r="M84" s="26"/>
      <c r="N84" s="26"/>
    </row>
    <row r="85" spans="1:14" x14ac:dyDescent="0.25">
      <c r="A85" s="26"/>
      <c r="B85" s="127"/>
      <c r="C85" s="133"/>
      <c r="D85" s="128"/>
      <c r="E85" s="26"/>
      <c r="F85" s="127"/>
      <c r="G85" s="128"/>
      <c r="H85" s="26"/>
      <c r="I85" s="26"/>
      <c r="J85" s="26"/>
      <c r="K85" s="26"/>
      <c r="L85" s="26"/>
      <c r="M85" s="26"/>
      <c r="N85" s="26"/>
    </row>
    <row r="86" spans="1:14" x14ac:dyDescent="0.25">
      <c r="A86" s="26"/>
      <c r="B86" s="127"/>
      <c r="C86" s="133"/>
      <c r="D86" s="128"/>
      <c r="E86" s="26"/>
      <c r="F86" s="127"/>
      <c r="G86" s="128"/>
      <c r="H86" s="26"/>
      <c r="I86" s="26"/>
      <c r="J86" s="26"/>
      <c r="K86" s="26"/>
      <c r="L86" s="26"/>
      <c r="M86" s="26"/>
      <c r="N86" s="26"/>
    </row>
    <row r="87" spans="1:14" x14ac:dyDescent="0.25">
      <c r="A87" s="26"/>
      <c r="B87" s="127"/>
      <c r="C87" s="133"/>
      <c r="D87" s="128"/>
      <c r="E87" s="26"/>
      <c r="F87" s="127"/>
      <c r="G87" s="128"/>
      <c r="H87" s="26"/>
      <c r="I87" s="26"/>
      <c r="J87" s="26"/>
      <c r="K87" s="26"/>
      <c r="L87" s="26"/>
      <c r="M87" s="26"/>
      <c r="N87" s="26"/>
    </row>
    <row r="88" spans="1:14" x14ac:dyDescent="0.25">
      <c r="A88" s="26"/>
      <c r="B88" s="127"/>
      <c r="C88" s="133"/>
      <c r="D88" s="128"/>
      <c r="E88" s="26"/>
      <c r="F88" s="127"/>
      <c r="G88" s="128"/>
      <c r="H88" s="26"/>
      <c r="I88" s="26"/>
      <c r="J88" s="26"/>
      <c r="K88" s="26"/>
      <c r="L88" s="26"/>
      <c r="M88" s="26"/>
      <c r="N88" s="26"/>
    </row>
    <row r="89" spans="1:14" x14ac:dyDescent="0.25">
      <c r="A89" s="26"/>
      <c r="B89" s="127"/>
      <c r="C89" s="133"/>
      <c r="D89" s="128"/>
      <c r="E89" s="26"/>
      <c r="F89" s="127"/>
      <c r="G89" s="128"/>
      <c r="H89" s="26"/>
      <c r="I89" s="26"/>
      <c r="J89" s="26"/>
      <c r="K89" s="26"/>
      <c r="L89" s="26"/>
      <c r="M89" s="26"/>
      <c r="N89" s="26"/>
    </row>
    <row r="90" spans="1:14" x14ac:dyDescent="0.25">
      <c r="A90" s="26"/>
      <c r="B90" s="127"/>
      <c r="C90" s="133"/>
      <c r="D90" s="128"/>
      <c r="E90" s="26"/>
      <c r="F90" s="127"/>
      <c r="G90" s="128"/>
      <c r="H90" s="26"/>
      <c r="I90" s="26"/>
      <c r="J90" s="26"/>
      <c r="K90" s="26"/>
      <c r="L90" s="26"/>
      <c r="M90" s="26"/>
      <c r="N90" s="26"/>
    </row>
    <row r="91" spans="1:14" x14ac:dyDescent="0.25">
      <c r="A91" s="26"/>
      <c r="B91" s="127"/>
      <c r="C91" s="133"/>
      <c r="D91" s="128"/>
      <c r="E91" s="26"/>
      <c r="F91" s="127"/>
      <c r="G91" s="128"/>
      <c r="H91" s="26"/>
      <c r="I91" s="26"/>
      <c r="J91" s="26"/>
      <c r="K91" s="26"/>
      <c r="L91" s="26"/>
      <c r="M91" s="26"/>
      <c r="N91" s="26"/>
    </row>
    <row r="92" spans="1:14" x14ac:dyDescent="0.25">
      <c r="A92" s="26"/>
      <c r="B92" s="127"/>
      <c r="C92" s="133"/>
      <c r="D92" s="128"/>
      <c r="E92" s="26"/>
      <c r="F92" s="127"/>
      <c r="G92" s="128"/>
      <c r="H92" s="26"/>
      <c r="I92" s="26"/>
      <c r="J92" s="26"/>
      <c r="K92" s="26"/>
      <c r="L92" s="26"/>
      <c r="M92" s="26"/>
      <c r="N92" s="26"/>
    </row>
    <row r="93" spans="1:14" x14ac:dyDescent="0.25">
      <c r="A93" s="26"/>
      <c r="B93" s="127"/>
      <c r="C93" s="133"/>
      <c r="D93" s="128"/>
      <c r="E93" s="26"/>
      <c r="F93" s="127"/>
      <c r="G93" s="128"/>
      <c r="H93" s="26"/>
      <c r="I93" s="26"/>
      <c r="J93" s="26"/>
      <c r="K93" s="26"/>
      <c r="L93" s="26"/>
      <c r="M93" s="26"/>
      <c r="N93" s="26"/>
    </row>
    <row r="94" spans="1:14" x14ac:dyDescent="0.25">
      <c r="A94" s="26"/>
      <c r="B94" s="127"/>
      <c r="C94" s="133"/>
      <c r="D94" s="128"/>
      <c r="E94" s="26"/>
      <c r="F94" s="127"/>
      <c r="G94" s="128"/>
      <c r="H94" s="26"/>
      <c r="I94" s="26"/>
      <c r="J94" s="26"/>
      <c r="K94" s="26"/>
      <c r="L94" s="26"/>
      <c r="M94" s="26"/>
      <c r="N94" s="26"/>
    </row>
    <row r="95" spans="1:14" x14ac:dyDescent="0.25">
      <c r="A95" s="26"/>
      <c r="B95" s="127"/>
      <c r="C95" s="133"/>
      <c r="D95" s="128"/>
      <c r="E95" s="26"/>
      <c r="F95" s="127"/>
      <c r="G95" s="128"/>
      <c r="H95" s="26"/>
      <c r="I95" s="26"/>
      <c r="J95" s="26"/>
      <c r="K95" s="26"/>
      <c r="L95" s="26"/>
      <c r="M95" s="26"/>
      <c r="N95" s="26"/>
    </row>
    <row r="96" spans="1:14" x14ac:dyDescent="0.25">
      <c r="A96" s="26"/>
      <c r="B96" s="127"/>
      <c r="C96" s="133"/>
      <c r="D96" s="128"/>
      <c r="E96" s="26"/>
      <c r="F96" s="127"/>
      <c r="G96" s="128"/>
      <c r="H96" s="26"/>
      <c r="I96" s="26"/>
      <c r="J96" s="26"/>
      <c r="K96" s="26"/>
      <c r="L96" s="26"/>
      <c r="M96" s="26"/>
      <c r="N96" s="26"/>
    </row>
    <row r="97" spans="1:14" x14ac:dyDescent="0.25">
      <c r="A97" s="26"/>
      <c r="B97" s="127"/>
      <c r="C97" s="133"/>
      <c r="D97" s="128"/>
      <c r="E97" s="26"/>
      <c r="F97" s="127"/>
      <c r="G97" s="128"/>
      <c r="H97" s="26"/>
      <c r="I97" s="26"/>
      <c r="J97" s="26"/>
      <c r="K97" s="26"/>
      <c r="L97" s="26"/>
      <c r="M97" s="26"/>
      <c r="N97" s="26"/>
    </row>
    <row r="98" spans="1:14" x14ac:dyDescent="0.25">
      <c r="A98" s="26"/>
      <c r="B98" s="127"/>
      <c r="C98" s="133"/>
      <c r="D98" s="128"/>
      <c r="E98" s="26"/>
      <c r="F98" s="127"/>
      <c r="G98" s="128"/>
      <c r="H98" s="26"/>
      <c r="I98" s="26"/>
      <c r="J98" s="26"/>
      <c r="K98" s="26"/>
      <c r="L98" s="26"/>
      <c r="M98" s="26"/>
      <c r="N98" s="26"/>
    </row>
    <row r="99" spans="1:14" x14ac:dyDescent="0.25">
      <c r="A99" s="26"/>
      <c r="B99" s="127"/>
      <c r="C99" s="133"/>
      <c r="D99" s="128"/>
      <c r="E99" s="26"/>
      <c r="F99" s="127"/>
      <c r="G99" s="128"/>
      <c r="H99" s="26"/>
      <c r="I99" s="26"/>
      <c r="J99" s="26"/>
      <c r="K99" s="26"/>
      <c r="L99" s="26"/>
      <c r="M99" s="26"/>
      <c r="N99" s="26"/>
    </row>
    <row r="100" spans="1:14" x14ac:dyDescent="0.25">
      <c r="A100" s="26"/>
      <c r="B100" s="127"/>
      <c r="C100" s="133"/>
      <c r="D100" s="128"/>
      <c r="E100" s="26"/>
      <c r="F100" s="127"/>
      <c r="G100" s="128"/>
      <c r="H100" s="26"/>
      <c r="I100" s="26"/>
      <c r="J100" s="26"/>
      <c r="K100" s="26"/>
      <c r="L100" s="26"/>
      <c r="M100" s="26"/>
      <c r="N100" s="26"/>
    </row>
    <row r="101" spans="1:14" x14ac:dyDescent="0.25">
      <c r="A101" s="26"/>
      <c r="B101" s="127"/>
      <c r="C101" s="133"/>
      <c r="D101" s="128"/>
      <c r="E101" s="26"/>
      <c r="F101" s="127"/>
      <c r="G101" s="128"/>
      <c r="H101" s="26"/>
      <c r="I101" s="26"/>
      <c r="J101" s="26"/>
      <c r="K101" s="26"/>
      <c r="L101" s="26"/>
      <c r="M101" s="26"/>
      <c r="N101" s="26"/>
    </row>
    <row r="102" spans="1:14" x14ac:dyDescent="0.25">
      <c r="A102" s="26"/>
      <c r="B102" s="127"/>
      <c r="C102" s="133"/>
      <c r="D102" s="128"/>
      <c r="E102" s="26"/>
      <c r="F102" s="127"/>
      <c r="G102" s="128"/>
      <c r="H102" s="26"/>
      <c r="I102" s="26"/>
      <c r="J102" s="26"/>
      <c r="K102" s="26"/>
      <c r="L102" s="26"/>
      <c r="M102" s="26"/>
      <c r="N102" s="26"/>
    </row>
    <row r="103" spans="1:14" x14ac:dyDescent="0.25">
      <c r="A103" s="26"/>
      <c r="B103" s="127"/>
      <c r="C103" s="133"/>
      <c r="D103" s="128"/>
      <c r="E103" s="26"/>
      <c r="F103" s="127"/>
      <c r="G103" s="128"/>
      <c r="H103" s="26"/>
      <c r="I103" s="26"/>
      <c r="J103" s="26"/>
      <c r="K103" s="26"/>
      <c r="L103" s="26"/>
      <c r="M103" s="26"/>
      <c r="N103" s="26"/>
    </row>
    <row r="104" spans="1:14" x14ac:dyDescent="0.25">
      <c r="A104" s="26"/>
      <c r="B104" s="127"/>
      <c r="C104" s="133"/>
      <c r="D104" s="128"/>
      <c r="E104" s="26"/>
      <c r="F104" s="127"/>
      <c r="G104" s="128"/>
      <c r="H104" s="26"/>
      <c r="I104" s="26"/>
      <c r="J104" s="26"/>
      <c r="K104" s="26"/>
      <c r="L104" s="26"/>
      <c r="M104" s="26"/>
      <c r="N104" s="26"/>
    </row>
    <row r="105" spans="1:14" x14ac:dyDescent="0.25">
      <c r="A105" s="26"/>
      <c r="B105" s="127"/>
      <c r="C105" s="133"/>
      <c r="D105" s="128"/>
      <c r="E105" s="26"/>
      <c r="F105" s="127"/>
      <c r="G105" s="128"/>
      <c r="H105" s="26"/>
      <c r="I105" s="26"/>
      <c r="J105" s="26"/>
      <c r="K105" s="26"/>
      <c r="L105" s="26"/>
      <c r="M105" s="26"/>
      <c r="N105" s="26"/>
    </row>
    <row r="106" spans="1:14" x14ac:dyDescent="0.25">
      <c r="A106" s="26"/>
      <c r="B106" s="127"/>
      <c r="C106" s="133"/>
      <c r="D106" s="128"/>
      <c r="E106" s="26"/>
      <c r="F106" s="127"/>
      <c r="G106" s="128"/>
      <c r="H106" s="26"/>
      <c r="I106" s="26"/>
      <c r="J106" s="26"/>
      <c r="K106" s="26"/>
      <c r="L106" s="26"/>
      <c r="M106" s="26"/>
      <c r="N106" s="26"/>
    </row>
    <row r="107" spans="1:14" x14ac:dyDescent="0.25">
      <c r="A107" s="26"/>
      <c r="B107" s="127"/>
      <c r="C107" s="133"/>
      <c r="D107" s="128"/>
      <c r="E107" s="26"/>
      <c r="F107" s="127"/>
      <c r="G107" s="128"/>
      <c r="H107" s="26"/>
      <c r="I107" s="26"/>
      <c r="J107" s="26"/>
      <c r="K107" s="26"/>
      <c r="L107" s="26"/>
      <c r="M107" s="26"/>
      <c r="N107" s="26"/>
    </row>
    <row r="108" spans="1:14" x14ac:dyDescent="0.25">
      <c r="A108" s="26"/>
      <c r="B108" s="127"/>
      <c r="C108" s="133"/>
      <c r="D108" s="128"/>
      <c r="E108" s="26"/>
      <c r="F108" s="127"/>
      <c r="G108" s="128"/>
      <c r="H108" s="26"/>
      <c r="I108" s="26"/>
      <c r="J108" s="26"/>
      <c r="K108" s="26"/>
      <c r="L108" s="26"/>
      <c r="M108" s="26"/>
      <c r="N108" s="26"/>
    </row>
    <row r="109" spans="1:14" x14ac:dyDescent="0.25">
      <c r="A109" s="26"/>
      <c r="B109" s="127"/>
      <c r="C109" s="133"/>
      <c r="D109" s="128"/>
      <c r="E109" s="26"/>
      <c r="F109" s="127"/>
      <c r="G109" s="128"/>
      <c r="H109" s="26"/>
      <c r="I109" s="26"/>
      <c r="J109" s="26"/>
      <c r="K109" s="26"/>
      <c r="L109" s="26"/>
      <c r="M109" s="26"/>
      <c r="N109" s="26"/>
    </row>
    <row r="110" spans="1:14" x14ac:dyDescent="0.25">
      <c r="A110" s="26"/>
      <c r="B110" s="127"/>
      <c r="C110" s="133"/>
      <c r="D110" s="128"/>
      <c r="E110" s="26"/>
      <c r="F110" s="127"/>
      <c r="G110" s="128"/>
      <c r="H110" s="26"/>
      <c r="I110" s="26"/>
      <c r="J110" s="26"/>
      <c r="K110" s="26"/>
      <c r="L110" s="26"/>
      <c r="M110" s="26"/>
      <c r="N110" s="26"/>
    </row>
    <row r="111" spans="1:14" x14ac:dyDescent="0.25">
      <c r="A111" s="26"/>
      <c r="B111" s="127"/>
      <c r="C111" s="133"/>
      <c r="D111" s="128"/>
      <c r="E111" s="26"/>
      <c r="F111" s="127"/>
      <c r="G111" s="128"/>
      <c r="H111" s="26"/>
      <c r="I111" s="26"/>
      <c r="J111" s="26"/>
      <c r="K111" s="26"/>
      <c r="L111" s="26"/>
      <c r="M111" s="26"/>
      <c r="N111" s="26"/>
    </row>
    <row r="112" spans="1:14" x14ac:dyDescent="0.25">
      <c r="A112" s="26"/>
      <c r="B112" s="127"/>
      <c r="C112" s="133"/>
      <c r="D112" s="128"/>
      <c r="E112" s="26"/>
      <c r="F112" s="127"/>
      <c r="G112" s="128"/>
      <c r="H112" s="26"/>
      <c r="I112" s="26"/>
      <c r="J112" s="26"/>
      <c r="K112" s="26"/>
      <c r="L112" s="26"/>
      <c r="M112" s="26"/>
      <c r="N112" s="26"/>
    </row>
    <row r="113" spans="1:14" x14ac:dyDescent="0.25">
      <c r="A113" s="26"/>
      <c r="B113" s="127"/>
      <c r="C113" s="133"/>
      <c r="D113" s="128"/>
      <c r="E113" s="26"/>
      <c r="F113" s="127"/>
      <c r="G113" s="128"/>
      <c r="H113" s="26"/>
      <c r="I113" s="26"/>
      <c r="J113" s="26"/>
      <c r="K113" s="26"/>
      <c r="L113" s="26"/>
      <c r="M113" s="26"/>
      <c r="N113" s="26"/>
    </row>
    <row r="114" spans="1:14" x14ac:dyDescent="0.25">
      <c r="A114" s="26"/>
      <c r="B114" s="127"/>
      <c r="C114" s="133"/>
      <c r="D114" s="128"/>
      <c r="E114" s="26"/>
      <c r="F114" s="127"/>
      <c r="G114" s="128"/>
      <c r="H114" s="26"/>
      <c r="I114" s="26"/>
      <c r="J114" s="26"/>
      <c r="K114" s="26"/>
      <c r="L114" s="26"/>
      <c r="M114" s="26"/>
      <c r="N114" s="26"/>
    </row>
    <row r="115" spans="1:14" x14ac:dyDescent="0.25">
      <c r="A115" s="26"/>
      <c r="B115" s="127"/>
      <c r="C115" s="133"/>
      <c r="D115" s="128"/>
      <c r="E115" s="26"/>
      <c r="F115" s="127"/>
      <c r="G115" s="128"/>
      <c r="H115" s="26"/>
      <c r="I115" s="26"/>
      <c r="J115" s="26"/>
      <c r="K115" s="26"/>
      <c r="L115" s="26"/>
      <c r="M115" s="26"/>
      <c r="N115" s="26"/>
    </row>
    <row r="116" spans="1:14" x14ac:dyDescent="0.25">
      <c r="A116" s="26"/>
      <c r="B116" s="127"/>
      <c r="C116" s="133"/>
      <c r="D116" s="128"/>
      <c r="E116" s="26"/>
      <c r="F116" s="127"/>
      <c r="G116" s="128"/>
      <c r="H116" s="26"/>
      <c r="I116" s="26"/>
      <c r="J116" s="26"/>
      <c r="K116" s="26"/>
      <c r="L116" s="26"/>
      <c r="M116" s="26"/>
      <c r="N116" s="26"/>
    </row>
    <row r="117" spans="1:14" x14ac:dyDescent="0.25">
      <c r="A117" s="26"/>
      <c r="B117" s="127"/>
      <c r="C117" s="133"/>
      <c r="D117" s="128"/>
      <c r="E117" s="26"/>
      <c r="F117" s="127"/>
      <c r="G117" s="128"/>
      <c r="H117" s="26"/>
      <c r="I117" s="26"/>
      <c r="J117" s="26"/>
      <c r="K117" s="26"/>
      <c r="L117" s="26"/>
      <c r="M117" s="26"/>
      <c r="N117" s="26"/>
    </row>
    <row r="118" spans="1:14" x14ac:dyDescent="0.25">
      <c r="A118" s="26"/>
      <c r="B118" s="127"/>
      <c r="C118" s="133"/>
      <c r="D118" s="128"/>
      <c r="E118" s="26"/>
      <c r="F118" s="127"/>
      <c r="G118" s="128"/>
      <c r="H118" s="26"/>
      <c r="I118" s="26"/>
      <c r="J118" s="26"/>
      <c r="K118" s="26"/>
      <c r="L118" s="26"/>
      <c r="M118" s="26"/>
      <c r="N118" s="26"/>
    </row>
    <row r="119" spans="1:14" x14ac:dyDescent="0.25">
      <c r="A119" s="26"/>
      <c r="B119" s="127"/>
      <c r="C119" s="133"/>
      <c r="D119" s="128"/>
      <c r="E119" s="26"/>
      <c r="F119" s="127"/>
      <c r="G119" s="128"/>
      <c r="H119" s="26"/>
      <c r="I119" s="26"/>
      <c r="J119" s="26"/>
      <c r="K119" s="26"/>
      <c r="L119" s="26"/>
      <c r="M119" s="26"/>
      <c r="N119" s="26"/>
    </row>
    <row r="120" spans="1:14" x14ac:dyDescent="0.25">
      <c r="A120" s="26"/>
      <c r="B120" s="127"/>
      <c r="C120" s="133"/>
      <c r="D120" s="128"/>
      <c r="E120" s="26"/>
      <c r="F120" s="127"/>
      <c r="G120" s="128"/>
      <c r="H120" s="26"/>
      <c r="I120" s="26"/>
      <c r="J120" s="26"/>
      <c r="K120" s="26"/>
      <c r="L120" s="26"/>
      <c r="M120" s="26"/>
      <c r="N120" s="26"/>
    </row>
    <row r="121" spans="1:14" x14ac:dyDescent="0.25">
      <c r="A121" s="26"/>
      <c r="B121" s="127"/>
      <c r="C121" s="133"/>
      <c r="D121" s="128"/>
      <c r="E121" s="26"/>
      <c r="F121" s="127"/>
      <c r="G121" s="128"/>
      <c r="H121" s="26"/>
      <c r="I121" s="26"/>
      <c r="J121" s="26"/>
      <c r="K121" s="26"/>
      <c r="L121" s="26"/>
      <c r="M121" s="26"/>
      <c r="N121" s="26"/>
    </row>
    <row r="122" spans="1:14" x14ac:dyDescent="0.25">
      <c r="A122" s="26"/>
      <c r="B122" s="127"/>
      <c r="C122" s="133"/>
      <c r="D122" s="128"/>
      <c r="E122" s="26"/>
      <c r="F122" s="127"/>
      <c r="G122" s="128"/>
      <c r="H122" s="26"/>
      <c r="I122" s="26"/>
      <c r="J122" s="26"/>
      <c r="K122" s="26"/>
      <c r="L122" s="26"/>
      <c r="M122" s="26"/>
      <c r="N122" s="26"/>
    </row>
    <row r="123" spans="1:14" x14ac:dyDescent="0.25">
      <c r="A123" s="26"/>
      <c r="B123" s="127"/>
      <c r="C123" s="133"/>
      <c r="D123" s="128"/>
      <c r="E123" s="26"/>
      <c r="F123" s="127"/>
      <c r="G123" s="128"/>
      <c r="H123" s="26"/>
      <c r="I123" s="26"/>
      <c r="J123" s="26"/>
      <c r="K123" s="26"/>
      <c r="L123" s="26"/>
      <c r="M123" s="26"/>
      <c r="N123" s="26"/>
    </row>
    <row r="124" spans="1:14" x14ac:dyDescent="0.25">
      <c r="A124" s="26"/>
      <c r="B124" s="127"/>
      <c r="C124" s="133"/>
      <c r="D124" s="128"/>
      <c r="E124" s="26"/>
      <c r="F124" s="127"/>
      <c r="G124" s="128"/>
      <c r="H124" s="26"/>
      <c r="I124" s="26"/>
      <c r="J124" s="26"/>
      <c r="K124" s="26"/>
      <c r="L124" s="26"/>
      <c r="M124" s="26"/>
      <c r="N124" s="26"/>
    </row>
    <row r="125" spans="1:14" x14ac:dyDescent="0.25">
      <c r="A125" s="26"/>
      <c r="B125" s="127"/>
      <c r="C125" s="133"/>
      <c r="D125" s="128"/>
      <c r="E125" s="26"/>
      <c r="F125" s="127"/>
      <c r="G125" s="128"/>
      <c r="H125" s="26"/>
      <c r="I125" s="26"/>
      <c r="J125" s="26"/>
      <c r="K125" s="26"/>
      <c r="L125" s="26"/>
      <c r="M125" s="26"/>
      <c r="N125" s="26"/>
    </row>
    <row r="126" spans="1:14" x14ac:dyDescent="0.25">
      <c r="A126" s="26"/>
      <c r="B126" s="127"/>
      <c r="C126" s="133"/>
      <c r="D126" s="128"/>
      <c r="E126" s="26"/>
      <c r="F126" s="127"/>
      <c r="G126" s="128"/>
      <c r="H126" s="26"/>
      <c r="I126" s="26"/>
      <c r="J126" s="26"/>
      <c r="K126" s="26"/>
      <c r="L126" s="26"/>
      <c r="M126" s="26"/>
      <c r="N126" s="26"/>
    </row>
    <row r="127" spans="1:14" x14ac:dyDescent="0.25">
      <c r="A127" s="26"/>
      <c r="B127" s="127"/>
      <c r="C127" s="133"/>
      <c r="D127" s="128"/>
      <c r="E127" s="26"/>
      <c r="F127" s="127"/>
      <c r="G127" s="128"/>
      <c r="H127" s="26"/>
      <c r="I127" s="26"/>
      <c r="J127" s="26"/>
      <c r="K127" s="26"/>
      <c r="L127" s="26"/>
      <c r="M127" s="26"/>
      <c r="N127" s="26"/>
    </row>
    <row r="128" spans="1:14" x14ac:dyDescent="0.25">
      <c r="A128" s="26"/>
      <c r="B128" s="127"/>
      <c r="C128" s="133"/>
      <c r="D128" s="128"/>
      <c r="E128" s="26"/>
      <c r="F128" s="127"/>
      <c r="G128" s="128"/>
      <c r="H128" s="26"/>
      <c r="I128" s="26"/>
      <c r="J128" s="26"/>
      <c r="K128" s="26"/>
      <c r="L128" s="26"/>
      <c r="M128" s="26"/>
      <c r="N128" s="26"/>
    </row>
    <row r="129" spans="1:14" x14ac:dyDescent="0.25">
      <c r="A129" s="26"/>
      <c r="B129" s="127"/>
      <c r="C129" s="133"/>
      <c r="D129" s="128"/>
      <c r="E129" s="26"/>
      <c r="F129" s="127"/>
      <c r="G129" s="128"/>
      <c r="H129" s="26"/>
      <c r="I129" s="26"/>
      <c r="J129" s="26"/>
      <c r="K129" s="26"/>
      <c r="L129" s="26"/>
      <c r="M129" s="26"/>
      <c r="N129" s="26"/>
    </row>
    <row r="130" spans="1:14" x14ac:dyDescent="0.25">
      <c r="A130" s="26"/>
      <c r="B130" s="127"/>
      <c r="C130" s="133"/>
      <c r="D130" s="128"/>
      <c r="E130" s="26"/>
      <c r="F130" s="127"/>
      <c r="G130" s="128"/>
      <c r="H130" s="26"/>
      <c r="I130" s="26"/>
      <c r="J130" s="26"/>
      <c r="K130" s="26"/>
      <c r="L130" s="26"/>
      <c r="M130" s="26"/>
      <c r="N130" s="26"/>
    </row>
    <row r="131" spans="1:14" x14ac:dyDescent="0.25">
      <c r="A131" s="26"/>
      <c r="B131" s="127"/>
      <c r="C131" s="133"/>
      <c r="D131" s="128"/>
      <c r="E131" s="26"/>
      <c r="F131" s="127"/>
      <c r="G131" s="128"/>
      <c r="H131" s="26"/>
      <c r="I131" s="26"/>
      <c r="J131" s="26"/>
      <c r="K131" s="26"/>
      <c r="L131" s="26"/>
      <c r="M131" s="26"/>
      <c r="N131" s="26"/>
    </row>
    <row r="132" spans="1:14" x14ac:dyDescent="0.25">
      <c r="A132" s="26"/>
      <c r="B132" s="127"/>
      <c r="C132" s="133"/>
      <c r="D132" s="128"/>
      <c r="E132" s="26"/>
      <c r="F132" s="127"/>
      <c r="G132" s="128"/>
      <c r="H132" s="26"/>
      <c r="I132" s="26"/>
      <c r="J132" s="26"/>
      <c r="K132" s="26"/>
      <c r="L132" s="26"/>
      <c r="M132" s="26"/>
      <c r="N132" s="26"/>
    </row>
    <row r="133" spans="1:14" x14ac:dyDescent="0.25">
      <c r="A133" s="26"/>
      <c r="B133" s="127"/>
      <c r="C133" s="133"/>
      <c r="D133" s="128"/>
      <c r="E133" s="26"/>
      <c r="F133" s="127"/>
      <c r="G133" s="128"/>
      <c r="H133" s="26"/>
      <c r="I133" s="26"/>
      <c r="J133" s="26"/>
      <c r="K133" s="26"/>
      <c r="L133" s="26"/>
      <c r="M133" s="26"/>
      <c r="N133" s="26"/>
    </row>
    <row r="134" spans="1:14" x14ac:dyDescent="0.25">
      <c r="A134" s="26"/>
      <c r="B134" s="127"/>
      <c r="C134" s="133"/>
      <c r="D134" s="128"/>
      <c r="E134" s="26"/>
      <c r="F134" s="127"/>
      <c r="G134" s="128"/>
      <c r="H134" s="26"/>
      <c r="I134" s="26"/>
      <c r="J134" s="26"/>
      <c r="K134" s="26"/>
      <c r="L134" s="26"/>
      <c r="M134" s="26"/>
      <c r="N134" s="26"/>
    </row>
    <row r="135" spans="1:14" x14ac:dyDescent="0.25">
      <c r="A135" s="26"/>
      <c r="B135" s="127"/>
      <c r="C135" s="133"/>
      <c r="D135" s="128"/>
      <c r="E135" s="26"/>
      <c r="F135" s="127"/>
      <c r="G135" s="128"/>
      <c r="H135" s="26"/>
      <c r="I135" s="26"/>
      <c r="J135" s="26"/>
      <c r="K135" s="26"/>
      <c r="L135" s="26"/>
      <c r="M135" s="26"/>
      <c r="N135" s="26"/>
    </row>
    <row r="136" spans="1:14" x14ac:dyDescent="0.25">
      <c r="A136" s="26"/>
      <c r="B136" s="127"/>
      <c r="C136" s="133"/>
      <c r="D136" s="128"/>
      <c r="E136" s="26"/>
      <c r="F136" s="127"/>
      <c r="G136" s="128"/>
      <c r="H136" s="26"/>
      <c r="I136" s="26"/>
      <c r="J136" s="26"/>
      <c r="K136" s="26"/>
      <c r="L136" s="26"/>
      <c r="M136" s="26"/>
      <c r="N136" s="26"/>
    </row>
    <row r="137" spans="1:14" x14ac:dyDescent="0.25">
      <c r="A137" s="26"/>
      <c r="B137" s="127"/>
      <c r="C137" s="133"/>
      <c r="D137" s="128"/>
      <c r="E137" s="26"/>
      <c r="F137" s="127"/>
      <c r="G137" s="128"/>
      <c r="H137" s="26"/>
      <c r="I137" s="26"/>
      <c r="J137" s="26"/>
      <c r="K137" s="26"/>
      <c r="L137" s="26"/>
      <c r="M137" s="26"/>
      <c r="N137" s="26"/>
    </row>
    <row r="138" spans="1:14" x14ac:dyDescent="0.25">
      <c r="A138" s="26"/>
      <c r="B138" s="127"/>
      <c r="C138" s="133"/>
      <c r="D138" s="128"/>
      <c r="E138" s="26"/>
      <c r="F138" s="127"/>
      <c r="G138" s="128"/>
      <c r="H138" s="26"/>
      <c r="I138" s="26"/>
      <c r="J138" s="26"/>
      <c r="K138" s="26"/>
      <c r="L138" s="26"/>
      <c r="M138" s="26"/>
      <c r="N138" s="26"/>
    </row>
    <row r="139" spans="1:14" x14ac:dyDescent="0.25">
      <c r="A139" s="26"/>
      <c r="B139" s="127"/>
      <c r="C139" s="133"/>
      <c r="D139" s="128"/>
      <c r="E139" s="26"/>
      <c r="F139" s="127"/>
      <c r="G139" s="128"/>
      <c r="H139" s="26"/>
      <c r="I139" s="26"/>
      <c r="J139" s="26"/>
      <c r="K139" s="26"/>
      <c r="L139" s="26"/>
      <c r="M139" s="26"/>
      <c r="N139" s="26"/>
    </row>
    <row r="140" spans="1:14" x14ac:dyDescent="0.25">
      <c r="A140" s="26"/>
      <c r="B140" s="127"/>
      <c r="C140" s="133"/>
      <c r="D140" s="128"/>
      <c r="E140" s="26"/>
      <c r="F140" s="127"/>
      <c r="G140" s="128"/>
      <c r="H140" s="26"/>
      <c r="I140" s="26"/>
      <c r="J140" s="26"/>
      <c r="K140" s="26"/>
      <c r="L140" s="26"/>
      <c r="M140" s="26"/>
      <c r="N140" s="26"/>
    </row>
    <row r="141" spans="1:14" x14ac:dyDescent="0.25">
      <c r="A141" s="26"/>
      <c r="B141" s="127"/>
      <c r="C141" s="133"/>
      <c r="D141" s="128"/>
      <c r="E141" s="26"/>
      <c r="F141" s="127"/>
      <c r="G141" s="128"/>
      <c r="H141" s="26"/>
      <c r="I141" s="26"/>
      <c r="J141" s="26"/>
      <c r="K141" s="26"/>
      <c r="L141" s="26"/>
      <c r="M141" s="26"/>
      <c r="N141" s="26"/>
    </row>
    <row r="142" spans="1:14" x14ac:dyDescent="0.25">
      <c r="A142" s="26"/>
      <c r="B142" s="127"/>
      <c r="C142" s="133"/>
      <c r="D142" s="128"/>
      <c r="E142" s="26"/>
      <c r="F142" s="127"/>
      <c r="G142" s="128"/>
      <c r="H142" s="26"/>
      <c r="I142" s="26"/>
      <c r="J142" s="26"/>
      <c r="K142" s="26"/>
      <c r="L142" s="26"/>
      <c r="M142" s="26"/>
      <c r="N142" s="26"/>
    </row>
    <row r="143" spans="1:14" x14ac:dyDescent="0.25">
      <c r="A143" s="26"/>
      <c r="B143" s="127"/>
      <c r="C143" s="133"/>
      <c r="D143" s="128"/>
      <c r="E143" s="26"/>
      <c r="F143" s="127"/>
      <c r="G143" s="128"/>
      <c r="H143" s="26"/>
      <c r="I143" s="26"/>
      <c r="J143" s="26"/>
      <c r="K143" s="26"/>
      <c r="L143" s="26"/>
      <c r="M143" s="26"/>
      <c r="N143" s="26"/>
    </row>
    <row r="144" spans="1:14" x14ac:dyDescent="0.25">
      <c r="A144" s="26"/>
      <c r="B144" s="127"/>
      <c r="C144" s="133"/>
      <c r="D144" s="128"/>
      <c r="E144" s="26"/>
      <c r="F144" s="127"/>
      <c r="G144" s="128"/>
      <c r="H144" s="26"/>
      <c r="I144" s="26"/>
      <c r="J144" s="26"/>
      <c r="K144" s="26"/>
      <c r="L144" s="26"/>
      <c r="M144" s="26"/>
      <c r="N144" s="26"/>
    </row>
    <row r="145" spans="1:14" x14ac:dyDescent="0.25">
      <c r="A145" s="26"/>
      <c r="B145" s="127"/>
      <c r="C145" s="133"/>
      <c r="D145" s="128"/>
      <c r="E145" s="26"/>
      <c r="F145" s="127"/>
      <c r="G145" s="128"/>
      <c r="H145" s="26"/>
      <c r="I145" s="26"/>
      <c r="J145" s="26"/>
      <c r="K145" s="26"/>
      <c r="L145" s="26"/>
      <c r="M145" s="26"/>
      <c r="N145" s="26"/>
    </row>
    <row r="146" spans="1:14" x14ac:dyDescent="0.25">
      <c r="A146" s="26"/>
      <c r="B146" s="127"/>
      <c r="C146" s="133"/>
      <c r="D146" s="128"/>
      <c r="E146" s="26"/>
      <c r="F146" s="127"/>
      <c r="G146" s="128"/>
      <c r="H146" s="26"/>
      <c r="I146" s="26"/>
      <c r="J146" s="26"/>
      <c r="K146" s="26"/>
      <c r="L146" s="26"/>
      <c r="M146" s="26"/>
      <c r="N146" s="26"/>
    </row>
    <row r="147" spans="1:14" x14ac:dyDescent="0.25">
      <c r="A147" s="26"/>
      <c r="B147" s="127"/>
      <c r="C147" s="133"/>
      <c r="D147" s="128"/>
      <c r="E147" s="26"/>
      <c r="F147" s="127"/>
      <c r="G147" s="128"/>
      <c r="H147" s="26"/>
      <c r="I147" s="26"/>
      <c r="J147" s="26"/>
      <c r="K147" s="26"/>
      <c r="L147" s="26"/>
      <c r="M147" s="26"/>
      <c r="N147" s="26"/>
    </row>
    <row r="148" spans="1:14" x14ac:dyDescent="0.25">
      <c r="A148" s="26"/>
      <c r="B148" s="127"/>
      <c r="C148" s="133"/>
      <c r="D148" s="128"/>
      <c r="E148" s="26"/>
      <c r="F148" s="127"/>
      <c r="G148" s="128"/>
      <c r="H148" s="26"/>
      <c r="I148" s="26"/>
      <c r="J148" s="26"/>
      <c r="K148" s="26"/>
      <c r="L148" s="26"/>
      <c r="M148" s="26"/>
      <c r="N148" s="26"/>
    </row>
    <row r="149" spans="1:14" x14ac:dyDescent="0.25">
      <c r="A149" s="26"/>
      <c r="B149" s="127"/>
      <c r="C149" s="133"/>
      <c r="D149" s="128"/>
      <c r="E149" s="26"/>
      <c r="F149" s="127"/>
      <c r="G149" s="128"/>
      <c r="H149" s="26"/>
      <c r="I149" s="26"/>
      <c r="J149" s="26"/>
      <c r="K149" s="26"/>
      <c r="L149" s="26"/>
      <c r="M149" s="26"/>
      <c r="N149" s="26"/>
    </row>
    <row r="150" spans="1:14" x14ac:dyDescent="0.25">
      <c r="A150" s="26"/>
      <c r="B150" s="127"/>
      <c r="C150" s="133"/>
      <c r="D150" s="128"/>
      <c r="E150" s="26"/>
      <c r="F150" s="127"/>
      <c r="G150" s="128"/>
      <c r="H150" s="26"/>
      <c r="I150" s="26"/>
      <c r="J150" s="26"/>
      <c r="K150" s="26"/>
      <c r="L150" s="26"/>
      <c r="M150" s="26"/>
      <c r="N150" s="26"/>
    </row>
    <row r="151" spans="1:14" x14ac:dyDescent="0.25">
      <c r="A151" s="26"/>
      <c r="B151" s="127"/>
      <c r="C151" s="133"/>
      <c r="D151" s="128"/>
      <c r="E151" s="26"/>
      <c r="F151" s="127"/>
      <c r="G151" s="128"/>
      <c r="H151" s="26"/>
      <c r="I151" s="26"/>
      <c r="J151" s="26"/>
      <c r="K151" s="26"/>
      <c r="L151" s="26"/>
      <c r="M151" s="26"/>
      <c r="N151" s="26"/>
    </row>
    <row r="152" spans="1:14" x14ac:dyDescent="0.25">
      <c r="A152" s="26"/>
      <c r="B152" s="127"/>
      <c r="C152" s="133"/>
      <c r="D152" s="128"/>
      <c r="E152" s="26"/>
      <c r="F152" s="127"/>
      <c r="G152" s="128"/>
      <c r="H152" s="26"/>
      <c r="I152" s="26"/>
      <c r="J152" s="26"/>
      <c r="K152" s="26"/>
      <c r="L152" s="26"/>
      <c r="M152" s="26"/>
      <c r="N152" s="26"/>
    </row>
    <row r="153" spans="1:14" x14ac:dyDescent="0.25">
      <c r="A153" s="26"/>
      <c r="B153" s="127"/>
      <c r="C153" s="133"/>
      <c r="D153" s="128"/>
      <c r="E153" s="26"/>
      <c r="F153" s="127"/>
      <c r="G153" s="128"/>
      <c r="H153" s="26"/>
      <c r="I153" s="26"/>
      <c r="J153" s="26"/>
      <c r="K153" s="26"/>
      <c r="L153" s="26"/>
      <c r="M153" s="26"/>
      <c r="N153" s="26"/>
    </row>
    <row r="154" spans="1:14" x14ac:dyDescent="0.25">
      <c r="A154" s="26"/>
      <c r="B154" s="127"/>
      <c r="C154" s="133"/>
      <c r="D154" s="128"/>
      <c r="E154" s="26"/>
      <c r="F154" s="127"/>
      <c r="G154" s="128"/>
      <c r="H154" s="26"/>
      <c r="I154" s="26"/>
      <c r="J154" s="26"/>
      <c r="K154" s="26"/>
      <c r="L154" s="26"/>
      <c r="M154" s="26"/>
      <c r="N154" s="26"/>
    </row>
    <row r="155" spans="1:14" x14ac:dyDescent="0.25">
      <c r="A155" s="26"/>
      <c r="B155" s="127"/>
      <c r="C155" s="133"/>
      <c r="D155" s="128"/>
      <c r="E155" s="26"/>
      <c r="F155" s="127"/>
      <c r="G155" s="128"/>
      <c r="H155" s="26"/>
      <c r="I155" s="26"/>
      <c r="J155" s="26"/>
      <c r="K155" s="26"/>
      <c r="L155" s="26"/>
      <c r="M155" s="26"/>
      <c r="N155" s="26"/>
    </row>
    <row r="156" spans="1:14" x14ac:dyDescent="0.25">
      <c r="A156" s="26"/>
      <c r="B156" s="127"/>
      <c r="C156" s="133"/>
      <c r="D156" s="128"/>
      <c r="E156" s="26"/>
      <c r="F156" s="127"/>
      <c r="G156" s="128"/>
      <c r="H156" s="26"/>
      <c r="I156" s="26"/>
      <c r="J156" s="26"/>
      <c r="K156" s="26"/>
      <c r="L156" s="26"/>
      <c r="M156" s="26"/>
      <c r="N156" s="26"/>
    </row>
    <row r="157" spans="1:14" x14ac:dyDescent="0.25">
      <c r="A157" s="26"/>
      <c r="B157" s="127"/>
      <c r="C157" s="133"/>
      <c r="D157" s="128"/>
      <c r="E157" s="26"/>
      <c r="F157" s="127"/>
      <c r="G157" s="128"/>
      <c r="H157" s="26"/>
      <c r="I157" s="26"/>
      <c r="J157" s="26"/>
      <c r="K157" s="26"/>
      <c r="L157" s="26"/>
      <c r="M157" s="26"/>
      <c r="N157" s="26"/>
    </row>
    <row r="158" spans="1:14" x14ac:dyDescent="0.25">
      <c r="A158" s="26"/>
      <c r="B158" s="127"/>
      <c r="C158" s="133"/>
      <c r="D158" s="128"/>
      <c r="E158" s="26"/>
      <c r="F158" s="127"/>
      <c r="G158" s="128"/>
      <c r="H158" s="26"/>
      <c r="I158" s="26"/>
      <c r="J158" s="26"/>
      <c r="K158" s="26"/>
      <c r="L158" s="26"/>
      <c r="M158" s="26"/>
      <c r="N158" s="26"/>
    </row>
    <row r="159" spans="1:14" x14ac:dyDescent="0.25">
      <c r="A159" s="26"/>
      <c r="B159" s="127"/>
      <c r="C159" s="133"/>
      <c r="D159" s="128"/>
      <c r="E159" s="26"/>
      <c r="F159" s="127"/>
      <c r="G159" s="128"/>
      <c r="H159" s="26"/>
      <c r="I159" s="26"/>
      <c r="J159" s="26"/>
      <c r="K159" s="26"/>
      <c r="L159" s="26"/>
      <c r="M159" s="26"/>
      <c r="N159" s="26"/>
    </row>
    <row r="160" spans="1:14" x14ac:dyDescent="0.25">
      <c r="A160" s="26"/>
      <c r="B160" s="127"/>
      <c r="C160" s="133"/>
      <c r="D160" s="128"/>
      <c r="E160" s="26"/>
      <c r="F160" s="127"/>
      <c r="G160" s="128"/>
      <c r="H160" s="26"/>
      <c r="I160" s="26"/>
      <c r="J160" s="26"/>
      <c r="K160" s="26"/>
      <c r="L160" s="26"/>
      <c r="M160" s="26"/>
      <c r="N160" s="26"/>
    </row>
    <row r="161" spans="1:14" x14ac:dyDescent="0.25">
      <c r="A161" s="26"/>
      <c r="B161" s="127"/>
      <c r="C161" s="133"/>
      <c r="D161" s="128"/>
      <c r="E161" s="26"/>
      <c r="F161" s="127"/>
      <c r="G161" s="128"/>
      <c r="H161" s="26"/>
      <c r="I161" s="26"/>
      <c r="J161" s="26"/>
      <c r="K161" s="26"/>
      <c r="L161" s="26"/>
      <c r="M161" s="26"/>
      <c r="N161" s="26"/>
    </row>
    <row r="162" spans="1:14" x14ac:dyDescent="0.25">
      <c r="A162" s="26"/>
      <c r="B162" s="127"/>
      <c r="C162" s="133"/>
      <c r="D162" s="128"/>
      <c r="E162" s="26"/>
      <c r="F162" s="127"/>
      <c r="G162" s="128"/>
      <c r="H162" s="26"/>
      <c r="I162" s="26"/>
      <c r="J162" s="26"/>
      <c r="K162" s="26"/>
      <c r="L162" s="26"/>
      <c r="M162" s="26"/>
      <c r="N162" s="26"/>
    </row>
    <row r="163" spans="1:14" x14ac:dyDescent="0.25">
      <c r="A163" s="26"/>
      <c r="B163" s="127"/>
      <c r="C163" s="133"/>
      <c r="D163" s="128"/>
      <c r="E163" s="26"/>
      <c r="F163" s="127"/>
      <c r="G163" s="128"/>
      <c r="H163" s="26"/>
      <c r="I163" s="26"/>
      <c r="J163" s="26"/>
      <c r="K163" s="26"/>
      <c r="L163" s="26"/>
      <c r="M163" s="26"/>
      <c r="N163" s="26"/>
    </row>
    <row r="164" spans="1:14" x14ac:dyDescent="0.25">
      <c r="A164" s="26"/>
      <c r="B164" s="127"/>
      <c r="C164" s="133"/>
      <c r="D164" s="128"/>
      <c r="E164" s="26"/>
      <c r="F164" s="127"/>
      <c r="G164" s="128"/>
      <c r="H164" s="26"/>
      <c r="I164" s="26"/>
      <c r="J164" s="26"/>
      <c r="K164" s="26"/>
      <c r="L164" s="26"/>
      <c r="M164" s="26"/>
      <c r="N164" s="26"/>
    </row>
    <row r="165" spans="1:14" x14ac:dyDescent="0.25">
      <c r="A165" s="26"/>
      <c r="B165" s="127"/>
      <c r="C165" s="133"/>
      <c r="D165" s="128"/>
      <c r="E165" s="26"/>
      <c r="F165" s="127"/>
      <c r="G165" s="128"/>
      <c r="H165" s="26"/>
      <c r="I165" s="26"/>
      <c r="J165" s="26"/>
      <c r="K165" s="26"/>
      <c r="L165" s="26"/>
      <c r="M165" s="26"/>
      <c r="N165" s="26"/>
    </row>
    <row r="166" spans="1:14" x14ac:dyDescent="0.25">
      <c r="A166" s="26"/>
      <c r="B166" s="127"/>
      <c r="C166" s="133"/>
      <c r="D166" s="128"/>
      <c r="E166" s="26"/>
      <c r="F166" s="127"/>
      <c r="G166" s="128"/>
      <c r="H166" s="26"/>
      <c r="I166" s="26"/>
      <c r="J166" s="26"/>
      <c r="K166" s="26"/>
      <c r="L166" s="26"/>
      <c r="M166" s="26"/>
      <c r="N166" s="26"/>
    </row>
    <row r="167" spans="1:14" x14ac:dyDescent="0.25">
      <c r="A167" s="26"/>
      <c r="B167" s="127"/>
      <c r="C167" s="133"/>
      <c r="D167" s="128"/>
      <c r="E167" s="26"/>
      <c r="F167" s="127"/>
      <c r="G167" s="128"/>
      <c r="H167" s="26"/>
      <c r="I167" s="26"/>
      <c r="J167" s="26"/>
      <c r="K167" s="26"/>
      <c r="L167" s="26"/>
      <c r="M167" s="26"/>
      <c r="N167" s="26"/>
    </row>
    <row r="168" spans="1:14" x14ac:dyDescent="0.25">
      <c r="A168" s="26"/>
      <c r="B168" s="127"/>
      <c r="C168" s="133"/>
      <c r="D168" s="128"/>
      <c r="E168" s="26"/>
      <c r="F168" s="127"/>
      <c r="G168" s="128"/>
      <c r="H168" s="26"/>
      <c r="I168" s="26"/>
      <c r="J168" s="26"/>
      <c r="K168" s="26"/>
      <c r="L168" s="26"/>
      <c r="M168" s="26"/>
      <c r="N168" s="26"/>
    </row>
    <row r="169" spans="1:14" x14ac:dyDescent="0.25">
      <c r="A169" s="26"/>
      <c r="B169" s="127"/>
      <c r="C169" s="133"/>
      <c r="D169" s="128"/>
      <c r="E169" s="26"/>
      <c r="F169" s="127"/>
      <c r="G169" s="128"/>
      <c r="H169" s="26"/>
      <c r="I169" s="26"/>
      <c r="J169" s="26"/>
      <c r="K169" s="26"/>
      <c r="L169" s="26"/>
      <c r="M169" s="26"/>
      <c r="N169" s="26"/>
    </row>
    <row r="170" spans="1:14" x14ac:dyDescent="0.25">
      <c r="A170" s="26"/>
      <c r="B170" s="127"/>
      <c r="C170" s="133"/>
      <c r="D170" s="128"/>
      <c r="E170" s="26"/>
      <c r="F170" s="127"/>
      <c r="G170" s="128"/>
      <c r="H170" s="26"/>
      <c r="I170" s="26"/>
      <c r="J170" s="26"/>
      <c r="K170" s="26"/>
      <c r="L170" s="26"/>
      <c r="M170" s="26"/>
      <c r="N170" s="26"/>
    </row>
    <row r="171" spans="1:14" x14ac:dyDescent="0.25">
      <c r="A171" s="26"/>
      <c r="B171" s="127"/>
      <c r="C171" s="133"/>
      <c r="D171" s="128"/>
      <c r="E171" s="26"/>
      <c r="F171" s="127"/>
      <c r="G171" s="128"/>
      <c r="H171" s="26"/>
      <c r="I171" s="26"/>
      <c r="J171" s="26"/>
      <c r="K171" s="26"/>
      <c r="L171" s="26"/>
      <c r="M171" s="26"/>
      <c r="N171" s="26"/>
    </row>
    <row r="172" spans="1:14" x14ac:dyDescent="0.25">
      <c r="A172" s="26"/>
      <c r="B172" s="127"/>
      <c r="C172" s="133"/>
      <c r="D172" s="128"/>
      <c r="E172" s="26"/>
      <c r="F172" s="127"/>
      <c r="G172" s="128"/>
      <c r="H172" s="26"/>
      <c r="I172" s="26"/>
      <c r="J172" s="26"/>
      <c r="K172" s="26"/>
      <c r="L172" s="26"/>
      <c r="M172" s="26"/>
      <c r="N172" s="26"/>
    </row>
    <row r="173" spans="1:14" x14ac:dyDescent="0.25">
      <c r="A173" s="26"/>
      <c r="B173" s="127"/>
      <c r="C173" s="133"/>
      <c r="D173" s="128"/>
      <c r="E173" s="26"/>
      <c r="F173" s="127"/>
      <c r="G173" s="128"/>
      <c r="H173" s="26"/>
      <c r="I173" s="26"/>
      <c r="J173" s="26"/>
      <c r="K173" s="26"/>
      <c r="L173" s="26"/>
      <c r="M173" s="26"/>
      <c r="N173" s="26"/>
    </row>
    <row r="174" spans="1:14" x14ac:dyDescent="0.25">
      <c r="A174" s="26"/>
      <c r="B174" s="127"/>
      <c r="C174" s="133"/>
      <c r="D174" s="128"/>
      <c r="E174" s="26"/>
      <c r="F174" s="127"/>
      <c r="G174" s="128"/>
      <c r="H174" s="26"/>
      <c r="I174" s="26"/>
      <c r="J174" s="26"/>
      <c r="K174" s="26"/>
      <c r="L174" s="26"/>
      <c r="M174" s="26"/>
      <c r="N174" s="26"/>
    </row>
    <row r="175" spans="1:14" x14ac:dyDescent="0.25">
      <c r="A175" s="26"/>
      <c r="B175" s="127"/>
      <c r="C175" s="133"/>
      <c r="D175" s="128"/>
      <c r="E175" s="26"/>
      <c r="F175" s="127"/>
      <c r="G175" s="128"/>
      <c r="H175" s="26"/>
      <c r="I175" s="26"/>
      <c r="J175" s="26"/>
      <c r="K175" s="26"/>
      <c r="L175" s="26"/>
      <c r="M175" s="26"/>
      <c r="N175" s="26"/>
    </row>
    <row r="176" spans="1:14" x14ac:dyDescent="0.25">
      <c r="A176" s="26"/>
      <c r="B176" s="127"/>
      <c r="C176" s="133"/>
      <c r="D176" s="128"/>
      <c r="E176" s="26"/>
      <c r="F176" s="127"/>
      <c r="G176" s="128"/>
      <c r="H176" s="26"/>
      <c r="I176" s="26"/>
      <c r="J176" s="26"/>
      <c r="K176" s="26"/>
      <c r="L176" s="26"/>
      <c r="M176" s="26"/>
      <c r="N176" s="26"/>
    </row>
    <row r="177" spans="1:14" x14ac:dyDescent="0.25">
      <c r="A177" s="26"/>
      <c r="B177" s="127"/>
      <c r="C177" s="133"/>
      <c r="D177" s="128"/>
      <c r="E177" s="26"/>
      <c r="F177" s="127"/>
      <c r="G177" s="128"/>
      <c r="H177" s="26"/>
      <c r="I177" s="26"/>
      <c r="J177" s="26"/>
      <c r="K177" s="26"/>
      <c r="L177" s="26"/>
      <c r="M177" s="26"/>
      <c r="N177" s="26"/>
    </row>
    <row r="178" spans="1:14" x14ac:dyDescent="0.25">
      <c r="A178" s="26"/>
      <c r="B178" s="127"/>
      <c r="C178" s="133"/>
      <c r="D178" s="128"/>
      <c r="E178" s="26"/>
      <c r="F178" s="127"/>
      <c r="G178" s="128"/>
      <c r="H178" s="26"/>
      <c r="I178" s="26"/>
      <c r="J178" s="26"/>
      <c r="K178" s="26"/>
      <c r="L178" s="26"/>
      <c r="M178" s="26"/>
      <c r="N178" s="26"/>
    </row>
    <row r="179" spans="1:14" x14ac:dyDescent="0.25">
      <c r="A179" s="26"/>
      <c r="B179" s="127"/>
      <c r="C179" s="133"/>
      <c r="D179" s="128"/>
      <c r="E179" s="26"/>
      <c r="F179" s="127"/>
      <c r="G179" s="128"/>
      <c r="H179" s="26"/>
      <c r="I179" s="26"/>
      <c r="J179" s="26"/>
      <c r="K179" s="26"/>
      <c r="L179" s="26"/>
      <c r="M179" s="26"/>
      <c r="N179" s="26"/>
    </row>
    <row r="180" spans="1:14" x14ac:dyDescent="0.25">
      <c r="A180" s="26"/>
      <c r="B180" s="127"/>
      <c r="C180" s="133"/>
      <c r="D180" s="128"/>
      <c r="E180" s="26"/>
      <c r="F180" s="127"/>
      <c r="G180" s="128"/>
      <c r="H180" s="26"/>
      <c r="I180" s="26"/>
      <c r="J180" s="26"/>
      <c r="K180" s="26"/>
      <c r="L180" s="26"/>
      <c r="M180" s="26"/>
      <c r="N180" s="26"/>
    </row>
    <row r="181" spans="1:14" x14ac:dyDescent="0.25">
      <c r="A181" s="26"/>
      <c r="B181" s="127"/>
      <c r="C181" s="133"/>
      <c r="D181" s="128"/>
      <c r="E181" s="26"/>
      <c r="F181" s="127"/>
      <c r="G181" s="128"/>
      <c r="H181" s="26"/>
      <c r="I181" s="26"/>
      <c r="J181" s="26"/>
      <c r="K181" s="26"/>
      <c r="L181" s="26"/>
      <c r="M181" s="26"/>
      <c r="N181" s="26"/>
    </row>
    <row r="182" spans="1:14" x14ac:dyDescent="0.25">
      <c r="A182" s="26"/>
      <c r="B182" s="127"/>
      <c r="C182" s="133"/>
      <c r="D182" s="128"/>
      <c r="E182" s="26"/>
      <c r="F182" s="127"/>
      <c r="G182" s="128"/>
      <c r="H182" s="26"/>
      <c r="I182" s="26"/>
      <c r="J182" s="26"/>
      <c r="K182" s="26"/>
      <c r="L182" s="26"/>
      <c r="M182" s="26"/>
      <c r="N182" s="26"/>
    </row>
    <row r="183" spans="1:14" x14ac:dyDescent="0.25">
      <c r="A183" s="26"/>
      <c r="B183" s="127"/>
      <c r="C183" s="133"/>
      <c r="D183" s="128"/>
      <c r="E183" s="26"/>
      <c r="F183" s="127"/>
      <c r="G183" s="128"/>
      <c r="H183" s="26"/>
      <c r="I183" s="26"/>
      <c r="J183" s="26"/>
      <c r="K183" s="26"/>
      <c r="L183" s="26"/>
      <c r="M183" s="26"/>
      <c r="N183" s="26"/>
    </row>
    <row r="184" spans="1:14" x14ac:dyDescent="0.25">
      <c r="A184" s="26"/>
      <c r="B184" s="127"/>
      <c r="C184" s="133"/>
      <c r="D184" s="128"/>
      <c r="E184" s="26"/>
      <c r="F184" s="127"/>
      <c r="G184" s="128"/>
      <c r="H184" s="26"/>
      <c r="I184" s="26"/>
      <c r="J184" s="26"/>
      <c r="K184" s="26"/>
      <c r="L184" s="26"/>
      <c r="M184" s="26"/>
      <c r="N184" s="26"/>
    </row>
    <row r="185" spans="1:14" x14ac:dyDescent="0.25">
      <c r="A185" s="26"/>
      <c r="B185" s="127"/>
      <c r="C185" s="133"/>
      <c r="D185" s="128"/>
      <c r="E185" s="26"/>
      <c r="F185" s="127"/>
      <c r="G185" s="128"/>
      <c r="H185" s="26"/>
      <c r="I185" s="26"/>
      <c r="J185" s="26"/>
      <c r="K185" s="26"/>
      <c r="L185" s="26"/>
      <c r="M185" s="26"/>
      <c r="N185" s="26"/>
    </row>
    <row r="186" spans="1:14" x14ac:dyDescent="0.25">
      <c r="A186" s="26"/>
      <c r="B186" s="127"/>
      <c r="C186" s="133"/>
      <c r="D186" s="128"/>
      <c r="E186" s="26"/>
      <c r="F186" s="127"/>
      <c r="G186" s="128"/>
      <c r="H186" s="26"/>
      <c r="I186" s="26"/>
      <c r="J186" s="26"/>
      <c r="K186" s="26"/>
      <c r="L186" s="26"/>
      <c r="M186" s="26"/>
      <c r="N186" s="26"/>
    </row>
    <row r="187" spans="1:14" x14ac:dyDescent="0.25">
      <c r="A187" s="26"/>
      <c r="B187" s="127"/>
      <c r="C187" s="133"/>
      <c r="D187" s="128"/>
      <c r="E187" s="26"/>
      <c r="F187" s="127"/>
      <c r="G187" s="128"/>
      <c r="H187" s="26"/>
      <c r="I187" s="26"/>
      <c r="J187" s="26"/>
      <c r="K187" s="26"/>
      <c r="L187" s="26"/>
      <c r="M187" s="26"/>
      <c r="N187" s="26"/>
    </row>
    <row r="188" spans="1:14" x14ac:dyDescent="0.25">
      <c r="A188" s="26"/>
      <c r="B188" s="127"/>
      <c r="C188" s="133"/>
      <c r="D188" s="128"/>
      <c r="E188" s="26"/>
      <c r="F188" s="127"/>
      <c r="G188" s="128"/>
      <c r="H188" s="26"/>
      <c r="I188" s="26"/>
      <c r="J188" s="26"/>
      <c r="K188" s="26"/>
      <c r="L188" s="26"/>
      <c r="M188" s="26"/>
      <c r="N188" s="26"/>
    </row>
    <row r="189" spans="1:14" x14ac:dyDescent="0.25">
      <c r="A189" s="26"/>
      <c r="B189" s="127"/>
      <c r="C189" s="133"/>
      <c r="D189" s="128"/>
      <c r="E189" s="26"/>
      <c r="F189" s="127"/>
      <c r="G189" s="128"/>
      <c r="H189" s="26"/>
      <c r="I189" s="26"/>
      <c r="J189" s="26"/>
      <c r="K189" s="26"/>
      <c r="L189" s="26"/>
      <c r="M189" s="26"/>
      <c r="N189" s="26"/>
    </row>
    <row r="190" spans="1:14" x14ac:dyDescent="0.25">
      <c r="A190" s="26"/>
      <c r="B190" s="127"/>
      <c r="C190" s="133"/>
      <c r="D190" s="128"/>
      <c r="E190" s="26"/>
      <c r="F190" s="127"/>
      <c r="G190" s="128"/>
      <c r="H190" s="26"/>
      <c r="I190" s="26"/>
      <c r="J190" s="26"/>
      <c r="K190" s="26"/>
      <c r="L190" s="26"/>
      <c r="M190" s="26"/>
      <c r="N190" s="26"/>
    </row>
    <row r="191" spans="1:14" x14ac:dyDescent="0.25">
      <c r="A191" s="26"/>
      <c r="B191" s="127"/>
      <c r="C191" s="133"/>
      <c r="D191" s="128"/>
      <c r="E191" s="26"/>
      <c r="F191" s="127"/>
      <c r="G191" s="128"/>
      <c r="H191" s="26"/>
      <c r="I191" s="26"/>
      <c r="J191" s="26"/>
      <c r="K191" s="26"/>
      <c r="L191" s="26"/>
      <c r="M191" s="26"/>
      <c r="N191" s="26"/>
    </row>
    <row r="192" spans="1:14" x14ac:dyDescent="0.25">
      <c r="A192" s="26"/>
      <c r="B192" s="127"/>
      <c r="C192" s="133"/>
      <c r="D192" s="128"/>
      <c r="E192" s="26"/>
      <c r="F192" s="127"/>
      <c r="G192" s="128"/>
      <c r="H192" s="26"/>
      <c r="I192" s="26"/>
      <c r="J192" s="26"/>
      <c r="K192" s="26"/>
      <c r="L192" s="26"/>
      <c r="M192" s="26"/>
      <c r="N192" s="26"/>
    </row>
    <row r="193" spans="1:14" x14ac:dyDescent="0.25">
      <c r="A193" s="26"/>
      <c r="B193" s="127"/>
      <c r="C193" s="133"/>
      <c r="D193" s="128"/>
      <c r="E193" s="26"/>
      <c r="F193" s="127"/>
      <c r="G193" s="128"/>
      <c r="H193" s="26"/>
      <c r="I193" s="26"/>
      <c r="J193" s="26"/>
      <c r="K193" s="26"/>
      <c r="L193" s="26"/>
      <c r="M193" s="26"/>
      <c r="N193" s="26"/>
    </row>
    <row r="194" spans="1:14" x14ac:dyDescent="0.25">
      <c r="A194" s="26"/>
      <c r="B194" s="127"/>
      <c r="C194" s="133"/>
      <c r="D194" s="128"/>
      <c r="E194" s="26"/>
      <c r="F194" s="127"/>
      <c r="G194" s="128"/>
      <c r="H194" s="26"/>
      <c r="I194" s="26"/>
      <c r="J194" s="26"/>
      <c r="K194" s="26"/>
      <c r="L194" s="26"/>
      <c r="M194" s="26"/>
      <c r="N194" s="26"/>
    </row>
    <row r="195" spans="1:14" x14ac:dyDescent="0.25">
      <c r="A195" s="26"/>
      <c r="B195" s="127"/>
      <c r="C195" s="133"/>
      <c r="D195" s="128"/>
      <c r="E195" s="26"/>
      <c r="F195" s="127"/>
      <c r="G195" s="128"/>
      <c r="H195" s="26"/>
      <c r="I195" s="26"/>
      <c r="J195" s="26"/>
      <c r="K195" s="26"/>
      <c r="L195" s="26"/>
      <c r="M195" s="26"/>
      <c r="N195" s="26"/>
    </row>
    <row r="196" spans="1:14" x14ac:dyDescent="0.25">
      <c r="A196" s="26"/>
      <c r="B196" s="127"/>
      <c r="C196" s="133"/>
      <c r="D196" s="128"/>
      <c r="E196" s="26"/>
      <c r="F196" s="127"/>
      <c r="G196" s="128"/>
      <c r="H196" s="26"/>
      <c r="I196" s="26"/>
      <c r="J196" s="26"/>
      <c r="K196" s="26"/>
      <c r="L196" s="26"/>
      <c r="M196" s="26"/>
      <c r="N196" s="26"/>
    </row>
    <row r="197" spans="1:14" x14ac:dyDescent="0.25">
      <c r="A197" s="26"/>
      <c r="B197" s="127"/>
      <c r="C197" s="133"/>
      <c r="D197" s="128"/>
      <c r="E197" s="26"/>
      <c r="F197" s="127"/>
      <c r="G197" s="128"/>
      <c r="H197" s="26"/>
      <c r="I197" s="26"/>
      <c r="J197" s="26"/>
      <c r="K197" s="26"/>
      <c r="L197" s="26"/>
      <c r="M197" s="26"/>
      <c r="N197" s="26"/>
    </row>
    <row r="198" spans="1:14" x14ac:dyDescent="0.25">
      <c r="A198" s="26"/>
      <c r="B198" s="127"/>
      <c r="C198" s="133"/>
      <c r="D198" s="128"/>
      <c r="E198" s="26"/>
      <c r="F198" s="127"/>
      <c r="G198" s="128"/>
      <c r="H198" s="26"/>
      <c r="I198" s="26"/>
      <c r="J198" s="26"/>
      <c r="K198" s="26"/>
      <c r="L198" s="26"/>
      <c r="M198" s="26"/>
      <c r="N198" s="26"/>
    </row>
    <row r="199" spans="1:14" x14ac:dyDescent="0.25">
      <c r="A199" s="26"/>
      <c r="B199" s="127"/>
      <c r="C199" s="133"/>
      <c r="D199" s="128"/>
      <c r="E199" s="26"/>
      <c r="F199" s="127"/>
      <c r="G199" s="128"/>
      <c r="H199" s="26"/>
      <c r="I199" s="26"/>
      <c r="J199" s="26"/>
      <c r="K199" s="26"/>
      <c r="L199" s="26"/>
      <c r="M199" s="26"/>
      <c r="N199" s="26"/>
    </row>
    <row r="200" spans="1:14" x14ac:dyDescent="0.25">
      <c r="A200" s="26"/>
      <c r="B200" s="127"/>
      <c r="C200" s="133"/>
      <c r="D200" s="128"/>
      <c r="E200" s="26"/>
      <c r="F200" s="127"/>
      <c r="G200" s="128"/>
      <c r="H200" s="26"/>
      <c r="I200" s="26"/>
      <c r="J200" s="26"/>
      <c r="K200" s="26"/>
      <c r="L200" s="26"/>
      <c r="M200" s="26"/>
      <c r="N200" s="26"/>
    </row>
    <row r="201" spans="1:14" x14ac:dyDescent="0.25">
      <c r="A201" s="26"/>
      <c r="B201" s="127"/>
      <c r="C201" s="133"/>
      <c r="D201" s="128"/>
      <c r="E201" s="26"/>
      <c r="F201" s="127"/>
      <c r="G201" s="128"/>
      <c r="H201" s="26"/>
      <c r="I201" s="26"/>
      <c r="J201" s="26"/>
      <c r="K201" s="26"/>
      <c r="L201" s="26"/>
      <c r="M201" s="26"/>
      <c r="N201" s="26"/>
    </row>
    <row r="202" spans="1:14" x14ac:dyDescent="0.25">
      <c r="A202" s="26"/>
      <c r="B202" s="127"/>
      <c r="C202" s="133"/>
      <c r="D202" s="128"/>
      <c r="E202" s="26"/>
      <c r="F202" s="127"/>
      <c r="G202" s="128"/>
      <c r="H202" s="26"/>
      <c r="I202" s="26"/>
      <c r="J202" s="26"/>
      <c r="K202" s="26"/>
      <c r="L202" s="26"/>
      <c r="M202" s="26"/>
      <c r="N202" s="26"/>
    </row>
    <row r="203" spans="1:14" x14ac:dyDescent="0.25">
      <c r="A203" s="26"/>
      <c r="B203" s="127"/>
      <c r="C203" s="133"/>
      <c r="D203" s="128"/>
      <c r="E203" s="26"/>
      <c r="F203" s="127"/>
      <c r="G203" s="128"/>
      <c r="H203" s="26"/>
      <c r="I203" s="26"/>
      <c r="J203" s="26"/>
      <c r="K203" s="26"/>
      <c r="L203" s="26"/>
      <c r="M203" s="26"/>
      <c r="N203" s="26"/>
    </row>
    <row r="204" spans="1:14" x14ac:dyDescent="0.25">
      <c r="A204" s="26"/>
      <c r="B204" s="127"/>
      <c r="C204" s="133"/>
      <c r="D204" s="128"/>
      <c r="E204" s="26"/>
      <c r="F204" s="127"/>
      <c r="G204" s="128"/>
      <c r="H204" s="26"/>
      <c r="I204" s="26"/>
      <c r="J204" s="26"/>
      <c r="K204" s="26"/>
      <c r="L204" s="26"/>
      <c r="M204" s="26"/>
      <c r="N204" s="26"/>
    </row>
    <row r="205" spans="1:14" x14ac:dyDescent="0.25">
      <c r="A205" s="26"/>
      <c r="B205" s="127"/>
      <c r="C205" s="133"/>
      <c r="D205" s="128"/>
      <c r="E205" s="26"/>
      <c r="F205" s="127"/>
      <c r="G205" s="128"/>
      <c r="H205" s="26"/>
      <c r="I205" s="26"/>
      <c r="J205" s="26"/>
      <c r="K205" s="26"/>
      <c r="L205" s="26"/>
      <c r="M205" s="26"/>
      <c r="N205" s="26"/>
    </row>
    <row r="206" spans="1:14" x14ac:dyDescent="0.25">
      <c r="A206" s="26"/>
      <c r="B206" s="127"/>
      <c r="C206" s="133"/>
      <c r="D206" s="128"/>
      <c r="E206" s="26"/>
      <c r="F206" s="127"/>
      <c r="G206" s="128"/>
      <c r="H206" s="26"/>
      <c r="I206" s="26"/>
      <c r="J206" s="26"/>
      <c r="K206" s="26"/>
      <c r="L206" s="26"/>
      <c r="M206" s="26"/>
      <c r="N206" s="26"/>
    </row>
    <row r="207" spans="1:14" x14ac:dyDescent="0.25">
      <c r="A207" s="26"/>
      <c r="B207" s="127"/>
      <c r="C207" s="133"/>
      <c r="D207" s="128"/>
      <c r="E207" s="26"/>
      <c r="F207" s="127"/>
      <c r="G207" s="128"/>
      <c r="H207" s="26"/>
      <c r="I207" s="26"/>
      <c r="J207" s="26"/>
      <c r="K207" s="26"/>
      <c r="L207" s="26"/>
      <c r="M207" s="26"/>
      <c r="N207" s="26"/>
    </row>
    <row r="208" spans="1:14" x14ac:dyDescent="0.25">
      <c r="A208" s="26"/>
      <c r="B208" s="127"/>
      <c r="C208" s="133"/>
      <c r="D208" s="128"/>
      <c r="E208" s="26"/>
      <c r="F208" s="127"/>
      <c r="G208" s="128"/>
      <c r="H208" s="26"/>
      <c r="I208" s="26"/>
      <c r="J208" s="26"/>
      <c r="K208" s="26"/>
      <c r="L208" s="26"/>
      <c r="M208" s="26"/>
      <c r="N208" s="26"/>
    </row>
    <row r="209" spans="1:14" x14ac:dyDescent="0.25">
      <c r="A209" s="26"/>
      <c r="B209" s="127"/>
      <c r="C209" s="133"/>
      <c r="D209" s="128"/>
      <c r="E209" s="26"/>
      <c r="F209" s="127"/>
      <c r="G209" s="128"/>
      <c r="H209" s="26"/>
      <c r="I209" s="26"/>
      <c r="J209" s="26"/>
      <c r="K209" s="26"/>
      <c r="L209" s="26"/>
      <c r="M209" s="26"/>
      <c r="N209" s="26"/>
    </row>
    <row r="210" spans="1:14" x14ac:dyDescent="0.25">
      <c r="A210" s="26"/>
      <c r="B210" s="127"/>
      <c r="C210" s="133"/>
      <c r="D210" s="128"/>
      <c r="E210" s="26"/>
      <c r="F210" s="127"/>
      <c r="G210" s="128"/>
      <c r="H210" s="26"/>
      <c r="I210" s="26"/>
      <c r="J210" s="26"/>
      <c r="K210" s="26"/>
      <c r="L210" s="26"/>
      <c r="M210" s="26"/>
      <c r="N210" s="26"/>
    </row>
    <row r="211" spans="1:14" x14ac:dyDescent="0.25">
      <c r="A211" s="26"/>
      <c r="B211" s="127"/>
      <c r="C211" s="133"/>
      <c r="D211" s="128"/>
      <c r="E211" s="26"/>
      <c r="F211" s="127"/>
      <c r="G211" s="128"/>
      <c r="H211" s="26"/>
      <c r="I211" s="26"/>
      <c r="J211" s="26"/>
      <c r="K211" s="26"/>
      <c r="L211" s="26"/>
      <c r="M211" s="26"/>
      <c r="N211" s="26"/>
    </row>
    <row r="212" spans="1:14" x14ac:dyDescent="0.25">
      <c r="A212" s="26"/>
      <c r="B212" s="127"/>
      <c r="C212" s="133"/>
      <c r="D212" s="128"/>
      <c r="E212" s="26"/>
      <c r="F212" s="127"/>
      <c r="G212" s="128"/>
      <c r="H212" s="26"/>
      <c r="I212" s="26"/>
      <c r="J212" s="26"/>
      <c r="K212" s="26"/>
      <c r="L212" s="26"/>
      <c r="M212" s="26"/>
      <c r="N212" s="26"/>
    </row>
    <row r="213" spans="1:14" x14ac:dyDescent="0.25">
      <c r="A213" s="26"/>
      <c r="B213" s="127"/>
      <c r="C213" s="133"/>
      <c r="D213" s="128"/>
      <c r="E213" s="26"/>
      <c r="F213" s="127"/>
      <c r="G213" s="128"/>
      <c r="H213" s="26"/>
      <c r="I213" s="26"/>
      <c r="J213" s="26"/>
      <c r="K213" s="26"/>
      <c r="L213" s="26"/>
      <c r="M213" s="26"/>
      <c r="N213" s="26"/>
    </row>
    <row r="214" spans="1:14" x14ac:dyDescent="0.25">
      <c r="A214" s="26"/>
      <c r="B214" s="127"/>
      <c r="C214" s="133"/>
      <c r="D214" s="128"/>
      <c r="E214" s="26"/>
      <c r="F214" s="127"/>
      <c r="G214" s="128"/>
      <c r="H214" s="26"/>
      <c r="I214" s="26"/>
      <c r="J214" s="26"/>
      <c r="K214" s="26"/>
      <c r="L214" s="26"/>
      <c r="M214" s="26"/>
      <c r="N214" s="26"/>
    </row>
    <row r="215" spans="1:14" x14ac:dyDescent="0.25">
      <c r="A215" s="26"/>
      <c r="B215" s="127"/>
      <c r="C215" s="133"/>
      <c r="D215" s="128"/>
      <c r="E215" s="26"/>
      <c r="F215" s="127"/>
      <c r="G215" s="128"/>
      <c r="H215" s="26"/>
      <c r="I215" s="26"/>
      <c r="J215" s="26"/>
      <c r="K215" s="26"/>
      <c r="L215" s="26"/>
      <c r="M215" s="26"/>
      <c r="N215" s="26"/>
    </row>
    <row r="216" spans="1:14" x14ac:dyDescent="0.25">
      <c r="A216" s="26"/>
      <c r="B216" s="127"/>
      <c r="C216" s="133"/>
      <c r="D216" s="128"/>
      <c r="E216" s="26"/>
      <c r="F216" s="127"/>
      <c r="G216" s="128"/>
      <c r="H216" s="26"/>
      <c r="I216" s="26"/>
      <c r="J216" s="26"/>
      <c r="K216" s="26"/>
      <c r="L216" s="26"/>
      <c r="M216" s="26"/>
      <c r="N216" s="26"/>
    </row>
    <row r="217" spans="1:14" x14ac:dyDescent="0.25">
      <c r="A217" s="26"/>
      <c r="B217" s="127"/>
      <c r="C217" s="133"/>
      <c r="D217" s="128"/>
      <c r="E217" s="26"/>
      <c r="F217" s="127"/>
      <c r="G217" s="128"/>
      <c r="H217" s="26"/>
      <c r="I217" s="26"/>
      <c r="J217" s="26"/>
      <c r="K217" s="26"/>
      <c r="L217" s="26"/>
      <c r="M217" s="26"/>
      <c r="N217" s="26"/>
    </row>
    <row r="218" spans="1:14" x14ac:dyDescent="0.25">
      <c r="A218" s="26"/>
      <c r="B218" s="127"/>
      <c r="C218" s="133"/>
      <c r="D218" s="128"/>
      <c r="E218" s="26"/>
      <c r="F218" s="127"/>
      <c r="G218" s="128"/>
      <c r="H218" s="26"/>
      <c r="I218" s="26"/>
      <c r="J218" s="26"/>
      <c r="K218" s="26"/>
      <c r="L218" s="26"/>
      <c r="M218" s="26"/>
      <c r="N218" s="26"/>
    </row>
    <row r="219" spans="1:14" x14ac:dyDescent="0.25">
      <c r="A219" s="26"/>
      <c r="B219" s="127"/>
      <c r="C219" s="133"/>
      <c r="D219" s="128"/>
      <c r="E219" s="26"/>
      <c r="F219" s="127"/>
      <c r="G219" s="128"/>
      <c r="H219" s="26"/>
      <c r="I219" s="26"/>
      <c r="J219" s="26"/>
      <c r="K219" s="26"/>
      <c r="L219" s="26"/>
      <c r="M219" s="26"/>
      <c r="N219" s="26"/>
    </row>
    <row r="220" spans="1:14" x14ac:dyDescent="0.25">
      <c r="A220" s="26"/>
      <c r="B220" s="127"/>
      <c r="C220" s="133"/>
      <c r="D220" s="128"/>
      <c r="E220" s="26"/>
      <c r="F220" s="127"/>
      <c r="G220" s="128"/>
      <c r="H220" s="26"/>
      <c r="I220" s="26"/>
      <c r="J220" s="26"/>
      <c r="K220" s="26"/>
      <c r="L220" s="26"/>
      <c r="M220" s="26"/>
      <c r="N220" s="26"/>
    </row>
    <row r="221" spans="1:14" x14ac:dyDescent="0.25">
      <c r="A221" s="26"/>
      <c r="B221" s="127"/>
      <c r="C221" s="133"/>
      <c r="D221" s="128"/>
      <c r="E221" s="26"/>
      <c r="F221" s="127"/>
      <c r="G221" s="128"/>
      <c r="H221" s="26"/>
      <c r="I221" s="26"/>
      <c r="J221" s="26"/>
      <c r="K221" s="26"/>
      <c r="L221" s="26"/>
      <c r="M221" s="26"/>
      <c r="N221" s="26"/>
    </row>
    <row r="222" spans="1:14" x14ac:dyDescent="0.25">
      <c r="A222" s="26"/>
      <c r="B222" s="127"/>
      <c r="C222" s="133"/>
      <c r="D222" s="128"/>
      <c r="E222" s="26"/>
      <c r="F222" s="127"/>
      <c r="G222" s="128"/>
      <c r="H222" s="26"/>
      <c r="I222" s="26"/>
      <c r="J222" s="26"/>
      <c r="K222" s="26"/>
      <c r="L222" s="26"/>
      <c r="M222" s="26"/>
      <c r="N222" s="26"/>
    </row>
    <row r="223" spans="1:14" x14ac:dyDescent="0.25">
      <c r="A223" s="26"/>
      <c r="B223" s="127"/>
      <c r="C223" s="133"/>
      <c r="D223" s="128"/>
      <c r="E223" s="26"/>
      <c r="F223" s="127"/>
      <c r="G223" s="128"/>
      <c r="H223" s="26"/>
      <c r="I223" s="26"/>
      <c r="J223" s="26"/>
      <c r="K223" s="26"/>
      <c r="L223" s="26"/>
      <c r="M223" s="26"/>
      <c r="N223" s="26"/>
    </row>
    <row r="224" spans="1:14" x14ac:dyDescent="0.25">
      <c r="A224" s="26"/>
      <c r="B224" s="127"/>
      <c r="C224" s="133"/>
      <c r="D224" s="128"/>
      <c r="E224" s="26"/>
      <c r="F224" s="127"/>
      <c r="G224" s="128"/>
      <c r="H224" s="26"/>
      <c r="I224" s="26"/>
      <c r="J224" s="26"/>
      <c r="K224" s="26"/>
      <c r="L224" s="26"/>
      <c r="M224" s="26"/>
      <c r="N224" s="26"/>
    </row>
    <row r="225" spans="1:14" x14ac:dyDescent="0.25">
      <c r="A225" s="26"/>
      <c r="B225" s="127"/>
      <c r="C225" s="133"/>
      <c r="D225" s="128"/>
      <c r="E225" s="26"/>
      <c r="F225" s="127"/>
      <c r="G225" s="128"/>
      <c r="H225" s="26"/>
      <c r="I225" s="26"/>
      <c r="J225" s="26"/>
      <c r="K225" s="26"/>
      <c r="L225" s="26"/>
      <c r="M225" s="26"/>
      <c r="N225" s="26"/>
    </row>
    <row r="226" spans="1:14" x14ac:dyDescent="0.25">
      <c r="A226" s="26"/>
      <c r="B226" s="127"/>
      <c r="C226" s="133"/>
      <c r="D226" s="128"/>
      <c r="E226" s="26"/>
      <c r="F226" s="127"/>
      <c r="G226" s="128"/>
      <c r="H226" s="26"/>
      <c r="I226" s="26"/>
      <c r="J226" s="26"/>
      <c r="K226" s="26"/>
      <c r="L226" s="26"/>
      <c r="M226" s="26"/>
      <c r="N226" s="26"/>
    </row>
    <row r="227" spans="1:14" x14ac:dyDescent="0.25">
      <c r="A227" s="26"/>
      <c r="B227" s="127"/>
      <c r="C227" s="133"/>
      <c r="D227" s="128"/>
      <c r="E227" s="26"/>
      <c r="F227" s="127"/>
      <c r="G227" s="128"/>
      <c r="H227" s="26"/>
      <c r="I227" s="26"/>
      <c r="J227" s="26"/>
      <c r="K227" s="26"/>
      <c r="L227" s="26"/>
      <c r="M227" s="26"/>
      <c r="N227" s="26"/>
    </row>
    <row r="228" spans="1:14" x14ac:dyDescent="0.25">
      <c r="A228" s="26"/>
      <c r="B228" s="127"/>
      <c r="C228" s="133"/>
      <c r="D228" s="128"/>
      <c r="E228" s="26"/>
      <c r="F228" s="127"/>
      <c r="G228" s="128"/>
      <c r="H228" s="26"/>
      <c r="I228" s="26"/>
      <c r="J228" s="26"/>
      <c r="K228" s="26"/>
      <c r="L228" s="26"/>
      <c r="M228" s="26"/>
      <c r="N228" s="26"/>
    </row>
    <row r="229" spans="1:14" x14ac:dyDescent="0.25">
      <c r="A229" s="26"/>
      <c r="B229" s="127"/>
      <c r="C229" s="133"/>
      <c r="D229" s="128"/>
      <c r="E229" s="26"/>
      <c r="F229" s="127"/>
      <c r="G229" s="128"/>
      <c r="H229" s="26"/>
      <c r="I229" s="26"/>
      <c r="J229" s="26"/>
      <c r="K229" s="26"/>
      <c r="L229" s="26"/>
      <c r="M229" s="26"/>
      <c r="N229" s="26"/>
    </row>
    <row r="230" spans="1:14" x14ac:dyDescent="0.25">
      <c r="A230" s="26"/>
      <c r="B230" s="127"/>
      <c r="C230" s="133"/>
      <c r="D230" s="128"/>
      <c r="E230" s="26"/>
      <c r="F230" s="127"/>
      <c r="G230" s="128"/>
      <c r="H230" s="26"/>
      <c r="I230" s="26"/>
      <c r="J230" s="26"/>
      <c r="K230" s="26"/>
      <c r="L230" s="26"/>
      <c r="M230" s="26"/>
      <c r="N230" s="26"/>
    </row>
    <row r="231" spans="1:14" x14ac:dyDescent="0.25">
      <c r="A231" s="26"/>
      <c r="B231" s="127"/>
      <c r="C231" s="133"/>
      <c r="D231" s="128"/>
      <c r="E231" s="26"/>
      <c r="F231" s="127"/>
      <c r="G231" s="128"/>
      <c r="H231" s="26"/>
      <c r="I231" s="26"/>
      <c r="J231" s="26"/>
      <c r="K231" s="26"/>
      <c r="L231" s="26"/>
      <c r="M231" s="26"/>
      <c r="N231" s="26"/>
    </row>
    <row r="232" spans="1:14" x14ac:dyDescent="0.25">
      <c r="A232" s="26"/>
      <c r="B232" s="127"/>
      <c r="C232" s="133"/>
      <c r="D232" s="128"/>
      <c r="E232" s="26"/>
      <c r="F232" s="127"/>
      <c r="G232" s="128"/>
      <c r="H232" s="26"/>
      <c r="I232" s="26"/>
      <c r="J232" s="26"/>
      <c r="K232" s="26"/>
      <c r="L232" s="26"/>
      <c r="M232" s="26"/>
      <c r="N232" s="26"/>
    </row>
    <row r="233" spans="1:14" x14ac:dyDescent="0.25">
      <c r="A233" s="26"/>
      <c r="B233" s="127"/>
      <c r="C233" s="133"/>
      <c r="D233" s="128"/>
      <c r="E233" s="26"/>
      <c r="F233" s="127"/>
      <c r="G233" s="128"/>
      <c r="H233" s="26"/>
      <c r="I233" s="26"/>
      <c r="J233" s="26"/>
      <c r="K233" s="26"/>
      <c r="L233" s="26"/>
      <c r="M233" s="26"/>
      <c r="N233" s="26"/>
    </row>
    <row r="234" spans="1:14" x14ac:dyDescent="0.25">
      <c r="A234" s="26"/>
      <c r="B234" s="127"/>
      <c r="C234" s="133"/>
      <c r="D234" s="128"/>
      <c r="E234" s="26"/>
      <c r="F234" s="127"/>
      <c r="G234" s="128"/>
      <c r="H234" s="26"/>
      <c r="I234" s="26"/>
      <c r="J234" s="26"/>
      <c r="K234" s="26"/>
      <c r="L234" s="26"/>
      <c r="M234" s="26"/>
      <c r="N234" s="26"/>
    </row>
    <row r="235" spans="1:14" x14ac:dyDescent="0.25">
      <c r="A235" s="26"/>
      <c r="B235" s="127"/>
      <c r="C235" s="133"/>
      <c r="D235" s="128"/>
      <c r="E235" s="26"/>
      <c r="F235" s="127"/>
      <c r="G235" s="128"/>
      <c r="H235" s="26"/>
      <c r="I235" s="26"/>
      <c r="J235" s="26"/>
      <c r="K235" s="26"/>
      <c r="L235" s="26"/>
      <c r="M235" s="26"/>
      <c r="N235" s="26"/>
    </row>
    <row r="236" spans="1:14" x14ac:dyDescent="0.25">
      <c r="A236" s="26"/>
      <c r="B236" s="127"/>
      <c r="C236" s="133"/>
      <c r="D236" s="128"/>
      <c r="E236" s="26"/>
      <c r="F236" s="127"/>
      <c r="G236" s="128"/>
      <c r="H236" s="26"/>
      <c r="I236" s="26"/>
      <c r="J236" s="26"/>
      <c r="K236" s="26"/>
      <c r="L236" s="26"/>
      <c r="M236" s="26"/>
      <c r="N236" s="26"/>
    </row>
    <row r="237" spans="1:14" x14ac:dyDescent="0.25">
      <c r="A237" s="26"/>
      <c r="B237" s="127"/>
      <c r="C237" s="133"/>
      <c r="D237" s="128"/>
      <c r="E237" s="26"/>
      <c r="F237" s="127"/>
      <c r="G237" s="128"/>
      <c r="H237" s="26"/>
      <c r="I237" s="26"/>
      <c r="J237" s="26"/>
      <c r="K237" s="26"/>
      <c r="L237" s="26"/>
      <c r="M237" s="26"/>
      <c r="N237" s="26"/>
    </row>
    <row r="238" spans="1:14" x14ac:dyDescent="0.25">
      <c r="A238" s="26"/>
      <c r="B238" s="127"/>
      <c r="C238" s="133"/>
      <c r="D238" s="128"/>
      <c r="E238" s="26"/>
      <c r="F238" s="127"/>
      <c r="G238" s="128"/>
      <c r="H238" s="26"/>
      <c r="I238" s="26"/>
      <c r="J238" s="26"/>
      <c r="K238" s="26"/>
      <c r="L238" s="26"/>
      <c r="M238" s="26"/>
      <c r="N238" s="26"/>
    </row>
    <row r="239" spans="1:14" x14ac:dyDescent="0.25">
      <c r="A239" s="26"/>
      <c r="B239" s="127"/>
      <c r="C239" s="133"/>
      <c r="D239" s="128"/>
      <c r="E239" s="26"/>
      <c r="F239" s="127"/>
      <c r="G239" s="128"/>
      <c r="H239" s="26"/>
      <c r="I239" s="26"/>
      <c r="J239" s="26"/>
      <c r="K239" s="26"/>
      <c r="L239" s="26"/>
      <c r="M239" s="26"/>
      <c r="N239" s="26"/>
    </row>
    <row r="240" spans="1:14" x14ac:dyDescent="0.25">
      <c r="A240" s="26"/>
      <c r="B240" s="127"/>
      <c r="C240" s="133"/>
      <c r="D240" s="128"/>
      <c r="E240" s="26"/>
      <c r="F240" s="127"/>
      <c r="G240" s="128"/>
      <c r="H240" s="26"/>
      <c r="I240" s="26"/>
      <c r="J240" s="26"/>
      <c r="K240" s="26"/>
      <c r="L240" s="26"/>
      <c r="M240" s="26"/>
      <c r="N240" s="26"/>
    </row>
    <row r="241" spans="1:14" x14ac:dyDescent="0.25">
      <c r="A241" s="26"/>
      <c r="B241" s="127"/>
      <c r="C241" s="133"/>
      <c r="D241" s="128"/>
      <c r="E241" s="26"/>
      <c r="F241" s="127"/>
      <c r="G241" s="128"/>
      <c r="H241" s="26"/>
      <c r="I241" s="26"/>
      <c r="J241" s="26"/>
      <c r="K241" s="26"/>
      <c r="L241" s="26"/>
      <c r="M241" s="26"/>
      <c r="N241" s="26"/>
    </row>
    <row r="242" spans="1:14" x14ac:dyDescent="0.25">
      <c r="A242" s="26"/>
      <c r="B242" s="127"/>
      <c r="C242" s="133"/>
      <c r="D242" s="128"/>
      <c r="E242" s="26"/>
      <c r="F242" s="127"/>
      <c r="G242" s="128"/>
      <c r="H242" s="26"/>
      <c r="I242" s="26"/>
      <c r="J242" s="26"/>
      <c r="K242" s="26"/>
      <c r="L242" s="26"/>
      <c r="M242" s="26"/>
      <c r="N242" s="26"/>
    </row>
    <row r="243" spans="1:14" x14ac:dyDescent="0.25">
      <c r="A243" s="26"/>
      <c r="B243" s="127"/>
      <c r="C243" s="133"/>
      <c r="D243" s="128"/>
      <c r="E243" s="26"/>
      <c r="F243" s="127"/>
      <c r="G243" s="128"/>
      <c r="H243" s="26"/>
      <c r="I243" s="26"/>
      <c r="J243" s="26"/>
      <c r="K243" s="26"/>
      <c r="L243" s="26"/>
      <c r="M243" s="26"/>
      <c r="N243" s="26"/>
    </row>
    <row r="244" spans="1:14" x14ac:dyDescent="0.25">
      <c r="A244" s="26"/>
      <c r="B244" s="127"/>
      <c r="C244" s="133"/>
      <c r="D244" s="128"/>
      <c r="E244" s="26"/>
      <c r="F244" s="127"/>
      <c r="G244" s="128"/>
      <c r="H244" s="26"/>
      <c r="I244" s="26"/>
      <c r="J244" s="26"/>
      <c r="K244" s="26"/>
      <c r="L244" s="26"/>
      <c r="M244" s="26"/>
      <c r="N244" s="26"/>
    </row>
    <row r="245" spans="1:14" x14ac:dyDescent="0.25">
      <c r="A245" s="26"/>
      <c r="B245" s="127"/>
      <c r="C245" s="133"/>
      <c r="D245" s="128"/>
      <c r="E245" s="26"/>
      <c r="F245" s="127"/>
      <c r="G245" s="128"/>
      <c r="H245" s="26"/>
      <c r="I245" s="26"/>
      <c r="J245" s="26"/>
      <c r="K245" s="26"/>
      <c r="L245" s="26"/>
      <c r="M245" s="26"/>
      <c r="N245" s="26"/>
    </row>
    <row r="246" spans="1:14" x14ac:dyDescent="0.25">
      <c r="A246" s="26"/>
      <c r="B246" s="127"/>
      <c r="C246" s="133"/>
      <c r="D246" s="128"/>
      <c r="E246" s="26"/>
      <c r="F246" s="127"/>
      <c r="G246" s="128"/>
      <c r="H246" s="26"/>
      <c r="I246" s="26"/>
      <c r="J246" s="26"/>
      <c r="K246" s="26"/>
      <c r="L246" s="26"/>
      <c r="M246" s="26"/>
      <c r="N246" s="26"/>
    </row>
    <row r="247" spans="1:14" x14ac:dyDescent="0.25">
      <c r="A247" s="26"/>
      <c r="B247" s="127"/>
      <c r="C247" s="133"/>
      <c r="D247" s="128"/>
      <c r="E247" s="26"/>
      <c r="F247" s="127"/>
      <c r="G247" s="128"/>
      <c r="H247" s="26"/>
      <c r="I247" s="26"/>
      <c r="J247" s="26"/>
      <c r="K247" s="26"/>
      <c r="L247" s="26"/>
      <c r="M247" s="26"/>
      <c r="N247" s="26"/>
    </row>
    <row r="248" spans="1:14" x14ac:dyDescent="0.25">
      <c r="A248" s="26"/>
      <c r="B248" s="127"/>
      <c r="C248" s="133"/>
      <c r="D248" s="128"/>
      <c r="E248" s="26"/>
      <c r="F248" s="127"/>
      <c r="G248" s="128"/>
      <c r="H248" s="26"/>
      <c r="I248" s="26"/>
      <c r="J248" s="26"/>
      <c r="K248" s="26"/>
      <c r="L248" s="26"/>
      <c r="M248" s="26"/>
      <c r="N248" s="26"/>
    </row>
    <row r="249" spans="1:14" x14ac:dyDescent="0.25">
      <c r="A249" s="26"/>
      <c r="B249" s="127"/>
      <c r="C249" s="133"/>
      <c r="D249" s="128"/>
      <c r="E249" s="26"/>
      <c r="F249" s="127"/>
      <c r="G249" s="128"/>
      <c r="H249" s="26"/>
      <c r="I249" s="26"/>
      <c r="J249" s="26"/>
      <c r="K249" s="26"/>
      <c r="L249" s="26"/>
      <c r="M249" s="26"/>
      <c r="N249" s="26"/>
    </row>
    <row r="250" spans="1:14" x14ac:dyDescent="0.25">
      <c r="A250" s="26"/>
      <c r="B250" s="127"/>
      <c r="C250" s="133"/>
      <c r="D250" s="128"/>
      <c r="E250" s="26"/>
      <c r="F250" s="127"/>
      <c r="G250" s="128"/>
      <c r="H250" s="26"/>
      <c r="I250" s="26"/>
      <c r="J250" s="26"/>
      <c r="K250" s="26"/>
      <c r="L250" s="26"/>
      <c r="M250" s="26"/>
      <c r="N250" s="26"/>
    </row>
    <row r="251" spans="1:14" x14ac:dyDescent="0.25">
      <c r="A251" s="26"/>
      <c r="B251" s="127"/>
      <c r="C251" s="133"/>
      <c r="D251" s="128"/>
      <c r="E251" s="26"/>
      <c r="F251" s="127"/>
      <c r="G251" s="128"/>
      <c r="H251" s="26"/>
      <c r="I251" s="26"/>
      <c r="J251" s="26"/>
      <c r="K251" s="26"/>
      <c r="L251" s="26"/>
      <c r="M251" s="26"/>
      <c r="N251" s="26"/>
    </row>
    <row r="252" spans="1:14" x14ac:dyDescent="0.25">
      <c r="A252" s="26"/>
      <c r="B252" s="127"/>
      <c r="C252" s="133"/>
      <c r="D252" s="128"/>
      <c r="E252" s="26"/>
      <c r="F252" s="127"/>
      <c r="G252" s="128"/>
      <c r="H252" s="26"/>
      <c r="I252" s="26"/>
      <c r="J252" s="26"/>
      <c r="K252" s="26"/>
      <c r="L252" s="26"/>
      <c r="M252" s="26"/>
      <c r="N252" s="26"/>
    </row>
    <row r="253" spans="1:14" x14ac:dyDescent="0.25">
      <c r="A253" s="26"/>
      <c r="B253" s="127"/>
      <c r="C253" s="133"/>
      <c r="D253" s="128"/>
      <c r="E253" s="26"/>
      <c r="F253" s="127"/>
      <c r="G253" s="128"/>
      <c r="H253" s="26"/>
      <c r="I253" s="26"/>
      <c r="J253" s="26"/>
      <c r="K253" s="26"/>
      <c r="L253" s="26"/>
      <c r="M253" s="26"/>
      <c r="N253" s="26"/>
    </row>
    <row r="254" spans="1:14" x14ac:dyDescent="0.25">
      <c r="A254" s="26"/>
      <c r="B254" s="127"/>
      <c r="C254" s="133"/>
      <c r="D254" s="128"/>
      <c r="E254" s="26"/>
      <c r="F254" s="127"/>
      <c r="G254" s="128"/>
      <c r="H254" s="26"/>
      <c r="I254" s="26"/>
      <c r="J254" s="26"/>
      <c r="K254" s="26"/>
      <c r="L254" s="26"/>
      <c r="M254" s="26"/>
      <c r="N254" s="26"/>
    </row>
    <row r="255" spans="1:14" x14ac:dyDescent="0.25">
      <c r="A255" s="26"/>
      <c r="B255" s="127"/>
      <c r="C255" s="133"/>
      <c r="D255" s="128"/>
      <c r="E255" s="26"/>
      <c r="F255" s="127"/>
      <c r="G255" s="128"/>
      <c r="H255" s="26"/>
      <c r="I255" s="26"/>
      <c r="J255" s="26"/>
      <c r="K255" s="26"/>
      <c r="L255" s="26"/>
      <c r="M255" s="26"/>
      <c r="N255" s="26"/>
    </row>
    <row r="256" spans="1:14" x14ac:dyDescent="0.25">
      <c r="A256" s="26"/>
      <c r="B256" s="127"/>
      <c r="C256" s="133"/>
      <c r="D256" s="128"/>
      <c r="E256" s="26"/>
      <c r="F256" s="127"/>
      <c r="G256" s="128"/>
      <c r="H256" s="26"/>
      <c r="I256" s="26"/>
      <c r="J256" s="26"/>
      <c r="K256" s="26"/>
      <c r="L256" s="26"/>
      <c r="M256" s="26"/>
      <c r="N256" s="26"/>
    </row>
    <row r="257" spans="1:14" x14ac:dyDescent="0.25">
      <c r="A257" s="26"/>
      <c r="B257" s="127"/>
      <c r="C257" s="133"/>
      <c r="D257" s="128"/>
      <c r="E257" s="26"/>
      <c r="F257" s="127"/>
      <c r="G257" s="128"/>
      <c r="H257" s="26"/>
      <c r="I257" s="26"/>
      <c r="J257" s="26"/>
      <c r="K257" s="26"/>
      <c r="L257" s="26"/>
      <c r="M257" s="26"/>
      <c r="N257" s="26"/>
    </row>
    <row r="258" spans="1:14" x14ac:dyDescent="0.25">
      <c r="A258" s="26"/>
      <c r="B258" s="127"/>
      <c r="C258" s="133"/>
      <c r="D258" s="128"/>
      <c r="E258" s="26"/>
      <c r="F258" s="127"/>
      <c r="G258" s="128"/>
      <c r="H258" s="26"/>
      <c r="I258" s="26"/>
      <c r="J258" s="26"/>
      <c r="K258" s="26"/>
      <c r="L258" s="26"/>
      <c r="M258" s="26"/>
      <c r="N258" s="26"/>
    </row>
    <row r="259" spans="1:14" x14ac:dyDescent="0.25">
      <c r="A259" s="26"/>
      <c r="B259" s="127"/>
      <c r="C259" s="133"/>
      <c r="D259" s="128"/>
      <c r="E259" s="26"/>
      <c r="F259" s="127"/>
      <c r="G259" s="128"/>
      <c r="H259" s="26"/>
      <c r="I259" s="26"/>
      <c r="J259" s="26"/>
      <c r="K259" s="26"/>
      <c r="L259" s="26"/>
      <c r="M259" s="26"/>
      <c r="N259" s="26"/>
    </row>
    <row r="260" spans="1:14" x14ac:dyDescent="0.25">
      <c r="A260" s="26"/>
      <c r="B260" s="127"/>
      <c r="C260" s="133"/>
      <c r="D260" s="128"/>
      <c r="E260" s="26"/>
      <c r="F260" s="127"/>
      <c r="G260" s="128"/>
      <c r="H260" s="26"/>
      <c r="I260" s="26"/>
      <c r="J260" s="26"/>
      <c r="K260" s="26"/>
      <c r="L260" s="26"/>
      <c r="M260" s="26"/>
      <c r="N260" s="26"/>
    </row>
    <row r="261" spans="1:14" x14ac:dyDescent="0.25">
      <c r="A261" s="26"/>
      <c r="B261" s="127"/>
      <c r="C261" s="133"/>
      <c r="D261" s="128"/>
      <c r="E261" s="26"/>
      <c r="F261" s="127"/>
      <c r="G261" s="128"/>
      <c r="H261" s="26"/>
      <c r="I261" s="26"/>
      <c r="J261" s="26"/>
      <c r="K261" s="26"/>
      <c r="L261" s="26"/>
      <c r="M261" s="26"/>
      <c r="N261" s="26"/>
    </row>
    <row r="262" spans="1:14" x14ac:dyDescent="0.25">
      <c r="A262" s="26"/>
      <c r="B262" s="127"/>
      <c r="C262" s="133"/>
      <c r="D262" s="128"/>
      <c r="E262" s="26"/>
      <c r="F262" s="127"/>
      <c r="G262" s="128"/>
      <c r="H262" s="26"/>
      <c r="I262" s="26"/>
      <c r="J262" s="26"/>
      <c r="K262" s="26"/>
      <c r="L262" s="26"/>
      <c r="M262" s="26"/>
      <c r="N262" s="26"/>
    </row>
    <row r="263" spans="1:14" x14ac:dyDescent="0.25">
      <c r="A263" s="26"/>
      <c r="B263" s="127"/>
      <c r="C263" s="133"/>
      <c r="D263" s="128"/>
      <c r="E263" s="26"/>
      <c r="F263" s="127"/>
      <c r="G263" s="128"/>
      <c r="H263" s="26"/>
      <c r="I263" s="26"/>
      <c r="J263" s="26"/>
      <c r="K263" s="26"/>
      <c r="L263" s="26"/>
      <c r="M263" s="26"/>
      <c r="N263" s="26"/>
    </row>
    <row r="264" spans="1:14" x14ac:dyDescent="0.25">
      <c r="A264" s="26"/>
      <c r="B264" s="127"/>
      <c r="C264" s="133"/>
      <c r="D264" s="128"/>
      <c r="E264" s="26"/>
      <c r="F264" s="127"/>
      <c r="G264" s="128"/>
      <c r="H264" s="26"/>
      <c r="I264" s="26"/>
      <c r="J264" s="26"/>
      <c r="K264" s="26"/>
      <c r="L264" s="26"/>
      <c r="M264" s="26"/>
      <c r="N264" s="26"/>
    </row>
    <row r="265" spans="1:14" x14ac:dyDescent="0.25">
      <c r="A265" s="26"/>
      <c r="B265" s="127"/>
      <c r="C265" s="133"/>
      <c r="D265" s="128"/>
      <c r="E265" s="26"/>
      <c r="F265" s="127"/>
      <c r="G265" s="128"/>
      <c r="H265" s="26"/>
      <c r="I265" s="26"/>
      <c r="J265" s="26"/>
      <c r="K265" s="26"/>
      <c r="L265" s="26"/>
      <c r="M265" s="26"/>
      <c r="N265" s="26"/>
    </row>
    <row r="266" spans="1:14" x14ac:dyDescent="0.25">
      <c r="A266" s="26"/>
      <c r="B266" s="127"/>
      <c r="C266" s="133"/>
      <c r="D266" s="128"/>
      <c r="E266" s="26"/>
      <c r="F266" s="127"/>
      <c r="G266" s="128"/>
      <c r="H266" s="26"/>
      <c r="I266" s="26"/>
      <c r="J266" s="26"/>
      <c r="K266" s="26"/>
      <c r="L266" s="26"/>
      <c r="M266" s="26"/>
      <c r="N266" s="26"/>
    </row>
    <row r="267" spans="1:14" x14ac:dyDescent="0.25">
      <c r="A267" s="26"/>
      <c r="B267" s="127"/>
      <c r="C267" s="133"/>
      <c r="D267" s="128"/>
      <c r="E267" s="26"/>
      <c r="F267" s="127"/>
      <c r="G267" s="128"/>
      <c r="H267" s="26"/>
      <c r="I267" s="26"/>
      <c r="J267" s="26"/>
      <c r="K267" s="26"/>
      <c r="L267" s="26"/>
      <c r="M267" s="26"/>
      <c r="N267" s="26"/>
    </row>
    <row r="268" spans="1:14" x14ac:dyDescent="0.25">
      <c r="A268" s="26"/>
      <c r="B268" s="127"/>
      <c r="C268" s="133"/>
      <c r="D268" s="128"/>
      <c r="E268" s="26"/>
      <c r="F268" s="127"/>
      <c r="G268" s="128"/>
      <c r="H268" s="26"/>
      <c r="I268" s="26"/>
      <c r="J268" s="26"/>
      <c r="K268" s="26"/>
      <c r="L268" s="26"/>
      <c r="M268" s="26"/>
      <c r="N268" s="26"/>
    </row>
    <row r="269" spans="1:14" x14ac:dyDescent="0.25">
      <c r="A269" s="26"/>
      <c r="B269" s="127"/>
      <c r="C269" s="133"/>
      <c r="D269" s="128"/>
      <c r="E269" s="26"/>
      <c r="F269" s="127"/>
      <c r="G269" s="128"/>
      <c r="H269" s="26"/>
      <c r="I269" s="26"/>
      <c r="J269" s="26"/>
      <c r="K269" s="26"/>
      <c r="L269" s="26"/>
      <c r="M269" s="26"/>
      <c r="N269" s="26"/>
    </row>
    <row r="270" spans="1:14" x14ac:dyDescent="0.25">
      <c r="A270" s="26"/>
      <c r="B270" s="127"/>
      <c r="C270" s="133"/>
      <c r="D270" s="128"/>
      <c r="E270" s="26"/>
      <c r="F270" s="127"/>
      <c r="G270" s="128"/>
      <c r="H270" s="26"/>
      <c r="I270" s="26"/>
      <c r="J270" s="26"/>
      <c r="K270" s="26"/>
      <c r="L270" s="26"/>
      <c r="M270" s="26"/>
      <c r="N270" s="26"/>
    </row>
    <row r="271" spans="1:14" x14ac:dyDescent="0.25">
      <c r="A271" s="26"/>
      <c r="B271" s="127"/>
      <c r="C271" s="133"/>
      <c r="D271" s="128"/>
      <c r="E271" s="26"/>
      <c r="F271" s="127"/>
      <c r="G271" s="128"/>
      <c r="H271" s="26"/>
      <c r="I271" s="26"/>
      <c r="J271" s="26"/>
      <c r="K271" s="26"/>
      <c r="L271" s="26"/>
      <c r="M271" s="26"/>
      <c r="N271" s="26"/>
    </row>
    <row r="272" spans="1:14" x14ac:dyDescent="0.25">
      <c r="A272" s="26"/>
      <c r="B272" s="127"/>
      <c r="C272" s="133"/>
      <c r="D272" s="128"/>
      <c r="E272" s="26"/>
      <c r="F272" s="127"/>
      <c r="G272" s="128"/>
      <c r="H272" s="26"/>
      <c r="I272" s="26"/>
      <c r="J272" s="26"/>
      <c r="K272" s="26"/>
      <c r="L272" s="26"/>
      <c r="M272" s="26"/>
      <c r="N272" s="26"/>
    </row>
    <row r="273" spans="1:14" x14ac:dyDescent="0.25">
      <c r="A273" s="26"/>
      <c r="B273" s="127"/>
      <c r="C273" s="133"/>
      <c r="D273" s="128"/>
      <c r="E273" s="26"/>
      <c r="F273" s="127"/>
      <c r="G273" s="128"/>
      <c r="H273" s="26"/>
      <c r="I273" s="26"/>
      <c r="J273" s="26"/>
      <c r="K273" s="26"/>
      <c r="L273" s="26"/>
      <c r="M273" s="26"/>
      <c r="N273" s="26"/>
    </row>
    <row r="274" spans="1:14" x14ac:dyDescent="0.25">
      <c r="A274" s="26"/>
      <c r="B274" s="127"/>
      <c r="C274" s="133"/>
      <c r="D274" s="128"/>
      <c r="E274" s="26"/>
      <c r="F274" s="127"/>
      <c r="G274" s="128"/>
      <c r="H274" s="26"/>
      <c r="I274" s="26"/>
      <c r="J274" s="26"/>
      <c r="K274" s="26"/>
      <c r="L274" s="26"/>
      <c r="M274" s="26"/>
      <c r="N274" s="26"/>
    </row>
    <row r="275" spans="1:14" x14ac:dyDescent="0.25">
      <c r="A275" s="26"/>
      <c r="B275" s="127"/>
      <c r="C275" s="133"/>
      <c r="D275" s="128"/>
      <c r="E275" s="26"/>
      <c r="F275" s="127"/>
      <c r="G275" s="128"/>
      <c r="H275" s="26"/>
      <c r="I275" s="26"/>
      <c r="J275" s="26"/>
      <c r="K275" s="26"/>
      <c r="L275" s="26"/>
      <c r="M275" s="26"/>
      <c r="N275" s="26"/>
    </row>
    <row r="276" spans="1:14" x14ac:dyDescent="0.25">
      <c r="A276" s="26"/>
      <c r="B276" s="127"/>
      <c r="C276" s="133"/>
      <c r="D276" s="128"/>
      <c r="E276" s="26"/>
      <c r="F276" s="127"/>
      <c r="G276" s="128"/>
      <c r="H276" s="26"/>
      <c r="I276" s="26"/>
      <c r="J276" s="26"/>
      <c r="K276" s="26"/>
      <c r="L276" s="26"/>
      <c r="M276" s="26"/>
      <c r="N276" s="26"/>
    </row>
    <row r="277" spans="1:14" x14ac:dyDescent="0.25">
      <c r="A277" s="26"/>
      <c r="B277" s="127"/>
      <c r="C277" s="133"/>
      <c r="D277" s="128"/>
      <c r="E277" s="26"/>
      <c r="F277" s="127"/>
      <c r="G277" s="128"/>
      <c r="H277" s="26"/>
      <c r="I277" s="26"/>
      <c r="J277" s="26"/>
      <c r="K277" s="26"/>
      <c r="L277" s="26"/>
      <c r="M277" s="26"/>
      <c r="N277" s="26"/>
    </row>
    <row r="278" spans="1:14" x14ac:dyDescent="0.25">
      <c r="A278" s="26"/>
      <c r="B278" s="127"/>
      <c r="C278" s="133"/>
      <c r="D278" s="128"/>
      <c r="E278" s="26"/>
      <c r="F278" s="127"/>
      <c r="G278" s="128"/>
      <c r="H278" s="26"/>
      <c r="I278" s="26"/>
      <c r="J278" s="26"/>
      <c r="K278" s="26"/>
      <c r="L278" s="26"/>
      <c r="M278" s="26"/>
      <c r="N278" s="26"/>
    </row>
    <row r="279" spans="1:14" x14ac:dyDescent="0.25">
      <c r="A279" s="26"/>
      <c r="B279" s="127"/>
      <c r="C279" s="133"/>
      <c r="D279" s="128"/>
      <c r="E279" s="26"/>
      <c r="F279" s="127"/>
      <c r="G279" s="128"/>
      <c r="H279" s="26"/>
      <c r="I279" s="26"/>
      <c r="J279" s="26"/>
      <c r="K279" s="26"/>
      <c r="L279" s="26"/>
      <c r="M279" s="26"/>
      <c r="N279" s="26"/>
    </row>
    <row r="280" spans="1:14" x14ac:dyDescent="0.25">
      <c r="A280" s="26"/>
      <c r="B280" s="127"/>
      <c r="C280" s="133"/>
      <c r="D280" s="128"/>
      <c r="E280" s="26"/>
      <c r="F280" s="127"/>
      <c r="G280" s="128"/>
      <c r="H280" s="26"/>
      <c r="I280" s="26"/>
      <c r="J280" s="26"/>
      <c r="K280" s="26"/>
      <c r="L280" s="26"/>
      <c r="M280" s="26"/>
      <c r="N280" s="26"/>
    </row>
    <row r="281" spans="1:14" x14ac:dyDescent="0.25">
      <c r="A281" s="26"/>
      <c r="B281" s="127"/>
      <c r="C281" s="133"/>
      <c r="D281" s="128"/>
      <c r="E281" s="26"/>
      <c r="F281" s="127"/>
      <c r="G281" s="128"/>
      <c r="H281" s="26"/>
      <c r="I281" s="26"/>
      <c r="J281" s="26"/>
      <c r="K281" s="26"/>
      <c r="L281" s="26"/>
      <c r="M281" s="26"/>
      <c r="N281" s="26"/>
    </row>
    <row r="282" spans="1:14" x14ac:dyDescent="0.25">
      <c r="A282" s="26"/>
      <c r="B282" s="127"/>
      <c r="C282" s="133"/>
      <c r="D282" s="128"/>
      <c r="E282" s="26"/>
      <c r="F282" s="127"/>
      <c r="G282" s="128"/>
      <c r="H282" s="26"/>
      <c r="I282" s="26"/>
      <c r="J282" s="26"/>
      <c r="K282" s="26"/>
      <c r="L282" s="26"/>
      <c r="M282" s="26"/>
      <c r="N282" s="26"/>
    </row>
    <row r="283" spans="1:14" x14ac:dyDescent="0.25">
      <c r="A283" s="26"/>
      <c r="B283" s="127"/>
      <c r="C283" s="133"/>
      <c r="D283" s="128"/>
      <c r="E283" s="26"/>
      <c r="F283" s="127"/>
      <c r="G283" s="128"/>
      <c r="H283" s="26"/>
      <c r="I283" s="26"/>
      <c r="J283" s="26"/>
      <c r="K283" s="26"/>
      <c r="L283" s="26"/>
      <c r="M283" s="26"/>
      <c r="N283" s="26"/>
    </row>
    <row r="284" spans="1:14" x14ac:dyDescent="0.25">
      <c r="A284" s="26"/>
      <c r="B284" s="127"/>
      <c r="C284" s="133"/>
      <c r="D284" s="128"/>
      <c r="E284" s="26"/>
      <c r="F284" s="127"/>
      <c r="G284" s="128"/>
      <c r="H284" s="26"/>
      <c r="I284" s="26"/>
      <c r="J284" s="26"/>
      <c r="K284" s="26"/>
      <c r="L284" s="26"/>
      <c r="M284" s="26"/>
      <c r="N284" s="26"/>
    </row>
    <row r="285" spans="1:14" x14ac:dyDescent="0.25">
      <c r="A285" s="26"/>
      <c r="B285" s="127"/>
      <c r="C285" s="133"/>
      <c r="D285" s="128"/>
      <c r="E285" s="26"/>
      <c r="F285" s="127"/>
      <c r="G285" s="128"/>
      <c r="H285" s="26"/>
      <c r="I285" s="26"/>
      <c r="J285" s="26"/>
      <c r="K285" s="26"/>
      <c r="L285" s="26"/>
      <c r="M285" s="26"/>
      <c r="N285" s="26"/>
    </row>
    <row r="286" spans="1:14" x14ac:dyDescent="0.25">
      <c r="A286" s="26"/>
      <c r="B286" s="127"/>
      <c r="C286" s="133"/>
      <c r="D286" s="128"/>
      <c r="E286" s="26"/>
      <c r="F286" s="127"/>
      <c r="G286" s="128"/>
      <c r="H286" s="26"/>
      <c r="I286" s="26"/>
      <c r="J286" s="26"/>
      <c r="K286" s="26"/>
      <c r="L286" s="26"/>
      <c r="M286" s="26"/>
      <c r="N286" s="26"/>
    </row>
    <row r="287" spans="1:14" x14ac:dyDescent="0.25">
      <c r="A287" s="26"/>
      <c r="B287" s="127"/>
      <c r="C287" s="133"/>
      <c r="D287" s="128"/>
      <c r="E287" s="26"/>
      <c r="F287" s="127"/>
      <c r="G287" s="128"/>
      <c r="H287" s="26"/>
      <c r="I287" s="26"/>
      <c r="J287" s="26"/>
      <c r="K287" s="26"/>
      <c r="L287" s="26"/>
      <c r="M287" s="26"/>
      <c r="N287" s="26"/>
    </row>
    <row r="288" spans="1:14" x14ac:dyDescent="0.25">
      <c r="A288" s="26"/>
      <c r="B288" s="127"/>
      <c r="C288" s="133"/>
      <c r="D288" s="128"/>
      <c r="E288" s="26"/>
      <c r="F288" s="127"/>
      <c r="G288" s="128"/>
      <c r="H288" s="26"/>
      <c r="I288" s="26"/>
      <c r="J288" s="26"/>
      <c r="K288" s="26"/>
      <c r="L288" s="26"/>
      <c r="M288" s="26"/>
      <c r="N288" s="26"/>
    </row>
    <row r="289" spans="1:14" x14ac:dyDescent="0.25">
      <c r="A289" s="26"/>
      <c r="B289" s="127"/>
      <c r="C289" s="133"/>
      <c r="D289" s="128"/>
      <c r="E289" s="26"/>
      <c r="F289" s="127"/>
      <c r="G289" s="128"/>
      <c r="H289" s="26"/>
      <c r="I289" s="26"/>
      <c r="J289" s="26"/>
      <c r="K289" s="26"/>
      <c r="L289" s="26"/>
      <c r="M289" s="26"/>
      <c r="N289" s="26"/>
    </row>
    <row r="290" spans="1:14" x14ac:dyDescent="0.25">
      <c r="A290" s="26"/>
      <c r="B290" s="127"/>
      <c r="C290" s="133"/>
      <c r="D290" s="128"/>
      <c r="E290" s="26"/>
      <c r="F290" s="127"/>
      <c r="G290" s="128"/>
      <c r="H290" s="26"/>
      <c r="I290" s="26"/>
      <c r="J290" s="26"/>
      <c r="K290" s="26"/>
      <c r="L290" s="26"/>
      <c r="M290" s="26"/>
      <c r="N290" s="26"/>
    </row>
    <row r="291" spans="1:14" x14ac:dyDescent="0.25">
      <c r="A291" s="26"/>
      <c r="B291" s="127"/>
      <c r="C291" s="133"/>
      <c r="D291" s="128"/>
      <c r="E291" s="26"/>
      <c r="F291" s="127"/>
      <c r="G291" s="128"/>
      <c r="H291" s="26"/>
      <c r="I291" s="26"/>
      <c r="J291" s="26"/>
      <c r="K291" s="26"/>
      <c r="L291" s="26"/>
      <c r="M291" s="26"/>
      <c r="N291" s="26"/>
    </row>
    <row r="292" spans="1:14" x14ac:dyDescent="0.25">
      <c r="A292" s="26"/>
      <c r="B292" s="127"/>
      <c r="C292" s="133"/>
      <c r="D292" s="128"/>
      <c r="E292" s="26"/>
      <c r="F292" s="127"/>
      <c r="G292" s="128"/>
      <c r="H292" s="26"/>
      <c r="I292" s="26"/>
      <c r="J292" s="26"/>
      <c r="K292" s="26"/>
      <c r="L292" s="26"/>
      <c r="M292" s="26"/>
      <c r="N292" s="26"/>
    </row>
    <row r="293" spans="1:14" x14ac:dyDescent="0.25">
      <c r="A293" s="26"/>
      <c r="B293" s="127"/>
      <c r="C293" s="133"/>
      <c r="D293" s="128"/>
      <c r="E293" s="26"/>
      <c r="F293" s="127"/>
      <c r="G293" s="128"/>
      <c r="H293" s="26"/>
      <c r="I293" s="26"/>
      <c r="J293" s="26"/>
      <c r="K293" s="26"/>
      <c r="L293" s="26"/>
      <c r="M293" s="26"/>
      <c r="N293" s="26"/>
    </row>
    <row r="294" spans="1:14" x14ac:dyDescent="0.25">
      <c r="A294" s="26"/>
      <c r="B294" s="127"/>
      <c r="C294" s="133"/>
      <c r="D294" s="128"/>
      <c r="E294" s="26"/>
      <c r="F294" s="127"/>
      <c r="G294" s="128"/>
      <c r="H294" s="26"/>
      <c r="I294" s="26"/>
      <c r="J294" s="26"/>
      <c r="K294" s="26"/>
      <c r="L294" s="26"/>
      <c r="M294" s="26"/>
      <c r="N294" s="26"/>
    </row>
    <row r="295" spans="1:14" x14ac:dyDescent="0.25">
      <c r="A295" s="26"/>
      <c r="B295" s="127"/>
      <c r="C295" s="133"/>
      <c r="D295" s="128"/>
      <c r="E295" s="26"/>
      <c r="F295" s="127"/>
      <c r="G295" s="128"/>
      <c r="H295" s="26"/>
      <c r="I295" s="26"/>
      <c r="J295" s="26"/>
      <c r="K295" s="26"/>
      <c r="L295" s="26"/>
      <c r="M295" s="26"/>
      <c r="N295" s="26"/>
    </row>
    <row r="296" spans="1:14" x14ac:dyDescent="0.25">
      <c r="A296" s="26"/>
      <c r="B296" s="127"/>
      <c r="C296" s="133"/>
      <c r="D296" s="128"/>
      <c r="E296" s="26"/>
      <c r="F296" s="127"/>
      <c r="G296" s="128"/>
      <c r="H296" s="26"/>
      <c r="I296" s="26"/>
      <c r="J296" s="26"/>
      <c r="K296" s="26"/>
      <c r="L296" s="26"/>
      <c r="M296" s="26"/>
      <c r="N296" s="26"/>
    </row>
    <row r="297" spans="1:14" x14ac:dyDescent="0.25">
      <c r="A297" s="26"/>
      <c r="B297" s="127"/>
      <c r="C297" s="133"/>
      <c r="D297" s="128"/>
      <c r="E297" s="26"/>
      <c r="F297" s="127"/>
      <c r="G297" s="128"/>
      <c r="H297" s="26"/>
      <c r="I297" s="26"/>
      <c r="J297" s="26"/>
      <c r="K297" s="26"/>
      <c r="L297" s="26"/>
      <c r="M297" s="26"/>
      <c r="N297" s="26"/>
    </row>
    <row r="298" spans="1:14" x14ac:dyDescent="0.25">
      <c r="A298" s="26"/>
      <c r="B298" s="127"/>
      <c r="C298" s="133"/>
      <c r="D298" s="128"/>
      <c r="E298" s="26"/>
      <c r="F298" s="127"/>
      <c r="G298" s="128"/>
      <c r="H298" s="26"/>
      <c r="I298" s="26"/>
      <c r="J298" s="26"/>
      <c r="K298" s="26"/>
      <c r="L298" s="26"/>
      <c r="M298" s="26"/>
      <c r="N298" s="26"/>
    </row>
    <row r="299" spans="1:14" x14ac:dyDescent="0.25">
      <c r="A299" s="26"/>
      <c r="B299" s="127"/>
      <c r="C299" s="133"/>
      <c r="D299" s="128"/>
      <c r="E299" s="26"/>
      <c r="F299" s="127"/>
      <c r="G299" s="128"/>
      <c r="H299" s="26"/>
      <c r="I299" s="26"/>
      <c r="J299" s="26"/>
      <c r="K299" s="26"/>
      <c r="L299" s="26"/>
      <c r="M299" s="26"/>
      <c r="N299" s="26"/>
    </row>
    <row r="300" spans="1:14" x14ac:dyDescent="0.25">
      <c r="A300" s="26"/>
      <c r="B300" s="127"/>
      <c r="C300" s="133"/>
      <c r="D300" s="128"/>
      <c r="E300" s="26"/>
      <c r="F300" s="127"/>
      <c r="G300" s="128"/>
      <c r="H300" s="26"/>
      <c r="I300" s="26"/>
      <c r="J300" s="26"/>
      <c r="K300" s="26"/>
      <c r="L300" s="26"/>
      <c r="M300" s="26"/>
      <c r="N300" s="26"/>
    </row>
  </sheetData>
  <mergeCells count="595">
    <mergeCell ref="B10:D10"/>
    <mergeCell ref="B11:D11"/>
    <mergeCell ref="B12:D12"/>
    <mergeCell ref="B13:D13"/>
    <mergeCell ref="B14:D14"/>
    <mergeCell ref="B15:D15"/>
    <mergeCell ref="D2:I3"/>
    <mergeCell ref="B5:D6"/>
    <mergeCell ref="B7:D7"/>
    <mergeCell ref="B8:D8"/>
    <mergeCell ref="B9:D9"/>
    <mergeCell ref="F5:G5"/>
    <mergeCell ref="F6:G6"/>
    <mergeCell ref="H5:K5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B20:D20"/>
    <mergeCell ref="B21:D21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46:D46"/>
    <mergeCell ref="B47:D47"/>
    <mergeCell ref="B48:D48"/>
    <mergeCell ref="B49:D49"/>
    <mergeCell ref="B50:D50"/>
    <mergeCell ref="B51:D51"/>
    <mergeCell ref="B40:D40"/>
    <mergeCell ref="B41:D41"/>
    <mergeCell ref="B42:D42"/>
    <mergeCell ref="B43:D43"/>
    <mergeCell ref="B44:D44"/>
    <mergeCell ref="B45:D45"/>
    <mergeCell ref="B58:D58"/>
    <mergeCell ref="B59:D59"/>
    <mergeCell ref="B60:D60"/>
    <mergeCell ref="B61:D61"/>
    <mergeCell ref="B62:D62"/>
    <mergeCell ref="B63:D63"/>
    <mergeCell ref="B52:D52"/>
    <mergeCell ref="B53:D53"/>
    <mergeCell ref="B54:D54"/>
    <mergeCell ref="B55:D55"/>
    <mergeCell ref="B56:D56"/>
    <mergeCell ref="B57:D57"/>
    <mergeCell ref="B70:D70"/>
    <mergeCell ref="B71:D71"/>
    <mergeCell ref="B72:D72"/>
    <mergeCell ref="B73:D73"/>
    <mergeCell ref="B74:D74"/>
    <mergeCell ref="B75:D75"/>
    <mergeCell ref="B64:D64"/>
    <mergeCell ref="B65:D65"/>
    <mergeCell ref="B66:D66"/>
    <mergeCell ref="B67:D67"/>
    <mergeCell ref="B68:D68"/>
    <mergeCell ref="B69:D69"/>
    <mergeCell ref="B82:D82"/>
    <mergeCell ref="B83:D83"/>
    <mergeCell ref="B84:D84"/>
    <mergeCell ref="B85:D85"/>
    <mergeCell ref="B86:D86"/>
    <mergeCell ref="B87:D87"/>
    <mergeCell ref="B76:D76"/>
    <mergeCell ref="B77:D77"/>
    <mergeCell ref="B78:D78"/>
    <mergeCell ref="B79:D79"/>
    <mergeCell ref="B80:D80"/>
    <mergeCell ref="B81:D81"/>
    <mergeCell ref="B94:D94"/>
    <mergeCell ref="B95:D95"/>
    <mergeCell ref="B96:D96"/>
    <mergeCell ref="B97:D97"/>
    <mergeCell ref="B98:D98"/>
    <mergeCell ref="B99:D99"/>
    <mergeCell ref="B88:D88"/>
    <mergeCell ref="B89:D89"/>
    <mergeCell ref="B90:D90"/>
    <mergeCell ref="B91:D91"/>
    <mergeCell ref="B92:D92"/>
    <mergeCell ref="B93:D93"/>
    <mergeCell ref="B106:D106"/>
    <mergeCell ref="B107:D107"/>
    <mergeCell ref="B108:D108"/>
    <mergeCell ref="B109:D109"/>
    <mergeCell ref="B110:D110"/>
    <mergeCell ref="B111:D111"/>
    <mergeCell ref="B100:D100"/>
    <mergeCell ref="B101:D101"/>
    <mergeCell ref="B102:D102"/>
    <mergeCell ref="B103:D103"/>
    <mergeCell ref="B104:D104"/>
    <mergeCell ref="B105:D105"/>
    <mergeCell ref="B118:D118"/>
    <mergeCell ref="B119:D119"/>
    <mergeCell ref="B120:D120"/>
    <mergeCell ref="B121:D121"/>
    <mergeCell ref="B122:D122"/>
    <mergeCell ref="B123:D123"/>
    <mergeCell ref="B112:D112"/>
    <mergeCell ref="B113:D113"/>
    <mergeCell ref="B114:D114"/>
    <mergeCell ref="B115:D115"/>
    <mergeCell ref="B116:D116"/>
    <mergeCell ref="B117:D117"/>
    <mergeCell ref="B130:D130"/>
    <mergeCell ref="B131:D131"/>
    <mergeCell ref="B132:D132"/>
    <mergeCell ref="B133:D133"/>
    <mergeCell ref="B134:D134"/>
    <mergeCell ref="B135:D135"/>
    <mergeCell ref="B124:D124"/>
    <mergeCell ref="B125:D125"/>
    <mergeCell ref="B126:D126"/>
    <mergeCell ref="B127:D127"/>
    <mergeCell ref="B128:D128"/>
    <mergeCell ref="B129:D129"/>
    <mergeCell ref="B142:D142"/>
    <mergeCell ref="B143:D143"/>
    <mergeCell ref="B144:D144"/>
    <mergeCell ref="B145:D145"/>
    <mergeCell ref="B146:D146"/>
    <mergeCell ref="B147:D147"/>
    <mergeCell ref="B136:D136"/>
    <mergeCell ref="B137:D137"/>
    <mergeCell ref="B138:D138"/>
    <mergeCell ref="B139:D139"/>
    <mergeCell ref="B140:D140"/>
    <mergeCell ref="B141:D141"/>
    <mergeCell ref="B154:D154"/>
    <mergeCell ref="B155:D155"/>
    <mergeCell ref="B156:D156"/>
    <mergeCell ref="B157:D157"/>
    <mergeCell ref="B158:D158"/>
    <mergeCell ref="B159:D159"/>
    <mergeCell ref="B148:D148"/>
    <mergeCell ref="B149:D149"/>
    <mergeCell ref="B150:D150"/>
    <mergeCell ref="B151:D151"/>
    <mergeCell ref="B152:D152"/>
    <mergeCell ref="B153:D153"/>
    <mergeCell ref="B166:D166"/>
    <mergeCell ref="B167:D167"/>
    <mergeCell ref="B168:D168"/>
    <mergeCell ref="B169:D169"/>
    <mergeCell ref="B170:D170"/>
    <mergeCell ref="B171:D171"/>
    <mergeCell ref="B160:D160"/>
    <mergeCell ref="B161:D161"/>
    <mergeCell ref="B162:D162"/>
    <mergeCell ref="B163:D163"/>
    <mergeCell ref="B164:D164"/>
    <mergeCell ref="B165:D165"/>
    <mergeCell ref="B178:D178"/>
    <mergeCell ref="B179:D179"/>
    <mergeCell ref="B180:D180"/>
    <mergeCell ref="B181:D181"/>
    <mergeCell ref="B182:D182"/>
    <mergeCell ref="B183:D183"/>
    <mergeCell ref="B172:D172"/>
    <mergeCell ref="B173:D173"/>
    <mergeCell ref="B174:D174"/>
    <mergeCell ref="B175:D175"/>
    <mergeCell ref="B176:D176"/>
    <mergeCell ref="B177:D177"/>
    <mergeCell ref="B190:D190"/>
    <mergeCell ref="B191:D191"/>
    <mergeCell ref="B192:D192"/>
    <mergeCell ref="B193:D193"/>
    <mergeCell ref="B194:D194"/>
    <mergeCell ref="B195:D195"/>
    <mergeCell ref="B184:D184"/>
    <mergeCell ref="B185:D185"/>
    <mergeCell ref="B186:D186"/>
    <mergeCell ref="B187:D187"/>
    <mergeCell ref="B188:D188"/>
    <mergeCell ref="B189:D189"/>
    <mergeCell ref="B202:D202"/>
    <mergeCell ref="B203:D203"/>
    <mergeCell ref="B204:D204"/>
    <mergeCell ref="B205:D205"/>
    <mergeCell ref="B206:D206"/>
    <mergeCell ref="B207:D207"/>
    <mergeCell ref="B196:D196"/>
    <mergeCell ref="B197:D197"/>
    <mergeCell ref="B198:D198"/>
    <mergeCell ref="B199:D199"/>
    <mergeCell ref="B200:D200"/>
    <mergeCell ref="B201:D201"/>
    <mergeCell ref="B214:D214"/>
    <mergeCell ref="B215:D215"/>
    <mergeCell ref="B216:D216"/>
    <mergeCell ref="B217:D217"/>
    <mergeCell ref="B218:D218"/>
    <mergeCell ref="B219:D219"/>
    <mergeCell ref="B208:D208"/>
    <mergeCell ref="B209:D209"/>
    <mergeCell ref="B210:D210"/>
    <mergeCell ref="B211:D211"/>
    <mergeCell ref="B212:D212"/>
    <mergeCell ref="B213:D213"/>
    <mergeCell ref="B226:D226"/>
    <mergeCell ref="B227:D227"/>
    <mergeCell ref="B228:D228"/>
    <mergeCell ref="B229:D229"/>
    <mergeCell ref="B230:D230"/>
    <mergeCell ref="B231:D231"/>
    <mergeCell ref="B220:D220"/>
    <mergeCell ref="B221:D221"/>
    <mergeCell ref="B222:D222"/>
    <mergeCell ref="B223:D223"/>
    <mergeCell ref="B224:D224"/>
    <mergeCell ref="B225:D225"/>
    <mergeCell ref="B238:D238"/>
    <mergeCell ref="B239:D239"/>
    <mergeCell ref="B240:D240"/>
    <mergeCell ref="B241:D241"/>
    <mergeCell ref="B242:D242"/>
    <mergeCell ref="B243:D243"/>
    <mergeCell ref="B232:D232"/>
    <mergeCell ref="B233:D233"/>
    <mergeCell ref="B234:D234"/>
    <mergeCell ref="B235:D235"/>
    <mergeCell ref="B236:D236"/>
    <mergeCell ref="B237:D237"/>
    <mergeCell ref="B250:D250"/>
    <mergeCell ref="B251:D251"/>
    <mergeCell ref="B252:D252"/>
    <mergeCell ref="B253:D253"/>
    <mergeCell ref="B254:D254"/>
    <mergeCell ref="B255:D255"/>
    <mergeCell ref="B244:D244"/>
    <mergeCell ref="B245:D245"/>
    <mergeCell ref="B246:D246"/>
    <mergeCell ref="B247:D247"/>
    <mergeCell ref="B248:D248"/>
    <mergeCell ref="B249:D249"/>
    <mergeCell ref="B262:D262"/>
    <mergeCell ref="B263:D263"/>
    <mergeCell ref="B264:D264"/>
    <mergeCell ref="B265:D265"/>
    <mergeCell ref="B266:D266"/>
    <mergeCell ref="B267:D267"/>
    <mergeCell ref="B256:D256"/>
    <mergeCell ref="B257:D257"/>
    <mergeCell ref="B258:D258"/>
    <mergeCell ref="B259:D259"/>
    <mergeCell ref="B260:D260"/>
    <mergeCell ref="B261:D261"/>
    <mergeCell ref="B274:D274"/>
    <mergeCell ref="B275:D275"/>
    <mergeCell ref="B276:D276"/>
    <mergeCell ref="B277:D277"/>
    <mergeCell ref="B278:D278"/>
    <mergeCell ref="B279:D279"/>
    <mergeCell ref="B268:D268"/>
    <mergeCell ref="B269:D269"/>
    <mergeCell ref="B270:D270"/>
    <mergeCell ref="B271:D271"/>
    <mergeCell ref="B272:D272"/>
    <mergeCell ref="B273:D273"/>
    <mergeCell ref="B286:D286"/>
    <mergeCell ref="B287:D287"/>
    <mergeCell ref="B288:D288"/>
    <mergeCell ref="B289:D289"/>
    <mergeCell ref="B290:D290"/>
    <mergeCell ref="B291:D291"/>
    <mergeCell ref="B280:D280"/>
    <mergeCell ref="B281:D281"/>
    <mergeCell ref="B282:D282"/>
    <mergeCell ref="B283:D283"/>
    <mergeCell ref="B284:D284"/>
    <mergeCell ref="B285:D285"/>
    <mergeCell ref="B298:D298"/>
    <mergeCell ref="B299:D299"/>
    <mergeCell ref="B300:D300"/>
    <mergeCell ref="B292:D292"/>
    <mergeCell ref="B293:D293"/>
    <mergeCell ref="B294:D294"/>
    <mergeCell ref="B295:D295"/>
    <mergeCell ref="B296:D296"/>
    <mergeCell ref="B297:D297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84:G284"/>
    <mergeCell ref="F285:G285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95:G295"/>
    <mergeCell ref="F296:G296"/>
    <mergeCell ref="F297:G297"/>
    <mergeCell ref="F298:G298"/>
    <mergeCell ref="F299:G299"/>
    <mergeCell ref="F300:G300"/>
    <mergeCell ref="M5:N5"/>
    <mergeCell ref="A5:A6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77:G277"/>
    <mergeCell ref="F278:G278"/>
    <mergeCell ref="F279:G279"/>
    <mergeCell ref="F280:G280"/>
    <mergeCell ref="F281:G281"/>
    <mergeCell ref="F282:G282"/>
    <mergeCell ref="F283:G28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0"/>
  <sheetViews>
    <sheetView rightToLeft="1" workbookViewId="0">
      <pane ySplit="1" topLeftCell="A2" activePane="bottomLeft" state="frozen"/>
      <selection pane="bottomLeft" activeCell="A7" sqref="A7:XFD7"/>
    </sheetView>
  </sheetViews>
  <sheetFormatPr defaultRowHeight="15" x14ac:dyDescent="0.25"/>
  <cols>
    <col min="1" max="1" width="17.5703125" style="1" customWidth="1"/>
    <col min="2" max="4" width="9.140625" style="1"/>
    <col min="5" max="5" width="17.85546875" style="1" customWidth="1"/>
    <col min="6" max="7" width="9.140625" style="1"/>
    <col min="8" max="8" width="13.7109375" style="1" customWidth="1"/>
    <col min="9" max="9" width="15.42578125" style="1" customWidth="1"/>
    <col min="10" max="10" width="13.5703125" style="1" customWidth="1"/>
    <col min="11" max="11" width="14.42578125" style="1" customWidth="1"/>
    <col min="12" max="12" width="17.42578125" style="1" customWidth="1"/>
    <col min="13" max="13" width="15.85546875" style="1" customWidth="1"/>
    <col min="14" max="14" width="17.42578125" style="1" customWidth="1"/>
    <col min="15" max="16384" width="9.140625" style="1"/>
  </cols>
  <sheetData>
    <row r="1" spans="1:19" ht="15.75" thickBot="1" x14ac:dyDescent="0.3"/>
    <row r="2" spans="1:19" x14ac:dyDescent="0.25">
      <c r="D2" s="134" t="s">
        <v>423</v>
      </c>
      <c r="E2" s="135"/>
      <c r="F2" s="135"/>
      <c r="G2" s="135"/>
      <c r="H2" s="135"/>
      <c r="I2" s="136"/>
    </row>
    <row r="3" spans="1:19" ht="15.75" thickBot="1" x14ac:dyDescent="0.3">
      <c r="D3" s="137"/>
      <c r="E3" s="138"/>
      <c r="F3" s="138"/>
      <c r="G3" s="138"/>
      <c r="H3" s="138"/>
      <c r="I3" s="139"/>
    </row>
    <row r="4" spans="1:19" ht="15.75" thickBot="1" x14ac:dyDescent="0.3"/>
    <row r="5" spans="1:19" ht="21" x14ac:dyDescent="0.35">
      <c r="A5" s="145" t="s">
        <v>411</v>
      </c>
      <c r="B5" s="140" t="s">
        <v>18</v>
      </c>
      <c r="C5" s="140"/>
      <c r="D5" s="141"/>
      <c r="E5" s="33" t="s">
        <v>407</v>
      </c>
      <c r="F5" s="129" t="s">
        <v>414</v>
      </c>
      <c r="G5" s="130"/>
      <c r="H5" s="129" t="s">
        <v>412</v>
      </c>
      <c r="I5" s="144"/>
      <c r="J5" s="144"/>
      <c r="K5" s="130"/>
      <c r="L5" s="34" t="s">
        <v>419</v>
      </c>
      <c r="M5" s="129" t="s">
        <v>422</v>
      </c>
      <c r="N5" s="130"/>
      <c r="O5" s="31"/>
      <c r="P5" s="31"/>
      <c r="Q5" s="31"/>
      <c r="R5" s="31"/>
      <c r="S5" s="31"/>
    </row>
    <row r="6" spans="1:19" ht="21.75" thickBot="1" x14ac:dyDescent="0.4">
      <c r="A6" s="146"/>
      <c r="B6" s="142"/>
      <c r="C6" s="142"/>
      <c r="D6" s="143"/>
      <c r="E6" s="32" t="s">
        <v>409</v>
      </c>
      <c r="F6" s="129" t="s">
        <v>424</v>
      </c>
      <c r="G6" s="130"/>
      <c r="H6" s="35" t="s">
        <v>425</v>
      </c>
      <c r="I6" s="35" t="s">
        <v>426</v>
      </c>
      <c r="J6" s="35" t="s">
        <v>427</v>
      </c>
      <c r="K6" s="35" t="s">
        <v>418</v>
      </c>
      <c r="L6" s="35" t="s">
        <v>428</v>
      </c>
      <c r="M6" s="35" t="s">
        <v>409</v>
      </c>
      <c r="N6" s="35" t="s">
        <v>421</v>
      </c>
      <c r="O6" s="31"/>
      <c r="P6" s="31"/>
      <c r="Q6" s="31"/>
      <c r="R6" s="31"/>
      <c r="S6" s="31"/>
    </row>
    <row r="7" spans="1:19" ht="15.75" thickBot="1" x14ac:dyDescent="0.3">
      <c r="A7" s="39">
        <v>1</v>
      </c>
      <c r="B7" s="112" t="s">
        <v>434</v>
      </c>
      <c r="C7" s="112"/>
      <c r="D7" s="113"/>
      <c r="E7" s="42">
        <v>1000</v>
      </c>
      <c r="F7" s="66">
        <v>200</v>
      </c>
      <c r="G7" s="67"/>
      <c r="H7" s="42">
        <v>200</v>
      </c>
      <c r="I7" s="42"/>
      <c r="J7" s="42"/>
      <c r="K7" s="42"/>
      <c r="L7" s="42">
        <f>F7/E7</f>
        <v>0.2</v>
      </c>
      <c r="M7" s="42">
        <f>E7-H7</f>
        <v>800</v>
      </c>
      <c r="N7" s="42"/>
    </row>
    <row r="8" spans="1:19" ht="15.75" thickBot="1" x14ac:dyDescent="0.3">
      <c r="A8" s="39">
        <v>2</v>
      </c>
      <c r="B8" s="112" t="s">
        <v>435</v>
      </c>
      <c r="C8" s="112"/>
      <c r="D8" s="113"/>
      <c r="E8" s="42">
        <v>1000</v>
      </c>
      <c r="F8" s="66">
        <v>201</v>
      </c>
      <c r="G8" s="67"/>
      <c r="H8" s="42">
        <v>200</v>
      </c>
      <c r="I8" s="42"/>
      <c r="J8" s="42"/>
      <c r="K8" s="42"/>
      <c r="L8" s="42">
        <f t="shared" ref="L8:L15" si="0">F8/E8</f>
        <v>0.20100000000000001</v>
      </c>
      <c r="M8" s="42">
        <f t="shared" ref="M8:M15" si="1">E8-H8</f>
        <v>800</v>
      </c>
      <c r="N8" s="42"/>
    </row>
    <row r="9" spans="1:19" ht="15.75" thickBot="1" x14ac:dyDescent="0.3">
      <c r="A9" s="39">
        <v>3</v>
      </c>
      <c r="B9" s="112" t="s">
        <v>434</v>
      </c>
      <c r="C9" s="112"/>
      <c r="D9" s="113"/>
      <c r="E9" s="42">
        <v>1000</v>
      </c>
      <c r="F9" s="66">
        <v>202</v>
      </c>
      <c r="G9" s="67"/>
      <c r="H9" s="42">
        <v>200</v>
      </c>
      <c r="I9" s="42"/>
      <c r="J9" s="42"/>
      <c r="K9" s="42"/>
      <c r="L9" s="42">
        <f t="shared" si="0"/>
        <v>0.20200000000000001</v>
      </c>
      <c r="M9" s="42">
        <f t="shared" si="1"/>
        <v>800</v>
      </c>
      <c r="N9" s="42"/>
    </row>
    <row r="10" spans="1:19" ht="15.75" thickBot="1" x14ac:dyDescent="0.3">
      <c r="A10" s="39">
        <v>4</v>
      </c>
      <c r="B10" s="112" t="s">
        <v>435</v>
      </c>
      <c r="C10" s="112"/>
      <c r="D10" s="113"/>
      <c r="E10" s="42">
        <v>1000</v>
      </c>
      <c r="F10" s="66">
        <v>203</v>
      </c>
      <c r="G10" s="67"/>
      <c r="H10" s="42">
        <v>200</v>
      </c>
      <c r="I10" s="42"/>
      <c r="J10" s="42"/>
      <c r="K10" s="42"/>
      <c r="L10" s="42">
        <f t="shared" si="0"/>
        <v>0.20300000000000001</v>
      </c>
      <c r="M10" s="42">
        <f t="shared" si="1"/>
        <v>800</v>
      </c>
      <c r="N10" s="42"/>
    </row>
    <row r="11" spans="1:19" ht="15.75" thickBot="1" x14ac:dyDescent="0.3">
      <c r="A11" s="39">
        <v>5</v>
      </c>
      <c r="B11" s="112" t="s">
        <v>434</v>
      </c>
      <c r="C11" s="112"/>
      <c r="D11" s="113"/>
      <c r="E11" s="42">
        <v>1000</v>
      </c>
      <c r="F11" s="66">
        <v>204</v>
      </c>
      <c r="G11" s="67"/>
      <c r="H11" s="42">
        <v>200</v>
      </c>
      <c r="I11" s="42"/>
      <c r="J11" s="42"/>
      <c r="K11" s="42"/>
      <c r="L11" s="42">
        <f t="shared" si="0"/>
        <v>0.20399999999999999</v>
      </c>
      <c r="M11" s="42">
        <f t="shared" si="1"/>
        <v>800</v>
      </c>
      <c r="N11" s="42"/>
    </row>
    <row r="12" spans="1:19" ht="15.75" thickBot="1" x14ac:dyDescent="0.3">
      <c r="A12" s="39">
        <v>6</v>
      </c>
      <c r="B12" s="112" t="s">
        <v>435</v>
      </c>
      <c r="C12" s="112"/>
      <c r="D12" s="113"/>
      <c r="E12" s="42">
        <v>1000</v>
      </c>
      <c r="F12" s="66">
        <v>205</v>
      </c>
      <c r="G12" s="67"/>
      <c r="H12" s="42">
        <v>200</v>
      </c>
      <c r="I12" s="42"/>
      <c r="J12" s="42"/>
      <c r="K12" s="42"/>
      <c r="L12" s="42">
        <f t="shared" si="0"/>
        <v>0.20499999999999999</v>
      </c>
      <c r="M12" s="42">
        <f t="shared" si="1"/>
        <v>800</v>
      </c>
      <c r="N12" s="42"/>
    </row>
    <row r="13" spans="1:19" ht="15.75" thickBot="1" x14ac:dyDescent="0.3">
      <c r="A13" s="39">
        <v>7</v>
      </c>
      <c r="B13" s="112" t="s">
        <v>434</v>
      </c>
      <c r="C13" s="112"/>
      <c r="D13" s="113"/>
      <c r="E13" s="42">
        <v>1000</v>
      </c>
      <c r="F13" s="66">
        <v>206</v>
      </c>
      <c r="G13" s="67"/>
      <c r="H13" s="42">
        <v>200</v>
      </c>
      <c r="I13" s="42"/>
      <c r="J13" s="42"/>
      <c r="K13" s="42"/>
      <c r="L13" s="42">
        <f t="shared" si="0"/>
        <v>0.20599999999999999</v>
      </c>
      <c r="M13" s="42">
        <f t="shared" si="1"/>
        <v>800</v>
      </c>
      <c r="N13" s="42"/>
    </row>
    <row r="14" spans="1:19" ht="15.75" thickBot="1" x14ac:dyDescent="0.3">
      <c r="A14" s="39">
        <v>8</v>
      </c>
      <c r="B14" s="112" t="s">
        <v>435</v>
      </c>
      <c r="C14" s="112"/>
      <c r="D14" s="113"/>
      <c r="E14" s="42">
        <v>1000</v>
      </c>
      <c r="F14" s="66">
        <v>207</v>
      </c>
      <c r="G14" s="67"/>
      <c r="H14" s="42">
        <v>200</v>
      </c>
      <c r="I14" s="42"/>
      <c r="J14" s="42"/>
      <c r="K14" s="42"/>
      <c r="L14" s="42">
        <f t="shared" si="0"/>
        <v>0.20699999999999999</v>
      </c>
      <c r="M14" s="42">
        <f t="shared" si="1"/>
        <v>800</v>
      </c>
      <c r="N14" s="42"/>
    </row>
    <row r="15" spans="1:19" ht="15.75" thickBot="1" x14ac:dyDescent="0.3">
      <c r="A15" s="39">
        <v>9</v>
      </c>
      <c r="B15" s="112" t="s">
        <v>434</v>
      </c>
      <c r="C15" s="112"/>
      <c r="D15" s="113"/>
      <c r="E15" s="42">
        <v>1000</v>
      </c>
      <c r="F15" s="66">
        <v>208</v>
      </c>
      <c r="G15" s="67"/>
      <c r="H15" s="42">
        <v>200</v>
      </c>
      <c r="I15" s="42"/>
      <c r="J15" s="42"/>
      <c r="K15" s="42"/>
      <c r="L15" s="42">
        <f t="shared" si="0"/>
        <v>0.20799999999999999</v>
      </c>
      <c r="M15" s="42">
        <f t="shared" si="1"/>
        <v>800</v>
      </c>
      <c r="N15" s="42"/>
    </row>
    <row r="16" spans="1:19" x14ac:dyDescent="0.25">
      <c r="A16" s="26"/>
      <c r="B16" s="127"/>
      <c r="C16" s="133"/>
      <c r="D16" s="128"/>
      <c r="E16" s="26"/>
      <c r="F16" s="127"/>
      <c r="G16" s="128"/>
      <c r="H16" s="26"/>
      <c r="I16" s="26"/>
      <c r="J16" s="26"/>
      <c r="K16" s="26"/>
      <c r="L16" s="26"/>
      <c r="M16" s="26"/>
      <c r="N16" s="26"/>
    </row>
    <row r="17" spans="1:14" x14ac:dyDescent="0.25">
      <c r="A17" s="26"/>
      <c r="B17" s="127"/>
      <c r="C17" s="133"/>
      <c r="D17" s="128"/>
      <c r="E17" s="26"/>
      <c r="F17" s="127"/>
      <c r="G17" s="128"/>
      <c r="H17" s="26"/>
      <c r="I17" s="26"/>
      <c r="J17" s="26"/>
      <c r="K17" s="26"/>
      <c r="L17" s="26"/>
      <c r="M17" s="26"/>
      <c r="N17" s="26"/>
    </row>
    <row r="18" spans="1:14" x14ac:dyDescent="0.25">
      <c r="A18" s="26"/>
      <c r="B18" s="127"/>
      <c r="C18" s="133"/>
      <c r="D18" s="128"/>
      <c r="E18" s="26"/>
      <c r="F18" s="127"/>
      <c r="G18" s="128"/>
      <c r="H18" s="26"/>
      <c r="I18" s="26"/>
      <c r="J18" s="26"/>
      <c r="K18" s="26"/>
      <c r="L18" s="26"/>
      <c r="M18" s="26"/>
      <c r="N18" s="26"/>
    </row>
    <row r="19" spans="1:14" x14ac:dyDescent="0.25">
      <c r="A19" s="26"/>
      <c r="B19" s="127"/>
      <c r="C19" s="133"/>
      <c r="D19" s="128"/>
      <c r="E19" s="26"/>
      <c r="F19" s="127"/>
      <c r="G19" s="128"/>
      <c r="H19" s="26"/>
      <c r="I19" s="26"/>
      <c r="J19" s="26"/>
      <c r="K19" s="26"/>
      <c r="L19" s="26"/>
      <c r="M19" s="26"/>
      <c r="N19" s="26"/>
    </row>
    <row r="20" spans="1:14" x14ac:dyDescent="0.25">
      <c r="A20" s="26"/>
      <c r="B20" s="127"/>
      <c r="C20" s="133"/>
      <c r="D20" s="128"/>
      <c r="E20" s="26"/>
      <c r="F20" s="127"/>
      <c r="G20" s="128"/>
      <c r="H20" s="26"/>
      <c r="I20" s="26"/>
      <c r="J20" s="26"/>
      <c r="K20" s="26"/>
      <c r="L20" s="26"/>
      <c r="M20" s="26"/>
      <c r="N20" s="26"/>
    </row>
    <row r="21" spans="1:14" x14ac:dyDescent="0.25">
      <c r="A21" s="26"/>
      <c r="B21" s="127"/>
      <c r="C21" s="133"/>
      <c r="D21" s="128"/>
      <c r="E21" s="26"/>
      <c r="F21" s="127"/>
      <c r="G21" s="128"/>
      <c r="H21" s="26"/>
      <c r="I21" s="26"/>
      <c r="J21" s="26"/>
      <c r="K21" s="26"/>
      <c r="L21" s="26"/>
      <c r="M21" s="26"/>
      <c r="N21" s="26"/>
    </row>
    <row r="22" spans="1:14" x14ac:dyDescent="0.25">
      <c r="A22" s="26"/>
      <c r="B22" s="127"/>
      <c r="C22" s="133"/>
      <c r="D22" s="128"/>
      <c r="E22" s="26"/>
      <c r="F22" s="127"/>
      <c r="G22" s="128"/>
      <c r="H22" s="26"/>
      <c r="I22" s="26"/>
      <c r="J22" s="26"/>
      <c r="K22" s="26"/>
      <c r="L22" s="26"/>
      <c r="M22" s="26"/>
      <c r="N22" s="26"/>
    </row>
    <row r="23" spans="1:14" x14ac:dyDescent="0.25">
      <c r="A23" s="26"/>
      <c r="B23" s="127"/>
      <c r="C23" s="133"/>
      <c r="D23" s="128"/>
      <c r="E23" s="26"/>
      <c r="F23" s="127"/>
      <c r="G23" s="128"/>
      <c r="H23" s="26"/>
      <c r="I23" s="26"/>
      <c r="J23" s="26"/>
      <c r="K23" s="26"/>
      <c r="L23" s="26"/>
      <c r="M23" s="26"/>
      <c r="N23" s="26"/>
    </row>
    <row r="24" spans="1:14" x14ac:dyDescent="0.25">
      <c r="A24" s="26"/>
      <c r="B24" s="127"/>
      <c r="C24" s="133"/>
      <c r="D24" s="128"/>
      <c r="E24" s="26"/>
      <c r="F24" s="127"/>
      <c r="G24" s="128"/>
      <c r="H24" s="26"/>
      <c r="I24" s="26"/>
      <c r="J24" s="26"/>
      <c r="K24" s="26"/>
      <c r="L24" s="26"/>
      <c r="M24" s="26"/>
      <c r="N24" s="26"/>
    </row>
    <row r="25" spans="1:14" x14ac:dyDescent="0.25">
      <c r="A25" s="26"/>
      <c r="B25" s="127"/>
      <c r="C25" s="133"/>
      <c r="D25" s="128"/>
      <c r="E25" s="26"/>
      <c r="F25" s="127"/>
      <c r="G25" s="128"/>
      <c r="H25" s="26"/>
      <c r="I25" s="26"/>
      <c r="J25" s="26"/>
      <c r="K25" s="26"/>
      <c r="L25" s="26"/>
      <c r="M25" s="26"/>
      <c r="N25" s="26"/>
    </row>
    <row r="26" spans="1:14" x14ac:dyDescent="0.25">
      <c r="A26" s="26"/>
      <c r="B26" s="127"/>
      <c r="C26" s="133"/>
      <c r="D26" s="128"/>
      <c r="E26" s="26"/>
      <c r="F26" s="127"/>
      <c r="G26" s="128"/>
      <c r="H26" s="26"/>
      <c r="I26" s="26"/>
      <c r="J26" s="26"/>
      <c r="K26" s="26"/>
      <c r="L26" s="26"/>
      <c r="M26" s="26"/>
      <c r="N26" s="26"/>
    </row>
    <row r="27" spans="1:14" x14ac:dyDescent="0.25">
      <c r="A27" s="26"/>
      <c r="B27" s="127"/>
      <c r="C27" s="133"/>
      <c r="D27" s="128"/>
      <c r="E27" s="26"/>
      <c r="F27" s="127"/>
      <c r="G27" s="128"/>
      <c r="H27" s="26"/>
      <c r="I27" s="26"/>
      <c r="J27" s="26"/>
      <c r="K27" s="26"/>
      <c r="L27" s="26"/>
      <c r="M27" s="26"/>
      <c r="N27" s="26"/>
    </row>
    <row r="28" spans="1:14" x14ac:dyDescent="0.25">
      <c r="A28" s="26"/>
      <c r="B28" s="127"/>
      <c r="C28" s="133"/>
      <c r="D28" s="128"/>
      <c r="E28" s="26"/>
      <c r="F28" s="127"/>
      <c r="G28" s="128"/>
      <c r="H28" s="26"/>
      <c r="I28" s="26"/>
      <c r="J28" s="26"/>
      <c r="K28" s="26"/>
      <c r="L28" s="26"/>
      <c r="M28" s="26"/>
      <c r="N28" s="26"/>
    </row>
    <row r="29" spans="1:14" x14ac:dyDescent="0.25">
      <c r="A29" s="26"/>
      <c r="B29" s="127"/>
      <c r="C29" s="133"/>
      <c r="D29" s="128"/>
      <c r="E29" s="26"/>
      <c r="F29" s="127"/>
      <c r="G29" s="128"/>
      <c r="H29" s="26"/>
      <c r="I29" s="26"/>
      <c r="J29" s="26"/>
      <c r="K29" s="26"/>
      <c r="L29" s="26"/>
      <c r="M29" s="26"/>
      <c r="N29" s="26"/>
    </row>
    <row r="30" spans="1:14" x14ac:dyDescent="0.25">
      <c r="A30" s="26"/>
      <c r="B30" s="127"/>
      <c r="C30" s="133"/>
      <c r="D30" s="128"/>
      <c r="E30" s="26"/>
      <c r="F30" s="127"/>
      <c r="G30" s="128"/>
      <c r="H30" s="26"/>
      <c r="I30" s="26"/>
      <c r="J30" s="26"/>
      <c r="K30" s="26"/>
      <c r="L30" s="26"/>
      <c r="M30" s="26"/>
      <c r="N30" s="26"/>
    </row>
    <row r="31" spans="1:14" x14ac:dyDescent="0.25">
      <c r="A31" s="26"/>
      <c r="B31" s="127"/>
      <c r="C31" s="133"/>
      <c r="D31" s="128"/>
      <c r="E31" s="26"/>
      <c r="F31" s="127"/>
      <c r="G31" s="128"/>
      <c r="H31" s="26"/>
      <c r="I31" s="26"/>
      <c r="J31" s="26"/>
      <c r="K31" s="26"/>
      <c r="L31" s="26"/>
      <c r="M31" s="26"/>
      <c r="N31" s="26"/>
    </row>
    <row r="32" spans="1:14" x14ac:dyDescent="0.25">
      <c r="A32" s="26"/>
      <c r="B32" s="127"/>
      <c r="C32" s="133"/>
      <c r="D32" s="128"/>
      <c r="E32" s="26"/>
      <c r="F32" s="127"/>
      <c r="G32" s="128"/>
      <c r="H32" s="26"/>
      <c r="I32" s="26"/>
      <c r="J32" s="26"/>
      <c r="K32" s="26"/>
      <c r="L32" s="26"/>
      <c r="M32" s="26"/>
      <c r="N32" s="26"/>
    </row>
    <row r="33" spans="1:14" x14ac:dyDescent="0.25">
      <c r="A33" s="26"/>
      <c r="B33" s="127"/>
      <c r="C33" s="133"/>
      <c r="D33" s="128"/>
      <c r="E33" s="26"/>
      <c r="F33" s="127"/>
      <c r="G33" s="128"/>
      <c r="H33" s="26"/>
      <c r="I33" s="26"/>
      <c r="J33" s="26"/>
      <c r="K33" s="26"/>
      <c r="L33" s="26"/>
      <c r="M33" s="26"/>
      <c r="N33" s="26"/>
    </row>
    <row r="34" spans="1:14" x14ac:dyDescent="0.25">
      <c r="A34" s="26"/>
      <c r="B34" s="127"/>
      <c r="C34" s="133"/>
      <c r="D34" s="128"/>
      <c r="E34" s="26"/>
      <c r="F34" s="127"/>
      <c r="G34" s="128"/>
      <c r="H34" s="26"/>
      <c r="I34" s="26"/>
      <c r="J34" s="26"/>
      <c r="K34" s="26"/>
      <c r="L34" s="26"/>
      <c r="M34" s="26"/>
      <c r="N34" s="26"/>
    </row>
    <row r="35" spans="1:14" x14ac:dyDescent="0.25">
      <c r="A35" s="26"/>
      <c r="B35" s="127"/>
      <c r="C35" s="133"/>
      <c r="D35" s="128"/>
      <c r="E35" s="26"/>
      <c r="F35" s="127"/>
      <c r="G35" s="128"/>
      <c r="H35" s="26"/>
      <c r="I35" s="26"/>
      <c r="J35" s="26"/>
      <c r="K35" s="26"/>
      <c r="L35" s="26"/>
      <c r="M35" s="26"/>
      <c r="N35" s="26"/>
    </row>
    <row r="36" spans="1:14" x14ac:dyDescent="0.25">
      <c r="A36" s="26"/>
      <c r="B36" s="127"/>
      <c r="C36" s="133"/>
      <c r="D36" s="128"/>
      <c r="E36" s="26"/>
      <c r="F36" s="127"/>
      <c r="G36" s="128"/>
      <c r="H36" s="26"/>
      <c r="I36" s="26"/>
      <c r="J36" s="26"/>
      <c r="K36" s="26"/>
      <c r="L36" s="26"/>
      <c r="M36" s="26"/>
      <c r="N36" s="26"/>
    </row>
    <row r="37" spans="1:14" x14ac:dyDescent="0.25">
      <c r="A37" s="26"/>
      <c r="B37" s="127"/>
      <c r="C37" s="133"/>
      <c r="D37" s="128"/>
      <c r="E37" s="26"/>
      <c r="F37" s="127"/>
      <c r="G37" s="128"/>
      <c r="H37" s="26"/>
      <c r="I37" s="26"/>
      <c r="J37" s="26"/>
      <c r="K37" s="26"/>
      <c r="L37" s="26"/>
      <c r="M37" s="26"/>
      <c r="N37" s="26"/>
    </row>
    <row r="38" spans="1:14" x14ac:dyDescent="0.25">
      <c r="A38" s="26"/>
      <c r="B38" s="127"/>
      <c r="C38" s="133"/>
      <c r="D38" s="128"/>
      <c r="E38" s="26"/>
      <c r="F38" s="127"/>
      <c r="G38" s="128"/>
      <c r="H38" s="26"/>
      <c r="I38" s="26"/>
      <c r="J38" s="26"/>
      <c r="K38" s="26"/>
      <c r="L38" s="26"/>
      <c r="M38" s="26"/>
      <c r="N38" s="26"/>
    </row>
    <row r="39" spans="1:14" x14ac:dyDescent="0.25">
      <c r="A39" s="26"/>
      <c r="B39" s="127"/>
      <c r="C39" s="133"/>
      <c r="D39" s="128"/>
      <c r="E39" s="26"/>
      <c r="F39" s="127"/>
      <c r="G39" s="128"/>
      <c r="H39" s="26"/>
      <c r="I39" s="26"/>
      <c r="J39" s="26"/>
      <c r="K39" s="26"/>
      <c r="L39" s="26"/>
      <c r="M39" s="26"/>
      <c r="N39" s="26"/>
    </row>
    <row r="40" spans="1:14" x14ac:dyDescent="0.25">
      <c r="A40" s="26"/>
      <c r="B40" s="127"/>
      <c r="C40" s="133"/>
      <c r="D40" s="128"/>
      <c r="E40" s="26"/>
      <c r="F40" s="127"/>
      <c r="G40" s="128"/>
      <c r="H40" s="26"/>
      <c r="I40" s="26"/>
      <c r="J40" s="26"/>
      <c r="K40" s="26"/>
      <c r="L40" s="26"/>
      <c r="M40" s="26"/>
      <c r="N40" s="26"/>
    </row>
    <row r="41" spans="1:14" x14ac:dyDescent="0.25">
      <c r="A41" s="26"/>
      <c r="B41" s="127"/>
      <c r="C41" s="133"/>
      <c r="D41" s="128"/>
      <c r="E41" s="26"/>
      <c r="F41" s="127"/>
      <c r="G41" s="128"/>
      <c r="H41" s="26"/>
      <c r="I41" s="26"/>
      <c r="J41" s="26"/>
      <c r="K41" s="26"/>
      <c r="L41" s="26"/>
      <c r="M41" s="26"/>
      <c r="N41" s="26"/>
    </row>
    <row r="42" spans="1:14" x14ac:dyDescent="0.25">
      <c r="A42" s="26"/>
      <c r="B42" s="127"/>
      <c r="C42" s="133"/>
      <c r="D42" s="128"/>
      <c r="E42" s="26"/>
      <c r="F42" s="127"/>
      <c r="G42" s="128"/>
      <c r="H42" s="26"/>
      <c r="I42" s="26"/>
      <c r="J42" s="26"/>
      <c r="K42" s="26"/>
      <c r="L42" s="26"/>
      <c r="M42" s="26"/>
      <c r="N42" s="26"/>
    </row>
    <row r="43" spans="1:14" x14ac:dyDescent="0.25">
      <c r="A43" s="26"/>
      <c r="B43" s="127"/>
      <c r="C43" s="133"/>
      <c r="D43" s="128"/>
      <c r="E43" s="26"/>
      <c r="F43" s="127"/>
      <c r="G43" s="128"/>
      <c r="H43" s="26"/>
      <c r="I43" s="26"/>
      <c r="J43" s="26"/>
      <c r="K43" s="26"/>
      <c r="L43" s="26"/>
      <c r="M43" s="26"/>
      <c r="N43" s="26"/>
    </row>
    <row r="44" spans="1:14" x14ac:dyDescent="0.25">
      <c r="A44" s="26"/>
      <c r="B44" s="127"/>
      <c r="C44" s="133"/>
      <c r="D44" s="128"/>
      <c r="E44" s="26"/>
      <c r="F44" s="127"/>
      <c r="G44" s="128"/>
      <c r="H44" s="26"/>
      <c r="I44" s="26"/>
      <c r="J44" s="26"/>
      <c r="K44" s="26"/>
      <c r="L44" s="26"/>
      <c r="M44" s="26"/>
      <c r="N44" s="26"/>
    </row>
    <row r="45" spans="1:14" x14ac:dyDescent="0.25">
      <c r="A45" s="26"/>
      <c r="B45" s="127"/>
      <c r="C45" s="133"/>
      <c r="D45" s="128"/>
      <c r="E45" s="26"/>
      <c r="F45" s="127"/>
      <c r="G45" s="128"/>
      <c r="H45" s="26"/>
      <c r="I45" s="26"/>
      <c r="J45" s="26"/>
      <c r="K45" s="26"/>
      <c r="L45" s="26"/>
      <c r="M45" s="26"/>
      <c r="N45" s="26"/>
    </row>
    <row r="46" spans="1:14" x14ac:dyDescent="0.25">
      <c r="A46" s="26"/>
      <c r="B46" s="127"/>
      <c r="C46" s="133"/>
      <c r="D46" s="128"/>
      <c r="E46" s="26"/>
      <c r="F46" s="127"/>
      <c r="G46" s="128"/>
      <c r="H46" s="26"/>
      <c r="I46" s="26"/>
      <c r="J46" s="26"/>
      <c r="K46" s="26"/>
      <c r="L46" s="26"/>
      <c r="M46" s="26"/>
      <c r="N46" s="26"/>
    </row>
    <row r="47" spans="1:14" x14ac:dyDescent="0.25">
      <c r="A47" s="26"/>
      <c r="B47" s="127"/>
      <c r="C47" s="133"/>
      <c r="D47" s="128"/>
      <c r="E47" s="26"/>
      <c r="F47" s="127"/>
      <c r="G47" s="128"/>
      <c r="H47" s="26"/>
      <c r="I47" s="26"/>
      <c r="J47" s="26"/>
      <c r="K47" s="26"/>
      <c r="L47" s="26"/>
      <c r="M47" s="26"/>
      <c r="N47" s="26"/>
    </row>
    <row r="48" spans="1:14" x14ac:dyDescent="0.25">
      <c r="A48" s="26"/>
      <c r="B48" s="127"/>
      <c r="C48" s="133"/>
      <c r="D48" s="128"/>
      <c r="E48" s="26"/>
      <c r="F48" s="127"/>
      <c r="G48" s="128"/>
      <c r="H48" s="26"/>
      <c r="I48" s="26"/>
      <c r="J48" s="26"/>
      <c r="K48" s="26"/>
      <c r="L48" s="26"/>
      <c r="M48" s="26"/>
      <c r="N48" s="26"/>
    </row>
    <row r="49" spans="1:14" x14ac:dyDescent="0.25">
      <c r="A49" s="26"/>
      <c r="B49" s="127"/>
      <c r="C49" s="133"/>
      <c r="D49" s="128"/>
      <c r="E49" s="26"/>
      <c r="F49" s="127"/>
      <c r="G49" s="128"/>
      <c r="H49" s="26"/>
      <c r="I49" s="26"/>
      <c r="J49" s="26"/>
      <c r="K49" s="26"/>
      <c r="L49" s="26"/>
      <c r="M49" s="26"/>
      <c r="N49" s="26"/>
    </row>
    <row r="50" spans="1:14" x14ac:dyDescent="0.25">
      <c r="A50" s="26"/>
      <c r="B50" s="127"/>
      <c r="C50" s="133"/>
      <c r="D50" s="128"/>
      <c r="E50" s="26"/>
      <c r="F50" s="127"/>
      <c r="G50" s="128"/>
      <c r="H50" s="26"/>
      <c r="I50" s="26"/>
      <c r="J50" s="26"/>
      <c r="K50" s="26"/>
      <c r="L50" s="26"/>
      <c r="M50" s="26"/>
      <c r="N50" s="26"/>
    </row>
    <row r="51" spans="1:14" x14ac:dyDescent="0.25">
      <c r="A51" s="26"/>
      <c r="B51" s="127"/>
      <c r="C51" s="133"/>
      <c r="D51" s="128"/>
      <c r="E51" s="26"/>
      <c r="F51" s="127"/>
      <c r="G51" s="128"/>
      <c r="H51" s="26"/>
      <c r="I51" s="26"/>
      <c r="J51" s="26"/>
      <c r="K51" s="26"/>
      <c r="L51" s="26"/>
      <c r="M51" s="26"/>
      <c r="N51" s="26"/>
    </row>
    <row r="52" spans="1:14" x14ac:dyDescent="0.25">
      <c r="A52" s="26"/>
      <c r="B52" s="127"/>
      <c r="C52" s="133"/>
      <c r="D52" s="128"/>
      <c r="E52" s="26"/>
      <c r="F52" s="127"/>
      <c r="G52" s="128"/>
      <c r="H52" s="26"/>
      <c r="I52" s="26"/>
      <c r="J52" s="26"/>
      <c r="K52" s="26"/>
      <c r="L52" s="26"/>
      <c r="M52" s="26"/>
      <c r="N52" s="26"/>
    </row>
    <row r="53" spans="1:14" x14ac:dyDescent="0.25">
      <c r="A53" s="26"/>
      <c r="B53" s="127"/>
      <c r="C53" s="133"/>
      <c r="D53" s="128"/>
      <c r="E53" s="26"/>
      <c r="F53" s="127"/>
      <c r="G53" s="128"/>
      <c r="H53" s="26"/>
      <c r="I53" s="26"/>
      <c r="J53" s="26"/>
      <c r="K53" s="26"/>
      <c r="L53" s="26"/>
      <c r="M53" s="26"/>
      <c r="N53" s="26"/>
    </row>
    <row r="54" spans="1:14" x14ac:dyDescent="0.25">
      <c r="A54" s="26"/>
      <c r="B54" s="127"/>
      <c r="C54" s="133"/>
      <c r="D54" s="128"/>
      <c r="E54" s="26"/>
      <c r="F54" s="127"/>
      <c r="G54" s="128"/>
      <c r="H54" s="26"/>
      <c r="I54" s="26"/>
      <c r="J54" s="26"/>
      <c r="K54" s="26"/>
      <c r="L54" s="26"/>
      <c r="M54" s="26"/>
      <c r="N54" s="26"/>
    </row>
    <row r="55" spans="1:14" x14ac:dyDescent="0.25">
      <c r="A55" s="26"/>
      <c r="B55" s="127"/>
      <c r="C55" s="133"/>
      <c r="D55" s="128"/>
      <c r="E55" s="26"/>
      <c r="F55" s="127"/>
      <c r="G55" s="128"/>
      <c r="H55" s="26"/>
      <c r="I55" s="26"/>
      <c r="J55" s="26"/>
      <c r="K55" s="26"/>
      <c r="L55" s="26"/>
      <c r="M55" s="26"/>
      <c r="N55" s="26"/>
    </row>
    <row r="56" spans="1:14" x14ac:dyDescent="0.25">
      <c r="A56" s="26"/>
      <c r="B56" s="127"/>
      <c r="C56" s="133"/>
      <c r="D56" s="128"/>
      <c r="E56" s="26"/>
      <c r="F56" s="127"/>
      <c r="G56" s="128"/>
      <c r="H56" s="26"/>
      <c r="I56" s="26"/>
      <c r="J56" s="26"/>
      <c r="K56" s="26"/>
      <c r="L56" s="26"/>
      <c r="M56" s="26"/>
      <c r="N56" s="26"/>
    </row>
    <row r="57" spans="1:14" x14ac:dyDescent="0.25">
      <c r="A57" s="26"/>
      <c r="B57" s="127"/>
      <c r="C57" s="133"/>
      <c r="D57" s="128"/>
      <c r="E57" s="26"/>
      <c r="F57" s="127"/>
      <c r="G57" s="128"/>
      <c r="H57" s="26"/>
      <c r="I57" s="26"/>
      <c r="J57" s="26"/>
      <c r="K57" s="26"/>
      <c r="L57" s="26"/>
      <c r="M57" s="26"/>
      <c r="N57" s="26"/>
    </row>
    <row r="58" spans="1:14" x14ac:dyDescent="0.25">
      <c r="A58" s="26"/>
      <c r="B58" s="127"/>
      <c r="C58" s="133"/>
      <c r="D58" s="128"/>
      <c r="E58" s="26"/>
      <c r="F58" s="127"/>
      <c r="G58" s="128"/>
      <c r="H58" s="26"/>
      <c r="I58" s="26"/>
      <c r="J58" s="26"/>
      <c r="K58" s="26"/>
      <c r="L58" s="26"/>
      <c r="M58" s="26"/>
      <c r="N58" s="26"/>
    </row>
    <row r="59" spans="1:14" x14ac:dyDescent="0.25">
      <c r="A59" s="26"/>
      <c r="B59" s="127"/>
      <c r="C59" s="133"/>
      <c r="D59" s="128"/>
      <c r="E59" s="26"/>
      <c r="F59" s="127"/>
      <c r="G59" s="128"/>
      <c r="H59" s="26"/>
      <c r="I59" s="26"/>
      <c r="J59" s="26"/>
      <c r="K59" s="26"/>
      <c r="L59" s="26"/>
      <c r="M59" s="26"/>
      <c r="N59" s="26"/>
    </row>
    <row r="60" spans="1:14" x14ac:dyDescent="0.25">
      <c r="A60" s="26"/>
      <c r="B60" s="127"/>
      <c r="C60" s="133"/>
      <c r="D60" s="128"/>
      <c r="E60" s="26"/>
      <c r="F60" s="127"/>
      <c r="G60" s="128"/>
      <c r="H60" s="26"/>
      <c r="I60" s="26"/>
      <c r="J60" s="26"/>
      <c r="K60" s="26"/>
      <c r="L60" s="26"/>
      <c r="M60" s="26"/>
      <c r="N60" s="26"/>
    </row>
    <row r="61" spans="1:14" x14ac:dyDescent="0.25">
      <c r="A61" s="26"/>
      <c r="B61" s="127"/>
      <c r="C61" s="133"/>
      <c r="D61" s="128"/>
      <c r="E61" s="26"/>
      <c r="F61" s="127"/>
      <c r="G61" s="128"/>
      <c r="H61" s="26"/>
      <c r="I61" s="26"/>
      <c r="J61" s="26"/>
      <c r="K61" s="26"/>
      <c r="L61" s="26"/>
      <c r="M61" s="26"/>
      <c r="N61" s="26"/>
    </row>
    <row r="62" spans="1:14" x14ac:dyDescent="0.25">
      <c r="A62" s="26"/>
      <c r="B62" s="127"/>
      <c r="C62" s="133"/>
      <c r="D62" s="128"/>
      <c r="E62" s="26"/>
      <c r="F62" s="127"/>
      <c r="G62" s="128"/>
      <c r="H62" s="26"/>
      <c r="I62" s="26"/>
      <c r="J62" s="26"/>
      <c r="K62" s="26"/>
      <c r="L62" s="26"/>
      <c r="M62" s="26"/>
      <c r="N62" s="26"/>
    </row>
    <row r="63" spans="1:14" x14ac:dyDescent="0.25">
      <c r="A63" s="26"/>
      <c r="B63" s="127"/>
      <c r="C63" s="133"/>
      <c r="D63" s="128"/>
      <c r="E63" s="26"/>
      <c r="F63" s="127"/>
      <c r="G63" s="128"/>
      <c r="H63" s="26"/>
      <c r="I63" s="26"/>
      <c r="J63" s="26"/>
      <c r="K63" s="26"/>
      <c r="L63" s="26"/>
      <c r="M63" s="26"/>
      <c r="N63" s="26"/>
    </row>
    <row r="64" spans="1:14" x14ac:dyDescent="0.25">
      <c r="A64" s="26"/>
      <c r="B64" s="127"/>
      <c r="C64" s="133"/>
      <c r="D64" s="128"/>
      <c r="E64" s="26"/>
      <c r="F64" s="127"/>
      <c r="G64" s="128"/>
      <c r="H64" s="26"/>
      <c r="I64" s="26"/>
      <c r="J64" s="26"/>
      <c r="K64" s="26"/>
      <c r="L64" s="26"/>
      <c r="M64" s="26"/>
      <c r="N64" s="26"/>
    </row>
    <row r="65" spans="1:14" x14ac:dyDescent="0.25">
      <c r="A65" s="26"/>
      <c r="B65" s="127"/>
      <c r="C65" s="133"/>
      <c r="D65" s="128"/>
      <c r="E65" s="26"/>
      <c r="F65" s="127"/>
      <c r="G65" s="128"/>
      <c r="H65" s="26"/>
      <c r="I65" s="26"/>
      <c r="J65" s="26"/>
      <c r="K65" s="26"/>
      <c r="L65" s="26"/>
      <c r="M65" s="26"/>
      <c r="N65" s="26"/>
    </row>
    <row r="66" spans="1:14" x14ac:dyDescent="0.25">
      <c r="A66" s="26"/>
      <c r="B66" s="127"/>
      <c r="C66" s="133"/>
      <c r="D66" s="128"/>
      <c r="E66" s="26"/>
      <c r="F66" s="127"/>
      <c r="G66" s="128"/>
      <c r="H66" s="26"/>
      <c r="I66" s="26"/>
      <c r="J66" s="26"/>
      <c r="K66" s="26"/>
      <c r="L66" s="26"/>
      <c r="M66" s="26"/>
      <c r="N66" s="26"/>
    </row>
    <row r="67" spans="1:14" x14ac:dyDescent="0.25">
      <c r="A67" s="26"/>
      <c r="B67" s="127"/>
      <c r="C67" s="133"/>
      <c r="D67" s="128"/>
      <c r="E67" s="26"/>
      <c r="F67" s="127"/>
      <c r="G67" s="128"/>
      <c r="H67" s="26"/>
      <c r="I67" s="26"/>
      <c r="J67" s="26"/>
      <c r="K67" s="26"/>
      <c r="L67" s="26"/>
      <c r="M67" s="26"/>
      <c r="N67" s="26"/>
    </row>
    <row r="68" spans="1:14" x14ac:dyDescent="0.25">
      <c r="A68" s="26"/>
      <c r="B68" s="127"/>
      <c r="C68" s="133"/>
      <c r="D68" s="128"/>
      <c r="E68" s="26"/>
      <c r="F68" s="127"/>
      <c r="G68" s="128"/>
      <c r="H68" s="26"/>
      <c r="I68" s="26"/>
      <c r="J68" s="26"/>
      <c r="K68" s="26"/>
      <c r="L68" s="26"/>
      <c r="M68" s="26"/>
      <c r="N68" s="26"/>
    </row>
    <row r="69" spans="1:14" x14ac:dyDescent="0.25">
      <c r="A69" s="26"/>
      <c r="B69" s="127"/>
      <c r="C69" s="133"/>
      <c r="D69" s="128"/>
      <c r="E69" s="26"/>
      <c r="F69" s="127"/>
      <c r="G69" s="128"/>
      <c r="H69" s="26"/>
      <c r="I69" s="26"/>
      <c r="J69" s="26"/>
      <c r="K69" s="26"/>
      <c r="L69" s="26"/>
      <c r="M69" s="26"/>
      <c r="N69" s="26"/>
    </row>
    <row r="70" spans="1:14" x14ac:dyDescent="0.25">
      <c r="A70" s="26"/>
      <c r="B70" s="127"/>
      <c r="C70" s="133"/>
      <c r="D70" s="128"/>
      <c r="E70" s="26"/>
      <c r="F70" s="127"/>
      <c r="G70" s="128"/>
      <c r="H70" s="26"/>
      <c r="I70" s="26"/>
      <c r="J70" s="26"/>
      <c r="K70" s="26"/>
      <c r="L70" s="26"/>
      <c r="M70" s="26"/>
      <c r="N70" s="26"/>
    </row>
    <row r="71" spans="1:14" x14ac:dyDescent="0.25">
      <c r="A71" s="26"/>
      <c r="B71" s="127"/>
      <c r="C71" s="133"/>
      <c r="D71" s="128"/>
      <c r="E71" s="26"/>
      <c r="F71" s="127"/>
      <c r="G71" s="128"/>
      <c r="H71" s="26"/>
      <c r="I71" s="26"/>
      <c r="J71" s="26"/>
      <c r="K71" s="26"/>
      <c r="L71" s="26"/>
      <c r="M71" s="26"/>
      <c r="N71" s="26"/>
    </row>
    <row r="72" spans="1:14" x14ac:dyDescent="0.25">
      <c r="A72" s="26"/>
      <c r="B72" s="127"/>
      <c r="C72" s="133"/>
      <c r="D72" s="128"/>
      <c r="E72" s="26"/>
      <c r="F72" s="127"/>
      <c r="G72" s="128"/>
      <c r="H72" s="26"/>
      <c r="I72" s="26"/>
      <c r="J72" s="26"/>
      <c r="K72" s="26"/>
      <c r="L72" s="26"/>
      <c r="M72" s="26"/>
      <c r="N72" s="26"/>
    </row>
    <row r="73" spans="1:14" x14ac:dyDescent="0.25">
      <c r="A73" s="26"/>
      <c r="B73" s="127"/>
      <c r="C73" s="133"/>
      <c r="D73" s="128"/>
      <c r="E73" s="26"/>
      <c r="F73" s="127"/>
      <c r="G73" s="128"/>
      <c r="H73" s="26"/>
      <c r="I73" s="26"/>
      <c r="J73" s="26"/>
      <c r="K73" s="26"/>
      <c r="L73" s="26"/>
      <c r="M73" s="26"/>
      <c r="N73" s="26"/>
    </row>
    <row r="74" spans="1:14" x14ac:dyDescent="0.25">
      <c r="A74" s="26"/>
      <c r="B74" s="127"/>
      <c r="C74" s="133"/>
      <c r="D74" s="128"/>
      <c r="E74" s="26"/>
      <c r="F74" s="127"/>
      <c r="G74" s="128"/>
      <c r="H74" s="26"/>
      <c r="I74" s="26"/>
      <c r="J74" s="26"/>
      <c r="K74" s="26"/>
      <c r="L74" s="26"/>
      <c r="M74" s="26"/>
      <c r="N74" s="26"/>
    </row>
    <row r="75" spans="1:14" x14ac:dyDescent="0.25">
      <c r="A75" s="26"/>
      <c r="B75" s="127"/>
      <c r="C75" s="133"/>
      <c r="D75" s="128"/>
      <c r="E75" s="26"/>
      <c r="F75" s="127"/>
      <c r="G75" s="128"/>
      <c r="H75" s="26"/>
      <c r="I75" s="26"/>
      <c r="J75" s="26"/>
      <c r="K75" s="26"/>
      <c r="L75" s="26"/>
      <c r="M75" s="26"/>
      <c r="N75" s="26"/>
    </row>
    <row r="76" spans="1:14" x14ac:dyDescent="0.25">
      <c r="A76" s="26"/>
      <c r="B76" s="127"/>
      <c r="C76" s="133"/>
      <c r="D76" s="128"/>
      <c r="E76" s="26"/>
      <c r="F76" s="127"/>
      <c r="G76" s="128"/>
      <c r="H76" s="26"/>
      <c r="I76" s="26"/>
      <c r="J76" s="26"/>
      <c r="K76" s="26"/>
      <c r="L76" s="26"/>
      <c r="M76" s="26"/>
      <c r="N76" s="26"/>
    </row>
    <row r="77" spans="1:14" x14ac:dyDescent="0.25">
      <c r="A77" s="26"/>
      <c r="B77" s="127"/>
      <c r="C77" s="133"/>
      <c r="D77" s="128"/>
      <c r="E77" s="26"/>
      <c r="F77" s="127"/>
      <c r="G77" s="128"/>
      <c r="H77" s="26"/>
      <c r="I77" s="26"/>
      <c r="J77" s="26"/>
      <c r="K77" s="26"/>
      <c r="L77" s="26"/>
      <c r="M77" s="26"/>
      <c r="N77" s="26"/>
    </row>
    <row r="78" spans="1:14" x14ac:dyDescent="0.25">
      <c r="A78" s="26"/>
      <c r="B78" s="127"/>
      <c r="C78" s="133"/>
      <c r="D78" s="128"/>
      <c r="E78" s="26"/>
      <c r="F78" s="127"/>
      <c r="G78" s="128"/>
      <c r="H78" s="26"/>
      <c r="I78" s="26"/>
      <c r="J78" s="26"/>
      <c r="K78" s="26"/>
      <c r="L78" s="26"/>
      <c r="M78" s="26"/>
      <c r="N78" s="26"/>
    </row>
    <row r="79" spans="1:14" x14ac:dyDescent="0.25">
      <c r="A79" s="26"/>
      <c r="B79" s="127"/>
      <c r="C79" s="133"/>
      <c r="D79" s="128"/>
      <c r="E79" s="26"/>
      <c r="F79" s="127"/>
      <c r="G79" s="128"/>
      <c r="H79" s="26"/>
      <c r="I79" s="26"/>
      <c r="J79" s="26"/>
      <c r="K79" s="26"/>
      <c r="L79" s="26"/>
      <c r="M79" s="26"/>
      <c r="N79" s="26"/>
    </row>
    <row r="80" spans="1:14" x14ac:dyDescent="0.25">
      <c r="A80" s="26"/>
      <c r="B80" s="127"/>
      <c r="C80" s="133"/>
      <c r="D80" s="128"/>
      <c r="E80" s="26"/>
      <c r="F80" s="127"/>
      <c r="G80" s="128"/>
      <c r="H80" s="26"/>
      <c r="I80" s="26"/>
      <c r="J80" s="26"/>
      <c r="K80" s="26"/>
      <c r="L80" s="26"/>
      <c r="M80" s="26"/>
      <c r="N80" s="26"/>
    </row>
    <row r="81" spans="1:14" x14ac:dyDescent="0.25">
      <c r="A81" s="26"/>
      <c r="B81" s="127"/>
      <c r="C81" s="133"/>
      <c r="D81" s="128"/>
      <c r="E81" s="26"/>
      <c r="F81" s="127"/>
      <c r="G81" s="128"/>
      <c r="H81" s="26"/>
      <c r="I81" s="26"/>
      <c r="J81" s="26"/>
      <c r="K81" s="26"/>
      <c r="L81" s="26"/>
      <c r="M81" s="26"/>
      <c r="N81" s="26"/>
    </row>
    <row r="82" spans="1:14" x14ac:dyDescent="0.25">
      <c r="A82" s="26"/>
      <c r="B82" s="127"/>
      <c r="C82" s="133"/>
      <c r="D82" s="128"/>
      <c r="E82" s="26"/>
      <c r="F82" s="127"/>
      <c r="G82" s="128"/>
      <c r="H82" s="26"/>
      <c r="I82" s="26"/>
      <c r="J82" s="26"/>
      <c r="K82" s="26"/>
      <c r="L82" s="26"/>
      <c r="M82" s="26"/>
      <c r="N82" s="26"/>
    </row>
    <row r="83" spans="1:14" x14ac:dyDescent="0.25">
      <c r="A83" s="26"/>
      <c r="B83" s="127"/>
      <c r="C83" s="133"/>
      <c r="D83" s="128"/>
      <c r="E83" s="26"/>
      <c r="F83" s="127"/>
      <c r="G83" s="128"/>
      <c r="H83" s="26"/>
      <c r="I83" s="26"/>
      <c r="J83" s="26"/>
      <c r="K83" s="26"/>
      <c r="L83" s="26"/>
      <c r="M83" s="26"/>
      <c r="N83" s="26"/>
    </row>
    <row r="84" spans="1:14" x14ac:dyDescent="0.25">
      <c r="A84" s="26"/>
      <c r="B84" s="127"/>
      <c r="C84" s="133"/>
      <c r="D84" s="128"/>
      <c r="E84" s="26"/>
      <c r="F84" s="127"/>
      <c r="G84" s="128"/>
      <c r="H84" s="26"/>
      <c r="I84" s="26"/>
      <c r="J84" s="26"/>
      <c r="K84" s="26"/>
      <c r="L84" s="26"/>
      <c r="M84" s="26"/>
      <c r="N84" s="26"/>
    </row>
    <row r="85" spans="1:14" x14ac:dyDescent="0.25">
      <c r="A85" s="26"/>
      <c r="B85" s="127"/>
      <c r="C85" s="133"/>
      <c r="D85" s="128"/>
      <c r="E85" s="26"/>
      <c r="F85" s="127"/>
      <c r="G85" s="128"/>
      <c r="H85" s="26"/>
      <c r="I85" s="26"/>
      <c r="J85" s="26"/>
      <c r="K85" s="26"/>
      <c r="L85" s="26"/>
      <c r="M85" s="26"/>
      <c r="N85" s="26"/>
    </row>
    <row r="86" spans="1:14" x14ac:dyDescent="0.25">
      <c r="A86" s="26"/>
      <c r="B86" s="127"/>
      <c r="C86" s="133"/>
      <c r="D86" s="128"/>
      <c r="E86" s="26"/>
      <c r="F86" s="127"/>
      <c r="G86" s="128"/>
      <c r="H86" s="26"/>
      <c r="I86" s="26"/>
      <c r="J86" s="26"/>
      <c r="K86" s="26"/>
      <c r="L86" s="26"/>
      <c r="M86" s="26"/>
      <c r="N86" s="26"/>
    </row>
    <row r="87" spans="1:14" x14ac:dyDescent="0.25">
      <c r="A87" s="26"/>
      <c r="B87" s="127"/>
      <c r="C87" s="133"/>
      <c r="D87" s="128"/>
      <c r="E87" s="26"/>
      <c r="F87" s="127"/>
      <c r="G87" s="128"/>
      <c r="H87" s="26"/>
      <c r="I87" s="26"/>
      <c r="J87" s="26"/>
      <c r="K87" s="26"/>
      <c r="L87" s="26"/>
      <c r="M87" s="26"/>
      <c r="N87" s="26"/>
    </row>
    <row r="88" spans="1:14" x14ac:dyDescent="0.25">
      <c r="A88" s="26"/>
      <c r="B88" s="127"/>
      <c r="C88" s="133"/>
      <c r="D88" s="128"/>
      <c r="E88" s="26"/>
      <c r="F88" s="127"/>
      <c r="G88" s="128"/>
      <c r="H88" s="26"/>
      <c r="I88" s="26"/>
      <c r="J88" s="26"/>
      <c r="K88" s="26"/>
      <c r="L88" s="26"/>
      <c r="M88" s="26"/>
      <c r="N88" s="26"/>
    </row>
    <row r="89" spans="1:14" x14ac:dyDescent="0.25">
      <c r="A89" s="26"/>
      <c r="B89" s="127"/>
      <c r="C89" s="133"/>
      <c r="D89" s="128"/>
      <c r="E89" s="26"/>
      <c r="F89" s="127"/>
      <c r="G89" s="128"/>
      <c r="H89" s="26"/>
      <c r="I89" s="26"/>
      <c r="J89" s="26"/>
      <c r="K89" s="26"/>
      <c r="L89" s="26"/>
      <c r="M89" s="26"/>
      <c r="N89" s="26"/>
    </row>
    <row r="90" spans="1:14" x14ac:dyDescent="0.25">
      <c r="A90" s="26"/>
      <c r="B90" s="127"/>
      <c r="C90" s="133"/>
      <c r="D90" s="128"/>
      <c r="E90" s="26"/>
      <c r="F90" s="127"/>
      <c r="G90" s="128"/>
      <c r="H90" s="26"/>
      <c r="I90" s="26"/>
      <c r="J90" s="26"/>
      <c r="K90" s="26"/>
      <c r="L90" s="26"/>
      <c r="M90" s="26"/>
      <c r="N90" s="26"/>
    </row>
    <row r="91" spans="1:14" x14ac:dyDescent="0.25">
      <c r="A91" s="26"/>
      <c r="B91" s="127"/>
      <c r="C91" s="133"/>
      <c r="D91" s="128"/>
      <c r="E91" s="26"/>
      <c r="F91" s="127"/>
      <c r="G91" s="128"/>
      <c r="H91" s="26"/>
      <c r="I91" s="26"/>
      <c r="J91" s="26"/>
      <c r="K91" s="26"/>
      <c r="L91" s="26"/>
      <c r="M91" s="26"/>
      <c r="N91" s="26"/>
    </row>
    <row r="92" spans="1:14" x14ac:dyDescent="0.25">
      <c r="A92" s="26"/>
      <c r="B92" s="127"/>
      <c r="C92" s="133"/>
      <c r="D92" s="128"/>
      <c r="E92" s="26"/>
      <c r="F92" s="127"/>
      <c r="G92" s="128"/>
      <c r="H92" s="26"/>
      <c r="I92" s="26"/>
      <c r="J92" s="26"/>
      <c r="K92" s="26"/>
      <c r="L92" s="26"/>
      <c r="M92" s="26"/>
      <c r="N92" s="26"/>
    </row>
    <row r="93" spans="1:14" x14ac:dyDescent="0.25">
      <c r="A93" s="26"/>
      <c r="B93" s="127"/>
      <c r="C93" s="133"/>
      <c r="D93" s="128"/>
      <c r="E93" s="26"/>
      <c r="F93" s="127"/>
      <c r="G93" s="128"/>
      <c r="H93" s="26"/>
      <c r="I93" s="26"/>
      <c r="J93" s="26"/>
      <c r="K93" s="26"/>
      <c r="L93" s="26"/>
      <c r="M93" s="26"/>
      <c r="N93" s="26"/>
    </row>
    <row r="94" spans="1:14" x14ac:dyDescent="0.25">
      <c r="A94" s="26"/>
      <c r="B94" s="127"/>
      <c r="C94" s="133"/>
      <c r="D94" s="128"/>
      <c r="E94" s="26"/>
      <c r="F94" s="127"/>
      <c r="G94" s="128"/>
      <c r="H94" s="26"/>
      <c r="I94" s="26"/>
      <c r="J94" s="26"/>
      <c r="K94" s="26"/>
      <c r="L94" s="26"/>
      <c r="M94" s="26"/>
      <c r="N94" s="26"/>
    </row>
    <row r="95" spans="1:14" x14ac:dyDescent="0.25">
      <c r="A95" s="26"/>
      <c r="B95" s="127"/>
      <c r="C95" s="133"/>
      <c r="D95" s="128"/>
      <c r="E95" s="26"/>
      <c r="F95" s="127"/>
      <c r="G95" s="128"/>
      <c r="H95" s="26"/>
      <c r="I95" s="26"/>
      <c r="J95" s="26"/>
      <c r="K95" s="26"/>
      <c r="L95" s="26"/>
      <c r="M95" s="26"/>
      <c r="N95" s="26"/>
    </row>
    <row r="96" spans="1:14" x14ac:dyDescent="0.25">
      <c r="A96" s="26"/>
      <c r="B96" s="127"/>
      <c r="C96" s="133"/>
      <c r="D96" s="128"/>
      <c r="E96" s="26"/>
      <c r="F96" s="127"/>
      <c r="G96" s="128"/>
      <c r="H96" s="26"/>
      <c r="I96" s="26"/>
      <c r="J96" s="26"/>
      <c r="K96" s="26"/>
      <c r="L96" s="26"/>
      <c r="M96" s="26"/>
      <c r="N96" s="26"/>
    </row>
    <row r="97" spans="1:14" x14ac:dyDescent="0.25">
      <c r="A97" s="26"/>
      <c r="B97" s="127"/>
      <c r="C97" s="133"/>
      <c r="D97" s="128"/>
      <c r="E97" s="26"/>
      <c r="F97" s="127"/>
      <c r="G97" s="128"/>
      <c r="H97" s="26"/>
      <c r="I97" s="26"/>
      <c r="J97" s="26"/>
      <c r="K97" s="26"/>
      <c r="L97" s="26"/>
      <c r="M97" s="26"/>
      <c r="N97" s="26"/>
    </row>
    <row r="98" spans="1:14" x14ac:dyDescent="0.25">
      <c r="A98" s="26"/>
      <c r="B98" s="127"/>
      <c r="C98" s="133"/>
      <c r="D98" s="128"/>
      <c r="E98" s="26"/>
      <c r="F98" s="127"/>
      <c r="G98" s="128"/>
      <c r="H98" s="26"/>
      <c r="I98" s="26"/>
      <c r="J98" s="26"/>
      <c r="K98" s="26"/>
      <c r="L98" s="26"/>
      <c r="M98" s="26"/>
      <c r="N98" s="26"/>
    </row>
    <row r="99" spans="1:14" x14ac:dyDescent="0.25">
      <c r="A99" s="26"/>
      <c r="B99" s="127"/>
      <c r="C99" s="133"/>
      <c r="D99" s="128"/>
      <c r="E99" s="26"/>
      <c r="F99" s="127"/>
      <c r="G99" s="128"/>
      <c r="H99" s="26"/>
      <c r="I99" s="26"/>
      <c r="J99" s="26"/>
      <c r="K99" s="26"/>
      <c r="L99" s="26"/>
      <c r="M99" s="26"/>
      <c r="N99" s="26"/>
    </row>
    <row r="100" spans="1:14" x14ac:dyDescent="0.25">
      <c r="A100" s="26"/>
      <c r="B100" s="127"/>
      <c r="C100" s="133"/>
      <c r="D100" s="128"/>
      <c r="E100" s="26"/>
      <c r="F100" s="127"/>
      <c r="G100" s="128"/>
      <c r="H100" s="26"/>
      <c r="I100" s="26"/>
      <c r="J100" s="26"/>
      <c r="K100" s="26"/>
      <c r="L100" s="26"/>
      <c r="M100" s="26"/>
      <c r="N100" s="26"/>
    </row>
    <row r="101" spans="1:14" x14ac:dyDescent="0.25">
      <c r="A101" s="26"/>
      <c r="B101" s="127"/>
      <c r="C101" s="133"/>
      <c r="D101" s="128"/>
      <c r="E101" s="26"/>
      <c r="F101" s="127"/>
      <c r="G101" s="128"/>
      <c r="H101" s="26"/>
      <c r="I101" s="26"/>
      <c r="J101" s="26"/>
      <c r="K101" s="26"/>
      <c r="L101" s="26"/>
      <c r="M101" s="26"/>
      <c r="N101" s="26"/>
    </row>
    <row r="102" spans="1:14" x14ac:dyDescent="0.25">
      <c r="A102" s="26"/>
      <c r="B102" s="127"/>
      <c r="C102" s="133"/>
      <c r="D102" s="128"/>
      <c r="E102" s="26"/>
      <c r="F102" s="127"/>
      <c r="G102" s="128"/>
      <c r="H102" s="26"/>
      <c r="I102" s="26"/>
      <c r="J102" s="26"/>
      <c r="K102" s="26"/>
      <c r="L102" s="26"/>
      <c r="M102" s="26"/>
      <c r="N102" s="26"/>
    </row>
    <row r="103" spans="1:14" x14ac:dyDescent="0.25">
      <c r="A103" s="26"/>
      <c r="B103" s="127"/>
      <c r="C103" s="133"/>
      <c r="D103" s="128"/>
      <c r="E103" s="26"/>
      <c r="F103" s="127"/>
      <c r="G103" s="128"/>
      <c r="H103" s="26"/>
      <c r="I103" s="26"/>
      <c r="J103" s="26"/>
      <c r="K103" s="26"/>
      <c r="L103" s="26"/>
      <c r="M103" s="26"/>
      <c r="N103" s="26"/>
    </row>
    <row r="104" spans="1:14" x14ac:dyDescent="0.25">
      <c r="A104" s="26"/>
      <c r="B104" s="127"/>
      <c r="C104" s="133"/>
      <c r="D104" s="128"/>
      <c r="E104" s="26"/>
      <c r="F104" s="127"/>
      <c r="G104" s="128"/>
      <c r="H104" s="26"/>
      <c r="I104" s="26"/>
      <c r="J104" s="26"/>
      <c r="K104" s="26"/>
      <c r="L104" s="26"/>
      <c r="M104" s="26"/>
      <c r="N104" s="26"/>
    </row>
    <row r="105" spans="1:14" x14ac:dyDescent="0.25">
      <c r="A105" s="26"/>
      <c r="B105" s="127"/>
      <c r="C105" s="133"/>
      <c r="D105" s="128"/>
      <c r="E105" s="26"/>
      <c r="F105" s="127"/>
      <c r="G105" s="128"/>
      <c r="H105" s="26"/>
      <c r="I105" s="26"/>
      <c r="J105" s="26"/>
      <c r="K105" s="26"/>
      <c r="L105" s="26"/>
      <c r="M105" s="26"/>
      <c r="N105" s="26"/>
    </row>
    <row r="106" spans="1:14" x14ac:dyDescent="0.25">
      <c r="A106" s="26"/>
      <c r="B106" s="127"/>
      <c r="C106" s="133"/>
      <c r="D106" s="128"/>
      <c r="E106" s="26"/>
      <c r="F106" s="127"/>
      <c r="G106" s="128"/>
      <c r="H106" s="26"/>
      <c r="I106" s="26"/>
      <c r="J106" s="26"/>
      <c r="K106" s="26"/>
      <c r="L106" s="26"/>
      <c r="M106" s="26"/>
      <c r="N106" s="26"/>
    </row>
    <row r="107" spans="1:14" x14ac:dyDescent="0.25">
      <c r="A107" s="26"/>
      <c r="B107" s="127"/>
      <c r="C107" s="133"/>
      <c r="D107" s="128"/>
      <c r="E107" s="26"/>
      <c r="F107" s="127"/>
      <c r="G107" s="128"/>
      <c r="H107" s="26"/>
      <c r="I107" s="26"/>
      <c r="J107" s="26"/>
      <c r="K107" s="26"/>
      <c r="L107" s="26"/>
      <c r="M107" s="26"/>
      <c r="N107" s="26"/>
    </row>
    <row r="108" spans="1:14" x14ac:dyDescent="0.25">
      <c r="A108" s="26"/>
      <c r="B108" s="127"/>
      <c r="C108" s="133"/>
      <c r="D108" s="128"/>
      <c r="E108" s="26"/>
      <c r="F108" s="127"/>
      <c r="G108" s="128"/>
      <c r="H108" s="26"/>
      <c r="I108" s="26"/>
      <c r="J108" s="26"/>
      <c r="K108" s="26"/>
      <c r="L108" s="26"/>
      <c r="M108" s="26"/>
      <c r="N108" s="26"/>
    </row>
    <row r="109" spans="1:14" x14ac:dyDescent="0.25">
      <c r="A109" s="26"/>
      <c r="B109" s="127"/>
      <c r="C109" s="133"/>
      <c r="D109" s="128"/>
      <c r="E109" s="26"/>
      <c r="F109" s="127"/>
      <c r="G109" s="128"/>
      <c r="H109" s="26"/>
      <c r="I109" s="26"/>
      <c r="J109" s="26"/>
      <c r="K109" s="26"/>
      <c r="L109" s="26"/>
      <c r="M109" s="26"/>
      <c r="N109" s="26"/>
    </row>
    <row r="110" spans="1:14" x14ac:dyDescent="0.25">
      <c r="A110" s="26"/>
      <c r="B110" s="127"/>
      <c r="C110" s="133"/>
      <c r="D110" s="128"/>
      <c r="E110" s="26"/>
      <c r="F110" s="127"/>
      <c r="G110" s="128"/>
      <c r="H110" s="26"/>
      <c r="I110" s="26"/>
      <c r="J110" s="26"/>
      <c r="K110" s="26"/>
      <c r="L110" s="26"/>
      <c r="M110" s="26"/>
      <c r="N110" s="26"/>
    </row>
    <row r="111" spans="1:14" x14ac:dyDescent="0.25">
      <c r="A111" s="26"/>
      <c r="B111" s="127"/>
      <c r="C111" s="133"/>
      <c r="D111" s="128"/>
      <c r="E111" s="26"/>
      <c r="F111" s="127"/>
      <c r="G111" s="128"/>
      <c r="H111" s="26"/>
      <c r="I111" s="26"/>
      <c r="J111" s="26"/>
      <c r="K111" s="26"/>
      <c r="L111" s="26"/>
      <c r="M111" s="26"/>
      <c r="N111" s="26"/>
    </row>
    <row r="112" spans="1:14" x14ac:dyDescent="0.25">
      <c r="A112" s="26"/>
      <c r="B112" s="127"/>
      <c r="C112" s="133"/>
      <c r="D112" s="128"/>
      <c r="E112" s="26"/>
      <c r="F112" s="127"/>
      <c r="G112" s="128"/>
      <c r="H112" s="26"/>
      <c r="I112" s="26"/>
      <c r="J112" s="26"/>
      <c r="K112" s="26"/>
      <c r="L112" s="26"/>
      <c r="M112" s="26"/>
      <c r="N112" s="26"/>
    </row>
    <row r="113" spans="1:14" x14ac:dyDescent="0.25">
      <c r="A113" s="26"/>
      <c r="B113" s="127"/>
      <c r="C113" s="133"/>
      <c r="D113" s="128"/>
      <c r="E113" s="26"/>
      <c r="F113" s="127"/>
      <c r="G113" s="128"/>
      <c r="H113" s="26"/>
      <c r="I113" s="26"/>
      <c r="J113" s="26"/>
      <c r="K113" s="26"/>
      <c r="L113" s="26"/>
      <c r="M113" s="26"/>
      <c r="N113" s="26"/>
    </row>
    <row r="114" spans="1:14" x14ac:dyDescent="0.25">
      <c r="A114" s="26"/>
      <c r="B114" s="127"/>
      <c r="C114" s="133"/>
      <c r="D114" s="128"/>
      <c r="E114" s="26"/>
      <c r="F114" s="127"/>
      <c r="G114" s="128"/>
      <c r="H114" s="26"/>
      <c r="I114" s="26"/>
      <c r="J114" s="26"/>
      <c r="K114" s="26"/>
      <c r="L114" s="26"/>
      <c r="M114" s="26"/>
      <c r="N114" s="26"/>
    </row>
    <row r="115" spans="1:14" x14ac:dyDescent="0.25">
      <c r="A115" s="26"/>
      <c r="B115" s="127"/>
      <c r="C115" s="133"/>
      <c r="D115" s="128"/>
      <c r="E115" s="26"/>
      <c r="F115" s="127"/>
      <c r="G115" s="128"/>
      <c r="H115" s="26"/>
      <c r="I115" s="26"/>
      <c r="J115" s="26"/>
      <c r="K115" s="26"/>
      <c r="L115" s="26"/>
      <c r="M115" s="26"/>
      <c r="N115" s="26"/>
    </row>
    <row r="116" spans="1:14" x14ac:dyDescent="0.25">
      <c r="A116" s="26"/>
      <c r="B116" s="127"/>
      <c r="C116" s="133"/>
      <c r="D116" s="128"/>
      <c r="E116" s="26"/>
      <c r="F116" s="127"/>
      <c r="G116" s="128"/>
      <c r="H116" s="26"/>
      <c r="I116" s="26"/>
      <c r="J116" s="26"/>
      <c r="K116" s="26"/>
      <c r="L116" s="26"/>
      <c r="M116" s="26"/>
      <c r="N116" s="26"/>
    </row>
    <row r="117" spans="1:14" x14ac:dyDescent="0.25">
      <c r="A117" s="26"/>
      <c r="B117" s="127"/>
      <c r="C117" s="133"/>
      <c r="D117" s="128"/>
      <c r="E117" s="26"/>
      <c r="F117" s="127"/>
      <c r="G117" s="128"/>
      <c r="H117" s="26"/>
      <c r="I117" s="26"/>
      <c r="J117" s="26"/>
      <c r="K117" s="26"/>
      <c r="L117" s="26"/>
      <c r="M117" s="26"/>
      <c r="N117" s="26"/>
    </row>
    <row r="118" spans="1:14" x14ac:dyDescent="0.25">
      <c r="A118" s="26"/>
      <c r="B118" s="127"/>
      <c r="C118" s="133"/>
      <c r="D118" s="128"/>
      <c r="E118" s="26"/>
      <c r="F118" s="127"/>
      <c r="G118" s="128"/>
      <c r="H118" s="26"/>
      <c r="I118" s="26"/>
      <c r="J118" s="26"/>
      <c r="K118" s="26"/>
      <c r="L118" s="26"/>
      <c r="M118" s="26"/>
      <c r="N118" s="26"/>
    </row>
    <row r="119" spans="1:14" x14ac:dyDescent="0.25">
      <c r="A119" s="26"/>
      <c r="B119" s="127"/>
      <c r="C119" s="133"/>
      <c r="D119" s="128"/>
      <c r="E119" s="26"/>
      <c r="F119" s="127"/>
      <c r="G119" s="128"/>
      <c r="H119" s="26"/>
      <c r="I119" s="26"/>
      <c r="J119" s="26"/>
      <c r="K119" s="26"/>
      <c r="L119" s="26"/>
      <c r="M119" s="26"/>
      <c r="N119" s="26"/>
    </row>
    <row r="120" spans="1:14" x14ac:dyDescent="0.25">
      <c r="A120" s="26"/>
      <c r="B120" s="127"/>
      <c r="C120" s="133"/>
      <c r="D120" s="128"/>
      <c r="E120" s="26"/>
      <c r="F120" s="127"/>
      <c r="G120" s="128"/>
      <c r="H120" s="26"/>
      <c r="I120" s="26"/>
      <c r="J120" s="26"/>
      <c r="K120" s="26"/>
      <c r="L120" s="26"/>
      <c r="M120" s="26"/>
      <c r="N120" s="26"/>
    </row>
    <row r="121" spans="1:14" x14ac:dyDescent="0.25">
      <c r="A121" s="26"/>
      <c r="B121" s="127"/>
      <c r="C121" s="133"/>
      <c r="D121" s="128"/>
      <c r="E121" s="26"/>
      <c r="F121" s="127"/>
      <c r="G121" s="128"/>
      <c r="H121" s="26"/>
      <c r="I121" s="26"/>
      <c r="J121" s="26"/>
      <c r="K121" s="26"/>
      <c r="L121" s="26"/>
      <c r="M121" s="26"/>
      <c r="N121" s="26"/>
    </row>
    <row r="122" spans="1:14" x14ac:dyDescent="0.25">
      <c r="A122" s="26"/>
      <c r="B122" s="127"/>
      <c r="C122" s="133"/>
      <c r="D122" s="128"/>
      <c r="E122" s="26"/>
      <c r="F122" s="127"/>
      <c r="G122" s="128"/>
      <c r="H122" s="26"/>
      <c r="I122" s="26"/>
      <c r="J122" s="26"/>
      <c r="K122" s="26"/>
      <c r="L122" s="26"/>
      <c r="M122" s="26"/>
      <c r="N122" s="26"/>
    </row>
    <row r="123" spans="1:14" x14ac:dyDescent="0.25">
      <c r="A123" s="26"/>
      <c r="B123" s="127"/>
      <c r="C123" s="133"/>
      <c r="D123" s="128"/>
      <c r="E123" s="26"/>
      <c r="F123" s="127"/>
      <c r="G123" s="128"/>
      <c r="H123" s="26"/>
      <c r="I123" s="26"/>
      <c r="J123" s="26"/>
      <c r="K123" s="26"/>
      <c r="L123" s="26"/>
      <c r="M123" s="26"/>
      <c r="N123" s="26"/>
    </row>
    <row r="124" spans="1:14" x14ac:dyDescent="0.25">
      <c r="A124" s="26"/>
      <c r="B124" s="127"/>
      <c r="C124" s="133"/>
      <c r="D124" s="128"/>
      <c r="E124" s="26"/>
      <c r="F124" s="127"/>
      <c r="G124" s="128"/>
      <c r="H124" s="26"/>
      <c r="I124" s="26"/>
      <c r="J124" s="26"/>
      <c r="K124" s="26"/>
      <c r="L124" s="26"/>
      <c r="M124" s="26"/>
      <c r="N124" s="26"/>
    </row>
    <row r="125" spans="1:14" x14ac:dyDescent="0.25">
      <c r="A125" s="26"/>
      <c r="B125" s="127"/>
      <c r="C125" s="133"/>
      <c r="D125" s="128"/>
      <c r="E125" s="26"/>
      <c r="F125" s="127"/>
      <c r="G125" s="128"/>
      <c r="H125" s="26"/>
      <c r="I125" s="26"/>
      <c r="J125" s="26"/>
      <c r="K125" s="26"/>
      <c r="L125" s="26"/>
      <c r="M125" s="26"/>
      <c r="N125" s="26"/>
    </row>
    <row r="126" spans="1:14" x14ac:dyDescent="0.25">
      <c r="A126" s="26"/>
      <c r="B126" s="127"/>
      <c r="C126" s="133"/>
      <c r="D126" s="128"/>
      <c r="E126" s="26"/>
      <c r="F126" s="127"/>
      <c r="G126" s="128"/>
      <c r="H126" s="26"/>
      <c r="I126" s="26"/>
      <c r="J126" s="26"/>
      <c r="K126" s="26"/>
      <c r="L126" s="26"/>
      <c r="M126" s="26"/>
      <c r="N126" s="26"/>
    </row>
    <row r="127" spans="1:14" x14ac:dyDescent="0.25">
      <c r="A127" s="26"/>
      <c r="B127" s="127"/>
      <c r="C127" s="133"/>
      <c r="D127" s="128"/>
      <c r="E127" s="26"/>
      <c r="F127" s="127"/>
      <c r="G127" s="128"/>
      <c r="H127" s="26"/>
      <c r="I127" s="26"/>
      <c r="J127" s="26"/>
      <c r="K127" s="26"/>
      <c r="L127" s="26"/>
      <c r="M127" s="26"/>
      <c r="N127" s="26"/>
    </row>
    <row r="128" spans="1:14" x14ac:dyDescent="0.25">
      <c r="A128" s="26"/>
      <c r="B128" s="127"/>
      <c r="C128" s="133"/>
      <c r="D128" s="128"/>
      <c r="E128" s="26"/>
      <c r="F128" s="127"/>
      <c r="G128" s="128"/>
      <c r="H128" s="26"/>
      <c r="I128" s="26"/>
      <c r="J128" s="26"/>
      <c r="K128" s="26"/>
      <c r="L128" s="26"/>
      <c r="M128" s="26"/>
      <c r="N128" s="26"/>
    </row>
    <row r="129" spans="1:14" x14ac:dyDescent="0.25">
      <c r="A129" s="26"/>
      <c r="B129" s="127"/>
      <c r="C129" s="133"/>
      <c r="D129" s="128"/>
      <c r="E129" s="26"/>
      <c r="F129" s="127"/>
      <c r="G129" s="128"/>
      <c r="H129" s="26"/>
      <c r="I129" s="26"/>
      <c r="J129" s="26"/>
      <c r="K129" s="26"/>
      <c r="L129" s="26"/>
      <c r="M129" s="26"/>
      <c r="N129" s="26"/>
    </row>
    <row r="130" spans="1:14" x14ac:dyDescent="0.25">
      <c r="A130" s="26"/>
      <c r="B130" s="127"/>
      <c r="C130" s="133"/>
      <c r="D130" s="128"/>
      <c r="E130" s="26"/>
      <c r="F130" s="127"/>
      <c r="G130" s="128"/>
      <c r="H130" s="26"/>
      <c r="I130" s="26"/>
      <c r="J130" s="26"/>
      <c r="K130" s="26"/>
      <c r="L130" s="26"/>
      <c r="M130" s="26"/>
      <c r="N130" s="26"/>
    </row>
    <row r="131" spans="1:14" x14ac:dyDescent="0.25">
      <c r="A131" s="26"/>
      <c r="B131" s="127"/>
      <c r="C131" s="133"/>
      <c r="D131" s="128"/>
      <c r="E131" s="26"/>
      <c r="F131" s="127"/>
      <c r="G131" s="128"/>
      <c r="H131" s="26"/>
      <c r="I131" s="26"/>
      <c r="J131" s="26"/>
      <c r="K131" s="26"/>
      <c r="L131" s="26"/>
      <c r="M131" s="26"/>
      <c r="N131" s="26"/>
    </row>
    <row r="132" spans="1:14" x14ac:dyDescent="0.25">
      <c r="A132" s="26"/>
      <c r="B132" s="127"/>
      <c r="C132" s="133"/>
      <c r="D132" s="128"/>
      <c r="E132" s="26"/>
      <c r="F132" s="127"/>
      <c r="G132" s="128"/>
      <c r="H132" s="26"/>
      <c r="I132" s="26"/>
      <c r="J132" s="26"/>
      <c r="K132" s="26"/>
      <c r="L132" s="26"/>
      <c r="M132" s="26"/>
      <c r="N132" s="26"/>
    </row>
    <row r="133" spans="1:14" x14ac:dyDescent="0.25">
      <c r="A133" s="26"/>
      <c r="B133" s="127"/>
      <c r="C133" s="133"/>
      <c r="D133" s="128"/>
      <c r="E133" s="26"/>
      <c r="F133" s="127"/>
      <c r="G133" s="128"/>
      <c r="H133" s="26"/>
      <c r="I133" s="26"/>
      <c r="J133" s="26"/>
      <c r="K133" s="26"/>
      <c r="L133" s="26"/>
      <c r="M133" s="26"/>
      <c r="N133" s="26"/>
    </row>
    <row r="134" spans="1:14" x14ac:dyDescent="0.25">
      <c r="A134" s="26"/>
      <c r="B134" s="127"/>
      <c r="C134" s="133"/>
      <c r="D134" s="128"/>
      <c r="E134" s="26"/>
      <c r="F134" s="127"/>
      <c r="G134" s="128"/>
      <c r="H134" s="26"/>
      <c r="I134" s="26"/>
      <c r="J134" s="26"/>
      <c r="K134" s="26"/>
      <c r="L134" s="26"/>
      <c r="M134" s="26"/>
      <c r="N134" s="26"/>
    </row>
    <row r="135" spans="1:14" x14ac:dyDescent="0.25">
      <c r="A135" s="26"/>
      <c r="B135" s="127"/>
      <c r="C135" s="133"/>
      <c r="D135" s="128"/>
      <c r="E135" s="26"/>
      <c r="F135" s="127"/>
      <c r="G135" s="128"/>
      <c r="H135" s="26"/>
      <c r="I135" s="26"/>
      <c r="J135" s="26"/>
      <c r="K135" s="26"/>
      <c r="L135" s="26"/>
      <c r="M135" s="26"/>
      <c r="N135" s="26"/>
    </row>
    <row r="136" spans="1:14" x14ac:dyDescent="0.25">
      <c r="A136" s="26"/>
      <c r="B136" s="127"/>
      <c r="C136" s="133"/>
      <c r="D136" s="128"/>
      <c r="E136" s="26"/>
      <c r="F136" s="127"/>
      <c r="G136" s="128"/>
      <c r="H136" s="26"/>
      <c r="I136" s="26"/>
      <c r="J136" s="26"/>
      <c r="K136" s="26"/>
      <c r="L136" s="26"/>
      <c r="M136" s="26"/>
      <c r="N136" s="26"/>
    </row>
    <row r="137" spans="1:14" x14ac:dyDescent="0.25">
      <c r="A137" s="26"/>
      <c r="B137" s="127"/>
      <c r="C137" s="133"/>
      <c r="D137" s="128"/>
      <c r="E137" s="26"/>
      <c r="F137" s="127"/>
      <c r="G137" s="128"/>
      <c r="H137" s="26"/>
      <c r="I137" s="26"/>
      <c r="J137" s="26"/>
      <c r="K137" s="26"/>
      <c r="L137" s="26"/>
      <c r="M137" s="26"/>
      <c r="N137" s="26"/>
    </row>
    <row r="138" spans="1:14" x14ac:dyDescent="0.25">
      <c r="A138" s="26"/>
      <c r="B138" s="127"/>
      <c r="C138" s="133"/>
      <c r="D138" s="128"/>
      <c r="E138" s="26"/>
      <c r="F138" s="127"/>
      <c r="G138" s="128"/>
      <c r="H138" s="26"/>
      <c r="I138" s="26"/>
      <c r="J138" s="26"/>
      <c r="K138" s="26"/>
      <c r="L138" s="26"/>
      <c r="M138" s="26"/>
      <c r="N138" s="26"/>
    </row>
    <row r="139" spans="1:14" x14ac:dyDescent="0.25">
      <c r="A139" s="26"/>
      <c r="B139" s="127"/>
      <c r="C139" s="133"/>
      <c r="D139" s="128"/>
      <c r="E139" s="26"/>
      <c r="F139" s="127"/>
      <c r="G139" s="128"/>
      <c r="H139" s="26"/>
      <c r="I139" s="26"/>
      <c r="J139" s="26"/>
      <c r="K139" s="26"/>
      <c r="L139" s="26"/>
      <c r="M139" s="26"/>
      <c r="N139" s="26"/>
    </row>
    <row r="140" spans="1:14" x14ac:dyDescent="0.25">
      <c r="A140" s="26"/>
      <c r="B140" s="127"/>
      <c r="C140" s="133"/>
      <c r="D140" s="128"/>
      <c r="E140" s="26"/>
      <c r="F140" s="127"/>
      <c r="G140" s="128"/>
      <c r="H140" s="26"/>
      <c r="I140" s="26"/>
      <c r="J140" s="26"/>
      <c r="K140" s="26"/>
      <c r="L140" s="26"/>
      <c r="M140" s="26"/>
      <c r="N140" s="26"/>
    </row>
    <row r="141" spans="1:14" x14ac:dyDescent="0.25">
      <c r="A141" s="26"/>
      <c r="B141" s="127"/>
      <c r="C141" s="133"/>
      <c r="D141" s="128"/>
      <c r="E141" s="26"/>
      <c r="F141" s="127"/>
      <c r="G141" s="128"/>
      <c r="H141" s="26"/>
      <c r="I141" s="26"/>
      <c r="J141" s="26"/>
      <c r="K141" s="26"/>
      <c r="L141" s="26"/>
      <c r="M141" s="26"/>
      <c r="N141" s="26"/>
    </row>
    <row r="142" spans="1:14" x14ac:dyDescent="0.25">
      <c r="A142" s="26"/>
      <c r="B142" s="127"/>
      <c r="C142" s="133"/>
      <c r="D142" s="128"/>
      <c r="E142" s="26"/>
      <c r="F142" s="127"/>
      <c r="G142" s="128"/>
      <c r="H142" s="26"/>
      <c r="I142" s="26"/>
      <c r="J142" s="26"/>
      <c r="K142" s="26"/>
      <c r="L142" s="26"/>
      <c r="M142" s="26"/>
      <c r="N142" s="26"/>
    </row>
    <row r="143" spans="1:14" x14ac:dyDescent="0.25">
      <c r="A143" s="26"/>
      <c r="B143" s="127"/>
      <c r="C143" s="133"/>
      <c r="D143" s="128"/>
      <c r="E143" s="26"/>
      <c r="F143" s="127"/>
      <c r="G143" s="128"/>
      <c r="H143" s="26"/>
      <c r="I143" s="26"/>
      <c r="J143" s="26"/>
      <c r="K143" s="26"/>
      <c r="L143" s="26"/>
      <c r="M143" s="26"/>
      <c r="N143" s="26"/>
    </row>
    <row r="144" spans="1:14" x14ac:dyDescent="0.25">
      <c r="A144" s="26"/>
      <c r="B144" s="127"/>
      <c r="C144" s="133"/>
      <c r="D144" s="128"/>
      <c r="E144" s="26"/>
      <c r="F144" s="127"/>
      <c r="G144" s="128"/>
      <c r="H144" s="26"/>
      <c r="I144" s="26"/>
      <c r="J144" s="26"/>
      <c r="K144" s="26"/>
      <c r="L144" s="26"/>
      <c r="M144" s="26"/>
      <c r="N144" s="26"/>
    </row>
    <row r="145" spans="1:14" x14ac:dyDescent="0.25">
      <c r="A145" s="26"/>
      <c r="B145" s="127"/>
      <c r="C145" s="133"/>
      <c r="D145" s="128"/>
      <c r="E145" s="26"/>
      <c r="F145" s="127"/>
      <c r="G145" s="128"/>
      <c r="H145" s="26"/>
      <c r="I145" s="26"/>
      <c r="J145" s="26"/>
      <c r="K145" s="26"/>
      <c r="L145" s="26"/>
      <c r="M145" s="26"/>
      <c r="N145" s="26"/>
    </row>
    <row r="146" spans="1:14" x14ac:dyDescent="0.25">
      <c r="A146" s="26"/>
      <c r="B146" s="127"/>
      <c r="C146" s="133"/>
      <c r="D146" s="128"/>
      <c r="E146" s="26"/>
      <c r="F146" s="127"/>
      <c r="G146" s="128"/>
      <c r="H146" s="26"/>
      <c r="I146" s="26"/>
      <c r="J146" s="26"/>
      <c r="K146" s="26"/>
      <c r="L146" s="26"/>
      <c r="M146" s="26"/>
      <c r="N146" s="26"/>
    </row>
    <row r="147" spans="1:14" x14ac:dyDescent="0.25">
      <c r="A147" s="26"/>
      <c r="B147" s="127"/>
      <c r="C147" s="133"/>
      <c r="D147" s="128"/>
      <c r="E147" s="26"/>
      <c r="F147" s="127"/>
      <c r="G147" s="128"/>
      <c r="H147" s="26"/>
      <c r="I147" s="26"/>
      <c r="J147" s="26"/>
      <c r="K147" s="26"/>
      <c r="L147" s="26"/>
      <c r="M147" s="26"/>
      <c r="N147" s="26"/>
    </row>
    <row r="148" spans="1:14" x14ac:dyDescent="0.25">
      <c r="A148" s="26"/>
      <c r="B148" s="127"/>
      <c r="C148" s="133"/>
      <c r="D148" s="128"/>
      <c r="E148" s="26"/>
      <c r="F148" s="127"/>
      <c r="G148" s="128"/>
      <c r="H148" s="26"/>
      <c r="I148" s="26"/>
      <c r="J148" s="26"/>
      <c r="K148" s="26"/>
      <c r="L148" s="26"/>
      <c r="M148" s="26"/>
      <c r="N148" s="26"/>
    </row>
    <row r="149" spans="1:14" x14ac:dyDescent="0.25">
      <c r="A149" s="26"/>
      <c r="B149" s="127"/>
      <c r="C149" s="133"/>
      <c r="D149" s="128"/>
      <c r="E149" s="26"/>
      <c r="F149" s="127"/>
      <c r="G149" s="128"/>
      <c r="H149" s="26"/>
      <c r="I149" s="26"/>
      <c r="J149" s="26"/>
      <c r="K149" s="26"/>
      <c r="L149" s="26"/>
      <c r="M149" s="26"/>
      <c r="N149" s="26"/>
    </row>
    <row r="150" spans="1:14" x14ac:dyDescent="0.25">
      <c r="A150" s="26"/>
      <c r="B150" s="127"/>
      <c r="C150" s="133"/>
      <c r="D150" s="128"/>
      <c r="E150" s="26"/>
      <c r="F150" s="127"/>
      <c r="G150" s="128"/>
      <c r="H150" s="26"/>
      <c r="I150" s="26"/>
      <c r="J150" s="26"/>
      <c r="K150" s="26"/>
      <c r="L150" s="26"/>
      <c r="M150" s="26"/>
      <c r="N150" s="26"/>
    </row>
    <row r="151" spans="1:14" x14ac:dyDescent="0.25">
      <c r="A151" s="26"/>
      <c r="B151" s="127"/>
      <c r="C151" s="133"/>
      <c r="D151" s="128"/>
      <c r="E151" s="26"/>
      <c r="F151" s="127"/>
      <c r="G151" s="128"/>
      <c r="H151" s="26"/>
      <c r="I151" s="26"/>
      <c r="J151" s="26"/>
      <c r="K151" s="26"/>
      <c r="L151" s="26"/>
      <c r="M151" s="26"/>
      <c r="N151" s="26"/>
    </row>
    <row r="152" spans="1:14" x14ac:dyDescent="0.25">
      <c r="A152" s="26"/>
      <c r="B152" s="127"/>
      <c r="C152" s="133"/>
      <c r="D152" s="128"/>
      <c r="E152" s="26"/>
      <c r="F152" s="127"/>
      <c r="G152" s="128"/>
      <c r="H152" s="26"/>
      <c r="I152" s="26"/>
      <c r="J152" s="26"/>
      <c r="K152" s="26"/>
      <c r="L152" s="26"/>
      <c r="M152" s="26"/>
      <c r="N152" s="26"/>
    </row>
    <row r="153" spans="1:14" x14ac:dyDescent="0.25">
      <c r="A153" s="26"/>
      <c r="B153" s="127"/>
      <c r="C153" s="133"/>
      <c r="D153" s="128"/>
      <c r="E153" s="26"/>
      <c r="F153" s="127"/>
      <c r="G153" s="128"/>
      <c r="H153" s="26"/>
      <c r="I153" s="26"/>
      <c r="J153" s="26"/>
      <c r="K153" s="26"/>
      <c r="L153" s="26"/>
      <c r="M153" s="26"/>
      <c r="N153" s="26"/>
    </row>
    <row r="154" spans="1:14" x14ac:dyDescent="0.25">
      <c r="A154" s="26"/>
      <c r="B154" s="127"/>
      <c r="C154" s="133"/>
      <c r="D154" s="128"/>
      <c r="E154" s="26"/>
      <c r="F154" s="127"/>
      <c r="G154" s="128"/>
      <c r="H154" s="26"/>
      <c r="I154" s="26"/>
      <c r="J154" s="26"/>
      <c r="K154" s="26"/>
      <c r="L154" s="26"/>
      <c r="M154" s="26"/>
      <c r="N154" s="26"/>
    </row>
    <row r="155" spans="1:14" x14ac:dyDescent="0.25">
      <c r="A155" s="26"/>
      <c r="B155" s="127"/>
      <c r="C155" s="133"/>
      <c r="D155" s="128"/>
      <c r="E155" s="26"/>
      <c r="F155" s="127"/>
      <c r="G155" s="128"/>
      <c r="H155" s="26"/>
      <c r="I155" s="26"/>
      <c r="J155" s="26"/>
      <c r="K155" s="26"/>
      <c r="L155" s="26"/>
      <c r="M155" s="26"/>
      <c r="N155" s="26"/>
    </row>
    <row r="156" spans="1:14" x14ac:dyDescent="0.25">
      <c r="A156" s="26"/>
      <c r="B156" s="127"/>
      <c r="C156" s="133"/>
      <c r="D156" s="128"/>
      <c r="E156" s="26"/>
      <c r="F156" s="127"/>
      <c r="G156" s="128"/>
      <c r="H156" s="26"/>
      <c r="I156" s="26"/>
      <c r="J156" s="26"/>
      <c r="K156" s="26"/>
      <c r="L156" s="26"/>
      <c r="M156" s="26"/>
      <c r="N156" s="26"/>
    </row>
    <row r="157" spans="1:14" x14ac:dyDescent="0.25">
      <c r="A157" s="26"/>
      <c r="B157" s="127"/>
      <c r="C157" s="133"/>
      <c r="D157" s="128"/>
      <c r="E157" s="26"/>
      <c r="F157" s="127"/>
      <c r="G157" s="128"/>
      <c r="H157" s="26"/>
      <c r="I157" s="26"/>
      <c r="J157" s="26"/>
      <c r="K157" s="26"/>
      <c r="L157" s="26"/>
      <c r="M157" s="26"/>
      <c r="N157" s="26"/>
    </row>
    <row r="158" spans="1:14" x14ac:dyDescent="0.25">
      <c r="A158" s="26"/>
      <c r="B158" s="127"/>
      <c r="C158" s="133"/>
      <c r="D158" s="128"/>
      <c r="E158" s="26"/>
      <c r="F158" s="127"/>
      <c r="G158" s="128"/>
      <c r="H158" s="26"/>
      <c r="I158" s="26"/>
      <c r="J158" s="26"/>
      <c r="K158" s="26"/>
      <c r="L158" s="26"/>
      <c r="M158" s="26"/>
      <c r="N158" s="26"/>
    </row>
    <row r="159" spans="1:14" x14ac:dyDescent="0.25">
      <c r="A159" s="26"/>
      <c r="B159" s="127"/>
      <c r="C159" s="133"/>
      <c r="D159" s="128"/>
      <c r="E159" s="26"/>
      <c r="F159" s="127"/>
      <c r="G159" s="128"/>
      <c r="H159" s="26"/>
      <c r="I159" s="26"/>
      <c r="J159" s="26"/>
      <c r="K159" s="26"/>
      <c r="L159" s="26"/>
      <c r="M159" s="26"/>
      <c r="N159" s="26"/>
    </row>
    <row r="160" spans="1:14" x14ac:dyDescent="0.25">
      <c r="A160" s="26"/>
      <c r="B160" s="127"/>
      <c r="C160" s="133"/>
      <c r="D160" s="128"/>
      <c r="E160" s="26"/>
      <c r="F160" s="127"/>
      <c r="G160" s="128"/>
      <c r="H160" s="26"/>
      <c r="I160" s="26"/>
      <c r="J160" s="26"/>
      <c r="K160" s="26"/>
      <c r="L160" s="26"/>
      <c r="M160" s="26"/>
      <c r="N160" s="26"/>
    </row>
    <row r="161" spans="1:14" x14ac:dyDescent="0.25">
      <c r="A161" s="26"/>
      <c r="B161" s="127"/>
      <c r="C161" s="133"/>
      <c r="D161" s="128"/>
      <c r="E161" s="26"/>
      <c r="F161" s="127"/>
      <c r="G161" s="128"/>
      <c r="H161" s="26"/>
      <c r="I161" s="26"/>
      <c r="J161" s="26"/>
      <c r="K161" s="26"/>
      <c r="L161" s="26"/>
      <c r="M161" s="26"/>
      <c r="N161" s="26"/>
    </row>
    <row r="162" spans="1:14" x14ac:dyDescent="0.25">
      <c r="A162" s="26"/>
      <c r="B162" s="127"/>
      <c r="C162" s="133"/>
      <c r="D162" s="128"/>
      <c r="E162" s="26"/>
      <c r="F162" s="127"/>
      <c r="G162" s="128"/>
      <c r="H162" s="26"/>
      <c r="I162" s="26"/>
      <c r="J162" s="26"/>
      <c r="K162" s="26"/>
      <c r="L162" s="26"/>
      <c r="M162" s="26"/>
      <c r="N162" s="26"/>
    </row>
    <row r="163" spans="1:14" x14ac:dyDescent="0.25">
      <c r="A163" s="26"/>
      <c r="B163" s="127"/>
      <c r="C163" s="133"/>
      <c r="D163" s="128"/>
      <c r="E163" s="26"/>
      <c r="F163" s="127"/>
      <c r="G163" s="128"/>
      <c r="H163" s="26"/>
      <c r="I163" s="26"/>
      <c r="J163" s="26"/>
      <c r="K163" s="26"/>
      <c r="L163" s="26"/>
      <c r="M163" s="26"/>
      <c r="N163" s="26"/>
    </row>
    <row r="164" spans="1:14" x14ac:dyDescent="0.25">
      <c r="A164" s="26"/>
      <c r="B164" s="127"/>
      <c r="C164" s="133"/>
      <c r="D164" s="128"/>
      <c r="E164" s="26"/>
      <c r="F164" s="127"/>
      <c r="G164" s="128"/>
      <c r="H164" s="26"/>
      <c r="I164" s="26"/>
      <c r="J164" s="26"/>
      <c r="K164" s="26"/>
      <c r="L164" s="26"/>
      <c r="M164" s="26"/>
      <c r="N164" s="26"/>
    </row>
    <row r="165" spans="1:14" x14ac:dyDescent="0.25">
      <c r="A165" s="26"/>
      <c r="B165" s="127"/>
      <c r="C165" s="133"/>
      <c r="D165" s="128"/>
      <c r="E165" s="26"/>
      <c r="F165" s="127"/>
      <c r="G165" s="128"/>
      <c r="H165" s="26"/>
      <c r="I165" s="26"/>
      <c r="J165" s="26"/>
      <c r="K165" s="26"/>
      <c r="L165" s="26"/>
      <c r="M165" s="26"/>
      <c r="N165" s="26"/>
    </row>
    <row r="166" spans="1:14" x14ac:dyDescent="0.25">
      <c r="A166" s="26"/>
      <c r="B166" s="127"/>
      <c r="C166" s="133"/>
      <c r="D166" s="128"/>
      <c r="E166" s="26"/>
      <c r="F166" s="127"/>
      <c r="G166" s="128"/>
      <c r="H166" s="26"/>
      <c r="I166" s="26"/>
      <c r="J166" s="26"/>
      <c r="K166" s="26"/>
      <c r="L166" s="26"/>
      <c r="M166" s="26"/>
      <c r="N166" s="26"/>
    </row>
    <row r="167" spans="1:14" x14ac:dyDescent="0.25">
      <c r="A167" s="26"/>
      <c r="B167" s="127"/>
      <c r="C167" s="133"/>
      <c r="D167" s="128"/>
      <c r="E167" s="26"/>
      <c r="F167" s="127"/>
      <c r="G167" s="128"/>
      <c r="H167" s="26"/>
      <c r="I167" s="26"/>
      <c r="J167" s="26"/>
      <c r="K167" s="26"/>
      <c r="L167" s="26"/>
      <c r="M167" s="26"/>
      <c r="N167" s="26"/>
    </row>
    <row r="168" spans="1:14" x14ac:dyDescent="0.25">
      <c r="A168" s="26"/>
      <c r="B168" s="127"/>
      <c r="C168" s="133"/>
      <c r="D168" s="128"/>
      <c r="E168" s="26"/>
      <c r="F168" s="127"/>
      <c r="G168" s="128"/>
      <c r="H168" s="26"/>
      <c r="I168" s="26"/>
      <c r="J168" s="26"/>
      <c r="K168" s="26"/>
      <c r="L168" s="26"/>
      <c r="M168" s="26"/>
      <c r="N168" s="26"/>
    </row>
    <row r="169" spans="1:14" x14ac:dyDescent="0.25">
      <c r="A169" s="26"/>
      <c r="B169" s="127"/>
      <c r="C169" s="133"/>
      <c r="D169" s="128"/>
      <c r="E169" s="26"/>
      <c r="F169" s="127"/>
      <c r="G169" s="128"/>
      <c r="H169" s="26"/>
      <c r="I169" s="26"/>
      <c r="J169" s="26"/>
      <c r="K169" s="26"/>
      <c r="L169" s="26"/>
      <c r="M169" s="26"/>
      <c r="N169" s="26"/>
    </row>
    <row r="170" spans="1:14" x14ac:dyDescent="0.25">
      <c r="A170" s="26"/>
      <c r="B170" s="127"/>
      <c r="C170" s="133"/>
      <c r="D170" s="128"/>
      <c r="E170" s="26"/>
      <c r="F170" s="127"/>
      <c r="G170" s="128"/>
      <c r="H170" s="26"/>
      <c r="I170" s="26"/>
      <c r="J170" s="26"/>
      <c r="K170" s="26"/>
      <c r="L170" s="26"/>
      <c r="M170" s="26"/>
      <c r="N170" s="26"/>
    </row>
    <row r="171" spans="1:14" x14ac:dyDescent="0.25">
      <c r="A171" s="26"/>
      <c r="B171" s="127"/>
      <c r="C171" s="133"/>
      <c r="D171" s="128"/>
      <c r="E171" s="26"/>
      <c r="F171" s="127"/>
      <c r="G171" s="128"/>
      <c r="H171" s="26"/>
      <c r="I171" s="26"/>
      <c r="J171" s="26"/>
      <c r="K171" s="26"/>
      <c r="L171" s="26"/>
      <c r="M171" s="26"/>
      <c r="N171" s="26"/>
    </row>
    <row r="172" spans="1:14" x14ac:dyDescent="0.25">
      <c r="A172" s="26"/>
      <c r="B172" s="127"/>
      <c r="C172" s="133"/>
      <c r="D172" s="128"/>
      <c r="E172" s="26"/>
      <c r="F172" s="127"/>
      <c r="G172" s="128"/>
      <c r="H172" s="26"/>
      <c r="I172" s="26"/>
      <c r="J172" s="26"/>
      <c r="K172" s="26"/>
      <c r="L172" s="26"/>
      <c r="M172" s="26"/>
      <c r="N172" s="26"/>
    </row>
    <row r="173" spans="1:14" x14ac:dyDescent="0.25">
      <c r="A173" s="26"/>
      <c r="B173" s="127"/>
      <c r="C173" s="133"/>
      <c r="D173" s="128"/>
      <c r="E173" s="26"/>
      <c r="F173" s="127"/>
      <c r="G173" s="128"/>
      <c r="H173" s="26"/>
      <c r="I173" s="26"/>
      <c r="J173" s="26"/>
      <c r="K173" s="26"/>
      <c r="L173" s="26"/>
      <c r="M173" s="26"/>
      <c r="N173" s="26"/>
    </row>
    <row r="174" spans="1:14" x14ac:dyDescent="0.25">
      <c r="A174" s="26"/>
      <c r="B174" s="127"/>
      <c r="C174" s="133"/>
      <c r="D174" s="128"/>
      <c r="E174" s="26"/>
      <c r="F174" s="127"/>
      <c r="G174" s="128"/>
      <c r="H174" s="26"/>
      <c r="I174" s="26"/>
      <c r="J174" s="26"/>
      <c r="K174" s="26"/>
      <c r="L174" s="26"/>
      <c r="M174" s="26"/>
      <c r="N174" s="26"/>
    </row>
    <row r="175" spans="1:14" x14ac:dyDescent="0.25">
      <c r="A175" s="26"/>
      <c r="B175" s="127"/>
      <c r="C175" s="133"/>
      <c r="D175" s="128"/>
      <c r="E175" s="26"/>
      <c r="F175" s="127"/>
      <c r="G175" s="128"/>
      <c r="H175" s="26"/>
      <c r="I175" s="26"/>
      <c r="J175" s="26"/>
      <c r="K175" s="26"/>
      <c r="L175" s="26"/>
      <c r="M175" s="26"/>
      <c r="N175" s="26"/>
    </row>
    <row r="176" spans="1:14" x14ac:dyDescent="0.25">
      <c r="A176" s="26"/>
      <c r="B176" s="127"/>
      <c r="C176" s="133"/>
      <c r="D176" s="128"/>
      <c r="E176" s="26"/>
      <c r="F176" s="127"/>
      <c r="G176" s="128"/>
      <c r="H176" s="26"/>
      <c r="I176" s="26"/>
      <c r="J176" s="26"/>
      <c r="K176" s="26"/>
      <c r="L176" s="26"/>
      <c r="M176" s="26"/>
      <c r="N176" s="26"/>
    </row>
    <row r="177" spans="1:14" x14ac:dyDescent="0.25">
      <c r="A177" s="26"/>
      <c r="B177" s="127"/>
      <c r="C177" s="133"/>
      <c r="D177" s="128"/>
      <c r="E177" s="26"/>
      <c r="F177" s="127"/>
      <c r="G177" s="128"/>
      <c r="H177" s="26"/>
      <c r="I177" s="26"/>
      <c r="J177" s="26"/>
      <c r="K177" s="26"/>
      <c r="L177" s="26"/>
      <c r="M177" s="26"/>
      <c r="N177" s="26"/>
    </row>
    <row r="178" spans="1:14" x14ac:dyDescent="0.25">
      <c r="A178" s="26"/>
      <c r="B178" s="127"/>
      <c r="C178" s="133"/>
      <c r="D178" s="128"/>
      <c r="E178" s="26"/>
      <c r="F178" s="127"/>
      <c r="G178" s="128"/>
      <c r="H178" s="26"/>
      <c r="I178" s="26"/>
      <c r="J178" s="26"/>
      <c r="K178" s="26"/>
      <c r="L178" s="26"/>
      <c r="M178" s="26"/>
      <c r="N178" s="26"/>
    </row>
    <row r="179" spans="1:14" x14ac:dyDescent="0.25">
      <c r="A179" s="26"/>
      <c r="B179" s="127"/>
      <c r="C179" s="133"/>
      <c r="D179" s="128"/>
      <c r="E179" s="26"/>
      <c r="F179" s="127"/>
      <c r="G179" s="128"/>
      <c r="H179" s="26"/>
      <c r="I179" s="26"/>
      <c r="J179" s="26"/>
      <c r="K179" s="26"/>
      <c r="L179" s="26"/>
      <c r="M179" s="26"/>
      <c r="N179" s="26"/>
    </row>
    <row r="180" spans="1:14" x14ac:dyDescent="0.25">
      <c r="A180" s="26"/>
      <c r="B180" s="127"/>
      <c r="C180" s="133"/>
      <c r="D180" s="128"/>
      <c r="E180" s="26"/>
      <c r="F180" s="127"/>
      <c r="G180" s="128"/>
      <c r="H180" s="26"/>
      <c r="I180" s="26"/>
      <c r="J180" s="26"/>
      <c r="K180" s="26"/>
      <c r="L180" s="26"/>
      <c r="M180" s="26"/>
      <c r="N180" s="26"/>
    </row>
    <row r="181" spans="1:14" x14ac:dyDescent="0.25">
      <c r="A181" s="26"/>
      <c r="B181" s="127"/>
      <c r="C181" s="133"/>
      <c r="D181" s="128"/>
      <c r="E181" s="26"/>
      <c r="F181" s="127"/>
      <c r="G181" s="128"/>
      <c r="H181" s="26"/>
      <c r="I181" s="26"/>
      <c r="J181" s="26"/>
      <c r="K181" s="26"/>
      <c r="L181" s="26"/>
      <c r="M181" s="26"/>
      <c r="N181" s="26"/>
    </row>
    <row r="182" spans="1:14" x14ac:dyDescent="0.25">
      <c r="A182" s="26"/>
      <c r="B182" s="127"/>
      <c r="C182" s="133"/>
      <c r="D182" s="128"/>
      <c r="E182" s="26"/>
      <c r="F182" s="127"/>
      <c r="G182" s="128"/>
      <c r="H182" s="26"/>
      <c r="I182" s="26"/>
      <c r="J182" s="26"/>
      <c r="K182" s="26"/>
      <c r="L182" s="26"/>
      <c r="M182" s="26"/>
      <c r="N182" s="26"/>
    </row>
    <row r="183" spans="1:14" x14ac:dyDescent="0.25">
      <c r="A183" s="26"/>
      <c r="B183" s="127"/>
      <c r="C183" s="133"/>
      <c r="D183" s="128"/>
      <c r="E183" s="26"/>
      <c r="F183" s="127"/>
      <c r="G183" s="128"/>
      <c r="H183" s="26"/>
      <c r="I183" s="26"/>
      <c r="J183" s="26"/>
      <c r="K183" s="26"/>
      <c r="L183" s="26"/>
      <c r="M183" s="26"/>
      <c r="N183" s="26"/>
    </row>
    <row r="184" spans="1:14" x14ac:dyDescent="0.25">
      <c r="A184" s="26"/>
      <c r="B184" s="127"/>
      <c r="C184" s="133"/>
      <c r="D184" s="128"/>
      <c r="E184" s="26"/>
      <c r="F184" s="127"/>
      <c r="G184" s="128"/>
      <c r="H184" s="26"/>
      <c r="I184" s="26"/>
      <c r="J184" s="26"/>
      <c r="K184" s="26"/>
      <c r="L184" s="26"/>
      <c r="M184" s="26"/>
      <c r="N184" s="26"/>
    </row>
    <row r="185" spans="1:14" x14ac:dyDescent="0.25">
      <c r="A185" s="26"/>
      <c r="B185" s="127"/>
      <c r="C185" s="133"/>
      <c r="D185" s="128"/>
      <c r="E185" s="26"/>
      <c r="F185" s="127"/>
      <c r="G185" s="128"/>
      <c r="H185" s="26"/>
      <c r="I185" s="26"/>
      <c r="J185" s="26"/>
      <c r="K185" s="26"/>
      <c r="L185" s="26"/>
      <c r="M185" s="26"/>
      <c r="N185" s="26"/>
    </row>
    <row r="186" spans="1:14" x14ac:dyDescent="0.25">
      <c r="A186" s="26"/>
      <c r="B186" s="127"/>
      <c r="C186" s="133"/>
      <c r="D186" s="128"/>
      <c r="E186" s="26"/>
      <c r="F186" s="127"/>
      <c r="G186" s="128"/>
      <c r="H186" s="26"/>
      <c r="I186" s="26"/>
      <c r="J186" s="26"/>
      <c r="K186" s="26"/>
      <c r="L186" s="26"/>
      <c r="M186" s="26"/>
      <c r="N186" s="26"/>
    </row>
    <row r="187" spans="1:14" x14ac:dyDescent="0.25">
      <c r="A187" s="26"/>
      <c r="B187" s="127"/>
      <c r="C187" s="133"/>
      <c r="D187" s="128"/>
      <c r="E187" s="26"/>
      <c r="F187" s="127"/>
      <c r="G187" s="128"/>
      <c r="H187" s="26"/>
      <c r="I187" s="26"/>
      <c r="J187" s="26"/>
      <c r="K187" s="26"/>
      <c r="L187" s="26"/>
      <c r="M187" s="26"/>
      <c r="N187" s="26"/>
    </row>
    <row r="188" spans="1:14" x14ac:dyDescent="0.25">
      <c r="A188" s="26"/>
      <c r="B188" s="127"/>
      <c r="C188" s="133"/>
      <c r="D188" s="128"/>
      <c r="E188" s="26"/>
      <c r="F188" s="127"/>
      <c r="G188" s="128"/>
      <c r="H188" s="26"/>
      <c r="I188" s="26"/>
      <c r="J188" s="26"/>
      <c r="K188" s="26"/>
      <c r="L188" s="26"/>
      <c r="M188" s="26"/>
      <c r="N188" s="26"/>
    </row>
    <row r="189" spans="1:14" x14ac:dyDescent="0.25">
      <c r="A189" s="26"/>
      <c r="B189" s="127"/>
      <c r="C189" s="133"/>
      <c r="D189" s="128"/>
      <c r="E189" s="26"/>
      <c r="F189" s="127"/>
      <c r="G189" s="128"/>
      <c r="H189" s="26"/>
      <c r="I189" s="26"/>
      <c r="J189" s="26"/>
      <c r="K189" s="26"/>
      <c r="L189" s="26"/>
      <c r="M189" s="26"/>
      <c r="N189" s="26"/>
    </row>
    <row r="190" spans="1:14" x14ac:dyDescent="0.25">
      <c r="A190" s="26"/>
      <c r="B190" s="127"/>
      <c r="C190" s="133"/>
      <c r="D190" s="128"/>
      <c r="E190" s="26"/>
      <c r="F190" s="127"/>
      <c r="G190" s="128"/>
      <c r="H190" s="26"/>
      <c r="I190" s="26"/>
      <c r="J190" s="26"/>
      <c r="K190" s="26"/>
      <c r="L190" s="26"/>
      <c r="M190" s="26"/>
      <c r="N190" s="26"/>
    </row>
    <row r="191" spans="1:14" x14ac:dyDescent="0.25">
      <c r="A191" s="26"/>
      <c r="B191" s="127"/>
      <c r="C191" s="133"/>
      <c r="D191" s="128"/>
      <c r="E191" s="26"/>
      <c r="F191" s="127"/>
      <c r="G191" s="128"/>
      <c r="H191" s="26"/>
      <c r="I191" s="26"/>
      <c r="J191" s="26"/>
      <c r="K191" s="26"/>
      <c r="L191" s="26"/>
      <c r="M191" s="26"/>
      <c r="N191" s="26"/>
    </row>
    <row r="192" spans="1:14" x14ac:dyDescent="0.25">
      <c r="A192" s="26"/>
      <c r="B192" s="127"/>
      <c r="C192" s="133"/>
      <c r="D192" s="128"/>
      <c r="E192" s="26"/>
      <c r="F192" s="127"/>
      <c r="G192" s="128"/>
      <c r="H192" s="26"/>
      <c r="I192" s="26"/>
      <c r="J192" s="26"/>
      <c r="K192" s="26"/>
      <c r="L192" s="26"/>
      <c r="M192" s="26"/>
      <c r="N192" s="26"/>
    </row>
    <row r="193" spans="1:14" x14ac:dyDescent="0.25">
      <c r="A193" s="26"/>
      <c r="B193" s="127"/>
      <c r="C193" s="133"/>
      <c r="D193" s="128"/>
      <c r="E193" s="26"/>
      <c r="F193" s="127"/>
      <c r="G193" s="128"/>
      <c r="H193" s="26"/>
      <c r="I193" s="26"/>
      <c r="J193" s="26"/>
      <c r="K193" s="26"/>
      <c r="L193" s="26"/>
      <c r="M193" s="26"/>
      <c r="N193" s="26"/>
    </row>
    <row r="194" spans="1:14" x14ac:dyDescent="0.25">
      <c r="A194" s="26"/>
      <c r="B194" s="127"/>
      <c r="C194" s="133"/>
      <c r="D194" s="128"/>
      <c r="E194" s="26"/>
      <c r="F194" s="127"/>
      <c r="G194" s="128"/>
      <c r="H194" s="26"/>
      <c r="I194" s="26"/>
      <c r="J194" s="26"/>
      <c r="K194" s="26"/>
      <c r="L194" s="26"/>
      <c r="M194" s="26"/>
      <c r="N194" s="26"/>
    </row>
    <row r="195" spans="1:14" x14ac:dyDescent="0.25">
      <c r="A195" s="26"/>
      <c r="B195" s="127"/>
      <c r="C195" s="133"/>
      <c r="D195" s="128"/>
      <c r="E195" s="26"/>
      <c r="F195" s="127"/>
      <c r="G195" s="128"/>
      <c r="H195" s="26"/>
      <c r="I195" s="26"/>
      <c r="J195" s="26"/>
      <c r="K195" s="26"/>
      <c r="L195" s="26"/>
      <c r="M195" s="26"/>
      <c r="N195" s="26"/>
    </row>
    <row r="196" spans="1:14" x14ac:dyDescent="0.25">
      <c r="A196" s="26"/>
      <c r="B196" s="127"/>
      <c r="C196" s="133"/>
      <c r="D196" s="128"/>
      <c r="E196" s="26"/>
      <c r="F196" s="127"/>
      <c r="G196" s="128"/>
      <c r="H196" s="26"/>
      <c r="I196" s="26"/>
      <c r="J196" s="26"/>
      <c r="K196" s="26"/>
      <c r="L196" s="26"/>
      <c r="M196" s="26"/>
      <c r="N196" s="26"/>
    </row>
    <row r="197" spans="1:14" x14ac:dyDescent="0.25">
      <c r="A197" s="26"/>
      <c r="B197" s="127"/>
      <c r="C197" s="133"/>
      <c r="D197" s="128"/>
      <c r="E197" s="26"/>
      <c r="F197" s="127"/>
      <c r="G197" s="128"/>
      <c r="H197" s="26"/>
      <c r="I197" s="26"/>
      <c r="J197" s="26"/>
      <c r="K197" s="26"/>
      <c r="L197" s="26"/>
      <c r="M197" s="26"/>
      <c r="N197" s="26"/>
    </row>
    <row r="198" spans="1:14" x14ac:dyDescent="0.25">
      <c r="A198" s="26"/>
      <c r="B198" s="127"/>
      <c r="C198" s="133"/>
      <c r="D198" s="128"/>
      <c r="E198" s="26"/>
      <c r="F198" s="127"/>
      <c r="G198" s="128"/>
      <c r="H198" s="26"/>
      <c r="I198" s="26"/>
      <c r="J198" s="26"/>
      <c r="K198" s="26"/>
      <c r="L198" s="26"/>
      <c r="M198" s="26"/>
      <c r="N198" s="26"/>
    </row>
    <row r="199" spans="1:14" x14ac:dyDescent="0.25">
      <c r="A199" s="26"/>
      <c r="B199" s="127"/>
      <c r="C199" s="133"/>
      <c r="D199" s="128"/>
      <c r="E199" s="26"/>
      <c r="F199" s="127"/>
      <c r="G199" s="128"/>
      <c r="H199" s="26"/>
      <c r="I199" s="26"/>
      <c r="J199" s="26"/>
      <c r="K199" s="26"/>
      <c r="L199" s="26"/>
      <c r="M199" s="26"/>
      <c r="N199" s="26"/>
    </row>
    <row r="200" spans="1:14" x14ac:dyDescent="0.25">
      <c r="A200" s="26"/>
      <c r="B200" s="127"/>
      <c r="C200" s="133"/>
      <c r="D200" s="128"/>
      <c r="E200" s="26"/>
      <c r="F200" s="127"/>
      <c r="G200" s="128"/>
      <c r="H200" s="26"/>
      <c r="I200" s="26"/>
      <c r="J200" s="26"/>
      <c r="K200" s="26"/>
      <c r="L200" s="26"/>
      <c r="M200" s="26"/>
      <c r="N200" s="26"/>
    </row>
    <row r="201" spans="1:14" x14ac:dyDescent="0.25">
      <c r="A201" s="26"/>
      <c r="B201" s="127"/>
      <c r="C201" s="133"/>
      <c r="D201" s="128"/>
      <c r="E201" s="26"/>
      <c r="F201" s="127"/>
      <c r="G201" s="128"/>
      <c r="H201" s="26"/>
      <c r="I201" s="26"/>
      <c r="J201" s="26"/>
      <c r="K201" s="26"/>
      <c r="L201" s="26"/>
      <c r="M201" s="26"/>
      <c r="N201" s="26"/>
    </row>
    <row r="202" spans="1:14" x14ac:dyDescent="0.25">
      <c r="A202" s="26"/>
      <c r="B202" s="127"/>
      <c r="C202" s="133"/>
      <c r="D202" s="128"/>
      <c r="E202" s="26"/>
      <c r="F202" s="127"/>
      <c r="G202" s="128"/>
      <c r="H202" s="26"/>
      <c r="I202" s="26"/>
      <c r="J202" s="26"/>
      <c r="K202" s="26"/>
      <c r="L202" s="26"/>
      <c r="M202" s="26"/>
      <c r="N202" s="26"/>
    </row>
    <row r="203" spans="1:14" x14ac:dyDescent="0.25">
      <c r="A203" s="26"/>
      <c r="B203" s="127"/>
      <c r="C203" s="133"/>
      <c r="D203" s="128"/>
      <c r="E203" s="26"/>
      <c r="F203" s="127"/>
      <c r="G203" s="128"/>
      <c r="H203" s="26"/>
      <c r="I203" s="26"/>
      <c r="J203" s="26"/>
      <c r="K203" s="26"/>
      <c r="L203" s="26"/>
      <c r="M203" s="26"/>
      <c r="N203" s="26"/>
    </row>
    <row r="204" spans="1:14" x14ac:dyDescent="0.25">
      <c r="A204" s="26"/>
      <c r="B204" s="127"/>
      <c r="C204" s="133"/>
      <c r="D204" s="128"/>
      <c r="E204" s="26"/>
      <c r="F204" s="127"/>
      <c r="G204" s="128"/>
      <c r="H204" s="26"/>
      <c r="I204" s="26"/>
      <c r="J204" s="26"/>
      <c r="K204" s="26"/>
      <c r="L204" s="26"/>
      <c r="M204" s="26"/>
      <c r="N204" s="26"/>
    </row>
    <row r="205" spans="1:14" x14ac:dyDescent="0.25">
      <c r="A205" s="26"/>
      <c r="B205" s="127"/>
      <c r="C205" s="133"/>
      <c r="D205" s="128"/>
      <c r="E205" s="26"/>
      <c r="F205" s="127"/>
      <c r="G205" s="128"/>
      <c r="H205" s="26"/>
      <c r="I205" s="26"/>
      <c r="J205" s="26"/>
      <c r="K205" s="26"/>
      <c r="L205" s="26"/>
      <c r="M205" s="26"/>
      <c r="N205" s="26"/>
    </row>
    <row r="206" spans="1:14" x14ac:dyDescent="0.25">
      <c r="A206" s="26"/>
      <c r="B206" s="127"/>
      <c r="C206" s="133"/>
      <c r="D206" s="128"/>
      <c r="E206" s="26"/>
      <c r="F206" s="127"/>
      <c r="G206" s="128"/>
      <c r="H206" s="26"/>
      <c r="I206" s="26"/>
      <c r="J206" s="26"/>
      <c r="K206" s="26"/>
      <c r="L206" s="26"/>
      <c r="M206" s="26"/>
      <c r="N206" s="26"/>
    </row>
    <row r="207" spans="1:14" x14ac:dyDescent="0.25">
      <c r="A207" s="26"/>
      <c r="B207" s="127"/>
      <c r="C207" s="133"/>
      <c r="D207" s="128"/>
      <c r="E207" s="26"/>
      <c r="F207" s="127"/>
      <c r="G207" s="128"/>
      <c r="H207" s="26"/>
      <c r="I207" s="26"/>
      <c r="J207" s="26"/>
      <c r="K207" s="26"/>
      <c r="L207" s="26"/>
      <c r="M207" s="26"/>
      <c r="N207" s="26"/>
    </row>
    <row r="208" spans="1:14" x14ac:dyDescent="0.25">
      <c r="A208" s="26"/>
      <c r="B208" s="127"/>
      <c r="C208" s="133"/>
      <c r="D208" s="128"/>
      <c r="E208" s="26"/>
      <c r="F208" s="127"/>
      <c r="G208" s="128"/>
      <c r="H208" s="26"/>
      <c r="I208" s="26"/>
      <c r="J208" s="26"/>
      <c r="K208" s="26"/>
      <c r="L208" s="26"/>
      <c r="M208" s="26"/>
      <c r="N208" s="26"/>
    </row>
    <row r="209" spans="1:14" x14ac:dyDescent="0.25">
      <c r="A209" s="26"/>
      <c r="B209" s="127"/>
      <c r="C209" s="133"/>
      <c r="D209" s="128"/>
      <c r="E209" s="26"/>
      <c r="F209" s="127"/>
      <c r="G209" s="128"/>
      <c r="H209" s="26"/>
      <c r="I209" s="26"/>
      <c r="J209" s="26"/>
      <c r="K209" s="26"/>
      <c r="L209" s="26"/>
      <c r="M209" s="26"/>
      <c r="N209" s="26"/>
    </row>
    <row r="210" spans="1:14" x14ac:dyDescent="0.25">
      <c r="A210" s="26"/>
      <c r="B210" s="127"/>
      <c r="C210" s="133"/>
      <c r="D210" s="128"/>
      <c r="E210" s="26"/>
      <c r="F210" s="127"/>
      <c r="G210" s="128"/>
      <c r="H210" s="26"/>
      <c r="I210" s="26"/>
      <c r="J210" s="26"/>
      <c r="K210" s="26"/>
      <c r="L210" s="26"/>
      <c r="M210" s="26"/>
      <c r="N210" s="26"/>
    </row>
    <row r="211" spans="1:14" x14ac:dyDescent="0.25">
      <c r="A211" s="26"/>
      <c r="B211" s="127"/>
      <c r="C211" s="133"/>
      <c r="D211" s="128"/>
      <c r="E211" s="26"/>
      <c r="F211" s="127"/>
      <c r="G211" s="128"/>
      <c r="H211" s="26"/>
      <c r="I211" s="26"/>
      <c r="J211" s="26"/>
      <c r="K211" s="26"/>
      <c r="L211" s="26"/>
      <c r="M211" s="26"/>
      <c r="N211" s="26"/>
    </row>
    <row r="212" spans="1:14" x14ac:dyDescent="0.25">
      <c r="A212" s="26"/>
      <c r="B212" s="127"/>
      <c r="C212" s="133"/>
      <c r="D212" s="128"/>
      <c r="E212" s="26"/>
      <c r="F212" s="127"/>
      <c r="G212" s="128"/>
      <c r="H212" s="26"/>
      <c r="I212" s="26"/>
      <c r="J212" s="26"/>
      <c r="K212" s="26"/>
      <c r="L212" s="26"/>
      <c r="M212" s="26"/>
      <c r="N212" s="26"/>
    </row>
    <row r="213" spans="1:14" x14ac:dyDescent="0.25">
      <c r="A213" s="26"/>
      <c r="B213" s="127"/>
      <c r="C213" s="133"/>
      <c r="D213" s="128"/>
      <c r="E213" s="26"/>
      <c r="F213" s="127"/>
      <c r="G213" s="128"/>
      <c r="H213" s="26"/>
      <c r="I213" s="26"/>
      <c r="J213" s="26"/>
      <c r="K213" s="26"/>
      <c r="L213" s="26"/>
      <c r="M213" s="26"/>
      <c r="N213" s="26"/>
    </row>
    <row r="214" spans="1:14" x14ac:dyDescent="0.25">
      <c r="A214" s="26"/>
      <c r="B214" s="127"/>
      <c r="C214" s="133"/>
      <c r="D214" s="128"/>
      <c r="E214" s="26"/>
      <c r="F214" s="127"/>
      <c r="G214" s="128"/>
      <c r="H214" s="26"/>
      <c r="I214" s="26"/>
      <c r="J214" s="26"/>
      <c r="K214" s="26"/>
      <c r="L214" s="26"/>
      <c r="M214" s="26"/>
      <c r="N214" s="26"/>
    </row>
    <row r="215" spans="1:14" x14ac:dyDescent="0.25">
      <c r="A215" s="26"/>
      <c r="B215" s="127"/>
      <c r="C215" s="133"/>
      <c r="D215" s="128"/>
      <c r="E215" s="26"/>
      <c r="F215" s="127"/>
      <c r="G215" s="128"/>
      <c r="H215" s="26"/>
      <c r="I215" s="26"/>
      <c r="J215" s="26"/>
      <c r="K215" s="26"/>
      <c r="L215" s="26"/>
      <c r="M215" s="26"/>
      <c r="N215" s="26"/>
    </row>
    <row r="216" spans="1:14" x14ac:dyDescent="0.25">
      <c r="A216" s="26"/>
      <c r="B216" s="127"/>
      <c r="C216" s="133"/>
      <c r="D216" s="128"/>
      <c r="E216" s="26"/>
      <c r="F216" s="127"/>
      <c r="G216" s="128"/>
      <c r="H216" s="26"/>
      <c r="I216" s="26"/>
      <c r="J216" s="26"/>
      <c r="K216" s="26"/>
      <c r="L216" s="26"/>
      <c r="M216" s="26"/>
      <c r="N216" s="26"/>
    </row>
    <row r="217" spans="1:14" x14ac:dyDescent="0.25">
      <c r="A217" s="26"/>
      <c r="B217" s="127"/>
      <c r="C217" s="133"/>
      <c r="D217" s="128"/>
      <c r="E217" s="26"/>
      <c r="F217" s="127"/>
      <c r="G217" s="128"/>
      <c r="H217" s="26"/>
      <c r="I217" s="26"/>
      <c r="J217" s="26"/>
      <c r="K217" s="26"/>
      <c r="L217" s="26"/>
      <c r="M217" s="26"/>
      <c r="N217" s="26"/>
    </row>
    <row r="218" spans="1:14" x14ac:dyDescent="0.25">
      <c r="A218" s="26"/>
      <c r="B218" s="127"/>
      <c r="C218" s="133"/>
      <c r="D218" s="128"/>
      <c r="E218" s="26"/>
      <c r="F218" s="127"/>
      <c r="G218" s="128"/>
      <c r="H218" s="26"/>
      <c r="I218" s="26"/>
      <c r="J218" s="26"/>
      <c r="K218" s="26"/>
      <c r="L218" s="26"/>
      <c r="M218" s="26"/>
      <c r="N218" s="26"/>
    </row>
    <row r="219" spans="1:14" x14ac:dyDescent="0.25">
      <c r="A219" s="26"/>
      <c r="B219" s="127"/>
      <c r="C219" s="133"/>
      <c r="D219" s="128"/>
      <c r="E219" s="26"/>
      <c r="F219" s="127"/>
      <c r="G219" s="128"/>
      <c r="H219" s="26"/>
      <c r="I219" s="26"/>
      <c r="J219" s="26"/>
      <c r="K219" s="26"/>
      <c r="L219" s="26"/>
      <c r="M219" s="26"/>
      <c r="N219" s="26"/>
    </row>
    <row r="220" spans="1:14" x14ac:dyDescent="0.25">
      <c r="A220" s="26"/>
      <c r="B220" s="127"/>
      <c r="C220" s="133"/>
      <c r="D220" s="128"/>
      <c r="E220" s="26"/>
      <c r="F220" s="127"/>
      <c r="G220" s="128"/>
      <c r="H220" s="26"/>
      <c r="I220" s="26"/>
      <c r="J220" s="26"/>
      <c r="K220" s="26"/>
      <c r="L220" s="26"/>
      <c r="M220" s="26"/>
      <c r="N220" s="26"/>
    </row>
    <row r="221" spans="1:14" x14ac:dyDescent="0.25">
      <c r="A221" s="26"/>
      <c r="B221" s="127"/>
      <c r="C221" s="133"/>
      <c r="D221" s="128"/>
      <c r="E221" s="26"/>
      <c r="F221" s="127"/>
      <c r="G221" s="128"/>
      <c r="H221" s="26"/>
      <c r="I221" s="26"/>
      <c r="J221" s="26"/>
      <c r="K221" s="26"/>
      <c r="L221" s="26"/>
      <c r="M221" s="26"/>
      <c r="N221" s="26"/>
    </row>
    <row r="222" spans="1:14" x14ac:dyDescent="0.25">
      <c r="A222" s="26"/>
      <c r="B222" s="127"/>
      <c r="C222" s="133"/>
      <c r="D222" s="128"/>
      <c r="E222" s="26"/>
      <c r="F222" s="127"/>
      <c r="G222" s="128"/>
      <c r="H222" s="26"/>
      <c r="I222" s="26"/>
      <c r="J222" s="26"/>
      <c r="K222" s="26"/>
      <c r="L222" s="26"/>
      <c r="M222" s="26"/>
      <c r="N222" s="26"/>
    </row>
    <row r="223" spans="1:14" x14ac:dyDescent="0.25">
      <c r="A223" s="26"/>
      <c r="B223" s="127"/>
      <c r="C223" s="133"/>
      <c r="D223" s="128"/>
      <c r="E223" s="26"/>
      <c r="F223" s="127"/>
      <c r="G223" s="128"/>
      <c r="H223" s="26"/>
      <c r="I223" s="26"/>
      <c r="J223" s="26"/>
      <c r="K223" s="26"/>
      <c r="L223" s="26"/>
      <c r="M223" s="26"/>
      <c r="N223" s="26"/>
    </row>
    <row r="224" spans="1:14" x14ac:dyDescent="0.25">
      <c r="A224" s="26"/>
      <c r="B224" s="127"/>
      <c r="C224" s="133"/>
      <c r="D224" s="128"/>
      <c r="E224" s="26"/>
      <c r="F224" s="127"/>
      <c r="G224" s="128"/>
      <c r="H224" s="26"/>
      <c r="I224" s="26"/>
      <c r="J224" s="26"/>
      <c r="K224" s="26"/>
      <c r="L224" s="26"/>
      <c r="M224" s="26"/>
      <c r="N224" s="26"/>
    </row>
    <row r="225" spans="1:14" x14ac:dyDescent="0.25">
      <c r="A225" s="26"/>
      <c r="B225" s="127"/>
      <c r="C225" s="133"/>
      <c r="D225" s="128"/>
      <c r="E225" s="26"/>
      <c r="F225" s="127"/>
      <c r="G225" s="128"/>
      <c r="H225" s="26"/>
      <c r="I225" s="26"/>
      <c r="J225" s="26"/>
      <c r="K225" s="26"/>
      <c r="L225" s="26"/>
      <c r="M225" s="26"/>
      <c r="N225" s="26"/>
    </row>
    <row r="226" spans="1:14" x14ac:dyDescent="0.25">
      <c r="A226" s="26"/>
      <c r="B226" s="127"/>
      <c r="C226" s="133"/>
      <c r="D226" s="128"/>
      <c r="E226" s="26"/>
      <c r="F226" s="127"/>
      <c r="G226" s="128"/>
      <c r="H226" s="26"/>
      <c r="I226" s="26"/>
      <c r="J226" s="26"/>
      <c r="K226" s="26"/>
      <c r="L226" s="26"/>
      <c r="M226" s="26"/>
      <c r="N226" s="26"/>
    </row>
    <row r="227" spans="1:14" x14ac:dyDescent="0.25">
      <c r="A227" s="26"/>
      <c r="B227" s="127"/>
      <c r="C227" s="133"/>
      <c r="D227" s="128"/>
      <c r="E227" s="26"/>
      <c r="F227" s="127"/>
      <c r="G227" s="128"/>
      <c r="H227" s="26"/>
      <c r="I227" s="26"/>
      <c r="J227" s="26"/>
      <c r="K227" s="26"/>
      <c r="L227" s="26"/>
      <c r="M227" s="26"/>
      <c r="N227" s="26"/>
    </row>
    <row r="228" spans="1:14" x14ac:dyDescent="0.25">
      <c r="A228" s="26"/>
      <c r="B228" s="127"/>
      <c r="C228" s="133"/>
      <c r="D228" s="128"/>
      <c r="E228" s="26"/>
      <c r="F228" s="127"/>
      <c r="G228" s="128"/>
      <c r="H228" s="26"/>
      <c r="I228" s="26"/>
      <c r="J228" s="26"/>
      <c r="K228" s="26"/>
      <c r="L228" s="26"/>
      <c r="M228" s="26"/>
      <c r="N228" s="26"/>
    </row>
    <row r="229" spans="1:14" x14ac:dyDescent="0.25">
      <c r="A229" s="26"/>
      <c r="B229" s="127"/>
      <c r="C229" s="133"/>
      <c r="D229" s="128"/>
      <c r="E229" s="26"/>
      <c r="F229" s="127"/>
      <c r="G229" s="128"/>
      <c r="H229" s="26"/>
      <c r="I229" s="26"/>
      <c r="J229" s="26"/>
      <c r="K229" s="26"/>
      <c r="L229" s="26"/>
      <c r="M229" s="26"/>
      <c r="N229" s="26"/>
    </row>
    <row r="230" spans="1:14" x14ac:dyDescent="0.25">
      <c r="A230" s="26"/>
      <c r="B230" s="127"/>
      <c r="C230" s="133"/>
      <c r="D230" s="128"/>
      <c r="E230" s="26"/>
      <c r="F230" s="127"/>
      <c r="G230" s="128"/>
      <c r="H230" s="26"/>
      <c r="I230" s="26"/>
      <c r="J230" s="26"/>
      <c r="K230" s="26"/>
      <c r="L230" s="26"/>
      <c r="M230" s="26"/>
      <c r="N230" s="26"/>
    </row>
    <row r="231" spans="1:14" x14ac:dyDescent="0.25">
      <c r="A231" s="26"/>
      <c r="B231" s="127"/>
      <c r="C231" s="133"/>
      <c r="D231" s="128"/>
      <c r="E231" s="26"/>
      <c r="F231" s="127"/>
      <c r="G231" s="128"/>
      <c r="H231" s="26"/>
      <c r="I231" s="26"/>
      <c r="J231" s="26"/>
      <c r="K231" s="26"/>
      <c r="L231" s="26"/>
      <c r="M231" s="26"/>
      <c r="N231" s="26"/>
    </row>
    <row r="232" spans="1:14" x14ac:dyDescent="0.25">
      <c r="A232" s="26"/>
      <c r="B232" s="127"/>
      <c r="C232" s="133"/>
      <c r="D232" s="128"/>
      <c r="E232" s="26"/>
      <c r="F232" s="127"/>
      <c r="G232" s="128"/>
      <c r="H232" s="26"/>
      <c r="I232" s="26"/>
      <c r="J232" s="26"/>
      <c r="K232" s="26"/>
      <c r="L232" s="26"/>
      <c r="M232" s="26"/>
      <c r="N232" s="26"/>
    </row>
    <row r="233" spans="1:14" x14ac:dyDescent="0.25">
      <c r="A233" s="26"/>
      <c r="B233" s="127"/>
      <c r="C233" s="133"/>
      <c r="D233" s="128"/>
      <c r="E233" s="26"/>
      <c r="F233" s="127"/>
      <c r="G233" s="128"/>
      <c r="H233" s="26"/>
      <c r="I233" s="26"/>
      <c r="J233" s="26"/>
      <c r="K233" s="26"/>
      <c r="L233" s="26"/>
      <c r="M233" s="26"/>
      <c r="N233" s="26"/>
    </row>
    <row r="234" spans="1:14" x14ac:dyDescent="0.25">
      <c r="A234" s="26"/>
      <c r="B234" s="127"/>
      <c r="C234" s="133"/>
      <c r="D234" s="128"/>
      <c r="E234" s="26"/>
      <c r="F234" s="127"/>
      <c r="G234" s="128"/>
      <c r="H234" s="26"/>
      <c r="I234" s="26"/>
      <c r="J234" s="26"/>
      <c r="K234" s="26"/>
      <c r="L234" s="26"/>
      <c r="M234" s="26"/>
      <c r="N234" s="26"/>
    </row>
    <row r="235" spans="1:14" x14ac:dyDescent="0.25">
      <c r="A235" s="26"/>
      <c r="B235" s="127"/>
      <c r="C235" s="133"/>
      <c r="D235" s="128"/>
      <c r="E235" s="26"/>
      <c r="F235" s="127"/>
      <c r="G235" s="128"/>
      <c r="H235" s="26"/>
      <c r="I235" s="26"/>
      <c r="J235" s="26"/>
      <c r="K235" s="26"/>
      <c r="L235" s="26"/>
      <c r="M235" s="26"/>
      <c r="N235" s="26"/>
    </row>
    <row r="236" spans="1:14" x14ac:dyDescent="0.25">
      <c r="A236" s="26"/>
      <c r="B236" s="127"/>
      <c r="C236" s="133"/>
      <c r="D236" s="128"/>
      <c r="E236" s="26"/>
      <c r="F236" s="127"/>
      <c r="G236" s="128"/>
      <c r="H236" s="26"/>
      <c r="I236" s="26"/>
      <c r="J236" s="26"/>
      <c r="K236" s="26"/>
      <c r="L236" s="26"/>
      <c r="M236" s="26"/>
      <c r="N236" s="26"/>
    </row>
    <row r="237" spans="1:14" x14ac:dyDescent="0.25">
      <c r="A237" s="26"/>
      <c r="B237" s="127"/>
      <c r="C237" s="133"/>
      <c r="D237" s="128"/>
      <c r="E237" s="26"/>
      <c r="F237" s="127"/>
      <c r="G237" s="128"/>
      <c r="H237" s="26"/>
      <c r="I237" s="26"/>
      <c r="J237" s="26"/>
      <c r="K237" s="26"/>
      <c r="L237" s="26"/>
      <c r="M237" s="26"/>
      <c r="N237" s="26"/>
    </row>
    <row r="238" spans="1:14" x14ac:dyDescent="0.25">
      <c r="A238" s="26"/>
      <c r="B238" s="127"/>
      <c r="C238" s="133"/>
      <c r="D238" s="128"/>
      <c r="E238" s="26"/>
      <c r="F238" s="127"/>
      <c r="G238" s="128"/>
      <c r="H238" s="26"/>
      <c r="I238" s="26"/>
      <c r="J238" s="26"/>
      <c r="K238" s="26"/>
      <c r="L238" s="26"/>
      <c r="M238" s="26"/>
      <c r="N238" s="26"/>
    </row>
    <row r="239" spans="1:14" x14ac:dyDescent="0.25">
      <c r="A239" s="26"/>
      <c r="B239" s="127"/>
      <c r="C239" s="133"/>
      <c r="D239" s="128"/>
      <c r="E239" s="26"/>
      <c r="F239" s="127"/>
      <c r="G239" s="128"/>
      <c r="H239" s="26"/>
      <c r="I239" s="26"/>
      <c r="J239" s="26"/>
      <c r="K239" s="26"/>
      <c r="L239" s="26"/>
      <c r="M239" s="26"/>
      <c r="N239" s="26"/>
    </row>
    <row r="240" spans="1:14" x14ac:dyDescent="0.25">
      <c r="A240" s="26"/>
      <c r="B240" s="127"/>
      <c r="C240" s="133"/>
      <c r="D240" s="128"/>
      <c r="E240" s="26"/>
      <c r="F240" s="127"/>
      <c r="G240" s="128"/>
      <c r="H240" s="26"/>
      <c r="I240" s="26"/>
      <c r="J240" s="26"/>
      <c r="K240" s="26"/>
      <c r="L240" s="26"/>
      <c r="M240" s="26"/>
      <c r="N240" s="26"/>
    </row>
    <row r="241" spans="1:14" x14ac:dyDescent="0.25">
      <c r="A241" s="26"/>
      <c r="B241" s="127"/>
      <c r="C241" s="133"/>
      <c r="D241" s="128"/>
      <c r="E241" s="26"/>
      <c r="F241" s="127"/>
      <c r="G241" s="128"/>
      <c r="H241" s="26"/>
      <c r="I241" s="26"/>
      <c r="J241" s="26"/>
      <c r="K241" s="26"/>
      <c r="L241" s="26"/>
      <c r="M241" s="26"/>
      <c r="N241" s="26"/>
    </row>
    <row r="242" spans="1:14" x14ac:dyDescent="0.25">
      <c r="A242" s="26"/>
      <c r="B242" s="127"/>
      <c r="C242" s="133"/>
      <c r="D242" s="128"/>
      <c r="E242" s="26"/>
      <c r="F242" s="127"/>
      <c r="G242" s="128"/>
      <c r="H242" s="26"/>
      <c r="I242" s="26"/>
      <c r="J242" s="26"/>
      <c r="K242" s="26"/>
      <c r="L242" s="26"/>
      <c r="M242" s="26"/>
      <c r="N242" s="26"/>
    </row>
    <row r="243" spans="1:14" x14ac:dyDescent="0.25">
      <c r="A243" s="26"/>
      <c r="B243" s="127"/>
      <c r="C243" s="133"/>
      <c r="D243" s="128"/>
      <c r="E243" s="26"/>
      <c r="F243" s="127"/>
      <c r="G243" s="128"/>
      <c r="H243" s="26"/>
      <c r="I243" s="26"/>
      <c r="J243" s="26"/>
      <c r="K243" s="26"/>
      <c r="L243" s="26"/>
      <c r="M243" s="26"/>
      <c r="N243" s="26"/>
    </row>
    <row r="244" spans="1:14" x14ac:dyDescent="0.25">
      <c r="A244" s="26"/>
      <c r="B244" s="127"/>
      <c r="C244" s="133"/>
      <c r="D244" s="128"/>
      <c r="E244" s="26"/>
      <c r="F244" s="127"/>
      <c r="G244" s="128"/>
      <c r="H244" s="26"/>
      <c r="I244" s="26"/>
      <c r="J244" s="26"/>
      <c r="K244" s="26"/>
      <c r="L244" s="26"/>
      <c r="M244" s="26"/>
      <c r="N244" s="26"/>
    </row>
    <row r="245" spans="1:14" x14ac:dyDescent="0.25">
      <c r="A245" s="26"/>
      <c r="B245" s="127"/>
      <c r="C245" s="133"/>
      <c r="D245" s="128"/>
      <c r="E245" s="26"/>
      <c r="F245" s="127"/>
      <c r="G245" s="128"/>
      <c r="H245" s="26"/>
      <c r="I245" s="26"/>
      <c r="J245" s="26"/>
      <c r="K245" s="26"/>
      <c r="L245" s="26"/>
      <c r="M245" s="26"/>
      <c r="N245" s="26"/>
    </row>
    <row r="246" spans="1:14" x14ac:dyDescent="0.25">
      <c r="A246" s="26"/>
      <c r="B246" s="127"/>
      <c r="C246" s="133"/>
      <c r="D246" s="128"/>
      <c r="E246" s="26"/>
      <c r="F246" s="127"/>
      <c r="G246" s="128"/>
      <c r="H246" s="26"/>
      <c r="I246" s="26"/>
      <c r="J246" s="26"/>
      <c r="K246" s="26"/>
      <c r="L246" s="26"/>
      <c r="M246" s="26"/>
      <c r="N246" s="26"/>
    </row>
    <row r="247" spans="1:14" x14ac:dyDescent="0.25">
      <c r="A247" s="26"/>
      <c r="B247" s="127"/>
      <c r="C247" s="133"/>
      <c r="D247" s="128"/>
      <c r="E247" s="26"/>
      <c r="F247" s="127"/>
      <c r="G247" s="128"/>
      <c r="H247" s="26"/>
      <c r="I247" s="26"/>
      <c r="J247" s="26"/>
      <c r="K247" s="26"/>
      <c r="L247" s="26"/>
      <c r="M247" s="26"/>
      <c r="N247" s="26"/>
    </row>
    <row r="248" spans="1:14" x14ac:dyDescent="0.25">
      <c r="A248" s="26"/>
      <c r="B248" s="127"/>
      <c r="C248" s="133"/>
      <c r="D248" s="128"/>
      <c r="E248" s="26"/>
      <c r="F248" s="127"/>
      <c r="G248" s="128"/>
      <c r="H248" s="26"/>
      <c r="I248" s="26"/>
      <c r="J248" s="26"/>
      <c r="K248" s="26"/>
      <c r="L248" s="26"/>
      <c r="M248" s="26"/>
      <c r="N248" s="26"/>
    </row>
    <row r="249" spans="1:14" x14ac:dyDescent="0.25">
      <c r="A249" s="26"/>
      <c r="B249" s="127"/>
      <c r="C249" s="133"/>
      <c r="D249" s="128"/>
      <c r="E249" s="26"/>
      <c r="F249" s="127"/>
      <c r="G249" s="128"/>
      <c r="H249" s="26"/>
      <c r="I249" s="26"/>
      <c r="J249" s="26"/>
      <c r="K249" s="26"/>
      <c r="L249" s="26"/>
      <c r="M249" s="26"/>
      <c r="N249" s="26"/>
    </row>
    <row r="250" spans="1:14" x14ac:dyDescent="0.25">
      <c r="A250" s="26"/>
      <c r="B250" s="127"/>
      <c r="C250" s="133"/>
      <c r="D250" s="128"/>
      <c r="E250" s="26"/>
      <c r="F250" s="127"/>
      <c r="G250" s="128"/>
      <c r="H250" s="26"/>
      <c r="I250" s="26"/>
      <c r="J250" s="26"/>
      <c r="K250" s="26"/>
      <c r="L250" s="26"/>
      <c r="M250" s="26"/>
      <c r="N250" s="26"/>
    </row>
    <row r="251" spans="1:14" x14ac:dyDescent="0.25">
      <c r="A251" s="26"/>
      <c r="B251" s="127"/>
      <c r="C251" s="133"/>
      <c r="D251" s="128"/>
      <c r="E251" s="26"/>
      <c r="F251" s="127"/>
      <c r="G251" s="128"/>
      <c r="H251" s="26"/>
      <c r="I251" s="26"/>
      <c r="J251" s="26"/>
      <c r="K251" s="26"/>
      <c r="L251" s="26"/>
      <c r="M251" s="26"/>
      <c r="N251" s="26"/>
    </row>
    <row r="252" spans="1:14" x14ac:dyDescent="0.25">
      <c r="A252" s="26"/>
      <c r="B252" s="127"/>
      <c r="C252" s="133"/>
      <c r="D252" s="128"/>
      <c r="E252" s="26"/>
      <c r="F252" s="127"/>
      <c r="G252" s="128"/>
      <c r="H252" s="26"/>
      <c r="I252" s="26"/>
      <c r="J252" s="26"/>
      <c r="K252" s="26"/>
      <c r="L252" s="26"/>
      <c r="M252" s="26"/>
      <c r="N252" s="26"/>
    </row>
    <row r="253" spans="1:14" x14ac:dyDescent="0.25">
      <c r="A253" s="26"/>
      <c r="B253" s="127"/>
      <c r="C253" s="133"/>
      <c r="D253" s="128"/>
      <c r="E253" s="26"/>
      <c r="F253" s="127"/>
      <c r="G253" s="128"/>
      <c r="H253" s="26"/>
      <c r="I253" s="26"/>
      <c r="J253" s="26"/>
      <c r="K253" s="26"/>
      <c r="L253" s="26"/>
      <c r="M253" s="26"/>
      <c r="N253" s="26"/>
    </row>
    <row r="254" spans="1:14" x14ac:dyDescent="0.25">
      <c r="A254" s="26"/>
      <c r="B254" s="127"/>
      <c r="C254" s="133"/>
      <c r="D254" s="128"/>
      <c r="E254" s="26"/>
      <c r="F254" s="127"/>
      <c r="G254" s="128"/>
      <c r="H254" s="26"/>
      <c r="I254" s="26"/>
      <c r="J254" s="26"/>
      <c r="K254" s="26"/>
      <c r="L254" s="26"/>
      <c r="M254" s="26"/>
      <c r="N254" s="26"/>
    </row>
    <row r="255" spans="1:14" x14ac:dyDescent="0.25">
      <c r="A255" s="26"/>
      <c r="B255" s="127"/>
      <c r="C255" s="133"/>
      <c r="D255" s="128"/>
      <c r="E255" s="26"/>
      <c r="F255" s="127"/>
      <c r="G255" s="128"/>
      <c r="H255" s="26"/>
      <c r="I255" s="26"/>
      <c r="J255" s="26"/>
      <c r="K255" s="26"/>
      <c r="L255" s="26"/>
      <c r="M255" s="26"/>
      <c r="N255" s="26"/>
    </row>
    <row r="256" spans="1:14" x14ac:dyDescent="0.25">
      <c r="A256" s="26"/>
      <c r="B256" s="127"/>
      <c r="C256" s="133"/>
      <c r="D256" s="128"/>
      <c r="E256" s="26"/>
      <c r="F256" s="127"/>
      <c r="G256" s="128"/>
      <c r="H256" s="26"/>
      <c r="I256" s="26"/>
      <c r="J256" s="26"/>
      <c r="K256" s="26"/>
      <c r="L256" s="26"/>
      <c r="M256" s="26"/>
      <c r="N256" s="26"/>
    </row>
    <row r="257" spans="1:14" x14ac:dyDescent="0.25">
      <c r="A257" s="26"/>
      <c r="B257" s="127"/>
      <c r="C257" s="133"/>
      <c r="D257" s="128"/>
      <c r="E257" s="26"/>
      <c r="F257" s="127"/>
      <c r="G257" s="128"/>
      <c r="H257" s="26"/>
      <c r="I257" s="26"/>
      <c r="J257" s="26"/>
      <c r="K257" s="26"/>
      <c r="L257" s="26"/>
      <c r="M257" s="26"/>
      <c r="N257" s="26"/>
    </row>
    <row r="258" spans="1:14" x14ac:dyDescent="0.25">
      <c r="A258" s="26"/>
      <c r="B258" s="127"/>
      <c r="C258" s="133"/>
      <c r="D258" s="128"/>
      <c r="E258" s="26"/>
      <c r="F258" s="127"/>
      <c r="G258" s="128"/>
      <c r="H258" s="26"/>
      <c r="I258" s="26"/>
      <c r="J258" s="26"/>
      <c r="K258" s="26"/>
      <c r="L258" s="26"/>
      <c r="M258" s="26"/>
      <c r="N258" s="26"/>
    </row>
    <row r="259" spans="1:14" x14ac:dyDescent="0.25">
      <c r="A259" s="26"/>
      <c r="B259" s="127"/>
      <c r="C259" s="133"/>
      <c r="D259" s="128"/>
      <c r="E259" s="26"/>
      <c r="F259" s="127"/>
      <c r="G259" s="128"/>
      <c r="H259" s="26"/>
      <c r="I259" s="26"/>
      <c r="J259" s="26"/>
      <c r="K259" s="26"/>
      <c r="L259" s="26"/>
      <c r="M259" s="26"/>
      <c r="N259" s="26"/>
    </row>
    <row r="260" spans="1:14" x14ac:dyDescent="0.25">
      <c r="A260" s="26"/>
      <c r="B260" s="127"/>
      <c r="C260" s="133"/>
      <c r="D260" s="128"/>
      <c r="E260" s="26"/>
      <c r="F260" s="127"/>
      <c r="G260" s="128"/>
      <c r="H260" s="26"/>
      <c r="I260" s="26"/>
      <c r="J260" s="26"/>
      <c r="K260" s="26"/>
      <c r="L260" s="26"/>
      <c r="M260" s="26"/>
      <c r="N260" s="26"/>
    </row>
    <row r="261" spans="1:14" x14ac:dyDescent="0.25">
      <c r="A261" s="26"/>
      <c r="B261" s="127"/>
      <c r="C261" s="133"/>
      <c r="D261" s="128"/>
      <c r="E261" s="26"/>
      <c r="F261" s="127"/>
      <c r="G261" s="128"/>
      <c r="H261" s="26"/>
      <c r="I261" s="26"/>
      <c r="J261" s="26"/>
      <c r="K261" s="26"/>
      <c r="L261" s="26"/>
      <c r="M261" s="26"/>
      <c r="N261" s="26"/>
    </row>
    <row r="262" spans="1:14" x14ac:dyDescent="0.25">
      <c r="A262" s="26"/>
      <c r="B262" s="127"/>
      <c r="C262" s="133"/>
      <c r="D262" s="128"/>
      <c r="E262" s="26"/>
      <c r="F262" s="127"/>
      <c r="G262" s="128"/>
      <c r="H262" s="26"/>
      <c r="I262" s="26"/>
      <c r="J262" s="26"/>
      <c r="K262" s="26"/>
      <c r="L262" s="26"/>
      <c r="M262" s="26"/>
      <c r="N262" s="26"/>
    </row>
    <row r="263" spans="1:14" x14ac:dyDescent="0.25">
      <c r="A263" s="26"/>
      <c r="B263" s="127"/>
      <c r="C263" s="133"/>
      <c r="D263" s="128"/>
      <c r="E263" s="26"/>
      <c r="F263" s="127"/>
      <c r="G263" s="128"/>
      <c r="H263" s="26"/>
      <c r="I263" s="26"/>
      <c r="J263" s="26"/>
      <c r="K263" s="26"/>
      <c r="L263" s="26"/>
      <c r="M263" s="26"/>
      <c r="N263" s="26"/>
    </row>
    <row r="264" spans="1:14" x14ac:dyDescent="0.25">
      <c r="A264" s="26"/>
      <c r="B264" s="127"/>
      <c r="C264" s="133"/>
      <c r="D264" s="128"/>
      <c r="E264" s="26"/>
      <c r="F264" s="127"/>
      <c r="G264" s="128"/>
      <c r="H264" s="26"/>
      <c r="I264" s="26"/>
      <c r="J264" s="26"/>
      <c r="K264" s="26"/>
      <c r="L264" s="26"/>
      <c r="M264" s="26"/>
      <c r="N264" s="26"/>
    </row>
    <row r="265" spans="1:14" x14ac:dyDescent="0.25">
      <c r="A265" s="26"/>
      <c r="B265" s="127"/>
      <c r="C265" s="133"/>
      <c r="D265" s="128"/>
      <c r="E265" s="26"/>
      <c r="F265" s="127"/>
      <c r="G265" s="128"/>
      <c r="H265" s="26"/>
      <c r="I265" s="26"/>
      <c r="J265" s="26"/>
      <c r="K265" s="26"/>
      <c r="L265" s="26"/>
      <c r="M265" s="26"/>
      <c r="N265" s="26"/>
    </row>
    <row r="266" spans="1:14" x14ac:dyDescent="0.25">
      <c r="A266" s="26"/>
      <c r="B266" s="127"/>
      <c r="C266" s="133"/>
      <c r="D266" s="128"/>
      <c r="E266" s="26"/>
      <c r="F266" s="127"/>
      <c r="G266" s="128"/>
      <c r="H266" s="26"/>
      <c r="I266" s="26"/>
      <c r="J266" s="26"/>
      <c r="K266" s="26"/>
      <c r="L266" s="26"/>
      <c r="M266" s="26"/>
      <c r="N266" s="26"/>
    </row>
    <row r="267" spans="1:14" x14ac:dyDescent="0.25">
      <c r="A267" s="26"/>
      <c r="B267" s="127"/>
      <c r="C267" s="133"/>
      <c r="D267" s="128"/>
      <c r="E267" s="26"/>
      <c r="F267" s="127"/>
      <c r="G267" s="128"/>
      <c r="H267" s="26"/>
      <c r="I267" s="26"/>
      <c r="J267" s="26"/>
      <c r="K267" s="26"/>
      <c r="L267" s="26"/>
      <c r="M267" s="26"/>
      <c r="N267" s="26"/>
    </row>
    <row r="268" spans="1:14" x14ac:dyDescent="0.25">
      <c r="A268" s="26"/>
      <c r="B268" s="127"/>
      <c r="C268" s="133"/>
      <c r="D268" s="128"/>
      <c r="E268" s="26"/>
      <c r="F268" s="127"/>
      <c r="G268" s="128"/>
      <c r="H268" s="26"/>
      <c r="I268" s="26"/>
      <c r="J268" s="26"/>
      <c r="K268" s="26"/>
      <c r="L268" s="26"/>
      <c r="M268" s="26"/>
      <c r="N268" s="26"/>
    </row>
    <row r="269" spans="1:14" x14ac:dyDescent="0.25">
      <c r="A269" s="26"/>
      <c r="B269" s="127"/>
      <c r="C269" s="133"/>
      <c r="D269" s="128"/>
      <c r="E269" s="26"/>
      <c r="F269" s="127"/>
      <c r="G269" s="128"/>
      <c r="H269" s="26"/>
      <c r="I269" s="26"/>
      <c r="J269" s="26"/>
      <c r="K269" s="26"/>
      <c r="L269" s="26"/>
      <c r="M269" s="26"/>
      <c r="N269" s="26"/>
    </row>
    <row r="270" spans="1:14" x14ac:dyDescent="0.25">
      <c r="A270" s="26"/>
      <c r="B270" s="127"/>
      <c r="C270" s="133"/>
      <c r="D270" s="128"/>
      <c r="E270" s="26"/>
      <c r="F270" s="127"/>
      <c r="G270" s="128"/>
      <c r="H270" s="26"/>
      <c r="I270" s="26"/>
      <c r="J270" s="26"/>
      <c r="K270" s="26"/>
      <c r="L270" s="26"/>
      <c r="M270" s="26"/>
      <c r="N270" s="26"/>
    </row>
    <row r="271" spans="1:14" x14ac:dyDescent="0.25">
      <c r="A271" s="26"/>
      <c r="B271" s="127"/>
      <c r="C271" s="133"/>
      <c r="D271" s="128"/>
      <c r="E271" s="26"/>
      <c r="F271" s="127"/>
      <c r="G271" s="128"/>
      <c r="H271" s="26"/>
      <c r="I271" s="26"/>
      <c r="J271" s="26"/>
      <c r="K271" s="26"/>
      <c r="L271" s="26"/>
      <c r="M271" s="26"/>
      <c r="N271" s="26"/>
    </row>
    <row r="272" spans="1:14" x14ac:dyDescent="0.25">
      <c r="A272" s="26"/>
      <c r="B272" s="127"/>
      <c r="C272" s="133"/>
      <c r="D272" s="128"/>
      <c r="E272" s="26"/>
      <c r="F272" s="127"/>
      <c r="G272" s="128"/>
      <c r="H272" s="26"/>
      <c r="I272" s="26"/>
      <c r="J272" s="26"/>
      <c r="K272" s="26"/>
      <c r="L272" s="26"/>
      <c r="M272" s="26"/>
      <c r="N272" s="26"/>
    </row>
    <row r="273" spans="1:14" x14ac:dyDescent="0.25">
      <c r="A273" s="26"/>
      <c r="B273" s="127"/>
      <c r="C273" s="133"/>
      <c r="D273" s="128"/>
      <c r="E273" s="26"/>
      <c r="F273" s="127"/>
      <c r="G273" s="128"/>
      <c r="H273" s="26"/>
      <c r="I273" s="26"/>
      <c r="J273" s="26"/>
      <c r="K273" s="26"/>
      <c r="L273" s="26"/>
      <c r="M273" s="26"/>
      <c r="N273" s="26"/>
    </row>
    <row r="274" spans="1:14" x14ac:dyDescent="0.25">
      <c r="A274" s="26"/>
      <c r="B274" s="127"/>
      <c r="C274" s="133"/>
      <c r="D274" s="128"/>
      <c r="E274" s="26"/>
      <c r="F274" s="127"/>
      <c r="G274" s="128"/>
      <c r="H274" s="26"/>
      <c r="I274" s="26"/>
      <c r="J274" s="26"/>
      <c r="K274" s="26"/>
      <c r="L274" s="26"/>
      <c r="M274" s="26"/>
      <c r="N274" s="26"/>
    </row>
    <row r="275" spans="1:14" x14ac:dyDescent="0.25">
      <c r="A275" s="26"/>
      <c r="B275" s="127"/>
      <c r="C275" s="133"/>
      <c r="D275" s="128"/>
      <c r="E275" s="26"/>
      <c r="F275" s="127"/>
      <c r="G275" s="128"/>
      <c r="H275" s="26"/>
      <c r="I275" s="26"/>
      <c r="J275" s="26"/>
      <c r="K275" s="26"/>
      <c r="L275" s="26"/>
      <c r="M275" s="26"/>
      <c r="N275" s="26"/>
    </row>
    <row r="276" spans="1:14" x14ac:dyDescent="0.25">
      <c r="A276" s="26"/>
      <c r="B276" s="127"/>
      <c r="C276" s="133"/>
      <c r="D276" s="128"/>
      <c r="E276" s="26"/>
      <c r="F276" s="127"/>
      <c r="G276" s="128"/>
      <c r="H276" s="26"/>
      <c r="I276" s="26"/>
      <c r="J276" s="26"/>
      <c r="K276" s="26"/>
      <c r="L276" s="26"/>
      <c r="M276" s="26"/>
      <c r="N276" s="26"/>
    </row>
    <row r="277" spans="1:14" x14ac:dyDescent="0.25">
      <c r="A277" s="26"/>
      <c r="B277" s="127"/>
      <c r="C277" s="133"/>
      <c r="D277" s="128"/>
      <c r="E277" s="26"/>
      <c r="F277" s="127"/>
      <c r="G277" s="128"/>
      <c r="H277" s="26"/>
      <c r="I277" s="26"/>
      <c r="J277" s="26"/>
      <c r="K277" s="26"/>
      <c r="L277" s="26"/>
      <c r="M277" s="26"/>
      <c r="N277" s="26"/>
    </row>
    <row r="278" spans="1:14" x14ac:dyDescent="0.25">
      <c r="A278" s="26"/>
      <c r="B278" s="127"/>
      <c r="C278" s="133"/>
      <c r="D278" s="128"/>
      <c r="E278" s="26"/>
      <c r="F278" s="127"/>
      <c r="G278" s="128"/>
      <c r="H278" s="26"/>
      <c r="I278" s="26"/>
      <c r="J278" s="26"/>
      <c r="K278" s="26"/>
      <c r="L278" s="26"/>
      <c r="M278" s="26"/>
      <c r="N278" s="26"/>
    </row>
    <row r="279" spans="1:14" x14ac:dyDescent="0.25">
      <c r="A279" s="26"/>
      <c r="B279" s="127"/>
      <c r="C279" s="133"/>
      <c r="D279" s="128"/>
      <c r="E279" s="26"/>
      <c r="F279" s="127"/>
      <c r="G279" s="128"/>
      <c r="H279" s="26"/>
      <c r="I279" s="26"/>
      <c r="J279" s="26"/>
      <c r="K279" s="26"/>
      <c r="L279" s="26"/>
      <c r="M279" s="26"/>
      <c r="N279" s="26"/>
    </row>
    <row r="280" spans="1:14" x14ac:dyDescent="0.25">
      <c r="A280" s="26"/>
      <c r="B280" s="127"/>
      <c r="C280" s="133"/>
      <c r="D280" s="128"/>
      <c r="E280" s="26"/>
      <c r="F280" s="127"/>
      <c r="G280" s="128"/>
      <c r="H280" s="26"/>
      <c r="I280" s="26"/>
      <c r="J280" s="26"/>
      <c r="K280" s="26"/>
      <c r="L280" s="26"/>
      <c r="M280" s="26"/>
      <c r="N280" s="26"/>
    </row>
    <row r="281" spans="1:14" x14ac:dyDescent="0.25">
      <c r="A281" s="26"/>
      <c r="B281" s="127"/>
      <c r="C281" s="133"/>
      <c r="D281" s="128"/>
      <c r="E281" s="26"/>
      <c r="F281" s="127"/>
      <c r="G281" s="128"/>
      <c r="H281" s="26"/>
      <c r="I281" s="26"/>
      <c r="J281" s="26"/>
      <c r="K281" s="26"/>
      <c r="L281" s="26"/>
      <c r="M281" s="26"/>
      <c r="N281" s="26"/>
    </row>
    <row r="282" spans="1:14" x14ac:dyDescent="0.25">
      <c r="A282" s="26"/>
      <c r="B282" s="127"/>
      <c r="C282" s="133"/>
      <c r="D282" s="128"/>
      <c r="E282" s="26"/>
      <c r="F282" s="127"/>
      <c r="G282" s="128"/>
      <c r="H282" s="26"/>
      <c r="I282" s="26"/>
      <c r="J282" s="26"/>
      <c r="K282" s="26"/>
      <c r="L282" s="26"/>
      <c r="M282" s="26"/>
      <c r="N282" s="26"/>
    </row>
    <row r="283" spans="1:14" x14ac:dyDescent="0.25">
      <c r="A283" s="26"/>
      <c r="B283" s="127"/>
      <c r="C283" s="133"/>
      <c r="D283" s="128"/>
      <c r="E283" s="26"/>
      <c r="F283" s="127"/>
      <c r="G283" s="128"/>
      <c r="H283" s="26"/>
      <c r="I283" s="26"/>
      <c r="J283" s="26"/>
      <c r="K283" s="26"/>
      <c r="L283" s="26"/>
      <c r="M283" s="26"/>
      <c r="N283" s="26"/>
    </row>
    <row r="284" spans="1:14" x14ac:dyDescent="0.25">
      <c r="A284" s="26"/>
      <c r="B284" s="127"/>
      <c r="C284" s="133"/>
      <c r="D284" s="128"/>
      <c r="E284" s="26"/>
      <c r="F284" s="127"/>
      <c r="G284" s="128"/>
      <c r="H284" s="26"/>
      <c r="I284" s="26"/>
      <c r="J284" s="26"/>
      <c r="K284" s="26"/>
      <c r="L284" s="26"/>
      <c r="M284" s="26"/>
      <c r="N284" s="26"/>
    </row>
    <row r="285" spans="1:14" x14ac:dyDescent="0.25">
      <c r="A285" s="26"/>
      <c r="B285" s="127"/>
      <c r="C285" s="133"/>
      <c r="D285" s="128"/>
      <c r="E285" s="26"/>
      <c r="F285" s="127"/>
      <c r="G285" s="128"/>
      <c r="H285" s="26"/>
      <c r="I285" s="26"/>
      <c r="J285" s="26"/>
      <c r="K285" s="26"/>
      <c r="L285" s="26"/>
      <c r="M285" s="26"/>
      <c r="N285" s="26"/>
    </row>
    <row r="286" spans="1:14" x14ac:dyDescent="0.25">
      <c r="A286" s="26"/>
      <c r="B286" s="127"/>
      <c r="C286" s="133"/>
      <c r="D286" s="128"/>
      <c r="E286" s="26"/>
      <c r="F286" s="127"/>
      <c r="G286" s="128"/>
      <c r="H286" s="26"/>
      <c r="I286" s="26"/>
      <c r="J286" s="26"/>
      <c r="K286" s="26"/>
      <c r="L286" s="26"/>
      <c r="M286" s="26"/>
      <c r="N286" s="26"/>
    </row>
    <row r="287" spans="1:14" x14ac:dyDescent="0.25">
      <c r="A287" s="26"/>
      <c r="B287" s="127"/>
      <c r="C287" s="133"/>
      <c r="D287" s="128"/>
      <c r="E287" s="26"/>
      <c r="F287" s="127"/>
      <c r="G287" s="128"/>
      <c r="H287" s="26"/>
      <c r="I287" s="26"/>
      <c r="J287" s="26"/>
      <c r="K287" s="26"/>
      <c r="L287" s="26"/>
      <c r="M287" s="26"/>
      <c r="N287" s="26"/>
    </row>
    <row r="288" spans="1:14" x14ac:dyDescent="0.25">
      <c r="A288" s="26"/>
      <c r="B288" s="127"/>
      <c r="C288" s="133"/>
      <c r="D288" s="128"/>
      <c r="E288" s="26"/>
      <c r="F288" s="127"/>
      <c r="G288" s="128"/>
      <c r="H288" s="26"/>
      <c r="I288" s="26"/>
      <c r="J288" s="26"/>
      <c r="K288" s="26"/>
      <c r="L288" s="26"/>
      <c r="M288" s="26"/>
      <c r="N288" s="26"/>
    </row>
    <row r="289" spans="1:14" x14ac:dyDescent="0.25">
      <c r="A289" s="26"/>
      <c r="B289" s="127"/>
      <c r="C289" s="133"/>
      <c r="D289" s="128"/>
      <c r="E289" s="26"/>
      <c r="F289" s="127"/>
      <c r="G289" s="128"/>
      <c r="H289" s="26"/>
      <c r="I289" s="26"/>
      <c r="J289" s="26"/>
      <c r="K289" s="26"/>
      <c r="L289" s="26"/>
      <c r="M289" s="26"/>
      <c r="N289" s="26"/>
    </row>
    <row r="290" spans="1:14" x14ac:dyDescent="0.25">
      <c r="A290" s="26"/>
      <c r="B290" s="127"/>
      <c r="C290" s="133"/>
      <c r="D290" s="128"/>
      <c r="E290" s="26"/>
      <c r="F290" s="127"/>
      <c r="G290" s="128"/>
      <c r="H290" s="26"/>
      <c r="I290" s="26"/>
      <c r="J290" s="26"/>
      <c r="K290" s="26"/>
      <c r="L290" s="26"/>
      <c r="M290" s="26"/>
      <c r="N290" s="26"/>
    </row>
    <row r="291" spans="1:14" x14ac:dyDescent="0.25">
      <c r="A291" s="26"/>
      <c r="B291" s="127"/>
      <c r="C291" s="133"/>
      <c r="D291" s="128"/>
      <c r="E291" s="26"/>
      <c r="F291" s="127"/>
      <c r="G291" s="128"/>
      <c r="H291" s="26"/>
      <c r="I291" s="26"/>
      <c r="J291" s="26"/>
      <c r="K291" s="26"/>
      <c r="L291" s="26"/>
      <c r="M291" s="26"/>
      <c r="N291" s="26"/>
    </row>
    <row r="292" spans="1:14" x14ac:dyDescent="0.25">
      <c r="A292" s="26"/>
      <c r="B292" s="127"/>
      <c r="C292" s="133"/>
      <c r="D292" s="128"/>
      <c r="E292" s="26"/>
      <c r="F292" s="127"/>
      <c r="G292" s="128"/>
      <c r="H292" s="26"/>
      <c r="I292" s="26"/>
      <c r="J292" s="26"/>
      <c r="K292" s="26"/>
      <c r="L292" s="26"/>
      <c r="M292" s="26"/>
      <c r="N292" s="26"/>
    </row>
    <row r="293" spans="1:14" x14ac:dyDescent="0.25">
      <c r="A293" s="26"/>
      <c r="B293" s="127"/>
      <c r="C293" s="133"/>
      <c r="D293" s="128"/>
      <c r="E293" s="26"/>
      <c r="F293" s="127"/>
      <c r="G293" s="128"/>
      <c r="H293" s="26"/>
      <c r="I293" s="26"/>
      <c r="J293" s="26"/>
      <c r="K293" s="26"/>
      <c r="L293" s="26"/>
      <c r="M293" s="26"/>
      <c r="N293" s="26"/>
    </row>
    <row r="294" spans="1:14" x14ac:dyDescent="0.25">
      <c r="A294" s="26"/>
      <c r="B294" s="127"/>
      <c r="C294" s="133"/>
      <c r="D294" s="128"/>
      <c r="E294" s="26"/>
      <c r="F294" s="127"/>
      <c r="G294" s="128"/>
      <c r="H294" s="26"/>
      <c r="I294" s="26"/>
      <c r="J294" s="26"/>
      <c r="K294" s="26"/>
      <c r="L294" s="26"/>
      <c r="M294" s="26"/>
      <c r="N294" s="26"/>
    </row>
    <row r="295" spans="1:14" x14ac:dyDescent="0.25">
      <c r="A295" s="26"/>
      <c r="B295" s="127"/>
      <c r="C295" s="133"/>
      <c r="D295" s="128"/>
      <c r="E295" s="26"/>
      <c r="F295" s="127"/>
      <c r="G295" s="128"/>
      <c r="H295" s="26"/>
      <c r="I295" s="26"/>
      <c r="J295" s="26"/>
      <c r="K295" s="26"/>
      <c r="L295" s="26"/>
      <c r="M295" s="26"/>
      <c r="N295" s="26"/>
    </row>
    <row r="296" spans="1:14" x14ac:dyDescent="0.25">
      <c r="A296" s="26"/>
      <c r="B296" s="127"/>
      <c r="C296" s="133"/>
      <c r="D296" s="128"/>
      <c r="E296" s="26"/>
      <c r="F296" s="127"/>
      <c r="G296" s="128"/>
      <c r="H296" s="26"/>
      <c r="I296" s="26"/>
      <c r="J296" s="26"/>
      <c r="K296" s="26"/>
      <c r="L296" s="26"/>
      <c r="M296" s="26"/>
      <c r="N296" s="26"/>
    </row>
    <row r="297" spans="1:14" x14ac:dyDescent="0.25">
      <c r="A297" s="26"/>
      <c r="B297" s="127"/>
      <c r="C297" s="133"/>
      <c r="D297" s="128"/>
      <c r="E297" s="26"/>
      <c r="F297" s="127"/>
      <c r="G297" s="128"/>
      <c r="H297" s="26"/>
      <c r="I297" s="26"/>
      <c r="J297" s="26"/>
      <c r="K297" s="26"/>
      <c r="L297" s="26"/>
      <c r="M297" s="26"/>
      <c r="N297" s="26"/>
    </row>
    <row r="298" spans="1:14" x14ac:dyDescent="0.25">
      <c r="A298" s="26"/>
      <c r="B298" s="127"/>
      <c r="C298" s="133"/>
      <c r="D298" s="128"/>
      <c r="E298" s="26"/>
      <c r="F298" s="127"/>
      <c r="G298" s="128"/>
      <c r="H298" s="26"/>
      <c r="I298" s="26"/>
      <c r="J298" s="26"/>
      <c r="K298" s="26"/>
      <c r="L298" s="26"/>
      <c r="M298" s="26"/>
      <c r="N298" s="26"/>
    </row>
    <row r="299" spans="1:14" x14ac:dyDescent="0.25">
      <c r="A299" s="26"/>
      <c r="B299" s="127"/>
      <c r="C299" s="133"/>
      <c r="D299" s="128"/>
      <c r="E299" s="26"/>
      <c r="F299" s="127"/>
      <c r="G299" s="128"/>
      <c r="H299" s="26"/>
      <c r="I299" s="26"/>
      <c r="J299" s="26"/>
      <c r="K299" s="26"/>
      <c r="L299" s="26"/>
      <c r="M299" s="26"/>
      <c r="N299" s="26"/>
    </row>
    <row r="300" spans="1:14" x14ac:dyDescent="0.25">
      <c r="A300" s="26"/>
      <c r="B300" s="127"/>
      <c r="C300" s="133"/>
      <c r="D300" s="128"/>
      <c r="E300" s="26"/>
      <c r="F300" s="127"/>
      <c r="G300" s="128"/>
      <c r="H300" s="26"/>
      <c r="I300" s="26"/>
      <c r="J300" s="26"/>
      <c r="K300" s="26"/>
      <c r="L300" s="26"/>
      <c r="M300" s="26"/>
      <c r="N300" s="26"/>
    </row>
  </sheetData>
  <mergeCells count="595">
    <mergeCell ref="D2:I3"/>
    <mergeCell ref="B5:D6"/>
    <mergeCell ref="F5:G5"/>
    <mergeCell ref="H5:K5"/>
    <mergeCell ref="M5:N5"/>
    <mergeCell ref="F6:G6"/>
    <mergeCell ref="B10:D10"/>
    <mergeCell ref="F10:G10"/>
    <mergeCell ref="B11:D11"/>
    <mergeCell ref="F11:G11"/>
    <mergeCell ref="B12:D12"/>
    <mergeCell ref="F12:G12"/>
    <mergeCell ref="B7:D7"/>
    <mergeCell ref="F7:G7"/>
    <mergeCell ref="B8:D8"/>
    <mergeCell ref="F8:G8"/>
    <mergeCell ref="B9:D9"/>
    <mergeCell ref="F9:G9"/>
    <mergeCell ref="B16:D16"/>
    <mergeCell ref="F16:G16"/>
    <mergeCell ref="B17:D17"/>
    <mergeCell ref="F17:G17"/>
    <mergeCell ref="B18:D18"/>
    <mergeCell ref="F18:G18"/>
    <mergeCell ref="B13:D13"/>
    <mergeCell ref="F13:G13"/>
    <mergeCell ref="B14:D14"/>
    <mergeCell ref="F14:G14"/>
    <mergeCell ref="B15:D15"/>
    <mergeCell ref="F15:G15"/>
    <mergeCell ref="B22:D22"/>
    <mergeCell ref="F22:G22"/>
    <mergeCell ref="B23:D23"/>
    <mergeCell ref="F23:G23"/>
    <mergeCell ref="B24:D24"/>
    <mergeCell ref="F24:G24"/>
    <mergeCell ref="B19:D19"/>
    <mergeCell ref="F19:G19"/>
    <mergeCell ref="B20:D20"/>
    <mergeCell ref="F20:G20"/>
    <mergeCell ref="B21:D21"/>
    <mergeCell ref="F21:G21"/>
    <mergeCell ref="B28:D28"/>
    <mergeCell ref="F28:G28"/>
    <mergeCell ref="B29:D29"/>
    <mergeCell ref="F29:G29"/>
    <mergeCell ref="B30:D30"/>
    <mergeCell ref="F30:G30"/>
    <mergeCell ref="B25:D25"/>
    <mergeCell ref="F25:G25"/>
    <mergeCell ref="B26:D26"/>
    <mergeCell ref="F26:G26"/>
    <mergeCell ref="B27:D27"/>
    <mergeCell ref="F27:G27"/>
    <mergeCell ref="B34:D34"/>
    <mergeCell ref="F34:G34"/>
    <mergeCell ref="B35:D35"/>
    <mergeCell ref="F35:G35"/>
    <mergeCell ref="B36:D36"/>
    <mergeCell ref="F36:G36"/>
    <mergeCell ref="B31:D31"/>
    <mergeCell ref="F31:G31"/>
    <mergeCell ref="B32:D32"/>
    <mergeCell ref="F32:G32"/>
    <mergeCell ref="B33:D33"/>
    <mergeCell ref="F33:G33"/>
    <mergeCell ref="B40:D40"/>
    <mergeCell ref="F40:G40"/>
    <mergeCell ref="B41:D41"/>
    <mergeCell ref="F41:G41"/>
    <mergeCell ref="B42:D42"/>
    <mergeCell ref="F42:G42"/>
    <mergeCell ref="B37:D37"/>
    <mergeCell ref="F37:G37"/>
    <mergeCell ref="B38:D38"/>
    <mergeCell ref="F38:G38"/>
    <mergeCell ref="B39:D39"/>
    <mergeCell ref="F39:G39"/>
    <mergeCell ref="B46:D46"/>
    <mergeCell ref="F46:G46"/>
    <mergeCell ref="B47:D47"/>
    <mergeCell ref="F47:G47"/>
    <mergeCell ref="B48:D48"/>
    <mergeCell ref="F48:G48"/>
    <mergeCell ref="B43:D43"/>
    <mergeCell ref="F43:G43"/>
    <mergeCell ref="B44:D44"/>
    <mergeCell ref="F44:G44"/>
    <mergeCell ref="B45:D45"/>
    <mergeCell ref="F45:G45"/>
    <mergeCell ref="B52:D52"/>
    <mergeCell ref="F52:G52"/>
    <mergeCell ref="B53:D53"/>
    <mergeCell ref="F53:G53"/>
    <mergeCell ref="B54:D54"/>
    <mergeCell ref="F54:G54"/>
    <mergeCell ref="B49:D49"/>
    <mergeCell ref="F49:G49"/>
    <mergeCell ref="B50:D50"/>
    <mergeCell ref="F50:G50"/>
    <mergeCell ref="B51:D51"/>
    <mergeCell ref="F51:G51"/>
    <mergeCell ref="B58:D58"/>
    <mergeCell ref="F58:G58"/>
    <mergeCell ref="B59:D59"/>
    <mergeCell ref="F59:G59"/>
    <mergeCell ref="B60:D60"/>
    <mergeCell ref="F60:G60"/>
    <mergeCell ref="B55:D55"/>
    <mergeCell ref="F55:G55"/>
    <mergeCell ref="B56:D56"/>
    <mergeCell ref="F56:G56"/>
    <mergeCell ref="B57:D57"/>
    <mergeCell ref="F57:G57"/>
    <mergeCell ref="B64:D64"/>
    <mergeCell ref="F64:G64"/>
    <mergeCell ref="B65:D65"/>
    <mergeCell ref="F65:G65"/>
    <mergeCell ref="B66:D66"/>
    <mergeCell ref="F66:G66"/>
    <mergeCell ref="B61:D61"/>
    <mergeCell ref="F61:G61"/>
    <mergeCell ref="B62:D62"/>
    <mergeCell ref="F62:G62"/>
    <mergeCell ref="B63:D63"/>
    <mergeCell ref="F63:G63"/>
    <mergeCell ref="B70:D70"/>
    <mergeCell ref="F70:G70"/>
    <mergeCell ref="B71:D71"/>
    <mergeCell ref="F71:G71"/>
    <mergeCell ref="B72:D72"/>
    <mergeCell ref="F72:G72"/>
    <mergeCell ref="B67:D67"/>
    <mergeCell ref="F67:G67"/>
    <mergeCell ref="B68:D68"/>
    <mergeCell ref="F68:G68"/>
    <mergeCell ref="B69:D69"/>
    <mergeCell ref="F69:G69"/>
    <mergeCell ref="B76:D76"/>
    <mergeCell ref="F76:G76"/>
    <mergeCell ref="B77:D77"/>
    <mergeCell ref="F77:G77"/>
    <mergeCell ref="B78:D78"/>
    <mergeCell ref="F78:G78"/>
    <mergeCell ref="B73:D73"/>
    <mergeCell ref="F73:G73"/>
    <mergeCell ref="B74:D74"/>
    <mergeCell ref="F74:G74"/>
    <mergeCell ref="B75:D75"/>
    <mergeCell ref="F75:G75"/>
    <mergeCell ref="B82:D82"/>
    <mergeCell ref="F82:G82"/>
    <mergeCell ref="B83:D83"/>
    <mergeCell ref="F83:G83"/>
    <mergeCell ref="B84:D84"/>
    <mergeCell ref="F84:G84"/>
    <mergeCell ref="B79:D79"/>
    <mergeCell ref="F79:G79"/>
    <mergeCell ref="B80:D80"/>
    <mergeCell ref="F80:G80"/>
    <mergeCell ref="B81:D81"/>
    <mergeCell ref="F81:G81"/>
    <mergeCell ref="B88:D88"/>
    <mergeCell ref="F88:G88"/>
    <mergeCell ref="B89:D89"/>
    <mergeCell ref="F89:G89"/>
    <mergeCell ref="B90:D90"/>
    <mergeCell ref="F90:G90"/>
    <mergeCell ref="B85:D85"/>
    <mergeCell ref="F85:G85"/>
    <mergeCell ref="B86:D86"/>
    <mergeCell ref="F86:G86"/>
    <mergeCell ref="B87:D87"/>
    <mergeCell ref="F87:G87"/>
    <mergeCell ref="B94:D94"/>
    <mergeCell ref="F94:G94"/>
    <mergeCell ref="B95:D95"/>
    <mergeCell ref="F95:G95"/>
    <mergeCell ref="B96:D96"/>
    <mergeCell ref="F96:G96"/>
    <mergeCell ref="B91:D91"/>
    <mergeCell ref="F91:G91"/>
    <mergeCell ref="B92:D92"/>
    <mergeCell ref="F92:G92"/>
    <mergeCell ref="B93:D93"/>
    <mergeCell ref="F93:G93"/>
    <mergeCell ref="B100:D100"/>
    <mergeCell ref="F100:G100"/>
    <mergeCell ref="B101:D101"/>
    <mergeCell ref="F101:G101"/>
    <mergeCell ref="B102:D102"/>
    <mergeCell ref="F102:G102"/>
    <mergeCell ref="B97:D97"/>
    <mergeCell ref="F97:G97"/>
    <mergeCell ref="B98:D98"/>
    <mergeCell ref="F98:G98"/>
    <mergeCell ref="B99:D99"/>
    <mergeCell ref="F99:G99"/>
    <mergeCell ref="B106:D106"/>
    <mergeCell ref="F106:G106"/>
    <mergeCell ref="B107:D107"/>
    <mergeCell ref="F107:G107"/>
    <mergeCell ref="B108:D108"/>
    <mergeCell ref="F108:G108"/>
    <mergeCell ref="B103:D103"/>
    <mergeCell ref="F103:G103"/>
    <mergeCell ref="B104:D104"/>
    <mergeCell ref="F104:G104"/>
    <mergeCell ref="B105:D105"/>
    <mergeCell ref="F105:G105"/>
    <mergeCell ref="B112:D112"/>
    <mergeCell ref="F112:G112"/>
    <mergeCell ref="B113:D113"/>
    <mergeCell ref="F113:G113"/>
    <mergeCell ref="B114:D114"/>
    <mergeCell ref="F114:G114"/>
    <mergeCell ref="B109:D109"/>
    <mergeCell ref="F109:G109"/>
    <mergeCell ref="B110:D110"/>
    <mergeCell ref="F110:G110"/>
    <mergeCell ref="B111:D111"/>
    <mergeCell ref="F111:G111"/>
    <mergeCell ref="B118:D118"/>
    <mergeCell ref="F118:G118"/>
    <mergeCell ref="B119:D119"/>
    <mergeCell ref="F119:G119"/>
    <mergeCell ref="B120:D120"/>
    <mergeCell ref="F120:G120"/>
    <mergeCell ref="B115:D115"/>
    <mergeCell ref="F115:G115"/>
    <mergeCell ref="B116:D116"/>
    <mergeCell ref="F116:G116"/>
    <mergeCell ref="B117:D117"/>
    <mergeCell ref="F117:G117"/>
    <mergeCell ref="B124:D124"/>
    <mergeCell ref="F124:G124"/>
    <mergeCell ref="B125:D125"/>
    <mergeCell ref="F125:G125"/>
    <mergeCell ref="B126:D126"/>
    <mergeCell ref="F126:G126"/>
    <mergeCell ref="B121:D121"/>
    <mergeCell ref="F121:G121"/>
    <mergeCell ref="B122:D122"/>
    <mergeCell ref="F122:G122"/>
    <mergeCell ref="B123:D123"/>
    <mergeCell ref="F123:G123"/>
    <mergeCell ref="B130:D130"/>
    <mergeCell ref="F130:G130"/>
    <mergeCell ref="B131:D131"/>
    <mergeCell ref="F131:G131"/>
    <mergeCell ref="B132:D132"/>
    <mergeCell ref="F132:G132"/>
    <mergeCell ref="B127:D127"/>
    <mergeCell ref="F127:G127"/>
    <mergeCell ref="B128:D128"/>
    <mergeCell ref="F128:G128"/>
    <mergeCell ref="B129:D129"/>
    <mergeCell ref="F129:G129"/>
    <mergeCell ref="B136:D136"/>
    <mergeCell ref="F136:G136"/>
    <mergeCell ref="B137:D137"/>
    <mergeCell ref="F137:G137"/>
    <mergeCell ref="B138:D138"/>
    <mergeCell ref="F138:G138"/>
    <mergeCell ref="B133:D133"/>
    <mergeCell ref="F133:G133"/>
    <mergeCell ref="B134:D134"/>
    <mergeCell ref="F134:G134"/>
    <mergeCell ref="B135:D135"/>
    <mergeCell ref="F135:G135"/>
    <mergeCell ref="B142:D142"/>
    <mergeCell ref="F142:G142"/>
    <mergeCell ref="B143:D143"/>
    <mergeCell ref="F143:G143"/>
    <mergeCell ref="B144:D144"/>
    <mergeCell ref="F144:G144"/>
    <mergeCell ref="B139:D139"/>
    <mergeCell ref="F139:G139"/>
    <mergeCell ref="B140:D140"/>
    <mergeCell ref="F140:G140"/>
    <mergeCell ref="B141:D141"/>
    <mergeCell ref="F141:G141"/>
    <mergeCell ref="B148:D148"/>
    <mergeCell ref="F148:G148"/>
    <mergeCell ref="B149:D149"/>
    <mergeCell ref="F149:G149"/>
    <mergeCell ref="B150:D150"/>
    <mergeCell ref="F150:G150"/>
    <mergeCell ref="B145:D145"/>
    <mergeCell ref="F145:G145"/>
    <mergeCell ref="B146:D146"/>
    <mergeCell ref="F146:G146"/>
    <mergeCell ref="B147:D147"/>
    <mergeCell ref="F147:G147"/>
    <mergeCell ref="B154:D154"/>
    <mergeCell ref="F154:G154"/>
    <mergeCell ref="B155:D155"/>
    <mergeCell ref="F155:G155"/>
    <mergeCell ref="B156:D156"/>
    <mergeCell ref="F156:G156"/>
    <mergeCell ref="B151:D151"/>
    <mergeCell ref="F151:G151"/>
    <mergeCell ref="B152:D152"/>
    <mergeCell ref="F152:G152"/>
    <mergeCell ref="B153:D153"/>
    <mergeCell ref="F153:G153"/>
    <mergeCell ref="B160:D160"/>
    <mergeCell ref="F160:G160"/>
    <mergeCell ref="B161:D161"/>
    <mergeCell ref="F161:G161"/>
    <mergeCell ref="B162:D162"/>
    <mergeCell ref="F162:G162"/>
    <mergeCell ref="B157:D157"/>
    <mergeCell ref="F157:G157"/>
    <mergeCell ref="B158:D158"/>
    <mergeCell ref="F158:G158"/>
    <mergeCell ref="B159:D159"/>
    <mergeCell ref="F159:G159"/>
    <mergeCell ref="B166:D166"/>
    <mergeCell ref="F166:G166"/>
    <mergeCell ref="B167:D167"/>
    <mergeCell ref="F167:G167"/>
    <mergeCell ref="B168:D168"/>
    <mergeCell ref="F168:G168"/>
    <mergeCell ref="B163:D163"/>
    <mergeCell ref="F163:G163"/>
    <mergeCell ref="B164:D164"/>
    <mergeCell ref="F164:G164"/>
    <mergeCell ref="B165:D165"/>
    <mergeCell ref="F165:G165"/>
    <mergeCell ref="B172:D172"/>
    <mergeCell ref="F172:G172"/>
    <mergeCell ref="B173:D173"/>
    <mergeCell ref="F173:G173"/>
    <mergeCell ref="B174:D174"/>
    <mergeCell ref="F174:G174"/>
    <mergeCell ref="B169:D169"/>
    <mergeCell ref="F169:G169"/>
    <mergeCell ref="B170:D170"/>
    <mergeCell ref="F170:G170"/>
    <mergeCell ref="B171:D171"/>
    <mergeCell ref="F171:G171"/>
    <mergeCell ref="B178:D178"/>
    <mergeCell ref="F178:G178"/>
    <mergeCell ref="B179:D179"/>
    <mergeCell ref="F179:G179"/>
    <mergeCell ref="B180:D180"/>
    <mergeCell ref="F180:G180"/>
    <mergeCell ref="B175:D175"/>
    <mergeCell ref="F175:G175"/>
    <mergeCell ref="B176:D176"/>
    <mergeCell ref="F176:G176"/>
    <mergeCell ref="B177:D177"/>
    <mergeCell ref="F177:G177"/>
    <mergeCell ref="B184:D184"/>
    <mergeCell ref="F184:G184"/>
    <mergeCell ref="B185:D185"/>
    <mergeCell ref="F185:G185"/>
    <mergeCell ref="B186:D186"/>
    <mergeCell ref="F186:G186"/>
    <mergeCell ref="B181:D181"/>
    <mergeCell ref="F181:G181"/>
    <mergeCell ref="B182:D182"/>
    <mergeCell ref="F182:G182"/>
    <mergeCell ref="B183:D183"/>
    <mergeCell ref="F183:G183"/>
    <mergeCell ref="B190:D190"/>
    <mergeCell ref="F190:G190"/>
    <mergeCell ref="B191:D191"/>
    <mergeCell ref="F191:G191"/>
    <mergeCell ref="B192:D192"/>
    <mergeCell ref="F192:G192"/>
    <mergeCell ref="B187:D187"/>
    <mergeCell ref="F187:G187"/>
    <mergeCell ref="B188:D188"/>
    <mergeCell ref="F188:G188"/>
    <mergeCell ref="B189:D189"/>
    <mergeCell ref="F189:G189"/>
    <mergeCell ref="B196:D196"/>
    <mergeCell ref="F196:G196"/>
    <mergeCell ref="B197:D197"/>
    <mergeCell ref="F197:G197"/>
    <mergeCell ref="B198:D198"/>
    <mergeCell ref="F198:G198"/>
    <mergeCell ref="B193:D193"/>
    <mergeCell ref="F193:G193"/>
    <mergeCell ref="B194:D194"/>
    <mergeCell ref="F194:G194"/>
    <mergeCell ref="B195:D195"/>
    <mergeCell ref="F195:G195"/>
    <mergeCell ref="B202:D202"/>
    <mergeCell ref="F202:G202"/>
    <mergeCell ref="B203:D203"/>
    <mergeCell ref="F203:G203"/>
    <mergeCell ref="B204:D204"/>
    <mergeCell ref="F204:G204"/>
    <mergeCell ref="B199:D199"/>
    <mergeCell ref="F199:G199"/>
    <mergeCell ref="B200:D200"/>
    <mergeCell ref="F200:G200"/>
    <mergeCell ref="B201:D201"/>
    <mergeCell ref="F201:G201"/>
    <mergeCell ref="B208:D208"/>
    <mergeCell ref="F208:G208"/>
    <mergeCell ref="B209:D209"/>
    <mergeCell ref="F209:G209"/>
    <mergeCell ref="B210:D210"/>
    <mergeCell ref="F210:G210"/>
    <mergeCell ref="B205:D205"/>
    <mergeCell ref="F205:G205"/>
    <mergeCell ref="B206:D206"/>
    <mergeCell ref="F206:G206"/>
    <mergeCell ref="B207:D207"/>
    <mergeCell ref="F207:G207"/>
    <mergeCell ref="B214:D214"/>
    <mergeCell ref="F214:G214"/>
    <mergeCell ref="B215:D215"/>
    <mergeCell ref="F215:G215"/>
    <mergeCell ref="B216:D216"/>
    <mergeCell ref="F216:G216"/>
    <mergeCell ref="B211:D211"/>
    <mergeCell ref="F211:G211"/>
    <mergeCell ref="B212:D212"/>
    <mergeCell ref="F212:G212"/>
    <mergeCell ref="B213:D213"/>
    <mergeCell ref="F213:G213"/>
    <mergeCell ref="B220:D220"/>
    <mergeCell ref="F220:G220"/>
    <mergeCell ref="B221:D221"/>
    <mergeCell ref="F221:G221"/>
    <mergeCell ref="B222:D222"/>
    <mergeCell ref="F222:G222"/>
    <mergeCell ref="B217:D217"/>
    <mergeCell ref="F217:G217"/>
    <mergeCell ref="B218:D218"/>
    <mergeCell ref="F218:G218"/>
    <mergeCell ref="B219:D219"/>
    <mergeCell ref="F219:G219"/>
    <mergeCell ref="B226:D226"/>
    <mergeCell ref="F226:G226"/>
    <mergeCell ref="B227:D227"/>
    <mergeCell ref="F227:G227"/>
    <mergeCell ref="B228:D228"/>
    <mergeCell ref="F228:G228"/>
    <mergeCell ref="B223:D223"/>
    <mergeCell ref="F223:G223"/>
    <mergeCell ref="B224:D224"/>
    <mergeCell ref="F224:G224"/>
    <mergeCell ref="B225:D225"/>
    <mergeCell ref="F225:G225"/>
    <mergeCell ref="B232:D232"/>
    <mergeCell ref="F232:G232"/>
    <mergeCell ref="B233:D233"/>
    <mergeCell ref="F233:G233"/>
    <mergeCell ref="B234:D234"/>
    <mergeCell ref="F234:G234"/>
    <mergeCell ref="B229:D229"/>
    <mergeCell ref="F229:G229"/>
    <mergeCell ref="B230:D230"/>
    <mergeCell ref="F230:G230"/>
    <mergeCell ref="B231:D231"/>
    <mergeCell ref="F231:G231"/>
    <mergeCell ref="B238:D238"/>
    <mergeCell ref="F238:G238"/>
    <mergeCell ref="B239:D239"/>
    <mergeCell ref="F239:G239"/>
    <mergeCell ref="B240:D240"/>
    <mergeCell ref="F240:G240"/>
    <mergeCell ref="B235:D235"/>
    <mergeCell ref="F235:G235"/>
    <mergeCell ref="B236:D236"/>
    <mergeCell ref="F236:G236"/>
    <mergeCell ref="B237:D237"/>
    <mergeCell ref="F237:G237"/>
    <mergeCell ref="B244:D244"/>
    <mergeCell ref="F244:G244"/>
    <mergeCell ref="B245:D245"/>
    <mergeCell ref="F245:G245"/>
    <mergeCell ref="B246:D246"/>
    <mergeCell ref="F246:G246"/>
    <mergeCell ref="B241:D241"/>
    <mergeCell ref="F241:G241"/>
    <mergeCell ref="B242:D242"/>
    <mergeCell ref="F242:G242"/>
    <mergeCell ref="B243:D243"/>
    <mergeCell ref="F243:G243"/>
    <mergeCell ref="B250:D250"/>
    <mergeCell ref="F250:G250"/>
    <mergeCell ref="B251:D251"/>
    <mergeCell ref="F251:G251"/>
    <mergeCell ref="B252:D252"/>
    <mergeCell ref="F252:G252"/>
    <mergeCell ref="B247:D247"/>
    <mergeCell ref="F247:G247"/>
    <mergeCell ref="B248:D248"/>
    <mergeCell ref="F248:G248"/>
    <mergeCell ref="B249:D249"/>
    <mergeCell ref="F249:G249"/>
    <mergeCell ref="B256:D256"/>
    <mergeCell ref="F256:G256"/>
    <mergeCell ref="B257:D257"/>
    <mergeCell ref="F257:G257"/>
    <mergeCell ref="B258:D258"/>
    <mergeCell ref="F258:G258"/>
    <mergeCell ref="B253:D253"/>
    <mergeCell ref="F253:G253"/>
    <mergeCell ref="B254:D254"/>
    <mergeCell ref="F254:G254"/>
    <mergeCell ref="B255:D255"/>
    <mergeCell ref="F255:G255"/>
    <mergeCell ref="B262:D262"/>
    <mergeCell ref="F262:G262"/>
    <mergeCell ref="B263:D263"/>
    <mergeCell ref="F263:G263"/>
    <mergeCell ref="B264:D264"/>
    <mergeCell ref="F264:G264"/>
    <mergeCell ref="B259:D259"/>
    <mergeCell ref="F259:G259"/>
    <mergeCell ref="B260:D260"/>
    <mergeCell ref="F260:G260"/>
    <mergeCell ref="B261:D261"/>
    <mergeCell ref="F261:G261"/>
    <mergeCell ref="B268:D268"/>
    <mergeCell ref="F268:G268"/>
    <mergeCell ref="B269:D269"/>
    <mergeCell ref="F269:G269"/>
    <mergeCell ref="B270:D270"/>
    <mergeCell ref="F270:G270"/>
    <mergeCell ref="B265:D265"/>
    <mergeCell ref="F265:G265"/>
    <mergeCell ref="B266:D266"/>
    <mergeCell ref="F266:G266"/>
    <mergeCell ref="B267:D267"/>
    <mergeCell ref="F267:G267"/>
    <mergeCell ref="B274:D274"/>
    <mergeCell ref="F274:G274"/>
    <mergeCell ref="B275:D275"/>
    <mergeCell ref="F275:G275"/>
    <mergeCell ref="B276:D276"/>
    <mergeCell ref="F276:G276"/>
    <mergeCell ref="B271:D271"/>
    <mergeCell ref="F271:G271"/>
    <mergeCell ref="B272:D272"/>
    <mergeCell ref="F272:G272"/>
    <mergeCell ref="B273:D273"/>
    <mergeCell ref="F273:G273"/>
    <mergeCell ref="B280:D280"/>
    <mergeCell ref="F280:G280"/>
    <mergeCell ref="B281:D281"/>
    <mergeCell ref="F281:G281"/>
    <mergeCell ref="B282:D282"/>
    <mergeCell ref="F282:G282"/>
    <mergeCell ref="B277:D277"/>
    <mergeCell ref="F277:G277"/>
    <mergeCell ref="B278:D278"/>
    <mergeCell ref="F278:G278"/>
    <mergeCell ref="B279:D279"/>
    <mergeCell ref="F279:G279"/>
    <mergeCell ref="F291:G291"/>
    <mergeCell ref="B286:D286"/>
    <mergeCell ref="F286:G286"/>
    <mergeCell ref="B287:D287"/>
    <mergeCell ref="F287:G287"/>
    <mergeCell ref="B288:D288"/>
    <mergeCell ref="F288:G288"/>
    <mergeCell ref="B283:D283"/>
    <mergeCell ref="F283:G283"/>
    <mergeCell ref="B284:D284"/>
    <mergeCell ref="F284:G284"/>
    <mergeCell ref="B285:D285"/>
    <mergeCell ref="F285:G285"/>
    <mergeCell ref="A5:A6"/>
    <mergeCell ref="B298:D298"/>
    <mergeCell ref="F298:G298"/>
    <mergeCell ref="B299:D299"/>
    <mergeCell ref="F299:G299"/>
    <mergeCell ref="B300:D300"/>
    <mergeCell ref="F300:G300"/>
    <mergeCell ref="B295:D295"/>
    <mergeCell ref="F295:G295"/>
    <mergeCell ref="B296:D296"/>
    <mergeCell ref="F296:G296"/>
    <mergeCell ref="B297:D297"/>
    <mergeCell ref="F297:G297"/>
    <mergeCell ref="B292:D292"/>
    <mergeCell ref="F292:G292"/>
    <mergeCell ref="B293:D293"/>
    <mergeCell ref="F293:G293"/>
    <mergeCell ref="B294:D294"/>
    <mergeCell ref="F294:G294"/>
    <mergeCell ref="B289:D289"/>
    <mergeCell ref="F289:G289"/>
    <mergeCell ref="B290:D290"/>
    <mergeCell ref="F290:G290"/>
    <mergeCell ref="B291:D29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rightToLeft="1" workbookViewId="0">
      <selection activeCell="C8" sqref="C8"/>
    </sheetView>
  </sheetViews>
  <sheetFormatPr defaultRowHeight="15" x14ac:dyDescent="0.25"/>
  <cols>
    <col min="1" max="1" width="18.7109375" style="1" customWidth="1"/>
    <col min="2" max="2" width="14.85546875" style="1" customWidth="1"/>
    <col min="3" max="3" width="23" style="1" customWidth="1"/>
    <col min="4" max="4" width="21.85546875" style="1" customWidth="1"/>
    <col min="5" max="5" width="20.140625" style="1" customWidth="1"/>
    <col min="6" max="16384" width="9.140625" style="1"/>
  </cols>
  <sheetData>
    <row r="1" spans="1:9" ht="15.75" thickBot="1" x14ac:dyDescent="0.3"/>
    <row r="2" spans="1:9" x14ac:dyDescent="0.25">
      <c r="D2" s="147" t="s">
        <v>429</v>
      </c>
      <c r="E2" s="148"/>
      <c r="F2" s="148"/>
      <c r="G2" s="148"/>
      <c r="H2" s="148"/>
      <c r="I2" s="149"/>
    </row>
    <row r="3" spans="1:9" x14ac:dyDescent="0.25">
      <c r="D3" s="150"/>
      <c r="E3" s="151"/>
      <c r="F3" s="151"/>
      <c r="G3" s="151"/>
      <c r="H3" s="151"/>
      <c r="I3" s="152"/>
    </row>
    <row r="4" spans="1:9" x14ac:dyDescent="0.25">
      <c r="D4" s="150"/>
      <c r="E4" s="151"/>
      <c r="F4" s="151"/>
      <c r="G4" s="151"/>
      <c r="H4" s="151"/>
      <c r="I4" s="152"/>
    </row>
    <row r="5" spans="1:9" ht="15.75" thickBot="1" x14ac:dyDescent="0.3">
      <c r="D5" s="153"/>
      <c r="E5" s="154"/>
      <c r="F5" s="154"/>
      <c r="G5" s="154"/>
      <c r="H5" s="154"/>
      <c r="I5" s="155"/>
    </row>
    <row r="7" spans="1:9" ht="23.25" x14ac:dyDescent="0.35">
      <c r="A7" s="156" t="s">
        <v>410</v>
      </c>
      <c r="B7" s="157"/>
      <c r="C7" s="37">
        <v>213</v>
      </c>
    </row>
    <row r="8" spans="1:9" ht="23.25" x14ac:dyDescent="0.35">
      <c r="A8" s="156" t="s">
        <v>1</v>
      </c>
      <c r="B8" s="157"/>
      <c r="C8" s="37"/>
    </row>
    <row r="9" spans="1:9" ht="23.25" x14ac:dyDescent="0.35">
      <c r="A9" s="156" t="s">
        <v>21</v>
      </c>
      <c r="B9" s="157"/>
      <c r="C9" s="37"/>
    </row>
    <row r="10" spans="1:9" ht="23.25" x14ac:dyDescent="0.35">
      <c r="A10" s="156" t="s">
        <v>430</v>
      </c>
      <c r="B10" s="157"/>
      <c r="C10" s="36"/>
    </row>
    <row r="12" spans="1:9" ht="21" x14ac:dyDescent="0.35">
      <c r="A12" s="38" t="s">
        <v>431</v>
      </c>
      <c r="B12" s="38" t="s">
        <v>432</v>
      </c>
      <c r="C12" s="38" t="s">
        <v>408</v>
      </c>
      <c r="D12" s="38" t="s">
        <v>409</v>
      </c>
      <c r="E12" s="38" t="s">
        <v>422</v>
      </c>
    </row>
    <row r="13" spans="1:9" x14ac:dyDescent="0.25">
      <c r="A13" s="26"/>
      <c r="B13" s="26"/>
      <c r="C13" s="26"/>
      <c r="D13" s="26"/>
      <c r="E13" s="26"/>
    </row>
    <row r="14" spans="1:9" x14ac:dyDescent="0.25">
      <c r="A14" s="26"/>
      <c r="B14" s="26"/>
      <c r="C14" s="26"/>
      <c r="D14" s="26"/>
      <c r="E14" s="26"/>
    </row>
    <row r="15" spans="1:9" x14ac:dyDescent="0.25">
      <c r="A15" s="26"/>
      <c r="B15" s="26"/>
      <c r="C15" s="26"/>
      <c r="D15" s="26"/>
      <c r="E15" s="26"/>
    </row>
    <row r="16" spans="1:9" x14ac:dyDescent="0.25">
      <c r="A16" s="26"/>
      <c r="B16" s="26"/>
      <c r="C16" s="26"/>
      <c r="D16" s="26"/>
      <c r="E16" s="26"/>
    </row>
    <row r="17" spans="1:5" x14ac:dyDescent="0.25">
      <c r="A17" s="26"/>
      <c r="B17" s="26"/>
      <c r="C17" s="26"/>
      <c r="D17" s="26"/>
      <c r="E17" s="26"/>
    </row>
    <row r="18" spans="1:5" x14ac:dyDescent="0.25">
      <c r="A18" s="26"/>
      <c r="B18" s="26"/>
      <c r="C18" s="26"/>
      <c r="D18" s="26"/>
      <c r="E18" s="26"/>
    </row>
    <row r="19" spans="1:5" x14ac:dyDescent="0.25">
      <c r="A19" s="26"/>
      <c r="B19" s="26"/>
      <c r="C19" s="26"/>
      <c r="D19" s="26"/>
      <c r="E19" s="26"/>
    </row>
    <row r="20" spans="1:5" x14ac:dyDescent="0.25">
      <c r="A20" s="26"/>
      <c r="B20" s="26"/>
      <c r="C20" s="26"/>
      <c r="D20" s="26"/>
      <c r="E20" s="26"/>
    </row>
    <row r="21" spans="1:5" x14ac:dyDescent="0.25">
      <c r="A21" s="26"/>
      <c r="B21" s="26"/>
      <c r="C21" s="26"/>
      <c r="D21" s="26"/>
      <c r="E21" s="26"/>
    </row>
    <row r="22" spans="1:5" x14ac:dyDescent="0.25">
      <c r="A22" s="26"/>
      <c r="B22" s="26"/>
      <c r="C22" s="26"/>
      <c r="D22" s="26"/>
      <c r="E22" s="26"/>
    </row>
    <row r="23" spans="1:5" x14ac:dyDescent="0.25">
      <c r="A23" s="26"/>
      <c r="B23" s="26"/>
      <c r="C23" s="26"/>
      <c r="D23" s="26"/>
      <c r="E23" s="26"/>
    </row>
    <row r="24" spans="1:5" x14ac:dyDescent="0.25">
      <c r="A24" s="26"/>
      <c r="B24" s="26"/>
      <c r="C24" s="26"/>
      <c r="D24" s="26"/>
      <c r="E24" s="26"/>
    </row>
    <row r="25" spans="1:5" x14ac:dyDescent="0.25">
      <c r="A25" s="26"/>
      <c r="B25" s="26"/>
      <c r="C25" s="26"/>
      <c r="D25" s="26"/>
      <c r="E25" s="26"/>
    </row>
    <row r="26" spans="1:5" x14ac:dyDescent="0.25">
      <c r="A26" s="26"/>
      <c r="B26" s="26"/>
      <c r="C26" s="26"/>
      <c r="D26" s="26"/>
      <c r="E26" s="26"/>
    </row>
    <row r="27" spans="1:5" x14ac:dyDescent="0.25">
      <c r="A27" s="26"/>
      <c r="B27" s="26"/>
      <c r="C27" s="26"/>
      <c r="D27" s="26"/>
      <c r="E27" s="26"/>
    </row>
    <row r="28" spans="1:5" x14ac:dyDescent="0.25">
      <c r="A28" s="26"/>
      <c r="B28" s="26"/>
      <c r="C28" s="26"/>
      <c r="D28" s="26"/>
      <c r="E28" s="26"/>
    </row>
    <row r="29" spans="1:5" x14ac:dyDescent="0.25">
      <c r="A29" s="26"/>
      <c r="B29" s="26"/>
      <c r="C29" s="26"/>
      <c r="D29" s="26"/>
      <c r="E29" s="26"/>
    </row>
    <row r="30" spans="1:5" x14ac:dyDescent="0.25">
      <c r="A30" s="26"/>
      <c r="B30" s="26"/>
      <c r="C30" s="26"/>
      <c r="D30" s="26"/>
      <c r="E30" s="26"/>
    </row>
    <row r="31" spans="1:5" x14ac:dyDescent="0.25">
      <c r="A31" s="26"/>
      <c r="B31" s="26"/>
      <c r="C31" s="26"/>
      <c r="D31" s="26"/>
      <c r="E31" s="26"/>
    </row>
    <row r="32" spans="1:5" x14ac:dyDescent="0.25">
      <c r="A32" s="26"/>
      <c r="B32" s="26"/>
      <c r="C32" s="26"/>
      <c r="D32" s="26"/>
      <c r="E32" s="26"/>
    </row>
    <row r="33" spans="1:5" x14ac:dyDescent="0.25">
      <c r="A33" s="26"/>
      <c r="B33" s="26"/>
      <c r="C33" s="26"/>
      <c r="D33" s="26"/>
      <c r="E33" s="26"/>
    </row>
    <row r="34" spans="1:5" x14ac:dyDescent="0.25">
      <c r="A34" s="26"/>
      <c r="B34" s="26"/>
      <c r="C34" s="26"/>
      <c r="D34" s="26"/>
      <c r="E34" s="26"/>
    </row>
    <row r="35" spans="1:5" x14ac:dyDescent="0.25">
      <c r="A35" s="26"/>
      <c r="B35" s="26"/>
      <c r="C35" s="26"/>
      <c r="D35" s="26"/>
      <c r="E35" s="26"/>
    </row>
    <row r="36" spans="1:5" x14ac:dyDescent="0.25">
      <c r="A36" s="26"/>
      <c r="B36" s="26"/>
      <c r="C36" s="26"/>
      <c r="D36" s="26"/>
      <c r="E36" s="26"/>
    </row>
    <row r="37" spans="1:5" x14ac:dyDescent="0.25">
      <c r="A37" s="26"/>
      <c r="B37" s="26"/>
      <c r="C37" s="26"/>
      <c r="D37" s="26"/>
      <c r="E37" s="26"/>
    </row>
    <row r="38" spans="1:5" x14ac:dyDescent="0.25">
      <c r="A38" s="26"/>
      <c r="B38" s="26"/>
      <c r="C38" s="26"/>
      <c r="D38" s="26"/>
      <c r="E38" s="26"/>
    </row>
    <row r="39" spans="1:5" x14ac:dyDescent="0.25">
      <c r="A39" s="26"/>
      <c r="B39" s="26"/>
      <c r="C39" s="26"/>
      <c r="D39" s="26"/>
      <c r="E39" s="26"/>
    </row>
    <row r="40" spans="1:5" x14ac:dyDescent="0.25">
      <c r="A40" s="26"/>
      <c r="B40" s="26"/>
      <c r="C40" s="26"/>
      <c r="D40" s="26"/>
      <c r="E40" s="26"/>
    </row>
    <row r="41" spans="1:5" x14ac:dyDescent="0.25">
      <c r="A41" s="26"/>
      <c r="B41" s="26"/>
      <c r="C41" s="26"/>
      <c r="D41" s="26"/>
      <c r="E41" s="26"/>
    </row>
    <row r="42" spans="1:5" x14ac:dyDescent="0.25">
      <c r="A42" s="26"/>
      <c r="B42" s="26"/>
      <c r="C42" s="26"/>
      <c r="D42" s="26"/>
      <c r="E42" s="26"/>
    </row>
    <row r="43" spans="1:5" x14ac:dyDescent="0.25">
      <c r="A43" s="26"/>
      <c r="B43" s="26"/>
      <c r="C43" s="26"/>
      <c r="D43" s="26"/>
      <c r="E43" s="26"/>
    </row>
    <row r="44" spans="1:5" x14ac:dyDescent="0.25">
      <c r="A44" s="26"/>
      <c r="B44" s="26"/>
      <c r="C44" s="26"/>
      <c r="D44" s="26"/>
      <c r="E44" s="26"/>
    </row>
    <row r="45" spans="1:5" x14ac:dyDescent="0.25">
      <c r="A45" s="26"/>
      <c r="B45" s="26"/>
      <c r="C45" s="26"/>
      <c r="D45" s="26"/>
      <c r="E45" s="26"/>
    </row>
    <row r="46" spans="1:5" x14ac:dyDescent="0.25">
      <c r="A46" s="26"/>
      <c r="B46" s="26"/>
      <c r="C46" s="26"/>
      <c r="D46" s="26"/>
      <c r="E46" s="26"/>
    </row>
    <row r="47" spans="1:5" x14ac:dyDescent="0.25">
      <c r="A47" s="26"/>
      <c r="B47" s="26"/>
      <c r="C47" s="26"/>
      <c r="D47" s="26"/>
      <c r="E47" s="26"/>
    </row>
    <row r="48" spans="1:5" x14ac:dyDescent="0.25">
      <c r="A48" s="26"/>
      <c r="B48" s="26"/>
      <c r="C48" s="26"/>
      <c r="D48" s="26"/>
      <c r="E48" s="26"/>
    </row>
    <row r="49" spans="1:5" x14ac:dyDescent="0.25">
      <c r="A49" s="26"/>
      <c r="B49" s="26"/>
      <c r="C49" s="26"/>
      <c r="D49" s="26"/>
      <c r="E49" s="26"/>
    </row>
    <row r="50" spans="1:5" x14ac:dyDescent="0.25">
      <c r="A50" s="26"/>
      <c r="B50" s="26"/>
      <c r="C50" s="26"/>
      <c r="D50" s="26"/>
      <c r="E50" s="26"/>
    </row>
    <row r="51" spans="1:5" x14ac:dyDescent="0.25">
      <c r="A51" s="26"/>
      <c r="B51" s="26"/>
      <c r="C51" s="26"/>
      <c r="D51" s="26"/>
      <c r="E51" s="26"/>
    </row>
    <row r="52" spans="1:5" x14ac:dyDescent="0.25">
      <c r="A52" s="26"/>
      <c r="B52" s="26"/>
      <c r="C52" s="26"/>
      <c r="D52" s="26"/>
      <c r="E52" s="26"/>
    </row>
    <row r="53" spans="1:5" x14ac:dyDescent="0.25">
      <c r="A53" s="26"/>
      <c r="B53" s="26"/>
      <c r="C53" s="26"/>
      <c r="D53" s="26"/>
      <c r="E53" s="26"/>
    </row>
    <row r="54" spans="1:5" x14ac:dyDescent="0.25">
      <c r="A54" s="26"/>
      <c r="B54" s="26"/>
      <c r="C54" s="26"/>
      <c r="D54" s="26"/>
      <c r="E54" s="26"/>
    </row>
    <row r="55" spans="1:5" x14ac:dyDescent="0.25">
      <c r="A55" s="26"/>
      <c r="B55" s="26"/>
      <c r="C55" s="26"/>
      <c r="D55" s="26"/>
      <c r="E55" s="26"/>
    </row>
    <row r="56" spans="1:5" x14ac:dyDescent="0.25">
      <c r="A56" s="26"/>
      <c r="B56" s="26"/>
      <c r="C56" s="26"/>
      <c r="D56" s="26"/>
      <c r="E56" s="26"/>
    </row>
    <row r="57" spans="1:5" x14ac:dyDescent="0.25">
      <c r="A57" s="26"/>
      <c r="B57" s="26"/>
      <c r="C57" s="26"/>
      <c r="D57" s="26"/>
      <c r="E57" s="26"/>
    </row>
    <row r="58" spans="1:5" x14ac:dyDescent="0.25">
      <c r="A58" s="26"/>
      <c r="B58" s="26"/>
      <c r="C58" s="26"/>
      <c r="D58" s="26"/>
      <c r="E58" s="26"/>
    </row>
    <row r="59" spans="1:5" x14ac:dyDescent="0.25">
      <c r="A59" s="26"/>
      <c r="B59" s="26"/>
      <c r="C59" s="26"/>
      <c r="D59" s="26"/>
      <c r="E59" s="26"/>
    </row>
    <row r="60" spans="1:5" x14ac:dyDescent="0.25">
      <c r="A60" s="26"/>
      <c r="B60" s="26"/>
      <c r="C60" s="26"/>
      <c r="D60" s="26"/>
      <c r="E60" s="26"/>
    </row>
    <row r="61" spans="1:5" x14ac:dyDescent="0.25">
      <c r="A61" s="26"/>
      <c r="B61" s="26"/>
      <c r="C61" s="26"/>
      <c r="D61" s="26"/>
      <c r="E61" s="26"/>
    </row>
    <row r="62" spans="1:5" x14ac:dyDescent="0.25">
      <c r="A62" s="26"/>
      <c r="B62" s="26"/>
      <c r="C62" s="26"/>
      <c r="D62" s="26"/>
      <c r="E62" s="26"/>
    </row>
    <row r="63" spans="1:5" x14ac:dyDescent="0.25">
      <c r="A63" s="26"/>
      <c r="B63" s="26"/>
      <c r="C63" s="26"/>
      <c r="D63" s="26"/>
      <c r="E63" s="26"/>
    </row>
    <row r="64" spans="1:5" x14ac:dyDescent="0.25">
      <c r="A64" s="26"/>
      <c r="B64" s="26"/>
      <c r="C64" s="26"/>
      <c r="D64" s="26"/>
      <c r="E64" s="26"/>
    </row>
    <row r="65" spans="1:5" x14ac:dyDescent="0.25">
      <c r="A65" s="26"/>
      <c r="B65" s="26"/>
      <c r="C65" s="26"/>
      <c r="D65" s="26"/>
      <c r="E65" s="26"/>
    </row>
    <row r="66" spans="1:5" x14ac:dyDescent="0.25">
      <c r="A66" s="26"/>
      <c r="B66" s="26"/>
      <c r="C66" s="26"/>
      <c r="D66" s="26"/>
      <c r="E66" s="26"/>
    </row>
    <row r="67" spans="1:5" x14ac:dyDescent="0.25">
      <c r="A67" s="26"/>
      <c r="B67" s="26"/>
      <c r="C67" s="26"/>
      <c r="D67" s="26"/>
      <c r="E67" s="26"/>
    </row>
    <row r="68" spans="1:5" x14ac:dyDescent="0.25">
      <c r="A68" s="26"/>
      <c r="B68" s="26"/>
      <c r="C68" s="26"/>
      <c r="D68" s="26"/>
      <c r="E68" s="26"/>
    </row>
    <row r="69" spans="1:5" x14ac:dyDescent="0.25">
      <c r="A69" s="26"/>
      <c r="B69" s="26"/>
      <c r="C69" s="26"/>
      <c r="D69" s="26"/>
      <c r="E69" s="26"/>
    </row>
    <row r="70" spans="1:5" x14ac:dyDescent="0.25">
      <c r="A70" s="26"/>
      <c r="B70" s="26"/>
      <c r="C70" s="26"/>
      <c r="D70" s="26"/>
      <c r="E70" s="26"/>
    </row>
    <row r="71" spans="1:5" x14ac:dyDescent="0.25">
      <c r="A71" s="26"/>
      <c r="B71" s="26"/>
      <c r="C71" s="26"/>
      <c r="D71" s="26"/>
      <c r="E71" s="26"/>
    </row>
    <row r="72" spans="1:5" x14ac:dyDescent="0.25">
      <c r="A72" s="26"/>
      <c r="B72" s="26"/>
      <c r="C72" s="26"/>
      <c r="D72" s="26"/>
      <c r="E72" s="26"/>
    </row>
    <row r="73" spans="1:5" x14ac:dyDescent="0.25">
      <c r="A73" s="26"/>
      <c r="B73" s="26"/>
      <c r="C73" s="26"/>
      <c r="D73" s="26"/>
      <c r="E73" s="26"/>
    </row>
    <row r="74" spans="1:5" x14ac:dyDescent="0.25">
      <c r="A74" s="26"/>
      <c r="B74" s="26"/>
      <c r="C74" s="26"/>
      <c r="D74" s="26"/>
      <c r="E74" s="26"/>
    </row>
    <row r="75" spans="1:5" x14ac:dyDescent="0.25">
      <c r="A75" s="26"/>
      <c r="B75" s="26"/>
      <c r="C75" s="26"/>
      <c r="D75" s="26"/>
      <c r="E75" s="26"/>
    </row>
    <row r="76" spans="1:5" x14ac:dyDescent="0.25">
      <c r="A76" s="26"/>
      <c r="B76" s="26"/>
      <c r="C76" s="26"/>
      <c r="D76" s="26"/>
      <c r="E76" s="26"/>
    </row>
    <row r="77" spans="1:5" x14ac:dyDescent="0.25">
      <c r="A77" s="26"/>
      <c r="B77" s="26"/>
      <c r="C77" s="26"/>
      <c r="D77" s="26"/>
      <c r="E77" s="26"/>
    </row>
    <row r="78" spans="1:5" x14ac:dyDescent="0.25">
      <c r="A78" s="26"/>
      <c r="B78" s="26"/>
      <c r="C78" s="26"/>
      <c r="D78" s="26"/>
      <c r="E78" s="26"/>
    </row>
    <row r="79" spans="1:5" x14ac:dyDescent="0.25">
      <c r="A79" s="26"/>
      <c r="B79" s="26"/>
      <c r="C79" s="26"/>
      <c r="D79" s="26"/>
      <c r="E79" s="26"/>
    </row>
    <row r="80" spans="1:5" x14ac:dyDescent="0.25">
      <c r="A80" s="26"/>
      <c r="B80" s="26"/>
      <c r="C80" s="26"/>
      <c r="D80" s="26"/>
      <c r="E80" s="26"/>
    </row>
    <row r="81" spans="1:5" x14ac:dyDescent="0.25">
      <c r="A81" s="26"/>
      <c r="B81" s="26"/>
      <c r="C81" s="26"/>
      <c r="D81" s="26"/>
      <c r="E81" s="26"/>
    </row>
    <row r="82" spans="1:5" x14ac:dyDescent="0.25">
      <c r="A82" s="26"/>
      <c r="B82" s="26"/>
      <c r="C82" s="26"/>
      <c r="D82" s="26"/>
      <c r="E82" s="26"/>
    </row>
    <row r="83" spans="1:5" x14ac:dyDescent="0.25">
      <c r="A83" s="26"/>
      <c r="B83" s="26"/>
      <c r="C83" s="26"/>
      <c r="D83" s="26"/>
      <c r="E83" s="26"/>
    </row>
    <row r="84" spans="1:5" x14ac:dyDescent="0.25">
      <c r="A84" s="26"/>
      <c r="B84" s="26"/>
      <c r="C84" s="26"/>
      <c r="D84" s="26"/>
      <c r="E84" s="26"/>
    </row>
    <row r="85" spans="1:5" x14ac:dyDescent="0.25">
      <c r="A85" s="26"/>
      <c r="B85" s="26"/>
      <c r="C85" s="26"/>
      <c r="D85" s="26"/>
      <c r="E85" s="26"/>
    </row>
    <row r="86" spans="1:5" x14ac:dyDescent="0.25">
      <c r="A86" s="26"/>
      <c r="B86" s="26"/>
      <c r="C86" s="26"/>
      <c r="D86" s="26"/>
      <c r="E86" s="26"/>
    </row>
    <row r="87" spans="1:5" x14ac:dyDescent="0.25">
      <c r="A87" s="26"/>
      <c r="B87" s="26"/>
      <c r="C87" s="26"/>
      <c r="D87" s="26"/>
      <c r="E87" s="26"/>
    </row>
    <row r="88" spans="1:5" x14ac:dyDescent="0.25">
      <c r="A88" s="26"/>
      <c r="B88" s="26"/>
      <c r="C88" s="26"/>
      <c r="D88" s="26"/>
      <c r="E88" s="26"/>
    </row>
    <row r="89" spans="1:5" x14ac:dyDescent="0.25">
      <c r="A89" s="26"/>
      <c r="B89" s="26"/>
      <c r="C89" s="26"/>
      <c r="D89" s="26"/>
      <c r="E89" s="26"/>
    </row>
    <row r="90" spans="1:5" x14ac:dyDescent="0.25">
      <c r="A90" s="26"/>
      <c r="B90" s="26"/>
      <c r="C90" s="26"/>
      <c r="D90" s="26"/>
      <c r="E90" s="26"/>
    </row>
    <row r="91" spans="1:5" x14ac:dyDescent="0.25">
      <c r="A91" s="26"/>
      <c r="B91" s="26"/>
      <c r="C91" s="26"/>
      <c r="D91" s="26"/>
      <c r="E91" s="26"/>
    </row>
    <row r="92" spans="1:5" x14ac:dyDescent="0.25">
      <c r="A92" s="26"/>
      <c r="B92" s="26"/>
      <c r="C92" s="26"/>
      <c r="D92" s="26"/>
      <c r="E92" s="26"/>
    </row>
    <row r="93" spans="1:5" x14ac:dyDescent="0.25">
      <c r="A93" s="26"/>
      <c r="B93" s="26"/>
      <c r="C93" s="26"/>
      <c r="D93" s="26"/>
      <c r="E93" s="26"/>
    </row>
    <row r="94" spans="1:5" x14ac:dyDescent="0.25">
      <c r="A94" s="26"/>
      <c r="B94" s="26"/>
      <c r="C94" s="26"/>
      <c r="D94" s="26"/>
      <c r="E94" s="26"/>
    </row>
    <row r="95" spans="1:5" x14ac:dyDescent="0.25">
      <c r="A95" s="26"/>
      <c r="B95" s="26"/>
      <c r="C95" s="26"/>
      <c r="D95" s="26"/>
      <c r="E95" s="26"/>
    </row>
    <row r="96" spans="1:5" x14ac:dyDescent="0.25">
      <c r="A96" s="26"/>
      <c r="B96" s="26"/>
      <c r="C96" s="26"/>
      <c r="D96" s="26"/>
      <c r="E96" s="26"/>
    </row>
    <row r="97" spans="1:5" x14ac:dyDescent="0.25">
      <c r="A97" s="26"/>
      <c r="B97" s="26"/>
      <c r="C97" s="26"/>
      <c r="D97" s="26"/>
      <c r="E97" s="26"/>
    </row>
    <row r="98" spans="1:5" x14ac:dyDescent="0.25">
      <c r="A98" s="26"/>
      <c r="B98" s="26"/>
      <c r="C98" s="26"/>
      <c r="D98" s="26"/>
      <c r="E98" s="26"/>
    </row>
    <row r="99" spans="1:5" x14ac:dyDescent="0.25">
      <c r="A99" s="26"/>
      <c r="B99" s="26"/>
      <c r="C99" s="26"/>
      <c r="D99" s="26"/>
      <c r="E99" s="26"/>
    </row>
    <row r="100" spans="1:5" x14ac:dyDescent="0.25">
      <c r="A100" s="26"/>
      <c r="B100" s="26"/>
      <c r="C100" s="26"/>
      <c r="D100" s="26"/>
      <c r="E100" s="26"/>
    </row>
    <row r="101" spans="1:5" x14ac:dyDescent="0.25">
      <c r="A101" s="26"/>
      <c r="B101" s="26"/>
      <c r="C101" s="26"/>
      <c r="D101" s="26"/>
      <c r="E101" s="26"/>
    </row>
    <row r="102" spans="1:5" x14ac:dyDescent="0.25">
      <c r="A102" s="26"/>
      <c r="B102" s="26"/>
      <c r="C102" s="26"/>
      <c r="D102" s="26"/>
      <c r="E102" s="26"/>
    </row>
    <row r="103" spans="1:5" x14ac:dyDescent="0.25">
      <c r="A103" s="26"/>
      <c r="B103" s="26"/>
      <c r="C103" s="26"/>
      <c r="D103" s="26"/>
      <c r="E103" s="26"/>
    </row>
    <row r="104" spans="1:5" x14ac:dyDescent="0.25">
      <c r="A104" s="26"/>
      <c r="B104" s="26"/>
      <c r="C104" s="26"/>
      <c r="D104" s="26"/>
      <c r="E104" s="26"/>
    </row>
    <row r="105" spans="1:5" x14ac:dyDescent="0.25">
      <c r="A105" s="26"/>
      <c r="B105" s="26"/>
      <c r="C105" s="26"/>
      <c r="D105" s="26"/>
      <c r="E105" s="26"/>
    </row>
  </sheetData>
  <mergeCells count="5">
    <mergeCell ref="D2:I5"/>
    <mergeCell ref="A7:B7"/>
    <mergeCell ref="A8:B8"/>
    <mergeCell ref="A9:B9"/>
    <mergeCell ref="A10:B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العملاء!$A$6:$A$22</xm:f>
          </x14:formula1>
          <xm:sqref>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rightToLeft="1" workbookViewId="0">
      <selection activeCell="E10" sqref="E10"/>
    </sheetView>
  </sheetViews>
  <sheetFormatPr defaultRowHeight="15" x14ac:dyDescent="0.25"/>
  <cols>
    <col min="1" max="1" width="18.7109375" style="1" customWidth="1"/>
    <col min="2" max="2" width="14.85546875" style="1" customWidth="1"/>
    <col min="3" max="3" width="23" style="1" customWidth="1"/>
    <col min="4" max="4" width="21.85546875" style="1" customWidth="1"/>
    <col min="5" max="5" width="20.140625" style="1" customWidth="1"/>
    <col min="6" max="16384" width="9.140625" style="1"/>
  </cols>
  <sheetData>
    <row r="1" spans="1:9" ht="15.75" thickBot="1" x14ac:dyDescent="0.3"/>
    <row r="2" spans="1:9" x14ac:dyDescent="0.25">
      <c r="D2" s="147" t="s">
        <v>433</v>
      </c>
      <c r="E2" s="148"/>
      <c r="F2" s="148"/>
      <c r="G2" s="148"/>
      <c r="H2" s="148"/>
      <c r="I2" s="149"/>
    </row>
    <row r="3" spans="1:9" x14ac:dyDescent="0.25">
      <c r="D3" s="150"/>
      <c r="E3" s="151"/>
      <c r="F3" s="151"/>
      <c r="G3" s="151"/>
      <c r="H3" s="151"/>
      <c r="I3" s="152"/>
    </row>
    <row r="4" spans="1:9" x14ac:dyDescent="0.25">
      <c r="D4" s="150"/>
      <c r="E4" s="151"/>
      <c r="F4" s="151"/>
      <c r="G4" s="151"/>
      <c r="H4" s="151"/>
      <c r="I4" s="152"/>
    </row>
    <row r="5" spans="1:9" ht="15.75" thickBot="1" x14ac:dyDescent="0.3">
      <c r="D5" s="153"/>
      <c r="E5" s="154"/>
      <c r="F5" s="154"/>
      <c r="G5" s="154"/>
      <c r="H5" s="154"/>
      <c r="I5" s="155"/>
    </row>
    <row r="7" spans="1:9" ht="23.25" x14ac:dyDescent="0.35">
      <c r="A7" s="156" t="s">
        <v>411</v>
      </c>
      <c r="B7" s="157"/>
      <c r="C7" s="37">
        <v>3</v>
      </c>
    </row>
    <row r="8" spans="1:9" ht="23.25" x14ac:dyDescent="0.35">
      <c r="A8" s="156" t="s">
        <v>18</v>
      </c>
      <c r="B8" s="157"/>
      <c r="C8" s="37"/>
    </row>
    <row r="9" spans="1:9" ht="23.25" x14ac:dyDescent="0.35">
      <c r="A9" s="156" t="s">
        <v>21</v>
      </c>
      <c r="B9" s="157"/>
      <c r="C9" s="37"/>
    </row>
    <row r="10" spans="1:9" ht="23.25" x14ac:dyDescent="0.35">
      <c r="A10" s="156" t="s">
        <v>430</v>
      </c>
      <c r="B10" s="157"/>
      <c r="C10" s="36"/>
    </row>
    <row r="12" spans="1:9" ht="21" x14ac:dyDescent="0.35">
      <c r="A12" s="38" t="s">
        <v>431</v>
      </c>
      <c r="B12" s="38" t="s">
        <v>432</v>
      </c>
      <c r="C12" s="38" t="s">
        <v>408</v>
      </c>
      <c r="D12" s="38" t="s">
        <v>409</v>
      </c>
      <c r="E12" s="38" t="s">
        <v>422</v>
      </c>
    </row>
    <row r="13" spans="1:9" x14ac:dyDescent="0.25">
      <c r="A13" s="26"/>
      <c r="B13" s="26"/>
      <c r="C13" s="26"/>
      <c r="D13" s="26"/>
      <c r="E13" s="26"/>
    </row>
    <row r="14" spans="1:9" x14ac:dyDescent="0.25">
      <c r="A14" s="26"/>
      <c r="B14" s="26"/>
      <c r="C14" s="26"/>
      <c r="D14" s="26"/>
      <c r="E14" s="26"/>
    </row>
    <row r="15" spans="1:9" x14ac:dyDescent="0.25">
      <c r="A15" s="26"/>
      <c r="B15" s="26"/>
      <c r="C15" s="26"/>
      <c r="D15" s="26"/>
      <c r="E15" s="26"/>
    </row>
    <row r="16" spans="1:9" x14ac:dyDescent="0.25">
      <c r="A16" s="26"/>
      <c r="B16" s="26"/>
      <c r="C16" s="26"/>
      <c r="D16" s="26"/>
      <c r="E16" s="26"/>
    </row>
    <row r="17" spans="1:5" x14ac:dyDescent="0.25">
      <c r="A17" s="26"/>
      <c r="B17" s="26"/>
      <c r="C17" s="26"/>
      <c r="D17" s="26"/>
      <c r="E17" s="26"/>
    </row>
    <row r="18" spans="1:5" x14ac:dyDescent="0.25">
      <c r="A18" s="26"/>
      <c r="B18" s="26"/>
      <c r="C18" s="26"/>
      <c r="D18" s="26"/>
      <c r="E18" s="26"/>
    </row>
    <row r="19" spans="1:5" x14ac:dyDescent="0.25">
      <c r="A19" s="26"/>
      <c r="B19" s="26"/>
      <c r="C19" s="26"/>
      <c r="D19" s="26"/>
      <c r="E19" s="26"/>
    </row>
    <row r="20" spans="1:5" x14ac:dyDescent="0.25">
      <c r="A20" s="26"/>
      <c r="B20" s="26"/>
      <c r="C20" s="26"/>
      <c r="D20" s="26"/>
      <c r="E20" s="26"/>
    </row>
    <row r="21" spans="1:5" x14ac:dyDescent="0.25">
      <c r="A21" s="26"/>
      <c r="B21" s="26"/>
      <c r="C21" s="26"/>
      <c r="D21" s="26"/>
      <c r="E21" s="26"/>
    </row>
    <row r="22" spans="1:5" x14ac:dyDescent="0.25">
      <c r="A22" s="26"/>
      <c r="B22" s="26"/>
      <c r="C22" s="26"/>
      <c r="D22" s="26"/>
      <c r="E22" s="26"/>
    </row>
    <row r="23" spans="1:5" x14ac:dyDescent="0.25">
      <c r="A23" s="26"/>
      <c r="B23" s="26"/>
      <c r="C23" s="26"/>
      <c r="D23" s="26"/>
      <c r="E23" s="26"/>
    </row>
    <row r="24" spans="1:5" x14ac:dyDescent="0.25">
      <c r="A24" s="26"/>
      <c r="B24" s="26"/>
      <c r="C24" s="26"/>
      <c r="D24" s="26"/>
      <c r="E24" s="26"/>
    </row>
    <row r="25" spans="1:5" x14ac:dyDescent="0.25">
      <c r="A25" s="26"/>
      <c r="B25" s="26"/>
      <c r="C25" s="26"/>
      <c r="D25" s="26"/>
      <c r="E25" s="26"/>
    </row>
    <row r="26" spans="1:5" x14ac:dyDescent="0.25">
      <c r="A26" s="26"/>
      <c r="B26" s="26"/>
      <c r="C26" s="26"/>
      <c r="D26" s="26"/>
      <c r="E26" s="26"/>
    </row>
    <row r="27" spans="1:5" x14ac:dyDescent="0.25">
      <c r="A27" s="26"/>
      <c r="B27" s="26"/>
      <c r="C27" s="26"/>
      <c r="D27" s="26"/>
      <c r="E27" s="26"/>
    </row>
    <row r="28" spans="1:5" x14ac:dyDescent="0.25">
      <c r="A28" s="26"/>
      <c r="B28" s="26"/>
      <c r="C28" s="26"/>
      <c r="D28" s="26"/>
      <c r="E28" s="26"/>
    </row>
    <row r="29" spans="1:5" x14ac:dyDescent="0.25">
      <c r="A29" s="26"/>
      <c r="B29" s="26"/>
      <c r="C29" s="26"/>
      <c r="D29" s="26"/>
      <c r="E29" s="26"/>
    </row>
    <row r="30" spans="1:5" x14ac:dyDescent="0.25">
      <c r="A30" s="26"/>
      <c r="B30" s="26"/>
      <c r="C30" s="26"/>
      <c r="D30" s="26"/>
      <c r="E30" s="26"/>
    </row>
    <row r="31" spans="1:5" x14ac:dyDescent="0.25">
      <c r="A31" s="26"/>
      <c r="B31" s="26"/>
      <c r="C31" s="26"/>
      <c r="D31" s="26"/>
      <c r="E31" s="26"/>
    </row>
    <row r="32" spans="1:5" x14ac:dyDescent="0.25">
      <c r="A32" s="26"/>
      <c r="B32" s="26"/>
      <c r="C32" s="26"/>
      <c r="D32" s="26"/>
      <c r="E32" s="26"/>
    </row>
    <row r="33" spans="1:5" x14ac:dyDescent="0.25">
      <c r="A33" s="26"/>
      <c r="B33" s="26"/>
      <c r="C33" s="26"/>
      <c r="D33" s="26"/>
      <c r="E33" s="26"/>
    </row>
    <row r="34" spans="1:5" x14ac:dyDescent="0.25">
      <c r="A34" s="26"/>
      <c r="B34" s="26"/>
      <c r="C34" s="26"/>
      <c r="D34" s="26"/>
      <c r="E34" s="26"/>
    </row>
    <row r="35" spans="1:5" x14ac:dyDescent="0.25">
      <c r="A35" s="26"/>
      <c r="B35" s="26"/>
      <c r="C35" s="26"/>
      <c r="D35" s="26"/>
      <c r="E35" s="26"/>
    </row>
    <row r="36" spans="1:5" x14ac:dyDescent="0.25">
      <c r="A36" s="26"/>
      <c r="B36" s="26"/>
      <c r="C36" s="26"/>
      <c r="D36" s="26"/>
      <c r="E36" s="26"/>
    </row>
    <row r="37" spans="1:5" x14ac:dyDescent="0.25">
      <c r="A37" s="26"/>
      <c r="B37" s="26"/>
      <c r="C37" s="26"/>
      <c r="D37" s="26"/>
      <c r="E37" s="26"/>
    </row>
    <row r="38" spans="1:5" x14ac:dyDescent="0.25">
      <c r="A38" s="26"/>
      <c r="B38" s="26"/>
      <c r="C38" s="26"/>
      <c r="D38" s="26"/>
      <c r="E38" s="26"/>
    </row>
    <row r="39" spans="1:5" x14ac:dyDescent="0.25">
      <c r="A39" s="26"/>
      <c r="B39" s="26"/>
      <c r="C39" s="26"/>
      <c r="D39" s="26"/>
      <c r="E39" s="26"/>
    </row>
    <row r="40" spans="1:5" x14ac:dyDescent="0.25">
      <c r="A40" s="26"/>
      <c r="B40" s="26"/>
      <c r="C40" s="26"/>
      <c r="D40" s="26"/>
      <c r="E40" s="26"/>
    </row>
    <row r="41" spans="1:5" x14ac:dyDescent="0.25">
      <c r="A41" s="26"/>
      <c r="B41" s="26"/>
      <c r="C41" s="26"/>
      <c r="D41" s="26"/>
      <c r="E41" s="26"/>
    </row>
    <row r="42" spans="1:5" x14ac:dyDescent="0.25">
      <c r="A42" s="26"/>
      <c r="B42" s="26"/>
      <c r="C42" s="26"/>
      <c r="D42" s="26"/>
      <c r="E42" s="26"/>
    </row>
    <row r="43" spans="1:5" x14ac:dyDescent="0.25">
      <c r="A43" s="26"/>
      <c r="B43" s="26"/>
      <c r="C43" s="26"/>
      <c r="D43" s="26"/>
      <c r="E43" s="26"/>
    </row>
    <row r="44" spans="1:5" x14ac:dyDescent="0.25">
      <c r="A44" s="26"/>
      <c r="B44" s="26"/>
      <c r="C44" s="26"/>
      <c r="D44" s="26"/>
      <c r="E44" s="26"/>
    </row>
    <row r="45" spans="1:5" x14ac:dyDescent="0.25">
      <c r="A45" s="26"/>
      <c r="B45" s="26"/>
      <c r="C45" s="26"/>
      <c r="D45" s="26"/>
      <c r="E45" s="26"/>
    </row>
    <row r="46" spans="1:5" x14ac:dyDescent="0.25">
      <c r="A46" s="26"/>
      <c r="B46" s="26"/>
      <c r="C46" s="26"/>
      <c r="D46" s="26"/>
      <c r="E46" s="26"/>
    </row>
    <row r="47" spans="1:5" x14ac:dyDescent="0.25">
      <c r="A47" s="26"/>
      <c r="B47" s="26"/>
      <c r="C47" s="26"/>
      <c r="D47" s="26"/>
      <c r="E47" s="26"/>
    </row>
    <row r="48" spans="1:5" x14ac:dyDescent="0.25">
      <c r="A48" s="26"/>
      <c r="B48" s="26"/>
      <c r="C48" s="26"/>
      <c r="D48" s="26"/>
      <c r="E48" s="26"/>
    </row>
    <row r="49" spans="1:5" x14ac:dyDescent="0.25">
      <c r="A49" s="26"/>
      <c r="B49" s="26"/>
      <c r="C49" s="26"/>
      <c r="D49" s="26"/>
      <c r="E49" s="26"/>
    </row>
    <row r="50" spans="1:5" x14ac:dyDescent="0.25">
      <c r="A50" s="26"/>
      <c r="B50" s="26"/>
      <c r="C50" s="26"/>
      <c r="D50" s="26"/>
      <c r="E50" s="26"/>
    </row>
    <row r="51" spans="1:5" x14ac:dyDescent="0.25">
      <c r="A51" s="26"/>
      <c r="B51" s="26"/>
      <c r="C51" s="26"/>
      <c r="D51" s="26"/>
      <c r="E51" s="26"/>
    </row>
    <row r="52" spans="1:5" x14ac:dyDescent="0.25">
      <c r="A52" s="26"/>
      <c r="B52" s="26"/>
      <c r="C52" s="26"/>
      <c r="D52" s="26"/>
      <c r="E52" s="26"/>
    </row>
    <row r="53" spans="1:5" x14ac:dyDescent="0.25">
      <c r="A53" s="26"/>
      <c r="B53" s="26"/>
      <c r="C53" s="26"/>
      <c r="D53" s="26"/>
      <c r="E53" s="26"/>
    </row>
    <row r="54" spans="1:5" x14ac:dyDescent="0.25">
      <c r="A54" s="26"/>
      <c r="B54" s="26"/>
      <c r="C54" s="26"/>
      <c r="D54" s="26"/>
      <c r="E54" s="26"/>
    </row>
    <row r="55" spans="1:5" x14ac:dyDescent="0.25">
      <c r="A55" s="26"/>
      <c r="B55" s="26"/>
      <c r="C55" s="26"/>
      <c r="D55" s="26"/>
      <c r="E55" s="26"/>
    </row>
    <row r="56" spans="1:5" x14ac:dyDescent="0.25">
      <c r="A56" s="26"/>
      <c r="B56" s="26"/>
      <c r="C56" s="26"/>
      <c r="D56" s="26"/>
      <c r="E56" s="26"/>
    </row>
    <row r="57" spans="1:5" x14ac:dyDescent="0.25">
      <c r="A57" s="26"/>
      <c r="B57" s="26"/>
      <c r="C57" s="26"/>
      <c r="D57" s="26"/>
      <c r="E57" s="26"/>
    </row>
    <row r="58" spans="1:5" x14ac:dyDescent="0.25">
      <c r="A58" s="26"/>
      <c r="B58" s="26"/>
      <c r="C58" s="26"/>
      <c r="D58" s="26"/>
      <c r="E58" s="26"/>
    </row>
    <row r="59" spans="1:5" x14ac:dyDescent="0.25">
      <c r="A59" s="26"/>
      <c r="B59" s="26"/>
      <c r="C59" s="26"/>
      <c r="D59" s="26"/>
      <c r="E59" s="26"/>
    </row>
    <row r="60" spans="1:5" x14ac:dyDescent="0.25">
      <c r="A60" s="26"/>
      <c r="B60" s="26"/>
      <c r="C60" s="26"/>
      <c r="D60" s="26"/>
      <c r="E60" s="26"/>
    </row>
    <row r="61" spans="1:5" x14ac:dyDescent="0.25">
      <c r="A61" s="26"/>
      <c r="B61" s="26"/>
      <c r="C61" s="26"/>
      <c r="D61" s="26"/>
      <c r="E61" s="26"/>
    </row>
    <row r="62" spans="1:5" x14ac:dyDescent="0.25">
      <c r="A62" s="26"/>
      <c r="B62" s="26"/>
      <c r="C62" s="26"/>
      <c r="D62" s="26"/>
      <c r="E62" s="26"/>
    </row>
    <row r="63" spans="1:5" x14ac:dyDescent="0.25">
      <c r="A63" s="26"/>
      <c r="B63" s="26"/>
      <c r="C63" s="26"/>
      <c r="D63" s="26"/>
      <c r="E63" s="26"/>
    </row>
    <row r="64" spans="1:5" x14ac:dyDescent="0.25">
      <c r="A64" s="26"/>
      <c r="B64" s="26"/>
      <c r="C64" s="26"/>
      <c r="D64" s="26"/>
      <c r="E64" s="26"/>
    </row>
    <row r="65" spans="1:5" x14ac:dyDescent="0.25">
      <c r="A65" s="26"/>
      <c r="B65" s="26"/>
      <c r="C65" s="26"/>
      <c r="D65" s="26"/>
      <c r="E65" s="26"/>
    </row>
    <row r="66" spans="1:5" x14ac:dyDescent="0.25">
      <c r="A66" s="26"/>
      <c r="B66" s="26"/>
      <c r="C66" s="26"/>
      <c r="D66" s="26"/>
      <c r="E66" s="26"/>
    </row>
    <row r="67" spans="1:5" x14ac:dyDescent="0.25">
      <c r="A67" s="26"/>
      <c r="B67" s="26"/>
      <c r="C67" s="26"/>
      <c r="D67" s="26"/>
      <c r="E67" s="26"/>
    </row>
    <row r="68" spans="1:5" x14ac:dyDescent="0.25">
      <c r="A68" s="26"/>
      <c r="B68" s="26"/>
      <c r="C68" s="26"/>
      <c r="D68" s="26"/>
      <c r="E68" s="26"/>
    </row>
    <row r="69" spans="1:5" x14ac:dyDescent="0.25">
      <c r="A69" s="26"/>
      <c r="B69" s="26"/>
      <c r="C69" s="26"/>
      <c r="D69" s="26"/>
      <c r="E69" s="26"/>
    </row>
    <row r="70" spans="1:5" x14ac:dyDescent="0.25">
      <c r="A70" s="26"/>
      <c r="B70" s="26"/>
      <c r="C70" s="26"/>
      <c r="D70" s="26"/>
      <c r="E70" s="26"/>
    </row>
    <row r="71" spans="1:5" x14ac:dyDescent="0.25">
      <c r="A71" s="26"/>
      <c r="B71" s="26"/>
      <c r="C71" s="26"/>
      <c r="D71" s="26"/>
      <c r="E71" s="26"/>
    </row>
    <row r="72" spans="1:5" x14ac:dyDescent="0.25">
      <c r="A72" s="26"/>
      <c r="B72" s="26"/>
      <c r="C72" s="26"/>
      <c r="D72" s="26"/>
      <c r="E72" s="26"/>
    </row>
    <row r="73" spans="1:5" x14ac:dyDescent="0.25">
      <c r="A73" s="26"/>
      <c r="B73" s="26"/>
      <c r="C73" s="26"/>
      <c r="D73" s="26"/>
      <c r="E73" s="26"/>
    </row>
    <row r="74" spans="1:5" x14ac:dyDescent="0.25">
      <c r="A74" s="26"/>
      <c r="B74" s="26"/>
      <c r="C74" s="26"/>
      <c r="D74" s="26"/>
      <c r="E74" s="26"/>
    </row>
    <row r="75" spans="1:5" x14ac:dyDescent="0.25">
      <c r="A75" s="26"/>
      <c r="B75" s="26"/>
      <c r="C75" s="26"/>
      <c r="D75" s="26"/>
      <c r="E75" s="26"/>
    </row>
    <row r="76" spans="1:5" x14ac:dyDescent="0.25">
      <c r="A76" s="26"/>
      <c r="B76" s="26"/>
      <c r="C76" s="26"/>
      <c r="D76" s="26"/>
      <c r="E76" s="26"/>
    </row>
    <row r="77" spans="1:5" x14ac:dyDescent="0.25">
      <c r="A77" s="26"/>
      <c r="B77" s="26"/>
      <c r="C77" s="26"/>
      <c r="D77" s="26"/>
      <c r="E77" s="26"/>
    </row>
    <row r="78" spans="1:5" x14ac:dyDescent="0.25">
      <c r="A78" s="26"/>
      <c r="B78" s="26"/>
      <c r="C78" s="26"/>
      <c r="D78" s="26"/>
      <c r="E78" s="26"/>
    </row>
    <row r="79" spans="1:5" x14ac:dyDescent="0.25">
      <c r="A79" s="26"/>
      <c r="B79" s="26"/>
      <c r="C79" s="26"/>
      <c r="D79" s="26"/>
      <c r="E79" s="26"/>
    </row>
    <row r="80" spans="1:5" x14ac:dyDescent="0.25">
      <c r="A80" s="26"/>
      <c r="B80" s="26"/>
      <c r="C80" s="26"/>
      <c r="D80" s="26"/>
      <c r="E80" s="26"/>
    </row>
    <row r="81" spans="1:5" x14ac:dyDescent="0.25">
      <c r="A81" s="26"/>
      <c r="B81" s="26"/>
      <c r="C81" s="26"/>
      <c r="D81" s="26"/>
      <c r="E81" s="26"/>
    </row>
    <row r="82" spans="1:5" x14ac:dyDescent="0.25">
      <c r="A82" s="26"/>
      <c r="B82" s="26"/>
      <c r="C82" s="26"/>
      <c r="D82" s="26"/>
      <c r="E82" s="26"/>
    </row>
    <row r="83" spans="1:5" x14ac:dyDescent="0.25">
      <c r="A83" s="26"/>
      <c r="B83" s="26"/>
      <c r="C83" s="26"/>
      <c r="D83" s="26"/>
      <c r="E83" s="26"/>
    </row>
    <row r="84" spans="1:5" x14ac:dyDescent="0.25">
      <c r="A84" s="26"/>
      <c r="B84" s="26"/>
      <c r="C84" s="26"/>
      <c r="D84" s="26"/>
      <c r="E84" s="26"/>
    </row>
    <row r="85" spans="1:5" x14ac:dyDescent="0.25">
      <c r="A85" s="26"/>
      <c r="B85" s="26"/>
      <c r="C85" s="26"/>
      <c r="D85" s="26"/>
      <c r="E85" s="26"/>
    </row>
    <row r="86" spans="1:5" x14ac:dyDescent="0.25">
      <c r="A86" s="26"/>
      <c r="B86" s="26"/>
      <c r="C86" s="26"/>
      <c r="D86" s="26"/>
      <c r="E86" s="26"/>
    </row>
    <row r="87" spans="1:5" x14ac:dyDescent="0.25">
      <c r="A87" s="26"/>
      <c r="B87" s="26"/>
      <c r="C87" s="26"/>
      <c r="D87" s="26"/>
      <c r="E87" s="26"/>
    </row>
    <row r="88" spans="1:5" x14ac:dyDescent="0.25">
      <c r="A88" s="26"/>
      <c r="B88" s="26"/>
      <c r="C88" s="26"/>
      <c r="D88" s="26"/>
      <c r="E88" s="26"/>
    </row>
    <row r="89" spans="1:5" x14ac:dyDescent="0.25">
      <c r="A89" s="26"/>
      <c r="B89" s="26"/>
      <c r="C89" s="26"/>
      <c r="D89" s="26"/>
      <c r="E89" s="26"/>
    </row>
    <row r="90" spans="1:5" x14ac:dyDescent="0.25">
      <c r="A90" s="26"/>
      <c r="B90" s="26"/>
      <c r="C90" s="26"/>
      <c r="D90" s="26"/>
      <c r="E90" s="26"/>
    </row>
    <row r="91" spans="1:5" x14ac:dyDescent="0.25">
      <c r="A91" s="26"/>
      <c r="B91" s="26"/>
      <c r="C91" s="26"/>
      <c r="D91" s="26"/>
      <c r="E91" s="26"/>
    </row>
    <row r="92" spans="1:5" x14ac:dyDescent="0.25">
      <c r="A92" s="26"/>
      <c r="B92" s="26"/>
      <c r="C92" s="26"/>
      <c r="D92" s="26"/>
      <c r="E92" s="26"/>
    </row>
    <row r="93" spans="1:5" x14ac:dyDescent="0.25">
      <c r="A93" s="26"/>
      <c r="B93" s="26"/>
      <c r="C93" s="26"/>
      <c r="D93" s="26"/>
      <c r="E93" s="26"/>
    </row>
    <row r="94" spans="1:5" x14ac:dyDescent="0.25">
      <c r="A94" s="26"/>
      <c r="B94" s="26"/>
      <c r="C94" s="26"/>
      <c r="D94" s="26"/>
      <c r="E94" s="26"/>
    </row>
    <row r="95" spans="1:5" x14ac:dyDescent="0.25">
      <c r="A95" s="26"/>
      <c r="B95" s="26"/>
      <c r="C95" s="26"/>
      <c r="D95" s="26"/>
      <c r="E95" s="26"/>
    </row>
    <row r="96" spans="1:5" x14ac:dyDescent="0.25">
      <c r="A96" s="26"/>
      <c r="B96" s="26"/>
      <c r="C96" s="26"/>
      <c r="D96" s="26"/>
      <c r="E96" s="26"/>
    </row>
    <row r="97" spans="1:5" x14ac:dyDescent="0.25">
      <c r="A97" s="26"/>
      <c r="B97" s="26"/>
      <c r="C97" s="26"/>
      <c r="D97" s="26"/>
      <c r="E97" s="26"/>
    </row>
    <row r="98" spans="1:5" x14ac:dyDescent="0.25">
      <c r="A98" s="26"/>
      <c r="B98" s="26"/>
      <c r="C98" s="26"/>
      <c r="D98" s="26"/>
      <c r="E98" s="26"/>
    </row>
    <row r="99" spans="1:5" x14ac:dyDescent="0.25">
      <c r="A99" s="26"/>
      <c r="B99" s="26"/>
      <c r="C99" s="26"/>
      <c r="D99" s="26"/>
      <c r="E99" s="26"/>
    </row>
    <row r="100" spans="1:5" x14ac:dyDescent="0.25">
      <c r="A100" s="26"/>
      <c r="B100" s="26"/>
      <c r="C100" s="26"/>
      <c r="D100" s="26"/>
      <c r="E100" s="26"/>
    </row>
    <row r="101" spans="1:5" x14ac:dyDescent="0.25">
      <c r="A101" s="26"/>
      <c r="B101" s="26"/>
      <c r="C101" s="26"/>
      <c r="D101" s="26"/>
      <c r="E101" s="26"/>
    </row>
    <row r="102" spans="1:5" x14ac:dyDescent="0.25">
      <c r="A102" s="26"/>
      <c r="B102" s="26"/>
      <c r="C102" s="26"/>
      <c r="D102" s="26"/>
      <c r="E102" s="26"/>
    </row>
    <row r="103" spans="1:5" x14ac:dyDescent="0.25">
      <c r="A103" s="26"/>
      <c r="B103" s="26"/>
      <c r="C103" s="26"/>
      <c r="D103" s="26"/>
      <c r="E103" s="26"/>
    </row>
    <row r="104" spans="1:5" x14ac:dyDescent="0.25">
      <c r="A104" s="26"/>
      <c r="B104" s="26"/>
      <c r="C104" s="26"/>
      <c r="D104" s="26"/>
      <c r="E104" s="26"/>
    </row>
    <row r="105" spans="1:5" x14ac:dyDescent="0.25">
      <c r="A105" s="26"/>
      <c r="B105" s="26"/>
      <c r="C105" s="26"/>
      <c r="D105" s="26"/>
      <c r="E105" s="26"/>
    </row>
  </sheetData>
  <mergeCells count="5">
    <mergeCell ref="D2:I5"/>
    <mergeCell ref="A7:B7"/>
    <mergeCell ref="A8:B8"/>
    <mergeCell ref="A9:B9"/>
    <mergeCell ref="A10:B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الموردين!$A$6:$A$15</xm:f>
          </x14:formula1>
          <xm:sqref>C7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2"/>
  <sheetViews>
    <sheetView rightToLeft="1" workbookViewId="0">
      <selection activeCell="L10" sqref="L10"/>
    </sheetView>
  </sheetViews>
  <sheetFormatPr defaultRowHeight="15" x14ac:dyDescent="0.25"/>
  <cols>
    <col min="1" max="16384" width="9.140625" style="14"/>
  </cols>
  <sheetData>
    <row r="2" spans="1:9" ht="15" customHeight="1" x14ac:dyDescent="0.25">
      <c r="C2" s="164" t="s">
        <v>19</v>
      </c>
      <c r="D2" s="164"/>
      <c r="E2" s="164"/>
      <c r="F2" s="164"/>
      <c r="G2" s="164"/>
      <c r="H2" s="164"/>
    </row>
    <row r="3" spans="1:9" ht="15.75" customHeight="1" x14ac:dyDescent="0.25">
      <c r="C3" s="164"/>
      <c r="D3" s="164"/>
      <c r="E3" s="164"/>
      <c r="F3" s="164"/>
      <c r="G3" s="164"/>
      <c r="H3" s="164"/>
    </row>
    <row r="4" spans="1:9" x14ac:dyDescent="0.25">
      <c r="C4" s="164"/>
      <c r="D4" s="164"/>
      <c r="E4" s="164"/>
      <c r="F4" s="164"/>
      <c r="G4" s="164"/>
      <c r="H4" s="164"/>
    </row>
    <row r="5" spans="1:9" ht="15.75" thickBot="1" x14ac:dyDescent="0.3"/>
    <row r="6" spans="1:9" x14ac:dyDescent="0.25">
      <c r="A6" s="165" t="s">
        <v>21</v>
      </c>
      <c r="B6" s="166"/>
      <c r="C6" s="167"/>
      <c r="D6" s="165" t="s">
        <v>2</v>
      </c>
      <c r="E6" s="166"/>
      <c r="F6" s="167"/>
      <c r="G6" s="165" t="s">
        <v>20</v>
      </c>
      <c r="H6" s="166"/>
      <c r="I6" s="167"/>
    </row>
    <row r="7" spans="1:9" ht="15.75" thickBot="1" x14ac:dyDescent="0.3">
      <c r="A7" s="124"/>
      <c r="B7" s="125"/>
      <c r="C7" s="126"/>
      <c r="D7" s="124"/>
      <c r="E7" s="125"/>
      <c r="F7" s="126"/>
      <c r="G7" s="124"/>
      <c r="H7" s="125"/>
      <c r="I7" s="126"/>
    </row>
    <row r="8" spans="1:9" ht="15.75" thickBot="1" x14ac:dyDescent="0.3">
      <c r="A8" s="158"/>
      <c r="B8" s="159"/>
      <c r="C8" s="160"/>
      <c r="D8" s="158"/>
      <c r="E8" s="159"/>
      <c r="F8" s="160"/>
      <c r="G8" s="158" t="s">
        <v>434</v>
      </c>
      <c r="H8" s="159"/>
      <c r="I8" s="160"/>
    </row>
    <row r="9" spans="1:9" ht="15.75" thickBot="1" x14ac:dyDescent="0.3">
      <c r="A9" s="158"/>
      <c r="B9" s="159"/>
      <c r="C9" s="160"/>
      <c r="D9" s="158"/>
      <c r="E9" s="159"/>
      <c r="F9" s="160"/>
      <c r="G9" s="158"/>
      <c r="H9" s="159"/>
      <c r="I9" s="160"/>
    </row>
    <row r="10" spans="1:9" ht="15.75" thickBot="1" x14ac:dyDescent="0.3">
      <c r="A10" s="158"/>
      <c r="B10" s="159"/>
      <c r="C10" s="160"/>
      <c r="D10" s="158"/>
      <c r="E10" s="159"/>
      <c r="F10" s="160"/>
      <c r="G10" s="158"/>
      <c r="H10" s="159"/>
      <c r="I10" s="160"/>
    </row>
    <row r="11" spans="1:9" ht="15.75" thickBot="1" x14ac:dyDescent="0.3">
      <c r="A11" s="158"/>
      <c r="B11" s="159"/>
      <c r="C11" s="160"/>
      <c r="D11" s="158"/>
      <c r="E11" s="159"/>
      <c r="F11" s="160"/>
      <c r="G11" s="158"/>
      <c r="H11" s="159"/>
      <c r="I11" s="160"/>
    </row>
    <row r="12" spans="1:9" ht="15.75" thickBot="1" x14ac:dyDescent="0.3">
      <c r="A12" s="158"/>
      <c r="B12" s="159"/>
      <c r="C12" s="160"/>
      <c r="D12" s="158"/>
      <c r="E12" s="159"/>
      <c r="F12" s="160"/>
      <c r="G12" s="158"/>
      <c r="H12" s="159"/>
      <c r="I12" s="160"/>
    </row>
    <row r="13" spans="1:9" ht="15.75" thickBot="1" x14ac:dyDescent="0.3">
      <c r="A13" s="158"/>
      <c r="B13" s="159"/>
      <c r="C13" s="160"/>
      <c r="D13" s="158"/>
      <c r="E13" s="159"/>
      <c r="F13" s="160"/>
      <c r="G13" s="158"/>
      <c r="H13" s="159"/>
      <c r="I13" s="160"/>
    </row>
    <row r="14" spans="1:9" ht="15.75" thickBot="1" x14ac:dyDescent="0.3">
      <c r="A14" s="158"/>
      <c r="B14" s="159"/>
      <c r="C14" s="160"/>
      <c r="D14" s="158"/>
      <c r="E14" s="159"/>
      <c r="F14" s="160"/>
      <c r="G14" s="158"/>
      <c r="H14" s="159"/>
      <c r="I14" s="160"/>
    </row>
    <row r="15" spans="1:9" ht="15.75" thickBot="1" x14ac:dyDescent="0.3">
      <c r="A15" s="158"/>
      <c r="B15" s="159"/>
      <c r="C15" s="160"/>
      <c r="D15" s="158"/>
      <c r="E15" s="159"/>
      <c r="F15" s="160"/>
      <c r="G15" s="158"/>
      <c r="H15" s="159"/>
      <c r="I15" s="160"/>
    </row>
    <row r="16" spans="1:9" ht="15.75" thickBot="1" x14ac:dyDescent="0.3">
      <c r="A16" s="158"/>
      <c r="B16" s="159"/>
      <c r="C16" s="160"/>
      <c r="D16" s="158"/>
      <c r="E16" s="159"/>
      <c r="F16" s="160"/>
      <c r="G16" s="158"/>
      <c r="H16" s="159"/>
      <c r="I16" s="160"/>
    </row>
    <row r="17" spans="1:9" ht="15.75" thickBot="1" x14ac:dyDescent="0.3">
      <c r="A17" s="158"/>
      <c r="B17" s="159"/>
      <c r="C17" s="160"/>
      <c r="D17" s="158"/>
      <c r="E17" s="159"/>
      <c r="F17" s="160"/>
      <c r="G17" s="158"/>
      <c r="H17" s="159"/>
      <c r="I17" s="160"/>
    </row>
    <row r="18" spans="1:9" ht="15.75" thickBot="1" x14ac:dyDescent="0.3">
      <c r="A18" s="158"/>
      <c r="B18" s="159"/>
      <c r="C18" s="160"/>
      <c r="D18" s="158"/>
      <c r="E18" s="159"/>
      <c r="F18" s="160"/>
      <c r="G18" s="158"/>
      <c r="H18" s="159"/>
      <c r="I18" s="160"/>
    </row>
    <row r="19" spans="1:9" ht="15.75" thickBot="1" x14ac:dyDescent="0.3">
      <c r="A19" s="158"/>
      <c r="B19" s="159"/>
      <c r="C19" s="160"/>
      <c r="D19" s="158"/>
      <c r="E19" s="159"/>
      <c r="F19" s="160"/>
      <c r="G19" s="158"/>
      <c r="H19" s="159"/>
      <c r="I19" s="160"/>
    </row>
    <row r="20" spans="1:9" ht="15.75" thickBot="1" x14ac:dyDescent="0.3">
      <c r="A20" s="158"/>
      <c r="B20" s="159"/>
      <c r="C20" s="160"/>
      <c r="D20" s="158"/>
      <c r="E20" s="159"/>
      <c r="F20" s="160"/>
      <c r="G20" s="158"/>
      <c r="H20" s="159"/>
      <c r="I20" s="160"/>
    </row>
    <row r="21" spans="1:9" ht="15.75" thickBot="1" x14ac:dyDescent="0.3">
      <c r="A21" s="158"/>
      <c r="B21" s="159"/>
      <c r="C21" s="160"/>
      <c r="D21" s="158"/>
      <c r="E21" s="159"/>
      <c r="F21" s="160"/>
      <c r="G21" s="158"/>
      <c r="H21" s="159"/>
      <c r="I21" s="160"/>
    </row>
    <row r="22" spans="1:9" ht="15.75" thickBot="1" x14ac:dyDescent="0.3">
      <c r="A22" s="158"/>
      <c r="B22" s="159"/>
      <c r="C22" s="160"/>
      <c r="D22" s="158"/>
      <c r="E22" s="159"/>
      <c r="F22" s="160"/>
      <c r="G22" s="158"/>
      <c r="H22" s="159"/>
      <c r="I22" s="160"/>
    </row>
    <row r="23" spans="1:9" ht="15.75" thickBot="1" x14ac:dyDescent="0.3">
      <c r="A23" s="158"/>
      <c r="B23" s="159"/>
      <c r="C23" s="160"/>
      <c r="D23" s="158"/>
      <c r="E23" s="159"/>
      <c r="F23" s="160"/>
      <c r="G23" s="158"/>
      <c r="H23" s="159"/>
      <c r="I23" s="160"/>
    </row>
    <row r="24" spans="1:9" ht="15.75" thickBot="1" x14ac:dyDescent="0.3">
      <c r="A24" s="158"/>
      <c r="B24" s="159"/>
      <c r="C24" s="160"/>
      <c r="D24" s="158"/>
      <c r="E24" s="159"/>
      <c r="F24" s="160"/>
      <c r="G24" s="158"/>
      <c r="H24" s="159"/>
      <c r="I24" s="160"/>
    </row>
    <row r="25" spans="1:9" ht="15.75" thickBot="1" x14ac:dyDescent="0.3">
      <c r="A25" s="158"/>
      <c r="B25" s="159"/>
      <c r="C25" s="160"/>
      <c r="D25" s="158"/>
      <c r="E25" s="159"/>
      <c r="F25" s="160"/>
      <c r="G25" s="158"/>
      <c r="H25" s="159"/>
      <c r="I25" s="160"/>
    </row>
    <row r="26" spans="1:9" ht="15.75" thickBot="1" x14ac:dyDescent="0.3">
      <c r="A26" s="158"/>
      <c r="B26" s="159"/>
      <c r="C26" s="160"/>
      <c r="D26" s="158"/>
      <c r="E26" s="159"/>
      <c r="F26" s="160"/>
      <c r="G26" s="158"/>
      <c r="H26" s="159"/>
      <c r="I26" s="160"/>
    </row>
    <row r="27" spans="1:9" ht="15.75" thickBot="1" x14ac:dyDescent="0.3">
      <c r="A27" s="158"/>
      <c r="B27" s="159"/>
      <c r="C27" s="160"/>
      <c r="D27" s="158"/>
      <c r="E27" s="159"/>
      <c r="F27" s="160"/>
      <c r="G27" s="158"/>
      <c r="H27" s="159"/>
      <c r="I27" s="160"/>
    </row>
    <row r="28" spans="1:9" ht="15.75" thickBot="1" x14ac:dyDescent="0.3">
      <c r="A28" s="158"/>
      <c r="B28" s="159"/>
      <c r="C28" s="160"/>
      <c r="D28" s="158"/>
      <c r="E28" s="159"/>
      <c r="F28" s="160"/>
      <c r="G28" s="161"/>
      <c r="H28" s="162"/>
      <c r="I28" s="163"/>
    </row>
    <row r="29" spans="1:9" ht="15.75" thickBot="1" x14ac:dyDescent="0.3">
      <c r="A29" s="158"/>
      <c r="B29" s="159"/>
      <c r="C29" s="160"/>
      <c r="D29" s="158"/>
      <c r="E29" s="159"/>
      <c r="F29" s="160"/>
      <c r="G29" s="158"/>
      <c r="H29" s="159"/>
      <c r="I29" s="160"/>
    </row>
    <row r="30" spans="1:9" ht="15.75" thickBot="1" x14ac:dyDescent="0.3">
      <c r="A30" s="158"/>
      <c r="B30" s="159"/>
      <c r="C30" s="160"/>
      <c r="D30" s="158"/>
      <c r="E30" s="159"/>
      <c r="F30" s="160"/>
      <c r="G30" s="158"/>
      <c r="H30" s="159"/>
      <c r="I30" s="160"/>
    </row>
    <row r="31" spans="1:9" ht="15.75" thickBot="1" x14ac:dyDescent="0.3">
      <c r="A31" s="158"/>
      <c r="B31" s="159"/>
      <c r="C31" s="160"/>
      <c r="D31" s="158"/>
      <c r="E31" s="159"/>
      <c r="F31" s="160"/>
      <c r="G31" s="158"/>
      <c r="H31" s="159"/>
      <c r="I31" s="160"/>
    </row>
    <row r="32" spans="1:9" ht="15.75" thickBot="1" x14ac:dyDescent="0.3">
      <c r="A32" s="158"/>
      <c r="B32" s="159"/>
      <c r="C32" s="160"/>
      <c r="D32" s="158"/>
      <c r="E32" s="159"/>
      <c r="F32" s="160"/>
      <c r="G32" s="161"/>
      <c r="H32" s="162"/>
      <c r="I32" s="163"/>
    </row>
    <row r="33" spans="1:9" ht="15.75" thickBot="1" x14ac:dyDescent="0.3">
      <c r="A33" s="158"/>
      <c r="B33" s="159"/>
      <c r="C33" s="160"/>
      <c r="D33" s="158"/>
      <c r="E33" s="159"/>
      <c r="F33" s="160"/>
      <c r="G33" s="158"/>
      <c r="H33" s="159"/>
      <c r="I33" s="160"/>
    </row>
    <row r="34" spans="1:9" ht="15.75" thickBot="1" x14ac:dyDescent="0.3">
      <c r="A34" s="158"/>
      <c r="B34" s="159"/>
      <c r="C34" s="160"/>
      <c r="D34" s="158"/>
      <c r="E34" s="159"/>
      <c r="F34" s="160"/>
      <c r="G34" s="158"/>
      <c r="H34" s="159"/>
      <c r="I34" s="160"/>
    </row>
    <row r="35" spans="1:9" ht="15.75" thickBot="1" x14ac:dyDescent="0.3">
      <c r="A35" s="158"/>
      <c r="B35" s="159"/>
      <c r="C35" s="160"/>
      <c r="D35" s="158"/>
      <c r="E35" s="159"/>
      <c r="F35" s="160"/>
      <c r="G35" s="158"/>
      <c r="H35" s="159"/>
      <c r="I35" s="160"/>
    </row>
    <row r="36" spans="1:9" ht="15.75" thickBot="1" x14ac:dyDescent="0.3">
      <c r="A36" s="158"/>
      <c r="B36" s="159"/>
      <c r="C36" s="160"/>
      <c r="D36" s="158"/>
      <c r="E36" s="159"/>
      <c r="F36" s="160"/>
      <c r="G36" s="161"/>
      <c r="H36" s="162"/>
      <c r="I36" s="163"/>
    </row>
    <row r="37" spans="1:9" ht="15.75" thickBot="1" x14ac:dyDescent="0.3">
      <c r="A37" s="158"/>
      <c r="B37" s="159"/>
      <c r="C37" s="160"/>
      <c r="D37" s="158"/>
      <c r="E37" s="159"/>
      <c r="F37" s="160"/>
      <c r="G37" s="158"/>
      <c r="H37" s="159"/>
      <c r="I37" s="160"/>
    </row>
    <row r="38" spans="1:9" ht="15.75" thickBot="1" x14ac:dyDescent="0.3">
      <c r="A38" s="158"/>
      <c r="B38" s="159"/>
      <c r="C38" s="160"/>
      <c r="D38" s="158"/>
      <c r="E38" s="159"/>
      <c r="F38" s="160"/>
      <c r="G38" s="158"/>
      <c r="H38" s="159"/>
      <c r="I38" s="160"/>
    </row>
    <row r="39" spans="1:9" ht="15.75" thickBot="1" x14ac:dyDescent="0.3">
      <c r="A39" s="158"/>
      <c r="B39" s="159"/>
      <c r="C39" s="160"/>
      <c r="D39" s="158"/>
      <c r="E39" s="159"/>
      <c r="F39" s="160"/>
      <c r="G39" s="158"/>
      <c r="H39" s="159"/>
      <c r="I39" s="160"/>
    </row>
    <row r="40" spans="1:9" ht="15.75" thickBot="1" x14ac:dyDescent="0.3">
      <c r="A40" s="158"/>
      <c r="B40" s="159"/>
      <c r="C40" s="160"/>
      <c r="D40" s="158"/>
      <c r="E40" s="159"/>
      <c r="F40" s="160"/>
      <c r="G40" s="161"/>
      <c r="H40" s="162"/>
      <c r="I40" s="163"/>
    </row>
    <row r="41" spans="1:9" ht="15.75" thickBot="1" x14ac:dyDescent="0.3">
      <c r="A41" s="158"/>
      <c r="B41" s="159"/>
      <c r="C41" s="160"/>
      <c r="D41" s="158"/>
      <c r="E41" s="159"/>
      <c r="F41" s="160"/>
      <c r="G41" s="158"/>
      <c r="H41" s="159"/>
      <c r="I41" s="160"/>
    </row>
    <row r="42" spans="1:9" ht="15.75" thickBot="1" x14ac:dyDescent="0.3">
      <c r="A42" s="158"/>
      <c r="B42" s="159"/>
      <c r="C42" s="160"/>
      <c r="D42" s="158"/>
      <c r="E42" s="159"/>
      <c r="F42" s="160"/>
      <c r="G42" s="158"/>
      <c r="H42" s="159"/>
      <c r="I42" s="160"/>
    </row>
    <row r="43" spans="1:9" ht="15.75" thickBot="1" x14ac:dyDescent="0.3">
      <c r="A43" s="158"/>
      <c r="B43" s="159"/>
      <c r="C43" s="160"/>
      <c r="D43" s="158"/>
      <c r="E43" s="159"/>
      <c r="F43" s="160"/>
      <c r="G43" s="158"/>
      <c r="H43" s="159"/>
      <c r="I43" s="160"/>
    </row>
    <row r="44" spans="1:9" ht="15.75" thickBot="1" x14ac:dyDescent="0.3">
      <c r="A44" s="158"/>
      <c r="B44" s="159"/>
      <c r="C44" s="160"/>
      <c r="D44" s="158"/>
      <c r="E44" s="159"/>
      <c r="F44" s="160"/>
      <c r="G44" s="161"/>
      <c r="H44" s="162"/>
      <c r="I44" s="163"/>
    </row>
    <row r="45" spans="1:9" ht="15.75" thickBot="1" x14ac:dyDescent="0.3">
      <c r="A45" s="158"/>
      <c r="B45" s="159"/>
      <c r="C45" s="160"/>
      <c r="D45" s="158"/>
      <c r="E45" s="159"/>
      <c r="F45" s="160"/>
      <c r="G45" s="158"/>
      <c r="H45" s="159"/>
      <c r="I45" s="160"/>
    </row>
    <row r="46" spans="1:9" ht="15.75" thickBot="1" x14ac:dyDescent="0.3">
      <c r="A46" s="158"/>
      <c r="B46" s="159"/>
      <c r="C46" s="160"/>
      <c r="D46" s="158"/>
      <c r="E46" s="159"/>
      <c r="F46" s="160"/>
      <c r="G46" s="158"/>
      <c r="H46" s="159"/>
      <c r="I46" s="160"/>
    </row>
    <row r="47" spans="1:9" ht="15.75" thickBot="1" x14ac:dyDescent="0.3">
      <c r="A47" s="158"/>
      <c r="B47" s="159"/>
      <c r="C47" s="160"/>
      <c r="D47" s="158"/>
      <c r="E47" s="159"/>
      <c r="F47" s="160"/>
      <c r="G47" s="158"/>
      <c r="H47" s="159"/>
      <c r="I47" s="160"/>
    </row>
    <row r="48" spans="1:9" ht="15.75" thickBot="1" x14ac:dyDescent="0.3">
      <c r="A48" s="158"/>
      <c r="B48" s="159"/>
      <c r="C48" s="160"/>
      <c r="D48" s="158"/>
      <c r="E48" s="159"/>
      <c r="F48" s="160"/>
      <c r="G48" s="161"/>
      <c r="H48" s="162"/>
      <c r="I48" s="163"/>
    </row>
    <row r="49" spans="1:9" ht="15.75" thickBot="1" x14ac:dyDescent="0.3">
      <c r="A49" s="158"/>
      <c r="B49" s="159"/>
      <c r="C49" s="160"/>
      <c r="D49" s="158"/>
      <c r="E49" s="159"/>
      <c r="F49" s="160"/>
      <c r="G49" s="158"/>
      <c r="H49" s="159"/>
      <c r="I49" s="160"/>
    </row>
    <row r="50" spans="1:9" ht="15.75" thickBot="1" x14ac:dyDescent="0.3">
      <c r="A50" s="158"/>
      <c r="B50" s="159"/>
      <c r="C50" s="160"/>
      <c r="D50" s="158"/>
      <c r="E50" s="159"/>
      <c r="F50" s="160"/>
      <c r="G50" s="158"/>
      <c r="H50" s="159"/>
      <c r="I50" s="160"/>
    </row>
    <row r="51" spans="1:9" ht="15.75" thickBot="1" x14ac:dyDescent="0.3">
      <c r="A51" s="158"/>
      <c r="B51" s="159"/>
      <c r="C51" s="160"/>
      <c r="D51" s="158"/>
      <c r="E51" s="159"/>
      <c r="F51" s="160"/>
      <c r="G51" s="158"/>
      <c r="H51" s="159"/>
      <c r="I51" s="160"/>
    </row>
    <row r="52" spans="1:9" ht="15.75" thickBot="1" x14ac:dyDescent="0.3">
      <c r="A52" s="158"/>
      <c r="B52" s="159"/>
      <c r="C52" s="160"/>
      <c r="D52" s="158"/>
      <c r="E52" s="159"/>
      <c r="F52" s="160"/>
      <c r="G52" s="161"/>
      <c r="H52" s="162"/>
      <c r="I52" s="163"/>
    </row>
    <row r="53" spans="1:9" ht="15.75" thickBot="1" x14ac:dyDescent="0.3">
      <c r="A53" s="158"/>
      <c r="B53" s="159"/>
      <c r="C53" s="160"/>
      <c r="D53" s="158"/>
      <c r="E53" s="159"/>
      <c r="F53" s="160"/>
      <c r="G53" s="158"/>
      <c r="H53" s="159"/>
      <c r="I53" s="160"/>
    </row>
    <row r="54" spans="1:9" ht="15.75" thickBot="1" x14ac:dyDescent="0.3">
      <c r="A54" s="158"/>
      <c r="B54" s="159"/>
      <c r="C54" s="160"/>
      <c r="D54" s="158"/>
      <c r="E54" s="159"/>
      <c r="F54" s="160"/>
      <c r="G54" s="158"/>
      <c r="H54" s="159"/>
      <c r="I54" s="160"/>
    </row>
    <row r="55" spans="1:9" ht="15.75" thickBot="1" x14ac:dyDescent="0.3">
      <c r="A55" s="158"/>
      <c r="B55" s="159"/>
      <c r="C55" s="160"/>
      <c r="D55" s="158"/>
      <c r="E55" s="159"/>
      <c r="F55" s="160"/>
      <c r="G55" s="158"/>
      <c r="H55" s="159"/>
      <c r="I55" s="160"/>
    </row>
    <row r="56" spans="1:9" ht="15.75" thickBot="1" x14ac:dyDescent="0.3">
      <c r="A56" s="158"/>
      <c r="B56" s="159"/>
      <c r="C56" s="160"/>
      <c r="D56" s="158"/>
      <c r="E56" s="159"/>
      <c r="F56" s="160"/>
      <c r="G56" s="161"/>
      <c r="H56" s="162"/>
      <c r="I56" s="163"/>
    </row>
    <row r="57" spans="1:9" ht="15.75" thickBot="1" x14ac:dyDescent="0.3">
      <c r="A57" s="158"/>
      <c r="B57" s="159"/>
      <c r="C57" s="160"/>
      <c r="D57" s="158"/>
      <c r="E57" s="159"/>
      <c r="F57" s="160"/>
      <c r="G57" s="158"/>
      <c r="H57" s="159"/>
      <c r="I57" s="160"/>
    </row>
    <row r="58" spans="1:9" ht="15.75" thickBot="1" x14ac:dyDescent="0.3">
      <c r="A58" s="158"/>
      <c r="B58" s="159"/>
      <c r="C58" s="160"/>
      <c r="D58" s="158"/>
      <c r="E58" s="159"/>
      <c r="F58" s="160"/>
      <c r="G58" s="158"/>
      <c r="H58" s="159"/>
      <c r="I58" s="160"/>
    </row>
    <row r="59" spans="1:9" ht="15.75" thickBot="1" x14ac:dyDescent="0.3">
      <c r="A59" s="158"/>
      <c r="B59" s="159"/>
      <c r="C59" s="160"/>
      <c r="D59" s="158"/>
      <c r="E59" s="159"/>
      <c r="F59" s="160"/>
      <c r="G59" s="158"/>
      <c r="H59" s="159"/>
      <c r="I59" s="160"/>
    </row>
    <row r="60" spans="1:9" ht="15.75" thickBot="1" x14ac:dyDescent="0.3">
      <c r="A60" s="158"/>
      <c r="B60" s="159"/>
      <c r="C60" s="160"/>
      <c r="D60" s="158"/>
      <c r="E60" s="159"/>
      <c r="F60" s="160"/>
      <c r="G60" s="161"/>
      <c r="H60" s="162"/>
      <c r="I60" s="163"/>
    </row>
    <row r="61" spans="1:9" ht="15.75" thickBot="1" x14ac:dyDescent="0.3">
      <c r="A61" s="158"/>
      <c r="B61" s="159"/>
      <c r="C61" s="160"/>
      <c r="D61" s="158"/>
      <c r="E61" s="159"/>
      <c r="F61" s="160"/>
      <c r="G61" s="158"/>
      <c r="H61" s="159"/>
      <c r="I61" s="160"/>
    </row>
    <row r="62" spans="1:9" ht="15.75" thickBot="1" x14ac:dyDescent="0.3">
      <c r="A62" s="158"/>
      <c r="B62" s="159"/>
      <c r="C62" s="160"/>
      <c r="D62" s="158"/>
      <c r="E62" s="159"/>
      <c r="F62" s="160"/>
      <c r="G62" s="158"/>
      <c r="H62" s="159"/>
      <c r="I62" s="160"/>
    </row>
    <row r="63" spans="1:9" ht="15.75" thickBot="1" x14ac:dyDescent="0.3">
      <c r="A63" s="158"/>
      <c r="B63" s="159"/>
      <c r="C63" s="160"/>
      <c r="D63" s="158"/>
      <c r="E63" s="159"/>
      <c r="F63" s="160"/>
      <c r="G63" s="158"/>
      <c r="H63" s="159"/>
      <c r="I63" s="160"/>
    </row>
    <row r="64" spans="1:9" ht="15.75" thickBot="1" x14ac:dyDescent="0.3">
      <c r="A64" s="158"/>
      <c r="B64" s="159"/>
      <c r="C64" s="160"/>
      <c r="D64" s="158"/>
      <c r="E64" s="159"/>
      <c r="F64" s="160"/>
      <c r="G64" s="161"/>
      <c r="H64" s="162"/>
      <c r="I64" s="163"/>
    </row>
    <row r="65" spans="1:9" ht="15.75" thickBot="1" x14ac:dyDescent="0.3">
      <c r="A65" s="158"/>
      <c r="B65" s="159"/>
      <c r="C65" s="160"/>
      <c r="D65" s="158"/>
      <c r="E65" s="159"/>
      <c r="F65" s="160"/>
      <c r="G65" s="158"/>
      <c r="H65" s="159"/>
      <c r="I65" s="160"/>
    </row>
    <row r="66" spans="1:9" ht="15.75" thickBot="1" x14ac:dyDescent="0.3">
      <c r="A66" s="158"/>
      <c r="B66" s="159"/>
      <c r="C66" s="160"/>
      <c r="D66" s="158"/>
      <c r="E66" s="159"/>
      <c r="F66" s="160"/>
      <c r="G66" s="158"/>
      <c r="H66" s="159"/>
      <c r="I66" s="160"/>
    </row>
    <row r="67" spans="1:9" ht="15.75" thickBot="1" x14ac:dyDescent="0.3">
      <c r="A67" s="158"/>
      <c r="B67" s="159"/>
      <c r="C67" s="160"/>
      <c r="D67" s="158"/>
      <c r="E67" s="159"/>
      <c r="F67" s="160"/>
      <c r="G67" s="158"/>
      <c r="H67" s="159"/>
      <c r="I67" s="160"/>
    </row>
    <row r="68" spans="1:9" ht="15.75" thickBot="1" x14ac:dyDescent="0.3">
      <c r="A68" s="158"/>
      <c r="B68" s="159"/>
      <c r="C68" s="160"/>
      <c r="D68" s="158"/>
      <c r="E68" s="159"/>
      <c r="F68" s="160"/>
      <c r="G68" s="161"/>
      <c r="H68" s="162"/>
      <c r="I68" s="163"/>
    </row>
    <row r="69" spans="1:9" ht="15.75" thickBot="1" x14ac:dyDescent="0.3">
      <c r="A69" s="158"/>
      <c r="B69" s="159"/>
      <c r="C69" s="160"/>
      <c r="D69" s="158"/>
      <c r="E69" s="159"/>
      <c r="F69" s="160"/>
      <c r="G69" s="158"/>
      <c r="H69" s="159"/>
      <c r="I69" s="160"/>
    </row>
    <row r="70" spans="1:9" ht="15.75" thickBot="1" x14ac:dyDescent="0.3">
      <c r="A70" s="158"/>
      <c r="B70" s="159"/>
      <c r="C70" s="160"/>
      <c r="D70" s="158"/>
      <c r="E70" s="159"/>
      <c r="F70" s="160"/>
      <c r="G70" s="158"/>
      <c r="H70" s="159"/>
      <c r="I70" s="160"/>
    </row>
    <row r="71" spans="1:9" ht="15.75" thickBot="1" x14ac:dyDescent="0.3">
      <c r="A71" s="158"/>
      <c r="B71" s="159"/>
      <c r="C71" s="160"/>
      <c r="D71" s="158"/>
      <c r="E71" s="159"/>
      <c r="F71" s="160"/>
      <c r="G71" s="158"/>
      <c r="H71" s="159"/>
      <c r="I71" s="160"/>
    </row>
    <row r="72" spans="1:9" ht="15.75" thickBot="1" x14ac:dyDescent="0.3">
      <c r="A72" s="158"/>
      <c r="B72" s="159"/>
      <c r="C72" s="160"/>
      <c r="D72" s="158"/>
      <c r="E72" s="159"/>
      <c r="F72" s="160"/>
      <c r="G72" s="161"/>
      <c r="H72" s="162"/>
      <c r="I72" s="163"/>
    </row>
    <row r="73" spans="1:9" ht="15.75" thickBot="1" x14ac:dyDescent="0.3">
      <c r="A73" s="158"/>
      <c r="B73" s="159"/>
      <c r="C73" s="160"/>
      <c r="D73" s="158"/>
      <c r="E73" s="159"/>
      <c r="F73" s="160"/>
      <c r="G73" s="158"/>
      <c r="H73" s="159"/>
      <c r="I73" s="160"/>
    </row>
    <row r="74" spans="1:9" ht="15.75" thickBot="1" x14ac:dyDescent="0.3">
      <c r="A74" s="158"/>
      <c r="B74" s="159"/>
      <c r="C74" s="160"/>
      <c r="D74" s="158"/>
      <c r="E74" s="159"/>
      <c r="F74" s="160"/>
      <c r="G74" s="158"/>
      <c r="H74" s="159"/>
      <c r="I74" s="160"/>
    </row>
    <row r="75" spans="1:9" ht="15.75" thickBot="1" x14ac:dyDescent="0.3">
      <c r="A75" s="158"/>
      <c r="B75" s="159"/>
      <c r="C75" s="160"/>
      <c r="D75" s="158"/>
      <c r="E75" s="159"/>
      <c r="F75" s="160"/>
      <c r="G75" s="158"/>
      <c r="H75" s="159"/>
      <c r="I75" s="160"/>
    </row>
    <row r="76" spans="1:9" ht="15.75" thickBot="1" x14ac:dyDescent="0.3">
      <c r="A76" s="158"/>
      <c r="B76" s="159"/>
      <c r="C76" s="160"/>
      <c r="D76" s="158"/>
      <c r="E76" s="159"/>
      <c r="F76" s="160"/>
      <c r="G76" s="161"/>
      <c r="H76" s="162"/>
      <c r="I76" s="163"/>
    </row>
    <row r="77" spans="1:9" ht="15.75" thickBot="1" x14ac:dyDescent="0.3">
      <c r="A77" s="158"/>
      <c r="B77" s="159"/>
      <c r="C77" s="160"/>
      <c r="D77" s="158"/>
      <c r="E77" s="159"/>
      <c r="F77" s="160"/>
      <c r="G77" s="158"/>
      <c r="H77" s="159"/>
      <c r="I77" s="160"/>
    </row>
    <row r="78" spans="1:9" ht="15.75" thickBot="1" x14ac:dyDescent="0.3">
      <c r="A78" s="158"/>
      <c r="B78" s="159"/>
      <c r="C78" s="160"/>
      <c r="D78" s="158"/>
      <c r="E78" s="159"/>
      <c r="F78" s="160"/>
      <c r="G78" s="158"/>
      <c r="H78" s="159"/>
      <c r="I78" s="160"/>
    </row>
    <row r="79" spans="1:9" ht="15.75" thickBot="1" x14ac:dyDescent="0.3">
      <c r="A79" s="158"/>
      <c r="B79" s="159"/>
      <c r="C79" s="160"/>
      <c r="D79" s="158"/>
      <c r="E79" s="159"/>
      <c r="F79" s="160"/>
      <c r="G79" s="158"/>
      <c r="H79" s="159"/>
      <c r="I79" s="160"/>
    </row>
    <row r="80" spans="1:9" ht="15.75" thickBot="1" x14ac:dyDescent="0.3">
      <c r="A80" s="158"/>
      <c r="B80" s="159"/>
      <c r="C80" s="160"/>
      <c r="D80" s="158"/>
      <c r="E80" s="159"/>
      <c r="F80" s="160"/>
      <c r="G80" s="161"/>
      <c r="H80" s="162"/>
      <c r="I80" s="163"/>
    </row>
    <row r="81" spans="1:9" ht="15.75" thickBot="1" x14ac:dyDescent="0.3">
      <c r="A81" s="158"/>
      <c r="B81" s="159"/>
      <c r="C81" s="160"/>
      <c r="D81" s="158"/>
      <c r="E81" s="159"/>
      <c r="F81" s="160"/>
      <c r="G81" s="158"/>
      <c r="H81" s="159"/>
      <c r="I81" s="160"/>
    </row>
    <row r="82" spans="1:9" ht="15.75" thickBot="1" x14ac:dyDescent="0.3">
      <c r="A82" s="158"/>
      <c r="B82" s="159"/>
      <c r="C82" s="160"/>
      <c r="D82" s="158"/>
      <c r="E82" s="159"/>
      <c r="F82" s="160"/>
      <c r="G82" s="158"/>
      <c r="H82" s="159"/>
      <c r="I82" s="160"/>
    </row>
    <row r="83" spans="1:9" ht="15.75" thickBot="1" x14ac:dyDescent="0.3">
      <c r="A83" s="158"/>
      <c r="B83" s="159"/>
      <c r="C83" s="160"/>
      <c r="D83" s="158"/>
      <c r="E83" s="159"/>
      <c r="F83" s="160"/>
      <c r="G83" s="158"/>
      <c r="H83" s="159"/>
      <c r="I83" s="160"/>
    </row>
    <row r="84" spans="1:9" ht="15.75" thickBot="1" x14ac:dyDescent="0.3">
      <c r="A84" s="158"/>
      <c r="B84" s="159"/>
      <c r="C84" s="160"/>
      <c r="D84" s="158"/>
      <c r="E84" s="159"/>
      <c r="F84" s="160"/>
      <c r="G84" s="161"/>
      <c r="H84" s="162"/>
      <c r="I84" s="163"/>
    </row>
    <row r="85" spans="1:9" ht="15.75" thickBot="1" x14ac:dyDescent="0.3">
      <c r="A85" s="158"/>
      <c r="B85" s="159"/>
      <c r="C85" s="160"/>
      <c r="D85" s="158"/>
      <c r="E85" s="159"/>
      <c r="F85" s="160"/>
      <c r="G85" s="158"/>
      <c r="H85" s="159"/>
      <c r="I85" s="160"/>
    </row>
    <row r="86" spans="1:9" ht="15.75" thickBot="1" x14ac:dyDescent="0.3">
      <c r="A86" s="158"/>
      <c r="B86" s="159"/>
      <c r="C86" s="160"/>
      <c r="D86" s="158"/>
      <c r="E86" s="159"/>
      <c r="F86" s="160"/>
      <c r="G86" s="158"/>
      <c r="H86" s="159"/>
      <c r="I86" s="160"/>
    </row>
    <row r="87" spans="1:9" ht="15.75" thickBot="1" x14ac:dyDescent="0.3">
      <c r="A87" s="158"/>
      <c r="B87" s="159"/>
      <c r="C87" s="160"/>
      <c r="D87" s="158"/>
      <c r="E87" s="159"/>
      <c r="F87" s="160"/>
      <c r="G87" s="158"/>
      <c r="H87" s="159"/>
      <c r="I87" s="160"/>
    </row>
    <row r="88" spans="1:9" ht="15.75" thickBot="1" x14ac:dyDescent="0.3">
      <c r="A88" s="158"/>
      <c r="B88" s="159"/>
      <c r="C88" s="160"/>
      <c r="D88" s="158"/>
      <c r="E88" s="159"/>
      <c r="F88" s="160"/>
      <c r="G88" s="161"/>
      <c r="H88" s="162"/>
      <c r="I88" s="163"/>
    </row>
    <row r="89" spans="1:9" ht="15.75" thickBot="1" x14ac:dyDescent="0.3">
      <c r="A89" s="158"/>
      <c r="B89" s="159"/>
      <c r="C89" s="160"/>
      <c r="D89" s="158"/>
      <c r="E89" s="159"/>
      <c r="F89" s="160"/>
      <c r="G89" s="158"/>
      <c r="H89" s="159"/>
      <c r="I89" s="160"/>
    </row>
    <row r="90" spans="1:9" ht="15.75" thickBot="1" x14ac:dyDescent="0.3">
      <c r="A90" s="158"/>
      <c r="B90" s="159"/>
      <c r="C90" s="160"/>
      <c r="D90" s="158"/>
      <c r="E90" s="159"/>
      <c r="F90" s="160"/>
      <c r="G90" s="158"/>
      <c r="H90" s="159"/>
      <c r="I90" s="160"/>
    </row>
    <row r="91" spans="1:9" ht="15.75" thickBot="1" x14ac:dyDescent="0.3">
      <c r="A91" s="158"/>
      <c r="B91" s="159"/>
      <c r="C91" s="160"/>
      <c r="D91" s="158"/>
      <c r="E91" s="159"/>
      <c r="F91" s="160"/>
      <c r="G91" s="158"/>
      <c r="H91" s="159"/>
      <c r="I91" s="160"/>
    </row>
    <row r="92" spans="1:9" ht="15.75" thickBot="1" x14ac:dyDescent="0.3">
      <c r="A92" s="158"/>
      <c r="B92" s="159"/>
      <c r="C92" s="160"/>
      <c r="D92" s="158"/>
      <c r="E92" s="159"/>
      <c r="F92" s="160"/>
      <c r="G92" s="161"/>
      <c r="H92" s="162"/>
      <c r="I92" s="163"/>
    </row>
    <row r="93" spans="1:9" ht="15.75" thickBot="1" x14ac:dyDescent="0.3">
      <c r="A93" s="158"/>
      <c r="B93" s="159"/>
      <c r="C93" s="160"/>
      <c r="D93" s="158"/>
      <c r="E93" s="159"/>
      <c r="F93" s="160"/>
      <c r="G93" s="158"/>
      <c r="H93" s="159"/>
      <c r="I93" s="160"/>
    </row>
    <row r="94" spans="1:9" ht="15.75" thickBot="1" x14ac:dyDescent="0.3">
      <c r="A94" s="158"/>
      <c r="B94" s="159"/>
      <c r="C94" s="160"/>
      <c r="D94" s="158"/>
      <c r="E94" s="159"/>
      <c r="F94" s="160"/>
      <c r="G94" s="158"/>
      <c r="H94" s="159"/>
      <c r="I94" s="160"/>
    </row>
    <row r="95" spans="1:9" ht="15.75" thickBot="1" x14ac:dyDescent="0.3">
      <c r="A95" s="158"/>
      <c r="B95" s="159"/>
      <c r="C95" s="160"/>
      <c r="D95" s="158"/>
      <c r="E95" s="159"/>
      <c r="F95" s="160"/>
      <c r="G95" s="158"/>
      <c r="H95" s="159"/>
      <c r="I95" s="160"/>
    </row>
    <row r="96" spans="1:9" ht="15.75" thickBot="1" x14ac:dyDescent="0.3">
      <c r="A96" s="158"/>
      <c r="B96" s="159"/>
      <c r="C96" s="160"/>
      <c r="D96" s="158"/>
      <c r="E96" s="159"/>
      <c r="F96" s="160"/>
      <c r="G96" s="161"/>
      <c r="H96" s="162"/>
      <c r="I96" s="163"/>
    </row>
    <row r="97" spans="1:9" ht="15.75" thickBot="1" x14ac:dyDescent="0.3">
      <c r="A97" s="158"/>
      <c r="B97" s="159"/>
      <c r="C97" s="160"/>
      <c r="D97" s="158"/>
      <c r="E97" s="159"/>
      <c r="F97" s="160"/>
      <c r="G97" s="158"/>
      <c r="H97" s="159"/>
      <c r="I97" s="160"/>
    </row>
    <row r="98" spans="1:9" ht="15.75" thickBot="1" x14ac:dyDescent="0.3">
      <c r="A98" s="158"/>
      <c r="B98" s="159"/>
      <c r="C98" s="160"/>
      <c r="D98" s="158"/>
      <c r="E98" s="159"/>
      <c r="F98" s="160"/>
      <c r="G98" s="158"/>
      <c r="H98" s="159"/>
      <c r="I98" s="160"/>
    </row>
    <row r="99" spans="1:9" ht="15.75" thickBot="1" x14ac:dyDescent="0.3">
      <c r="A99" s="158"/>
      <c r="B99" s="159"/>
      <c r="C99" s="160"/>
      <c r="D99" s="158"/>
      <c r="E99" s="159"/>
      <c r="F99" s="160"/>
      <c r="G99" s="158"/>
      <c r="H99" s="159"/>
      <c r="I99" s="160"/>
    </row>
    <row r="100" spans="1:9" ht="15.75" thickBot="1" x14ac:dyDescent="0.3">
      <c r="A100" s="158"/>
      <c r="B100" s="159"/>
      <c r="C100" s="160"/>
      <c r="D100" s="158"/>
      <c r="E100" s="159"/>
      <c r="F100" s="160"/>
      <c r="G100" s="161"/>
      <c r="H100" s="162"/>
      <c r="I100" s="163"/>
    </row>
    <row r="101" spans="1:9" ht="15.75" thickBot="1" x14ac:dyDescent="0.3">
      <c r="A101" s="158"/>
      <c r="B101" s="159"/>
      <c r="C101" s="160"/>
      <c r="D101" s="158"/>
      <c r="E101" s="159"/>
      <c r="F101" s="160"/>
      <c r="G101" s="158"/>
      <c r="H101" s="159"/>
      <c r="I101" s="160"/>
    </row>
    <row r="102" spans="1:9" ht="15.75" thickBot="1" x14ac:dyDescent="0.3">
      <c r="A102" s="158"/>
      <c r="B102" s="159"/>
      <c r="C102" s="160"/>
      <c r="D102" s="158"/>
      <c r="E102" s="159"/>
      <c r="F102" s="160"/>
      <c r="G102" s="158"/>
      <c r="H102" s="159"/>
      <c r="I102" s="160"/>
    </row>
    <row r="103" spans="1:9" ht="15.75" thickBot="1" x14ac:dyDescent="0.3">
      <c r="A103" s="158"/>
      <c r="B103" s="159"/>
      <c r="C103" s="160"/>
      <c r="D103" s="158"/>
      <c r="E103" s="159"/>
      <c r="F103" s="160"/>
      <c r="G103" s="158"/>
      <c r="H103" s="159"/>
      <c r="I103" s="160"/>
    </row>
    <row r="104" spans="1:9" ht="15.75" thickBot="1" x14ac:dyDescent="0.3">
      <c r="A104" s="158"/>
      <c r="B104" s="159"/>
      <c r="C104" s="160"/>
      <c r="D104" s="158"/>
      <c r="E104" s="159"/>
      <c r="F104" s="160"/>
      <c r="G104" s="161"/>
      <c r="H104" s="162"/>
      <c r="I104" s="163"/>
    </row>
    <row r="105" spans="1:9" ht="15.75" thickBot="1" x14ac:dyDescent="0.3">
      <c r="A105" s="158"/>
      <c r="B105" s="159"/>
      <c r="C105" s="160"/>
      <c r="D105" s="158"/>
      <c r="E105" s="159"/>
      <c r="F105" s="160"/>
      <c r="G105" s="158"/>
      <c r="H105" s="159"/>
      <c r="I105" s="160"/>
    </row>
    <row r="106" spans="1:9" ht="15.75" thickBot="1" x14ac:dyDescent="0.3">
      <c r="A106" s="158"/>
      <c r="B106" s="159"/>
      <c r="C106" s="160"/>
      <c r="D106" s="158"/>
      <c r="E106" s="159"/>
      <c r="F106" s="160"/>
      <c r="G106" s="158"/>
      <c r="H106" s="159"/>
      <c r="I106" s="160"/>
    </row>
    <row r="107" spans="1:9" ht="15.75" thickBot="1" x14ac:dyDescent="0.3">
      <c r="A107" s="158"/>
      <c r="B107" s="159"/>
      <c r="C107" s="160"/>
      <c r="D107" s="158"/>
      <c r="E107" s="159"/>
      <c r="F107" s="160"/>
      <c r="G107" s="158"/>
      <c r="H107" s="159"/>
      <c r="I107" s="160"/>
    </row>
    <row r="108" spans="1:9" ht="15.75" thickBot="1" x14ac:dyDescent="0.3">
      <c r="A108" s="158"/>
      <c r="B108" s="159"/>
      <c r="C108" s="160"/>
      <c r="D108" s="158"/>
      <c r="E108" s="159"/>
      <c r="F108" s="160"/>
      <c r="G108" s="161"/>
      <c r="H108" s="162"/>
      <c r="I108" s="163"/>
    </row>
    <row r="109" spans="1:9" ht="15.75" thickBot="1" x14ac:dyDescent="0.3">
      <c r="A109" s="158"/>
      <c r="B109" s="159"/>
      <c r="C109" s="160"/>
      <c r="D109" s="158"/>
      <c r="E109" s="159"/>
      <c r="F109" s="160"/>
      <c r="G109" s="158"/>
      <c r="H109" s="159"/>
      <c r="I109" s="160"/>
    </row>
    <row r="110" spans="1:9" ht="15.75" thickBot="1" x14ac:dyDescent="0.3">
      <c r="A110" s="158"/>
      <c r="B110" s="159"/>
      <c r="C110" s="160"/>
      <c r="D110" s="158"/>
      <c r="E110" s="159"/>
      <c r="F110" s="160"/>
      <c r="G110" s="158"/>
      <c r="H110" s="159"/>
      <c r="I110" s="160"/>
    </row>
    <row r="111" spans="1:9" ht="15.75" thickBot="1" x14ac:dyDescent="0.3">
      <c r="A111" s="158"/>
      <c r="B111" s="159"/>
      <c r="C111" s="160"/>
      <c r="D111" s="158"/>
      <c r="E111" s="159"/>
      <c r="F111" s="160"/>
      <c r="G111" s="158"/>
      <c r="H111" s="159"/>
      <c r="I111" s="160"/>
    </row>
    <row r="112" spans="1:9" ht="15.75" thickBot="1" x14ac:dyDescent="0.3">
      <c r="A112" s="158"/>
      <c r="B112" s="159"/>
      <c r="C112" s="160"/>
      <c r="D112" s="158"/>
      <c r="E112" s="159"/>
      <c r="F112" s="160"/>
      <c r="G112" s="161"/>
      <c r="H112" s="162"/>
      <c r="I112" s="163"/>
    </row>
    <row r="113" spans="1:9" ht="15.75" thickBot="1" x14ac:dyDescent="0.3">
      <c r="A113" s="158"/>
      <c r="B113" s="159"/>
      <c r="C113" s="160"/>
      <c r="D113" s="158"/>
      <c r="E113" s="159"/>
      <c r="F113" s="160"/>
      <c r="G113" s="158"/>
      <c r="H113" s="159"/>
      <c r="I113" s="160"/>
    </row>
    <row r="114" spans="1:9" ht="15.75" thickBot="1" x14ac:dyDescent="0.3">
      <c r="A114" s="158"/>
      <c r="B114" s="159"/>
      <c r="C114" s="160"/>
      <c r="D114" s="158"/>
      <c r="E114" s="159"/>
      <c r="F114" s="160"/>
      <c r="G114" s="158"/>
      <c r="H114" s="159"/>
      <c r="I114" s="160"/>
    </row>
    <row r="115" spans="1:9" ht="15.75" thickBot="1" x14ac:dyDescent="0.3">
      <c r="A115" s="158"/>
      <c r="B115" s="159"/>
      <c r="C115" s="160"/>
      <c r="D115" s="158"/>
      <c r="E115" s="159"/>
      <c r="F115" s="160"/>
      <c r="G115" s="158"/>
      <c r="H115" s="159"/>
      <c r="I115" s="160"/>
    </row>
    <row r="116" spans="1:9" ht="15.75" thickBot="1" x14ac:dyDescent="0.3">
      <c r="A116" s="158"/>
      <c r="B116" s="159"/>
      <c r="C116" s="160"/>
      <c r="D116" s="158"/>
      <c r="E116" s="159"/>
      <c r="F116" s="160"/>
      <c r="G116" s="161"/>
      <c r="H116" s="162"/>
      <c r="I116" s="163"/>
    </row>
    <row r="117" spans="1:9" ht="15.75" thickBot="1" x14ac:dyDescent="0.3">
      <c r="A117" s="158"/>
      <c r="B117" s="159"/>
      <c r="C117" s="160"/>
      <c r="D117" s="158"/>
      <c r="E117" s="159"/>
      <c r="F117" s="160"/>
      <c r="G117" s="158"/>
      <c r="H117" s="159"/>
      <c r="I117" s="160"/>
    </row>
    <row r="118" spans="1:9" ht="15.75" thickBot="1" x14ac:dyDescent="0.3">
      <c r="A118" s="158"/>
      <c r="B118" s="159"/>
      <c r="C118" s="160"/>
      <c r="D118" s="158"/>
      <c r="E118" s="159"/>
      <c r="F118" s="160"/>
      <c r="G118" s="158"/>
      <c r="H118" s="159"/>
      <c r="I118" s="160"/>
    </row>
    <row r="119" spans="1:9" ht="15.75" thickBot="1" x14ac:dyDescent="0.3">
      <c r="A119" s="158"/>
      <c r="B119" s="159"/>
      <c r="C119" s="160"/>
      <c r="D119" s="158"/>
      <c r="E119" s="159"/>
      <c r="F119" s="160"/>
      <c r="G119" s="158"/>
      <c r="H119" s="159"/>
      <c r="I119" s="160"/>
    </row>
    <row r="120" spans="1:9" ht="15.75" thickBot="1" x14ac:dyDescent="0.3">
      <c r="A120" s="158"/>
      <c r="B120" s="159"/>
      <c r="C120" s="160"/>
      <c r="D120" s="158"/>
      <c r="E120" s="159"/>
      <c r="F120" s="160"/>
      <c r="G120" s="161"/>
      <c r="H120" s="162"/>
      <c r="I120" s="163"/>
    </row>
    <row r="121" spans="1:9" ht="15.75" thickBot="1" x14ac:dyDescent="0.3">
      <c r="A121" s="158"/>
      <c r="B121" s="159"/>
      <c r="C121" s="160"/>
      <c r="D121" s="158"/>
      <c r="E121" s="159"/>
      <c r="F121" s="160"/>
      <c r="G121" s="158"/>
      <c r="H121" s="159"/>
      <c r="I121" s="160"/>
    </row>
    <row r="122" spans="1:9" ht="15.75" thickBot="1" x14ac:dyDescent="0.3">
      <c r="A122" s="158"/>
      <c r="B122" s="159"/>
      <c r="C122" s="160"/>
      <c r="D122" s="158"/>
      <c r="E122" s="159"/>
      <c r="F122" s="160"/>
      <c r="G122" s="158"/>
      <c r="H122" s="159"/>
      <c r="I122" s="160"/>
    </row>
    <row r="123" spans="1:9" ht="15.75" thickBot="1" x14ac:dyDescent="0.3">
      <c r="A123" s="158"/>
      <c r="B123" s="159"/>
      <c r="C123" s="160"/>
      <c r="D123" s="158"/>
      <c r="E123" s="159"/>
      <c r="F123" s="160"/>
      <c r="G123" s="158"/>
      <c r="H123" s="159"/>
      <c r="I123" s="160"/>
    </row>
    <row r="124" spans="1:9" ht="15.75" thickBot="1" x14ac:dyDescent="0.3">
      <c r="A124" s="158"/>
      <c r="B124" s="159"/>
      <c r="C124" s="160"/>
      <c r="D124" s="158"/>
      <c r="E124" s="159"/>
      <c r="F124" s="160"/>
      <c r="G124" s="161"/>
      <c r="H124" s="162"/>
      <c r="I124" s="163"/>
    </row>
    <row r="125" spans="1:9" ht="15.75" thickBot="1" x14ac:dyDescent="0.3">
      <c r="A125" s="158"/>
      <c r="B125" s="159"/>
      <c r="C125" s="160"/>
      <c r="D125" s="158"/>
      <c r="E125" s="159"/>
      <c r="F125" s="160"/>
      <c r="G125" s="158"/>
      <c r="H125" s="159"/>
      <c r="I125" s="160"/>
    </row>
    <row r="126" spans="1:9" ht="15.75" thickBot="1" x14ac:dyDescent="0.3">
      <c r="A126" s="158"/>
      <c r="B126" s="159"/>
      <c r="C126" s="160"/>
      <c r="D126" s="158"/>
      <c r="E126" s="159"/>
      <c r="F126" s="160"/>
      <c r="G126" s="158"/>
      <c r="H126" s="159"/>
      <c r="I126" s="160"/>
    </row>
    <row r="127" spans="1:9" ht="15.75" thickBot="1" x14ac:dyDescent="0.3">
      <c r="A127" s="158"/>
      <c r="B127" s="159"/>
      <c r="C127" s="160"/>
      <c r="D127" s="158"/>
      <c r="E127" s="159"/>
      <c r="F127" s="160"/>
      <c r="G127" s="158"/>
      <c r="H127" s="159"/>
      <c r="I127" s="160"/>
    </row>
    <row r="128" spans="1:9" ht="15.75" thickBot="1" x14ac:dyDescent="0.3">
      <c r="A128" s="158"/>
      <c r="B128" s="159"/>
      <c r="C128" s="160"/>
      <c r="D128" s="158"/>
      <c r="E128" s="159"/>
      <c r="F128" s="160"/>
      <c r="G128" s="161"/>
      <c r="H128" s="162"/>
      <c r="I128" s="163"/>
    </row>
    <row r="129" spans="1:9" ht="15.75" thickBot="1" x14ac:dyDescent="0.3">
      <c r="A129" s="158"/>
      <c r="B129" s="159"/>
      <c r="C129" s="160"/>
      <c r="D129" s="158"/>
      <c r="E129" s="159"/>
      <c r="F129" s="160"/>
      <c r="G129" s="158"/>
      <c r="H129" s="159"/>
      <c r="I129" s="160"/>
    </row>
    <row r="130" spans="1:9" ht="15.75" thickBot="1" x14ac:dyDescent="0.3">
      <c r="A130" s="158"/>
      <c r="B130" s="159"/>
      <c r="C130" s="160"/>
      <c r="D130" s="158"/>
      <c r="E130" s="159"/>
      <c r="F130" s="160"/>
      <c r="G130" s="158"/>
      <c r="H130" s="159"/>
      <c r="I130" s="160"/>
    </row>
    <row r="131" spans="1:9" ht="15.75" thickBot="1" x14ac:dyDescent="0.3">
      <c r="A131" s="158"/>
      <c r="B131" s="159"/>
      <c r="C131" s="160"/>
      <c r="D131" s="158"/>
      <c r="E131" s="159"/>
      <c r="F131" s="160"/>
      <c r="G131" s="158"/>
      <c r="H131" s="159"/>
      <c r="I131" s="160"/>
    </row>
    <row r="132" spans="1:9" ht="15.75" thickBot="1" x14ac:dyDescent="0.3">
      <c r="A132" s="158"/>
      <c r="B132" s="159"/>
      <c r="C132" s="160"/>
      <c r="D132" s="158"/>
      <c r="E132" s="159"/>
      <c r="F132" s="160"/>
      <c r="G132" s="161"/>
      <c r="H132" s="162"/>
      <c r="I132" s="163"/>
    </row>
    <row r="133" spans="1:9" ht="15.75" thickBot="1" x14ac:dyDescent="0.3">
      <c r="A133" s="158"/>
      <c r="B133" s="159"/>
      <c r="C133" s="160"/>
      <c r="D133" s="158"/>
      <c r="E133" s="159"/>
      <c r="F133" s="160"/>
      <c r="G133" s="158"/>
      <c r="H133" s="159"/>
      <c r="I133" s="160"/>
    </row>
    <row r="134" spans="1:9" ht="15.75" thickBot="1" x14ac:dyDescent="0.3">
      <c r="A134" s="158"/>
      <c r="B134" s="159"/>
      <c r="C134" s="160"/>
      <c r="D134" s="158"/>
      <c r="E134" s="159"/>
      <c r="F134" s="160"/>
      <c r="G134" s="158"/>
      <c r="H134" s="159"/>
      <c r="I134" s="160"/>
    </row>
    <row r="135" spans="1:9" ht="15.75" thickBot="1" x14ac:dyDescent="0.3">
      <c r="A135" s="158"/>
      <c r="B135" s="159"/>
      <c r="C135" s="160"/>
      <c r="D135" s="158"/>
      <c r="E135" s="159"/>
      <c r="F135" s="160"/>
      <c r="G135" s="158"/>
      <c r="H135" s="159"/>
      <c r="I135" s="160"/>
    </row>
    <row r="136" spans="1:9" ht="15.75" thickBot="1" x14ac:dyDescent="0.3">
      <c r="A136" s="158"/>
      <c r="B136" s="159"/>
      <c r="C136" s="160"/>
      <c r="D136" s="158"/>
      <c r="E136" s="159"/>
      <c r="F136" s="160"/>
      <c r="G136" s="161"/>
      <c r="H136" s="162"/>
      <c r="I136" s="163"/>
    </row>
    <row r="137" spans="1:9" ht="15.75" thickBot="1" x14ac:dyDescent="0.3">
      <c r="A137" s="158"/>
      <c r="B137" s="159"/>
      <c r="C137" s="160"/>
      <c r="D137" s="158"/>
      <c r="E137" s="159"/>
      <c r="F137" s="160"/>
      <c r="G137" s="158"/>
      <c r="H137" s="159"/>
      <c r="I137" s="160"/>
    </row>
    <row r="138" spans="1:9" ht="15.75" thickBot="1" x14ac:dyDescent="0.3">
      <c r="A138" s="158"/>
      <c r="B138" s="159"/>
      <c r="C138" s="160"/>
      <c r="D138" s="158"/>
      <c r="E138" s="159"/>
      <c r="F138" s="160"/>
      <c r="G138" s="158"/>
      <c r="H138" s="159"/>
      <c r="I138" s="160"/>
    </row>
    <row r="139" spans="1:9" ht="15.75" thickBot="1" x14ac:dyDescent="0.3">
      <c r="A139" s="158"/>
      <c r="B139" s="159"/>
      <c r="C139" s="160"/>
      <c r="D139" s="158"/>
      <c r="E139" s="159"/>
      <c r="F139" s="160"/>
      <c r="G139" s="158"/>
      <c r="H139" s="159"/>
      <c r="I139" s="160"/>
    </row>
    <row r="140" spans="1:9" ht="15.75" thickBot="1" x14ac:dyDescent="0.3">
      <c r="A140" s="158"/>
      <c r="B140" s="159"/>
      <c r="C140" s="160"/>
      <c r="D140" s="158"/>
      <c r="E140" s="159"/>
      <c r="F140" s="160"/>
      <c r="G140" s="161"/>
      <c r="H140" s="162"/>
      <c r="I140" s="163"/>
    </row>
    <row r="141" spans="1:9" ht="15.75" thickBot="1" x14ac:dyDescent="0.3">
      <c r="A141" s="158"/>
      <c r="B141" s="159"/>
      <c r="C141" s="160"/>
      <c r="D141" s="158"/>
      <c r="E141" s="159"/>
      <c r="F141" s="160"/>
      <c r="G141" s="158"/>
      <c r="H141" s="159"/>
      <c r="I141" s="160"/>
    </row>
    <row r="142" spans="1:9" ht="15.75" thickBot="1" x14ac:dyDescent="0.3">
      <c r="A142" s="158"/>
      <c r="B142" s="159"/>
      <c r="C142" s="160"/>
      <c r="D142" s="158"/>
      <c r="E142" s="159"/>
      <c r="F142" s="160"/>
      <c r="G142" s="158"/>
      <c r="H142" s="159"/>
      <c r="I142" s="160"/>
    </row>
    <row r="143" spans="1:9" ht="15.75" thickBot="1" x14ac:dyDescent="0.3">
      <c r="A143" s="158"/>
      <c r="B143" s="159"/>
      <c r="C143" s="160"/>
      <c r="D143" s="158"/>
      <c r="E143" s="159"/>
      <c r="F143" s="160"/>
      <c r="G143" s="158"/>
      <c r="H143" s="159"/>
      <c r="I143" s="160"/>
    </row>
    <row r="144" spans="1:9" ht="15.75" thickBot="1" x14ac:dyDescent="0.3">
      <c r="A144" s="158"/>
      <c r="B144" s="159"/>
      <c r="C144" s="160"/>
      <c r="D144" s="158"/>
      <c r="E144" s="159"/>
      <c r="F144" s="160"/>
      <c r="G144" s="161"/>
      <c r="H144" s="162"/>
      <c r="I144" s="163"/>
    </row>
    <row r="145" spans="1:9" ht="15.75" thickBot="1" x14ac:dyDescent="0.3">
      <c r="A145" s="158"/>
      <c r="B145" s="159"/>
      <c r="C145" s="160"/>
      <c r="D145" s="158"/>
      <c r="E145" s="159"/>
      <c r="F145" s="160"/>
      <c r="G145" s="158"/>
      <c r="H145" s="159"/>
      <c r="I145" s="160"/>
    </row>
    <row r="146" spans="1:9" ht="15.75" thickBot="1" x14ac:dyDescent="0.3">
      <c r="A146" s="158"/>
      <c r="B146" s="159"/>
      <c r="C146" s="160"/>
      <c r="D146" s="158"/>
      <c r="E146" s="159"/>
      <c r="F146" s="160"/>
      <c r="G146" s="158"/>
      <c r="H146" s="159"/>
      <c r="I146" s="160"/>
    </row>
    <row r="147" spans="1:9" ht="15.75" thickBot="1" x14ac:dyDescent="0.3">
      <c r="A147" s="158"/>
      <c r="B147" s="159"/>
      <c r="C147" s="160"/>
      <c r="D147" s="158"/>
      <c r="E147" s="159"/>
      <c r="F147" s="160"/>
      <c r="G147" s="158"/>
      <c r="H147" s="159"/>
      <c r="I147" s="160"/>
    </row>
    <row r="148" spans="1:9" ht="15.75" thickBot="1" x14ac:dyDescent="0.3">
      <c r="A148" s="158"/>
      <c r="B148" s="159"/>
      <c r="C148" s="160"/>
      <c r="D148" s="158"/>
      <c r="E148" s="159"/>
      <c r="F148" s="160"/>
      <c r="G148" s="161"/>
      <c r="H148" s="162"/>
      <c r="I148" s="163"/>
    </row>
    <row r="149" spans="1:9" ht="15.75" thickBot="1" x14ac:dyDescent="0.3">
      <c r="A149" s="158"/>
      <c r="B149" s="159"/>
      <c r="C149" s="160"/>
      <c r="D149" s="158"/>
      <c r="E149" s="159"/>
      <c r="F149" s="160"/>
      <c r="G149" s="158"/>
      <c r="H149" s="159"/>
      <c r="I149" s="160"/>
    </row>
    <row r="150" spans="1:9" ht="15.75" thickBot="1" x14ac:dyDescent="0.3">
      <c r="A150" s="158"/>
      <c r="B150" s="159"/>
      <c r="C150" s="160"/>
      <c r="D150" s="158"/>
      <c r="E150" s="159"/>
      <c r="F150" s="160"/>
      <c r="G150" s="158"/>
      <c r="H150" s="159"/>
      <c r="I150" s="160"/>
    </row>
    <row r="151" spans="1:9" ht="15.75" thickBot="1" x14ac:dyDescent="0.3">
      <c r="A151" s="158"/>
      <c r="B151" s="159"/>
      <c r="C151" s="160"/>
      <c r="D151" s="158"/>
      <c r="E151" s="159"/>
      <c r="F151" s="160"/>
      <c r="G151" s="158"/>
      <c r="H151" s="159"/>
      <c r="I151" s="160"/>
    </row>
    <row r="152" spans="1:9" ht="15.75" thickBot="1" x14ac:dyDescent="0.3">
      <c r="A152" s="158"/>
      <c r="B152" s="159"/>
      <c r="C152" s="160"/>
      <c r="D152" s="158"/>
      <c r="E152" s="159"/>
      <c r="F152" s="160"/>
      <c r="G152" s="161"/>
      <c r="H152" s="162"/>
      <c r="I152" s="163"/>
    </row>
    <row r="153" spans="1:9" ht="15.75" thickBot="1" x14ac:dyDescent="0.3">
      <c r="A153" s="158"/>
      <c r="B153" s="159"/>
      <c r="C153" s="160"/>
      <c r="D153" s="158"/>
      <c r="E153" s="159"/>
      <c r="F153" s="160"/>
      <c r="G153" s="158"/>
      <c r="H153" s="159"/>
      <c r="I153" s="160"/>
    </row>
    <row r="154" spans="1:9" ht="15.75" thickBot="1" x14ac:dyDescent="0.3">
      <c r="A154" s="158"/>
      <c r="B154" s="159"/>
      <c r="C154" s="160"/>
      <c r="D154" s="158"/>
      <c r="E154" s="159"/>
      <c r="F154" s="160"/>
      <c r="G154" s="158"/>
      <c r="H154" s="159"/>
      <c r="I154" s="160"/>
    </row>
    <row r="155" spans="1:9" ht="15.75" thickBot="1" x14ac:dyDescent="0.3">
      <c r="A155" s="158"/>
      <c r="B155" s="159"/>
      <c r="C155" s="160"/>
      <c r="D155" s="158"/>
      <c r="E155" s="159"/>
      <c r="F155" s="160"/>
      <c r="G155" s="158"/>
      <c r="H155" s="159"/>
      <c r="I155" s="160"/>
    </row>
    <row r="156" spans="1:9" ht="15.75" thickBot="1" x14ac:dyDescent="0.3">
      <c r="A156" s="158"/>
      <c r="B156" s="159"/>
      <c r="C156" s="160"/>
      <c r="D156" s="158"/>
      <c r="E156" s="159"/>
      <c r="F156" s="160"/>
      <c r="G156" s="161"/>
      <c r="H156" s="162"/>
      <c r="I156" s="163"/>
    </row>
    <row r="157" spans="1:9" ht="15.75" thickBot="1" x14ac:dyDescent="0.3">
      <c r="A157" s="158"/>
      <c r="B157" s="159"/>
      <c r="C157" s="160"/>
      <c r="D157" s="158"/>
      <c r="E157" s="159"/>
      <c r="F157" s="160"/>
      <c r="G157" s="158"/>
      <c r="H157" s="159"/>
      <c r="I157" s="160"/>
    </row>
    <row r="158" spans="1:9" ht="15.75" thickBot="1" x14ac:dyDescent="0.3">
      <c r="A158" s="158"/>
      <c r="B158" s="159"/>
      <c r="C158" s="160"/>
      <c r="D158" s="158"/>
      <c r="E158" s="159"/>
      <c r="F158" s="160"/>
      <c r="G158" s="158"/>
      <c r="H158" s="159"/>
      <c r="I158" s="160"/>
    </row>
    <row r="159" spans="1:9" ht="15.75" thickBot="1" x14ac:dyDescent="0.3">
      <c r="A159" s="158"/>
      <c r="B159" s="159"/>
      <c r="C159" s="160"/>
      <c r="D159" s="158"/>
      <c r="E159" s="159"/>
      <c r="F159" s="160"/>
      <c r="G159" s="158"/>
      <c r="H159" s="159"/>
      <c r="I159" s="160"/>
    </row>
    <row r="160" spans="1:9" ht="15.75" thickBot="1" x14ac:dyDescent="0.3">
      <c r="A160" s="158"/>
      <c r="B160" s="159"/>
      <c r="C160" s="160"/>
      <c r="D160" s="158"/>
      <c r="E160" s="159"/>
      <c r="F160" s="160"/>
      <c r="G160" s="161"/>
      <c r="H160" s="162"/>
      <c r="I160" s="163"/>
    </row>
    <row r="161" spans="1:9" ht="15.75" thickBot="1" x14ac:dyDescent="0.3">
      <c r="A161" s="158"/>
      <c r="B161" s="159"/>
      <c r="C161" s="160"/>
      <c r="D161" s="158"/>
      <c r="E161" s="159"/>
      <c r="F161" s="160"/>
      <c r="G161" s="158"/>
      <c r="H161" s="159"/>
      <c r="I161" s="160"/>
    </row>
    <row r="162" spans="1:9" x14ac:dyDescent="0.25">
      <c r="A162" s="158"/>
      <c r="B162" s="159"/>
      <c r="C162" s="160"/>
      <c r="D162" s="158"/>
      <c r="E162" s="159"/>
      <c r="F162" s="160"/>
      <c r="G162" s="158"/>
      <c r="H162" s="159"/>
      <c r="I162" s="160"/>
    </row>
  </sheetData>
  <mergeCells count="469">
    <mergeCell ref="D27:F27"/>
    <mergeCell ref="A23:C23"/>
    <mergeCell ref="A24:C24"/>
    <mergeCell ref="A25:C25"/>
    <mergeCell ref="A26:C26"/>
    <mergeCell ref="A27:C27"/>
    <mergeCell ref="D26:F26"/>
    <mergeCell ref="G28:I28"/>
    <mergeCell ref="G22:I22"/>
    <mergeCell ref="G23:I23"/>
    <mergeCell ref="G24:I24"/>
    <mergeCell ref="G25:I25"/>
    <mergeCell ref="D23:F23"/>
    <mergeCell ref="D24:F24"/>
    <mergeCell ref="D25:F25"/>
    <mergeCell ref="D28:F28"/>
    <mergeCell ref="C2:H4"/>
    <mergeCell ref="G6:I7"/>
    <mergeCell ref="D6:F7"/>
    <mergeCell ref="A6:C7"/>
    <mergeCell ref="D21:F21"/>
    <mergeCell ref="D22:F22"/>
    <mergeCell ref="A8:C8"/>
    <mergeCell ref="A9:C9"/>
    <mergeCell ref="A10:C10"/>
    <mergeCell ref="A11:C11"/>
    <mergeCell ref="A12:C12"/>
    <mergeCell ref="A16:C16"/>
    <mergeCell ref="A17:C17"/>
    <mergeCell ref="A18:C18"/>
    <mergeCell ref="A19:C19"/>
    <mergeCell ref="A20:C20"/>
    <mergeCell ref="A21:C21"/>
    <mergeCell ref="A13:C13"/>
    <mergeCell ref="A14:C14"/>
    <mergeCell ref="A15:C15"/>
    <mergeCell ref="D8:F8"/>
    <mergeCell ref="D9:F9"/>
    <mergeCell ref="D10:F10"/>
    <mergeCell ref="D12:F12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D11:F11"/>
    <mergeCell ref="A30:C30"/>
    <mergeCell ref="D30:F30"/>
    <mergeCell ref="A29:C29"/>
    <mergeCell ref="D29:F29"/>
    <mergeCell ref="G29:I29"/>
    <mergeCell ref="G30:I30"/>
    <mergeCell ref="G19:I19"/>
    <mergeCell ref="G17:I17"/>
    <mergeCell ref="G18:I18"/>
    <mergeCell ref="G26:I26"/>
    <mergeCell ref="G27:I27"/>
    <mergeCell ref="D15:F15"/>
    <mergeCell ref="D16:F16"/>
    <mergeCell ref="D17:F17"/>
    <mergeCell ref="D13:F13"/>
    <mergeCell ref="D14:F14"/>
    <mergeCell ref="G20:I20"/>
    <mergeCell ref="G21:I21"/>
    <mergeCell ref="D19:F19"/>
    <mergeCell ref="D20:F20"/>
    <mergeCell ref="A28:C28"/>
    <mergeCell ref="A22:C22"/>
    <mergeCell ref="D18:F18"/>
    <mergeCell ref="A37:C37"/>
    <mergeCell ref="D37:F37"/>
    <mergeCell ref="A38:C38"/>
    <mergeCell ref="D38:F38"/>
    <mergeCell ref="G37:I37"/>
    <mergeCell ref="G38:I38"/>
    <mergeCell ref="A35:C35"/>
    <mergeCell ref="D35:F35"/>
    <mergeCell ref="A36:C36"/>
    <mergeCell ref="D36:F36"/>
    <mergeCell ref="G35:I35"/>
    <mergeCell ref="G36:I36"/>
    <mergeCell ref="A33:C33"/>
    <mergeCell ref="D33:F33"/>
    <mergeCell ref="A34:C34"/>
    <mergeCell ref="D34:F34"/>
    <mergeCell ref="G33:I33"/>
    <mergeCell ref="G34:I34"/>
    <mergeCell ref="A31:C31"/>
    <mergeCell ref="D31:F31"/>
    <mergeCell ref="A32:C32"/>
    <mergeCell ref="D32:F32"/>
    <mergeCell ref="G31:I31"/>
    <mergeCell ref="G32:I32"/>
    <mergeCell ref="A41:C41"/>
    <mergeCell ref="D41:F41"/>
    <mergeCell ref="A42:C42"/>
    <mergeCell ref="D42:F42"/>
    <mergeCell ref="G41:I41"/>
    <mergeCell ref="G42:I42"/>
    <mergeCell ref="A39:C39"/>
    <mergeCell ref="D39:F39"/>
    <mergeCell ref="A40:C40"/>
    <mergeCell ref="D40:F40"/>
    <mergeCell ref="G39:I39"/>
    <mergeCell ref="G40:I40"/>
    <mergeCell ref="A45:C45"/>
    <mergeCell ref="D45:F45"/>
    <mergeCell ref="A46:C46"/>
    <mergeCell ref="D46:F46"/>
    <mergeCell ref="G45:I45"/>
    <mergeCell ref="G46:I46"/>
    <mergeCell ref="A43:C43"/>
    <mergeCell ref="D43:F43"/>
    <mergeCell ref="A44:C44"/>
    <mergeCell ref="D44:F44"/>
    <mergeCell ref="G43:I43"/>
    <mergeCell ref="G44:I44"/>
    <mergeCell ref="A49:C49"/>
    <mergeCell ref="D49:F49"/>
    <mergeCell ref="A50:C50"/>
    <mergeCell ref="D50:F50"/>
    <mergeCell ref="G49:I49"/>
    <mergeCell ref="G50:I50"/>
    <mergeCell ref="A47:C47"/>
    <mergeCell ref="D47:F47"/>
    <mergeCell ref="A48:C48"/>
    <mergeCell ref="D48:F48"/>
    <mergeCell ref="G47:I47"/>
    <mergeCell ref="G48:I48"/>
    <mergeCell ref="A53:C53"/>
    <mergeCell ref="D53:F53"/>
    <mergeCell ref="A54:C54"/>
    <mergeCell ref="D54:F54"/>
    <mergeCell ref="G53:I53"/>
    <mergeCell ref="G54:I54"/>
    <mergeCell ref="A51:C51"/>
    <mergeCell ref="D51:F51"/>
    <mergeCell ref="A52:C52"/>
    <mergeCell ref="D52:F52"/>
    <mergeCell ref="G51:I51"/>
    <mergeCell ref="G52:I52"/>
    <mergeCell ref="A57:C57"/>
    <mergeCell ref="D57:F57"/>
    <mergeCell ref="A58:C58"/>
    <mergeCell ref="D58:F58"/>
    <mergeCell ref="G57:I57"/>
    <mergeCell ref="G58:I58"/>
    <mergeCell ref="A55:C55"/>
    <mergeCell ref="D55:F55"/>
    <mergeCell ref="A56:C56"/>
    <mergeCell ref="D56:F56"/>
    <mergeCell ref="G55:I55"/>
    <mergeCell ref="G56:I56"/>
    <mergeCell ref="A61:C61"/>
    <mergeCell ref="D61:F61"/>
    <mergeCell ref="A62:C62"/>
    <mergeCell ref="D62:F62"/>
    <mergeCell ref="G61:I61"/>
    <mergeCell ref="G62:I62"/>
    <mergeCell ref="A59:C59"/>
    <mergeCell ref="D59:F59"/>
    <mergeCell ref="A60:C60"/>
    <mergeCell ref="D60:F60"/>
    <mergeCell ref="G59:I59"/>
    <mergeCell ref="G60:I60"/>
    <mergeCell ref="A65:C65"/>
    <mergeCell ref="D65:F65"/>
    <mergeCell ref="A66:C66"/>
    <mergeCell ref="D66:F66"/>
    <mergeCell ref="G65:I65"/>
    <mergeCell ref="G66:I66"/>
    <mergeCell ref="A63:C63"/>
    <mergeCell ref="D63:F63"/>
    <mergeCell ref="A64:C64"/>
    <mergeCell ref="D64:F64"/>
    <mergeCell ref="G63:I63"/>
    <mergeCell ref="G64:I64"/>
    <mergeCell ref="A69:C69"/>
    <mergeCell ref="D69:F69"/>
    <mergeCell ref="A70:C70"/>
    <mergeCell ref="D70:F70"/>
    <mergeCell ref="G69:I69"/>
    <mergeCell ref="G70:I70"/>
    <mergeCell ref="A67:C67"/>
    <mergeCell ref="D67:F67"/>
    <mergeCell ref="A68:C68"/>
    <mergeCell ref="D68:F68"/>
    <mergeCell ref="G67:I67"/>
    <mergeCell ref="G68:I68"/>
    <mergeCell ref="A73:C73"/>
    <mergeCell ref="D73:F73"/>
    <mergeCell ref="A74:C74"/>
    <mergeCell ref="D74:F74"/>
    <mergeCell ref="G73:I73"/>
    <mergeCell ref="G74:I74"/>
    <mergeCell ref="A71:C71"/>
    <mergeCell ref="D71:F71"/>
    <mergeCell ref="A72:C72"/>
    <mergeCell ref="D72:F72"/>
    <mergeCell ref="G71:I71"/>
    <mergeCell ref="G72:I72"/>
    <mergeCell ref="A77:C77"/>
    <mergeCell ref="D77:F77"/>
    <mergeCell ref="A78:C78"/>
    <mergeCell ref="D78:F78"/>
    <mergeCell ref="G77:I77"/>
    <mergeCell ref="G78:I78"/>
    <mergeCell ref="A75:C75"/>
    <mergeCell ref="D75:F75"/>
    <mergeCell ref="A76:C76"/>
    <mergeCell ref="D76:F76"/>
    <mergeCell ref="G75:I75"/>
    <mergeCell ref="G76:I76"/>
    <mergeCell ref="A81:C81"/>
    <mergeCell ref="D81:F81"/>
    <mergeCell ref="A82:C82"/>
    <mergeCell ref="D82:F82"/>
    <mergeCell ref="G81:I81"/>
    <mergeCell ref="G82:I82"/>
    <mergeCell ref="A79:C79"/>
    <mergeCell ref="D79:F79"/>
    <mergeCell ref="A80:C80"/>
    <mergeCell ref="D80:F80"/>
    <mergeCell ref="G79:I79"/>
    <mergeCell ref="G80:I80"/>
    <mergeCell ref="A85:C85"/>
    <mergeCell ref="D85:F85"/>
    <mergeCell ref="A86:C86"/>
    <mergeCell ref="D86:F86"/>
    <mergeCell ref="G85:I85"/>
    <mergeCell ref="G86:I86"/>
    <mergeCell ref="A83:C83"/>
    <mergeCell ref="D83:F83"/>
    <mergeCell ref="A84:C84"/>
    <mergeCell ref="D84:F84"/>
    <mergeCell ref="G83:I83"/>
    <mergeCell ref="G84:I84"/>
    <mergeCell ref="A89:C89"/>
    <mergeCell ref="D89:F89"/>
    <mergeCell ref="A90:C90"/>
    <mergeCell ref="D90:F90"/>
    <mergeCell ref="G89:I89"/>
    <mergeCell ref="G90:I90"/>
    <mergeCell ref="A87:C87"/>
    <mergeCell ref="D87:F87"/>
    <mergeCell ref="A88:C88"/>
    <mergeCell ref="D88:F88"/>
    <mergeCell ref="G87:I87"/>
    <mergeCell ref="G88:I88"/>
    <mergeCell ref="A93:C93"/>
    <mergeCell ref="D93:F93"/>
    <mergeCell ref="A94:C94"/>
    <mergeCell ref="D94:F94"/>
    <mergeCell ref="G93:I93"/>
    <mergeCell ref="G94:I94"/>
    <mergeCell ref="A91:C91"/>
    <mergeCell ref="D91:F91"/>
    <mergeCell ref="A92:C92"/>
    <mergeCell ref="D92:F92"/>
    <mergeCell ref="G91:I91"/>
    <mergeCell ref="G92:I92"/>
    <mergeCell ref="A97:C97"/>
    <mergeCell ref="D97:F97"/>
    <mergeCell ref="A98:C98"/>
    <mergeCell ref="D98:F98"/>
    <mergeCell ref="G97:I97"/>
    <mergeCell ref="G98:I98"/>
    <mergeCell ref="A95:C95"/>
    <mergeCell ref="D95:F95"/>
    <mergeCell ref="A96:C96"/>
    <mergeCell ref="D96:F96"/>
    <mergeCell ref="G95:I95"/>
    <mergeCell ref="G96:I96"/>
    <mergeCell ref="A101:C101"/>
    <mergeCell ref="D101:F101"/>
    <mergeCell ref="A102:C102"/>
    <mergeCell ref="D102:F102"/>
    <mergeCell ref="G101:I101"/>
    <mergeCell ref="G102:I102"/>
    <mergeCell ref="A99:C99"/>
    <mergeCell ref="D99:F99"/>
    <mergeCell ref="A100:C100"/>
    <mergeCell ref="D100:F100"/>
    <mergeCell ref="G99:I99"/>
    <mergeCell ref="G100:I100"/>
    <mergeCell ref="A105:C105"/>
    <mergeCell ref="D105:F105"/>
    <mergeCell ref="A106:C106"/>
    <mergeCell ref="D106:F106"/>
    <mergeCell ref="G105:I105"/>
    <mergeCell ref="G106:I106"/>
    <mergeCell ref="A103:C103"/>
    <mergeCell ref="D103:F103"/>
    <mergeCell ref="A104:C104"/>
    <mergeCell ref="D104:F104"/>
    <mergeCell ref="G103:I103"/>
    <mergeCell ref="G104:I104"/>
    <mergeCell ref="A109:C109"/>
    <mergeCell ref="D109:F109"/>
    <mergeCell ref="A110:C110"/>
    <mergeCell ref="D110:F110"/>
    <mergeCell ref="G109:I109"/>
    <mergeCell ref="G110:I110"/>
    <mergeCell ref="A107:C107"/>
    <mergeCell ref="D107:F107"/>
    <mergeCell ref="A108:C108"/>
    <mergeCell ref="D108:F108"/>
    <mergeCell ref="G107:I107"/>
    <mergeCell ref="G108:I108"/>
    <mergeCell ref="A113:C113"/>
    <mergeCell ref="D113:F113"/>
    <mergeCell ref="A114:C114"/>
    <mergeCell ref="D114:F114"/>
    <mergeCell ref="G113:I113"/>
    <mergeCell ref="G114:I114"/>
    <mergeCell ref="A111:C111"/>
    <mergeCell ref="D111:F111"/>
    <mergeCell ref="A112:C112"/>
    <mergeCell ref="D112:F112"/>
    <mergeCell ref="G111:I111"/>
    <mergeCell ref="G112:I112"/>
    <mergeCell ref="A117:C117"/>
    <mergeCell ref="D117:F117"/>
    <mergeCell ref="A118:C118"/>
    <mergeCell ref="D118:F118"/>
    <mergeCell ref="G117:I117"/>
    <mergeCell ref="G118:I118"/>
    <mergeCell ref="A115:C115"/>
    <mergeCell ref="D115:F115"/>
    <mergeCell ref="A116:C116"/>
    <mergeCell ref="D116:F116"/>
    <mergeCell ref="G115:I115"/>
    <mergeCell ref="G116:I116"/>
    <mergeCell ref="A121:C121"/>
    <mergeCell ref="D121:F121"/>
    <mergeCell ref="A122:C122"/>
    <mergeCell ref="D122:F122"/>
    <mergeCell ref="G121:I121"/>
    <mergeCell ref="G122:I122"/>
    <mergeCell ref="A119:C119"/>
    <mergeCell ref="D119:F119"/>
    <mergeCell ref="A120:C120"/>
    <mergeCell ref="D120:F120"/>
    <mergeCell ref="G119:I119"/>
    <mergeCell ref="G120:I120"/>
    <mergeCell ref="A125:C125"/>
    <mergeCell ref="D125:F125"/>
    <mergeCell ref="A126:C126"/>
    <mergeCell ref="D126:F126"/>
    <mergeCell ref="G125:I125"/>
    <mergeCell ref="G126:I126"/>
    <mergeCell ref="A123:C123"/>
    <mergeCell ref="D123:F123"/>
    <mergeCell ref="A124:C124"/>
    <mergeCell ref="D124:F124"/>
    <mergeCell ref="G123:I123"/>
    <mergeCell ref="G124:I124"/>
    <mergeCell ref="A129:C129"/>
    <mergeCell ref="D129:F129"/>
    <mergeCell ref="A130:C130"/>
    <mergeCell ref="D130:F130"/>
    <mergeCell ref="G129:I129"/>
    <mergeCell ref="G130:I130"/>
    <mergeCell ref="A127:C127"/>
    <mergeCell ref="D127:F127"/>
    <mergeCell ref="A128:C128"/>
    <mergeCell ref="D128:F128"/>
    <mergeCell ref="G127:I127"/>
    <mergeCell ref="G128:I128"/>
    <mergeCell ref="A133:C133"/>
    <mergeCell ref="D133:F133"/>
    <mergeCell ref="A134:C134"/>
    <mergeCell ref="D134:F134"/>
    <mergeCell ref="G133:I133"/>
    <mergeCell ref="G134:I134"/>
    <mergeCell ref="A131:C131"/>
    <mergeCell ref="D131:F131"/>
    <mergeCell ref="A132:C132"/>
    <mergeCell ref="D132:F132"/>
    <mergeCell ref="G131:I131"/>
    <mergeCell ref="G132:I132"/>
    <mergeCell ref="A137:C137"/>
    <mergeCell ref="D137:F137"/>
    <mergeCell ref="A138:C138"/>
    <mergeCell ref="D138:F138"/>
    <mergeCell ref="G137:I137"/>
    <mergeCell ref="G138:I138"/>
    <mergeCell ref="A135:C135"/>
    <mergeCell ref="D135:F135"/>
    <mergeCell ref="A136:C136"/>
    <mergeCell ref="D136:F136"/>
    <mergeCell ref="G135:I135"/>
    <mergeCell ref="G136:I136"/>
    <mergeCell ref="A141:C141"/>
    <mergeCell ref="D141:F141"/>
    <mergeCell ref="A142:C142"/>
    <mergeCell ref="D142:F142"/>
    <mergeCell ref="G141:I141"/>
    <mergeCell ref="G142:I142"/>
    <mergeCell ref="A139:C139"/>
    <mergeCell ref="D139:F139"/>
    <mergeCell ref="A140:C140"/>
    <mergeCell ref="D140:F140"/>
    <mergeCell ref="G139:I139"/>
    <mergeCell ref="G140:I140"/>
    <mergeCell ref="A145:C145"/>
    <mergeCell ref="D145:F145"/>
    <mergeCell ref="A146:C146"/>
    <mergeCell ref="D146:F146"/>
    <mergeCell ref="G145:I145"/>
    <mergeCell ref="G146:I146"/>
    <mergeCell ref="A143:C143"/>
    <mergeCell ref="D143:F143"/>
    <mergeCell ref="A144:C144"/>
    <mergeCell ref="D144:F144"/>
    <mergeCell ref="G143:I143"/>
    <mergeCell ref="G144:I144"/>
    <mergeCell ref="A149:C149"/>
    <mergeCell ref="D149:F149"/>
    <mergeCell ref="A150:C150"/>
    <mergeCell ref="D150:F150"/>
    <mergeCell ref="G149:I149"/>
    <mergeCell ref="G150:I150"/>
    <mergeCell ref="A147:C147"/>
    <mergeCell ref="D147:F147"/>
    <mergeCell ref="A148:C148"/>
    <mergeCell ref="D148:F148"/>
    <mergeCell ref="G147:I147"/>
    <mergeCell ref="G148:I148"/>
    <mergeCell ref="A153:C153"/>
    <mergeCell ref="D153:F153"/>
    <mergeCell ref="A154:C154"/>
    <mergeCell ref="D154:F154"/>
    <mergeCell ref="G153:I153"/>
    <mergeCell ref="G154:I154"/>
    <mergeCell ref="A151:C151"/>
    <mergeCell ref="D151:F151"/>
    <mergeCell ref="A152:C152"/>
    <mergeCell ref="D152:F152"/>
    <mergeCell ref="G151:I151"/>
    <mergeCell ref="G152:I152"/>
    <mergeCell ref="A157:C157"/>
    <mergeCell ref="D157:F157"/>
    <mergeCell ref="A158:C158"/>
    <mergeCell ref="D158:F158"/>
    <mergeCell ref="G157:I157"/>
    <mergeCell ref="G158:I158"/>
    <mergeCell ref="A155:C155"/>
    <mergeCell ref="D155:F155"/>
    <mergeCell ref="A156:C156"/>
    <mergeCell ref="D156:F156"/>
    <mergeCell ref="G155:I155"/>
    <mergeCell ref="G156:I156"/>
    <mergeCell ref="A161:C161"/>
    <mergeCell ref="D161:F161"/>
    <mergeCell ref="A162:C162"/>
    <mergeCell ref="D162:F162"/>
    <mergeCell ref="G161:I161"/>
    <mergeCell ref="G162:I162"/>
    <mergeCell ref="A159:C159"/>
    <mergeCell ref="D159:F159"/>
    <mergeCell ref="A160:C160"/>
    <mergeCell ref="D160:F160"/>
    <mergeCell ref="G159:I159"/>
    <mergeCell ref="G160:I16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tabSelected="1" workbookViewId="0">
      <selection activeCell="C17" sqref="C17"/>
    </sheetView>
  </sheetViews>
  <sheetFormatPr defaultRowHeight="15" x14ac:dyDescent="0.25"/>
  <cols>
    <col min="1" max="1" width="9.85546875" style="1" customWidth="1"/>
    <col min="2" max="2" width="14.28515625" style="1" customWidth="1"/>
    <col min="3" max="3" width="37.7109375" style="1" customWidth="1"/>
    <col min="4" max="4" width="9.85546875" style="1" customWidth="1"/>
    <col min="5" max="5" width="12" style="1" customWidth="1"/>
    <col min="6" max="6" width="10" style="1" customWidth="1"/>
    <col min="7" max="7" width="15" style="1" customWidth="1"/>
    <col min="8" max="16384" width="9.140625" style="1"/>
  </cols>
  <sheetData>
    <row r="1" spans="1:13" x14ac:dyDescent="0.25">
      <c r="A1" s="18"/>
      <c r="B1" s="197" t="s">
        <v>8</v>
      </c>
      <c r="C1" s="198"/>
      <c r="D1" s="222"/>
      <c r="E1" s="207"/>
      <c r="F1" s="18"/>
      <c r="G1" s="196"/>
      <c r="H1" s="215"/>
      <c r="I1" s="215"/>
      <c r="J1" s="215"/>
      <c r="K1" s="215"/>
      <c r="L1" s="215"/>
      <c r="M1" s="215"/>
    </row>
    <row r="2" spans="1:13" ht="15" customHeight="1" x14ac:dyDescent="0.25">
      <c r="A2" s="18"/>
      <c r="B2" s="199"/>
      <c r="C2" s="200"/>
      <c r="D2" s="209"/>
      <c r="E2" s="208"/>
      <c r="F2" s="209"/>
      <c r="G2" s="211"/>
      <c r="H2" s="216"/>
      <c r="I2" s="215"/>
      <c r="J2" s="215"/>
      <c r="K2" s="215"/>
      <c r="L2" s="215"/>
      <c r="M2" s="215"/>
    </row>
    <row r="3" spans="1:13" ht="15" customHeight="1" thickBot="1" x14ac:dyDescent="0.3">
      <c r="A3" s="18"/>
      <c r="B3" s="201"/>
      <c r="C3" s="202"/>
      <c r="D3" s="209"/>
      <c r="E3" s="208"/>
      <c r="F3" s="209"/>
      <c r="G3" s="211"/>
      <c r="H3" s="216"/>
      <c r="I3" s="215"/>
      <c r="J3" s="215"/>
      <c r="K3" s="215"/>
      <c r="L3" s="215"/>
      <c r="M3" s="215"/>
    </row>
    <row r="4" spans="1:13" ht="15.75" customHeight="1" x14ac:dyDescent="0.25">
      <c r="A4" s="18"/>
      <c r="B4" s="18"/>
      <c r="C4" s="196"/>
      <c r="D4" s="208"/>
      <c r="E4" s="208"/>
      <c r="F4" s="209"/>
      <c r="G4" s="211"/>
      <c r="H4" s="216"/>
      <c r="I4" s="215"/>
      <c r="J4" s="215"/>
      <c r="K4" s="215"/>
      <c r="L4" s="215"/>
      <c r="M4" s="215"/>
    </row>
    <row r="5" spans="1:13" x14ac:dyDescent="0.25">
      <c r="A5" s="18"/>
      <c r="B5" s="18"/>
      <c r="C5" s="18"/>
      <c r="D5" s="20"/>
      <c r="E5" s="20"/>
      <c r="F5" s="20"/>
      <c r="G5" s="212"/>
      <c r="H5" s="215"/>
      <c r="I5" s="215"/>
      <c r="J5" s="215"/>
      <c r="K5" s="215"/>
      <c r="L5" s="215"/>
      <c r="M5" s="215"/>
    </row>
    <row r="6" spans="1:13" ht="23.25" x14ac:dyDescent="0.35">
      <c r="A6" s="219" t="s">
        <v>410</v>
      </c>
      <c r="B6" s="221"/>
      <c r="C6" s="223">
        <v>215</v>
      </c>
      <c r="D6" s="219" t="s">
        <v>459</v>
      </c>
      <c r="E6" s="220"/>
      <c r="F6" s="219"/>
      <c r="G6" s="221"/>
      <c r="H6" s="215"/>
      <c r="I6" s="215"/>
      <c r="J6" s="215"/>
      <c r="K6" s="215"/>
      <c r="L6" s="215"/>
      <c r="M6" s="215"/>
    </row>
    <row r="7" spans="1:13" ht="23.25" x14ac:dyDescent="0.35">
      <c r="A7" s="219" t="s">
        <v>1</v>
      </c>
      <c r="B7" s="221"/>
      <c r="C7" s="223"/>
      <c r="D7" s="219" t="s">
        <v>458</v>
      </c>
      <c r="E7" s="220"/>
      <c r="F7" s="219"/>
      <c r="G7" s="221"/>
      <c r="H7" s="215"/>
      <c r="I7" s="215"/>
      <c r="J7" s="215"/>
      <c r="K7" s="215"/>
      <c r="L7" s="215"/>
      <c r="M7" s="215"/>
    </row>
    <row r="8" spans="1:13" ht="23.25" x14ac:dyDescent="0.35">
      <c r="A8" s="219" t="s">
        <v>21</v>
      </c>
      <c r="B8" s="221"/>
      <c r="C8" s="223"/>
      <c r="D8" s="219" t="s">
        <v>20</v>
      </c>
      <c r="E8" s="220"/>
      <c r="F8" s="219"/>
      <c r="G8" s="221"/>
      <c r="H8" s="215"/>
      <c r="I8" s="215"/>
      <c r="J8" s="215"/>
      <c r="K8" s="215"/>
      <c r="L8" s="215"/>
      <c r="M8" s="215"/>
    </row>
    <row r="9" spans="1:13" ht="23.25" x14ac:dyDescent="0.35">
      <c r="A9" s="219" t="s">
        <v>430</v>
      </c>
      <c r="B9" s="221"/>
      <c r="C9" s="224"/>
      <c r="D9" s="219"/>
      <c r="E9" s="220"/>
      <c r="F9" s="219"/>
      <c r="G9" s="221"/>
      <c r="H9" s="215"/>
      <c r="I9" s="215"/>
      <c r="J9" s="215"/>
      <c r="K9" s="215"/>
      <c r="L9" s="215"/>
      <c r="M9" s="215"/>
    </row>
    <row r="10" spans="1:13" ht="23.25" x14ac:dyDescent="0.35">
      <c r="A10" s="210" t="s">
        <v>455</v>
      </c>
      <c r="B10" s="210" t="s">
        <v>3</v>
      </c>
      <c r="C10" s="210" t="s">
        <v>4</v>
      </c>
      <c r="D10" s="210" t="s">
        <v>0</v>
      </c>
      <c r="E10" s="210" t="s">
        <v>7</v>
      </c>
      <c r="F10" s="210" t="s">
        <v>456</v>
      </c>
      <c r="G10" s="214" t="s">
        <v>457</v>
      </c>
      <c r="H10" s="217"/>
      <c r="I10" s="218"/>
      <c r="J10" s="218"/>
      <c r="K10" s="218"/>
      <c r="L10" s="215"/>
      <c r="M10" s="215"/>
    </row>
    <row r="11" spans="1:13" x14ac:dyDescent="0.25">
      <c r="A11" s="42"/>
      <c r="B11" s="42"/>
      <c r="C11" s="42"/>
      <c r="D11" s="42"/>
      <c r="E11" s="42"/>
      <c r="F11" s="42"/>
      <c r="G11" s="41">
        <f>F11*D11</f>
        <v>0</v>
      </c>
      <c r="H11" s="215"/>
      <c r="I11" s="215"/>
      <c r="J11" s="215"/>
      <c r="K11" s="215"/>
      <c r="L11" s="215"/>
      <c r="M11" s="215"/>
    </row>
    <row r="12" spans="1:13" x14ac:dyDescent="0.25">
      <c r="A12" s="42"/>
      <c r="B12" s="42"/>
      <c r="C12" s="42"/>
      <c r="D12" s="42"/>
      <c r="E12" s="42"/>
      <c r="F12" s="42"/>
      <c r="G12" s="41"/>
      <c r="H12" s="215"/>
      <c r="I12" s="215"/>
      <c r="J12" s="215"/>
      <c r="K12" s="215"/>
      <c r="L12" s="215"/>
      <c r="M12" s="215"/>
    </row>
    <row r="13" spans="1:13" x14ac:dyDescent="0.25">
      <c r="A13" s="42"/>
      <c r="B13" s="42"/>
      <c r="C13" s="42"/>
      <c r="D13" s="42"/>
      <c r="E13" s="42"/>
      <c r="F13" s="42"/>
      <c r="G13" s="41"/>
      <c r="H13" s="215"/>
      <c r="I13" s="215"/>
      <c r="J13" s="215"/>
      <c r="K13" s="215"/>
      <c r="L13" s="215"/>
      <c r="M13" s="215"/>
    </row>
    <row r="14" spans="1:13" x14ac:dyDescent="0.25">
      <c r="A14" s="42"/>
      <c r="B14" s="42"/>
      <c r="C14" s="42"/>
      <c r="D14" s="42"/>
      <c r="E14" s="42"/>
      <c r="F14" s="42"/>
      <c r="G14" s="41"/>
      <c r="H14" s="215"/>
      <c r="I14" s="215"/>
      <c r="J14" s="215"/>
      <c r="K14" s="215"/>
      <c r="L14" s="215"/>
      <c r="M14" s="215"/>
    </row>
    <row r="15" spans="1:13" x14ac:dyDescent="0.25">
      <c r="A15" s="42"/>
      <c r="B15" s="42"/>
      <c r="C15" s="42"/>
      <c r="D15" s="42"/>
      <c r="E15" s="42"/>
      <c r="F15" s="42"/>
      <c r="G15" s="41"/>
      <c r="H15" s="215"/>
      <c r="I15" s="215"/>
      <c r="J15" s="215"/>
      <c r="K15" s="215"/>
      <c r="L15" s="215"/>
      <c r="M15" s="215"/>
    </row>
    <row r="16" spans="1:13" x14ac:dyDescent="0.25">
      <c r="A16" s="42"/>
      <c r="B16" s="42"/>
      <c r="C16" s="42"/>
      <c r="D16" s="42"/>
      <c r="E16" s="42"/>
      <c r="F16" s="42"/>
      <c r="G16" s="41"/>
      <c r="H16" s="215"/>
      <c r="I16" s="215"/>
      <c r="J16" s="215"/>
      <c r="K16" s="215"/>
      <c r="L16" s="215"/>
      <c r="M16" s="215"/>
    </row>
    <row r="17" spans="1:13" x14ac:dyDescent="0.25">
      <c r="A17" s="42"/>
      <c r="B17" s="42"/>
      <c r="C17" s="42"/>
      <c r="D17" s="42"/>
      <c r="E17" s="42"/>
      <c r="F17" s="42"/>
      <c r="G17" s="41"/>
      <c r="H17" s="215"/>
      <c r="I17" s="215"/>
      <c r="J17" s="215"/>
      <c r="K17" s="215"/>
      <c r="L17" s="215"/>
      <c r="M17" s="215"/>
    </row>
    <row r="18" spans="1:13" x14ac:dyDescent="0.25">
      <c r="A18" s="42"/>
      <c r="B18" s="42"/>
      <c r="C18" s="42"/>
      <c r="D18" s="42"/>
      <c r="E18" s="42"/>
      <c r="F18" s="42"/>
      <c r="G18" s="41"/>
      <c r="H18" s="215"/>
      <c r="I18" s="215"/>
      <c r="J18" s="215"/>
      <c r="K18" s="215"/>
      <c r="L18" s="215"/>
      <c r="M18" s="215"/>
    </row>
    <row r="19" spans="1:13" x14ac:dyDescent="0.25">
      <c r="A19" s="42"/>
      <c r="B19" s="42"/>
      <c r="C19" s="42"/>
      <c r="D19" s="42"/>
      <c r="E19" s="42"/>
      <c r="F19" s="42"/>
      <c r="G19" s="41"/>
      <c r="H19" s="215"/>
      <c r="I19" s="215"/>
      <c r="J19" s="215"/>
      <c r="K19" s="215"/>
      <c r="L19" s="215"/>
      <c r="M19" s="215"/>
    </row>
    <row r="20" spans="1:13" x14ac:dyDescent="0.25">
      <c r="A20" s="42"/>
      <c r="B20" s="42"/>
      <c r="C20" s="42"/>
      <c r="D20" s="42"/>
      <c r="E20" s="42"/>
      <c r="F20" s="42"/>
      <c r="G20" s="41"/>
      <c r="H20" s="215"/>
      <c r="I20" s="215"/>
      <c r="J20" s="215"/>
      <c r="K20" s="215"/>
      <c r="L20" s="215"/>
      <c r="M20" s="215"/>
    </row>
    <row r="21" spans="1:13" x14ac:dyDescent="0.25">
      <c r="A21" s="42"/>
      <c r="B21" s="42"/>
      <c r="C21" s="42"/>
      <c r="D21" s="42"/>
      <c r="E21" s="42"/>
      <c r="F21" s="42"/>
      <c r="G21" s="41"/>
      <c r="H21" s="215"/>
      <c r="I21" s="215"/>
      <c r="J21" s="215"/>
      <c r="K21" s="215"/>
      <c r="L21" s="215"/>
      <c r="M21" s="215"/>
    </row>
    <row r="22" spans="1:13" x14ac:dyDescent="0.25">
      <c r="A22" s="42"/>
      <c r="B22" s="42"/>
      <c r="C22" s="42"/>
      <c r="D22" s="42"/>
      <c r="E22" s="42"/>
      <c r="F22" s="42"/>
      <c r="G22" s="41"/>
      <c r="H22" s="215"/>
      <c r="I22" s="215"/>
      <c r="J22" s="215"/>
      <c r="K22" s="215"/>
      <c r="L22" s="215"/>
      <c r="M22" s="215"/>
    </row>
    <row r="23" spans="1:13" x14ac:dyDescent="0.25">
      <c r="A23" s="42"/>
      <c r="B23" s="42"/>
      <c r="C23" s="42"/>
      <c r="D23" s="42"/>
      <c r="E23" s="42"/>
      <c r="F23" s="42"/>
      <c r="G23" s="41"/>
      <c r="H23" s="215"/>
      <c r="I23" s="215"/>
      <c r="J23" s="215"/>
      <c r="K23" s="215"/>
      <c r="L23" s="215"/>
      <c r="M23" s="215"/>
    </row>
    <row r="24" spans="1:13" x14ac:dyDescent="0.25">
      <c r="A24" s="42"/>
      <c r="B24" s="42"/>
      <c r="C24" s="42"/>
      <c r="D24" s="42"/>
      <c r="E24" s="42"/>
      <c r="F24" s="42"/>
      <c r="G24" s="41"/>
      <c r="H24" s="215"/>
      <c r="I24" s="215"/>
      <c r="J24" s="215"/>
      <c r="K24" s="215"/>
      <c r="L24" s="215"/>
      <c r="M24" s="215"/>
    </row>
    <row r="25" spans="1:13" x14ac:dyDescent="0.25">
      <c r="A25" s="18"/>
      <c r="B25" s="18"/>
      <c r="C25" s="18"/>
      <c r="D25" s="18"/>
      <c r="E25" s="18"/>
      <c r="F25" s="18"/>
      <c r="G25" s="196"/>
      <c r="H25" s="215"/>
      <c r="I25" s="215"/>
      <c r="J25" s="215"/>
      <c r="K25" s="215"/>
      <c r="L25" s="215"/>
      <c r="M25" s="215"/>
    </row>
    <row r="26" spans="1:13" x14ac:dyDescent="0.25">
      <c r="A26" s="18"/>
      <c r="B26" s="18"/>
      <c r="C26" s="18"/>
      <c r="D26" s="18"/>
      <c r="E26" s="18"/>
      <c r="F26" s="18"/>
      <c r="G26" s="196"/>
      <c r="H26" s="215"/>
      <c r="I26" s="215"/>
      <c r="J26" s="215"/>
      <c r="K26" s="215"/>
      <c r="L26" s="215"/>
      <c r="M26" s="215"/>
    </row>
    <row r="27" spans="1:13" x14ac:dyDescent="0.25">
      <c r="A27" s="18"/>
      <c r="B27" s="18"/>
      <c r="C27" s="18"/>
      <c r="D27" s="18"/>
      <c r="E27" s="18"/>
      <c r="F27" s="18"/>
      <c r="G27" s="196"/>
      <c r="H27" s="215"/>
      <c r="I27" s="215"/>
      <c r="J27" s="215"/>
      <c r="K27" s="215"/>
      <c r="L27" s="215"/>
      <c r="M27" s="215"/>
    </row>
    <row r="28" spans="1:13" ht="28.5" x14ac:dyDescent="0.45">
      <c r="A28" s="204" t="s">
        <v>457</v>
      </c>
      <c r="B28" s="205"/>
      <c r="C28" s="206"/>
      <c r="D28" s="203"/>
      <c r="E28" s="203"/>
      <c r="F28" s="203"/>
      <c r="G28" s="213"/>
      <c r="H28" s="215"/>
      <c r="I28" s="215"/>
      <c r="J28" s="215"/>
      <c r="K28" s="215"/>
      <c r="L28" s="215"/>
      <c r="M28" s="215"/>
    </row>
    <row r="29" spans="1:13" x14ac:dyDescent="0.25">
      <c r="A29" s="18"/>
      <c r="B29" s="18"/>
      <c r="C29" s="18"/>
      <c r="D29" s="18"/>
      <c r="E29" s="18"/>
      <c r="F29" s="18"/>
      <c r="G29" s="196"/>
      <c r="H29" s="215"/>
      <c r="I29" s="215"/>
      <c r="J29" s="215"/>
      <c r="K29" s="215"/>
      <c r="L29" s="215"/>
      <c r="M29" s="215"/>
    </row>
    <row r="30" spans="1:13" x14ac:dyDescent="0.25">
      <c r="A30" s="18"/>
      <c r="B30" s="18"/>
      <c r="C30" s="18"/>
      <c r="D30" s="18"/>
      <c r="E30" s="18"/>
      <c r="F30" s="18"/>
      <c r="G30" s="196"/>
      <c r="H30" s="215"/>
      <c r="I30" s="215"/>
      <c r="J30" s="215"/>
      <c r="K30" s="215"/>
      <c r="L30" s="215"/>
      <c r="M30" s="215"/>
    </row>
  </sheetData>
  <mergeCells count="14">
    <mergeCell ref="D9:E9"/>
    <mergeCell ref="F9:G9"/>
    <mergeCell ref="B1:C3"/>
    <mergeCell ref="D6:E6"/>
    <mergeCell ref="D7:E7"/>
    <mergeCell ref="F6:G6"/>
    <mergeCell ref="F7:G7"/>
    <mergeCell ref="F8:G8"/>
    <mergeCell ref="D8:E8"/>
    <mergeCell ref="A6:B6"/>
    <mergeCell ref="A7:B7"/>
    <mergeCell ref="A8:B8"/>
    <mergeCell ref="A9:B9"/>
    <mergeCell ref="A28:C28"/>
  </mergeCells>
  <pageMargins left="0.7" right="0.7" top="0.75" bottom="0.75" header="0.3" footer="0.3"/>
  <pageSetup scale="8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العملاء!$A$6:$A$22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workbookViewId="0">
      <selection activeCell="M9" sqref="M9:O10"/>
    </sheetView>
  </sheetViews>
  <sheetFormatPr defaultRowHeight="15" x14ac:dyDescent="0.25"/>
  <cols>
    <col min="1" max="16384" width="9.140625" style="2"/>
  </cols>
  <sheetData>
    <row r="1" spans="1:15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5" ht="15.75" thickBot="1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x14ac:dyDescent="0.25">
      <c r="A3" s="6"/>
      <c r="B3" s="7"/>
      <c r="C3" s="7"/>
      <c r="D3" s="7"/>
      <c r="E3" s="168" t="s">
        <v>9</v>
      </c>
      <c r="F3" s="169"/>
      <c r="G3" s="169"/>
      <c r="H3" s="169"/>
      <c r="I3" s="169"/>
      <c r="J3" s="169"/>
      <c r="K3" s="170"/>
      <c r="L3" s="7"/>
      <c r="M3" s="7"/>
      <c r="N3" s="7"/>
      <c r="O3" s="8"/>
    </row>
    <row r="4" spans="1:15" x14ac:dyDescent="0.25">
      <c r="A4" s="6"/>
      <c r="B4" s="7"/>
      <c r="C4" s="7"/>
      <c r="D4" s="7"/>
      <c r="E4" s="171"/>
      <c r="F4" s="172"/>
      <c r="G4" s="172"/>
      <c r="H4" s="172"/>
      <c r="I4" s="172"/>
      <c r="J4" s="172"/>
      <c r="K4" s="173"/>
      <c r="L4" s="7"/>
      <c r="M4" s="7"/>
      <c r="N4" s="7"/>
      <c r="O4" s="8"/>
    </row>
    <row r="5" spans="1:15" x14ac:dyDescent="0.25">
      <c r="A5" s="6"/>
      <c r="B5" s="7"/>
      <c r="C5" s="7"/>
      <c r="D5" s="7"/>
      <c r="E5" s="171"/>
      <c r="F5" s="172"/>
      <c r="G5" s="172"/>
      <c r="H5" s="172"/>
      <c r="I5" s="172"/>
      <c r="J5" s="172"/>
      <c r="K5" s="173"/>
      <c r="L5" s="7"/>
      <c r="M5" s="7"/>
      <c r="N5" s="7"/>
      <c r="O5" s="8"/>
    </row>
    <row r="6" spans="1:15" ht="15.75" thickBot="1" x14ac:dyDescent="0.3">
      <c r="A6" s="6"/>
      <c r="B6" s="7"/>
      <c r="C6" s="7"/>
      <c r="D6" s="7"/>
      <c r="E6" s="174"/>
      <c r="F6" s="175"/>
      <c r="G6" s="175"/>
      <c r="H6" s="175"/>
      <c r="I6" s="175"/>
      <c r="J6" s="175"/>
      <c r="K6" s="176"/>
      <c r="L6" s="7"/>
      <c r="M6" s="7"/>
      <c r="N6" s="7"/>
      <c r="O6" s="8"/>
    </row>
    <row r="7" spans="1:15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1:15" ht="15.75" thickBot="1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1:15" x14ac:dyDescent="0.25">
      <c r="A9" s="183" t="s">
        <v>14</v>
      </c>
      <c r="B9" s="184"/>
      <c r="C9" s="185"/>
      <c r="D9" s="7"/>
      <c r="E9" s="7"/>
      <c r="F9" s="7"/>
      <c r="G9" s="177" t="s">
        <v>12</v>
      </c>
      <c r="H9" s="178"/>
      <c r="I9" s="179"/>
      <c r="J9" s="7"/>
      <c r="K9" s="7"/>
      <c r="L9" s="7"/>
      <c r="M9" s="177" t="s">
        <v>8</v>
      </c>
      <c r="N9" s="178"/>
      <c r="O9" s="179"/>
    </row>
    <row r="10" spans="1:15" ht="15.75" thickBot="1" x14ac:dyDescent="0.3">
      <c r="A10" s="186"/>
      <c r="B10" s="187"/>
      <c r="C10" s="188"/>
      <c r="D10" s="7"/>
      <c r="E10" s="7"/>
      <c r="F10" s="7"/>
      <c r="G10" s="180"/>
      <c r="H10" s="181"/>
      <c r="I10" s="182"/>
      <c r="J10" s="7"/>
      <c r="K10" s="7"/>
      <c r="L10" s="7"/>
      <c r="M10" s="180"/>
      <c r="N10" s="181"/>
      <c r="O10" s="182"/>
    </row>
    <row r="11" spans="1:15" ht="23.25" x14ac:dyDescent="0.35">
      <c r="A11" s="17"/>
      <c r="B11" s="12"/>
      <c r="C11" s="12"/>
      <c r="D11" s="7"/>
      <c r="E11" s="7"/>
      <c r="F11" s="7"/>
      <c r="G11" s="16"/>
      <c r="H11" s="16"/>
      <c r="I11" s="16"/>
      <c r="J11" s="7"/>
      <c r="K11" s="7"/>
      <c r="L11" s="7"/>
      <c r="M11" s="12"/>
      <c r="N11" s="12"/>
      <c r="O11" s="13"/>
    </row>
    <row r="12" spans="1:15" ht="24" thickBot="1" x14ac:dyDescent="0.4">
      <c r="A12" s="17"/>
      <c r="B12" s="12"/>
      <c r="C12" s="12"/>
      <c r="D12" s="7"/>
      <c r="E12" s="7"/>
      <c r="F12" s="7"/>
      <c r="G12" s="16"/>
      <c r="H12" s="16"/>
      <c r="I12" s="16"/>
      <c r="J12" s="7"/>
      <c r="K12" s="7"/>
      <c r="L12" s="7"/>
      <c r="M12" s="12"/>
      <c r="N12" s="12"/>
      <c r="O12" s="13"/>
    </row>
    <row r="13" spans="1:15" x14ac:dyDescent="0.25">
      <c r="A13" s="177" t="s">
        <v>15</v>
      </c>
      <c r="B13" s="178"/>
      <c r="C13" s="179"/>
      <c r="D13" s="7"/>
      <c r="E13" s="7"/>
      <c r="F13" s="7"/>
      <c r="G13" s="177" t="s">
        <v>13</v>
      </c>
      <c r="H13" s="178"/>
      <c r="I13" s="179"/>
      <c r="J13" s="7"/>
      <c r="K13" s="7"/>
      <c r="L13" s="7"/>
      <c r="M13" s="177" t="s">
        <v>10</v>
      </c>
      <c r="N13" s="178"/>
      <c r="O13" s="179"/>
    </row>
    <row r="14" spans="1:15" ht="15.75" thickBot="1" x14ac:dyDescent="0.3">
      <c r="A14" s="180"/>
      <c r="B14" s="181"/>
      <c r="C14" s="182"/>
      <c r="D14" s="7"/>
      <c r="E14" s="7"/>
      <c r="F14" s="7"/>
      <c r="G14" s="180"/>
      <c r="H14" s="181"/>
      <c r="I14" s="182"/>
      <c r="J14" s="7"/>
      <c r="K14" s="7"/>
      <c r="L14" s="7"/>
      <c r="M14" s="180"/>
      <c r="N14" s="181"/>
      <c r="O14" s="182"/>
    </row>
    <row r="15" spans="1:15" ht="21" x14ac:dyDescent="0.35">
      <c r="A15" s="17"/>
      <c r="B15" s="12"/>
      <c r="C15" s="12"/>
      <c r="D15" s="7"/>
      <c r="E15" s="7"/>
      <c r="F15" s="7"/>
      <c r="G15" s="7"/>
      <c r="H15" s="7"/>
      <c r="I15" s="7"/>
      <c r="J15" s="7"/>
      <c r="K15" s="7"/>
      <c r="L15" s="7"/>
      <c r="M15" s="12"/>
      <c r="N15" s="12"/>
      <c r="O15" s="13"/>
    </row>
    <row r="16" spans="1:15" ht="21.75" thickBot="1" x14ac:dyDescent="0.4">
      <c r="A16" s="17"/>
      <c r="B16" s="12"/>
      <c r="C16" s="12"/>
      <c r="D16" s="7"/>
      <c r="E16" s="7"/>
      <c r="F16" s="7"/>
      <c r="G16" s="7"/>
      <c r="H16" s="7"/>
      <c r="I16" s="7"/>
      <c r="J16" s="7"/>
      <c r="K16" s="7"/>
      <c r="L16" s="7"/>
      <c r="M16" s="12"/>
      <c r="N16" s="12"/>
      <c r="O16" s="13"/>
    </row>
    <row r="17" spans="1:15" x14ac:dyDescent="0.25">
      <c r="A17" s="183" t="s">
        <v>16</v>
      </c>
      <c r="B17" s="184"/>
      <c r="C17" s="185"/>
      <c r="D17" s="7"/>
      <c r="E17" s="7"/>
      <c r="F17" s="7"/>
      <c r="G17" s="189"/>
      <c r="H17" s="190"/>
      <c r="I17" s="191"/>
      <c r="J17" s="7"/>
      <c r="K17" s="7"/>
      <c r="L17" s="7"/>
      <c r="M17" s="177" t="s">
        <v>11</v>
      </c>
      <c r="N17" s="178"/>
      <c r="O17" s="179"/>
    </row>
    <row r="18" spans="1:15" ht="15.75" thickBot="1" x14ac:dyDescent="0.3">
      <c r="A18" s="186"/>
      <c r="B18" s="187"/>
      <c r="C18" s="188"/>
      <c r="D18" s="7"/>
      <c r="E18" s="7"/>
      <c r="F18" s="7"/>
      <c r="G18" s="192"/>
      <c r="H18" s="193"/>
      <c r="I18" s="194"/>
      <c r="J18" s="7"/>
      <c r="K18" s="7"/>
      <c r="L18" s="7"/>
      <c r="M18" s="180"/>
      <c r="N18" s="181"/>
      <c r="O18" s="182"/>
    </row>
    <row r="19" spans="1:15" ht="21" x14ac:dyDescent="0.35">
      <c r="A19" s="17"/>
      <c r="B19" s="12"/>
      <c r="C19" s="12"/>
      <c r="D19" s="7"/>
      <c r="E19" s="7"/>
      <c r="F19" s="7"/>
      <c r="G19" s="7"/>
      <c r="H19" s="7"/>
      <c r="I19" s="7"/>
      <c r="J19" s="7"/>
      <c r="K19" s="7"/>
      <c r="L19" s="7"/>
      <c r="M19" s="12"/>
      <c r="N19" s="12"/>
      <c r="O19" s="13"/>
    </row>
    <row r="20" spans="1:15" ht="21.75" thickBot="1" x14ac:dyDescent="0.4">
      <c r="A20" s="17"/>
      <c r="B20" s="12"/>
      <c r="C20" s="12"/>
      <c r="D20" s="7"/>
      <c r="E20" s="7"/>
      <c r="F20" s="7"/>
      <c r="G20" s="7"/>
      <c r="H20" s="7"/>
      <c r="I20" s="7"/>
      <c r="J20" s="7"/>
      <c r="K20" s="7"/>
      <c r="L20" s="7"/>
      <c r="M20" s="12"/>
      <c r="N20" s="12"/>
      <c r="O20" s="13"/>
    </row>
    <row r="21" spans="1:15" x14ac:dyDescent="0.25">
      <c r="A21" s="183" t="s">
        <v>17</v>
      </c>
      <c r="B21" s="184"/>
      <c r="C21" s="185"/>
      <c r="D21" s="7"/>
      <c r="E21" s="7"/>
      <c r="F21" s="7"/>
      <c r="G21" s="7"/>
      <c r="H21" s="7"/>
      <c r="I21" s="7"/>
      <c r="J21" s="7"/>
      <c r="K21" s="7"/>
      <c r="L21" s="7"/>
      <c r="M21" s="177" t="s">
        <v>6</v>
      </c>
      <c r="N21" s="178"/>
      <c r="O21" s="179"/>
    </row>
    <row r="22" spans="1:15" ht="15.75" thickBot="1" x14ac:dyDescent="0.3">
      <c r="A22" s="186"/>
      <c r="B22" s="187"/>
      <c r="C22" s="188"/>
      <c r="D22" s="7"/>
      <c r="E22" s="7"/>
      <c r="F22" s="7"/>
      <c r="G22" s="7"/>
      <c r="H22" s="7"/>
      <c r="I22" s="7"/>
      <c r="J22" s="7"/>
      <c r="K22" s="7"/>
      <c r="L22" s="7"/>
      <c r="M22" s="180"/>
      <c r="N22" s="181"/>
      <c r="O22" s="182"/>
    </row>
    <row r="23" spans="1:15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</row>
    <row r="24" spans="1:15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/>
    </row>
    <row r="25" spans="1:15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</row>
    <row r="26" spans="1:15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</row>
    <row r="27" spans="1:15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</row>
    <row r="28" spans="1:15" ht="1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1:15" ht="15" customHeigh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</row>
    <row r="30" spans="1:15" ht="15.75" thickBot="1" x14ac:dyDescent="0.3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</row>
  </sheetData>
  <mergeCells count="12">
    <mergeCell ref="A9:C10"/>
    <mergeCell ref="A13:C14"/>
    <mergeCell ref="A17:C18"/>
    <mergeCell ref="A21:C22"/>
    <mergeCell ref="G17:I18"/>
    <mergeCell ref="E3:K6"/>
    <mergeCell ref="M9:O10"/>
    <mergeCell ref="M13:O14"/>
    <mergeCell ref="M17:O18"/>
    <mergeCell ref="M21:O22"/>
    <mergeCell ref="G9:I10"/>
    <mergeCell ref="G13:I14"/>
  </mergeCells>
  <hyperlinks>
    <hyperlink ref="M9:O10" location="'فاتورة بيع'!A1" display="فاتورة بيع"/>
    <hyperlink ref="M13:O14" location="العملاء!A1" display="اضافة عميل"/>
    <hyperlink ref="M17:O18" location="الموردين!A1" display="اضافة مورد"/>
    <hyperlink ref="M21:O22" location="'مندوب المبيعات'!A1" display="مندوب المبيعات"/>
    <hyperlink ref="A13:C14" location="الاصناف!A1" display="بيانات الاصناف"/>
    <hyperlink ref="G9:I10" location="'رصيد العملاء'!A1" display="ارصدة عملاء"/>
    <hyperlink ref="G13:I14" location="'رصيد الموردين'!A1" display="ارصدة موردين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الاصناف</vt:lpstr>
      <vt:lpstr>العملاء</vt:lpstr>
      <vt:lpstr>الموردين</vt:lpstr>
      <vt:lpstr>رصيد العملاء</vt:lpstr>
      <vt:lpstr>رصيد الموردين</vt:lpstr>
      <vt:lpstr>كشف حساب عميل</vt:lpstr>
      <vt:lpstr>كشف حساب مورد</vt:lpstr>
      <vt:lpstr>مندوب المبيعات</vt:lpstr>
      <vt:lpstr>فاتورة بيع</vt:lpstr>
      <vt:lpstr>البرنامج</vt:lpstr>
      <vt:lpstr>'فاتورة بيع'!Print_Area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2015-09-16T13:27:13Z</dcterms:modified>
</cp:coreProperties>
</file>