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17955" windowHeight="11355"/>
  </bookViews>
  <sheets>
    <sheet name="نور البيان " sheetId="6" r:id="rId1"/>
    <sheet name="دار الحبيب" sheetId="9" r:id="rId2"/>
    <sheet name="رؤى" sheetId="8" r:id="rId3"/>
    <sheet name="المصروفات" sheetId="11" r:id="rId4"/>
    <sheet name="الاجمالي " sheetId="10" r:id="rId5"/>
  </sheets>
  <definedNames>
    <definedName name="_xlnm.Print_Area" localSheetId="0">'نور البيان '!$A$1:$N$320</definedName>
  </definedNames>
  <calcPr calcId="145621"/>
</workbook>
</file>

<file path=xl/calcChain.xml><?xml version="1.0" encoding="utf-8"?>
<calcChain xmlns="http://schemas.openxmlformats.org/spreadsheetml/2006/main">
  <c r="F7" i="6" l="1"/>
  <c r="F8" i="6"/>
  <c r="F9" i="6"/>
  <c r="F10" i="6"/>
  <c r="F11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2" i="6"/>
  <c r="F34" i="6"/>
  <c r="F35" i="6"/>
  <c r="F36" i="6"/>
  <c r="F37" i="6"/>
  <c r="F38" i="6"/>
  <c r="F39" i="6"/>
  <c r="F40" i="6"/>
  <c r="F42" i="6"/>
  <c r="F44" i="6"/>
  <c r="F45" i="6"/>
  <c r="F46" i="6"/>
  <c r="F47" i="6"/>
  <c r="F48" i="6"/>
  <c r="F49" i="6"/>
  <c r="F50" i="6"/>
  <c r="F51" i="6"/>
  <c r="F53" i="6"/>
  <c r="F54" i="6"/>
  <c r="F55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8" i="6"/>
  <c r="F79" i="6"/>
  <c r="F80" i="6"/>
  <c r="F81" i="6"/>
  <c r="F82" i="6"/>
  <c r="F83" i="6"/>
  <c r="F84" i="6"/>
  <c r="F85" i="6"/>
  <c r="F87" i="6"/>
  <c r="F88" i="6"/>
  <c r="F89" i="6"/>
  <c r="F92" i="6"/>
  <c r="F93" i="6"/>
  <c r="F94" i="6"/>
  <c r="F95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40" i="6"/>
  <c r="F141" i="6"/>
  <c r="F142" i="6"/>
  <c r="F143" i="6"/>
  <c r="F144" i="6"/>
  <c r="F145" i="6"/>
  <c r="F146" i="6"/>
  <c r="F147" i="6"/>
  <c r="F148" i="6"/>
  <c r="F149" i="6"/>
  <c r="F150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3" i="6"/>
  <c r="F184" i="6"/>
  <c r="F186" i="6"/>
  <c r="F187" i="6"/>
  <c r="F188" i="6"/>
  <c r="F189" i="6"/>
  <c r="F190" i="6"/>
  <c r="F191" i="6"/>
  <c r="F192" i="6"/>
  <c r="F193" i="6"/>
  <c r="F195" i="6"/>
  <c r="F197" i="6"/>
  <c r="F198" i="6"/>
  <c r="F199" i="6"/>
  <c r="F200" i="6"/>
  <c r="F201" i="6"/>
  <c r="F202" i="6"/>
  <c r="F203" i="6"/>
  <c r="F204" i="6"/>
  <c r="F205" i="6"/>
  <c r="F206" i="6"/>
  <c r="F208" i="6"/>
  <c r="F209" i="6"/>
  <c r="F210" i="6"/>
  <c r="F212" i="6"/>
  <c r="F213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C307" i="6"/>
  <c r="J7" i="6"/>
  <c r="K7" i="6" s="1"/>
  <c r="J8" i="6"/>
  <c r="K8" i="6" s="1"/>
  <c r="J9" i="6"/>
  <c r="K9" i="6" s="1"/>
  <c r="J10" i="6"/>
  <c r="K10" i="6" s="1"/>
  <c r="J11" i="6"/>
  <c r="K11" i="6" s="1"/>
  <c r="J15" i="6"/>
  <c r="K15" i="6" s="1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K30" i="6" s="1"/>
  <c r="J32" i="6"/>
  <c r="K32" i="6" s="1"/>
  <c r="J34" i="6"/>
  <c r="K34" i="6" s="1"/>
  <c r="J35" i="6"/>
  <c r="K35" i="6" s="1"/>
  <c r="J36" i="6"/>
  <c r="K36" i="6" s="1"/>
  <c r="J37" i="6"/>
  <c r="K37" i="6" s="1"/>
  <c r="J38" i="6"/>
  <c r="K38" i="6" s="1"/>
  <c r="J39" i="6"/>
  <c r="K39" i="6" s="1"/>
  <c r="J42" i="6"/>
  <c r="K42" i="6" s="1"/>
  <c r="J44" i="6"/>
  <c r="K44" i="6" s="1"/>
  <c r="J45" i="6"/>
  <c r="K45" i="6" s="1"/>
  <c r="J46" i="6"/>
  <c r="K46" i="6" s="1"/>
  <c r="J47" i="6"/>
  <c r="K47" i="6" s="1"/>
  <c r="J48" i="6"/>
  <c r="K48" i="6" s="1"/>
  <c r="J49" i="6"/>
  <c r="K49" i="6" s="1"/>
  <c r="J50" i="6"/>
  <c r="K50" i="6" s="1"/>
  <c r="J53" i="6"/>
  <c r="K53" i="6" s="1"/>
  <c r="J54" i="6"/>
  <c r="K54" i="6" s="1"/>
  <c r="J55" i="6"/>
  <c r="K55" i="6" s="1"/>
  <c r="J57" i="6"/>
  <c r="K57" i="6" s="1"/>
  <c r="J58" i="6"/>
  <c r="K58" i="6" s="1"/>
  <c r="J59" i="6"/>
  <c r="K59" i="6" s="1"/>
  <c r="J60" i="6"/>
  <c r="K60" i="6" s="1"/>
  <c r="J61" i="6"/>
  <c r="K61" i="6" s="1"/>
  <c r="J62" i="6"/>
  <c r="K62" i="6" s="1"/>
  <c r="J63" i="6"/>
  <c r="K63" i="6" s="1"/>
  <c r="J64" i="6"/>
  <c r="K64" i="6" s="1"/>
  <c r="J65" i="6"/>
  <c r="K65" i="6" s="1"/>
  <c r="J66" i="6"/>
  <c r="K66" i="6" s="1"/>
  <c r="J67" i="6"/>
  <c r="K67" i="6" s="1"/>
  <c r="J68" i="6"/>
  <c r="K68" i="6" s="1"/>
  <c r="J69" i="6"/>
  <c r="K69" i="6" s="1"/>
  <c r="J71" i="6"/>
  <c r="K71" i="6" s="1"/>
  <c r="J72" i="6"/>
  <c r="K72" i="6" s="1"/>
  <c r="J73" i="6"/>
  <c r="K73" i="6" s="1"/>
  <c r="J74" i="6"/>
  <c r="K74" i="6" s="1"/>
  <c r="J75" i="6"/>
  <c r="K75" i="6" s="1"/>
  <c r="J76" i="6"/>
  <c r="K76" i="6" s="1"/>
  <c r="J78" i="6"/>
  <c r="K78" i="6" s="1"/>
  <c r="J79" i="6"/>
  <c r="K79" i="6" s="1"/>
  <c r="J80" i="6"/>
  <c r="K80" i="6" s="1"/>
  <c r="J81" i="6"/>
  <c r="K81" i="6" s="1"/>
  <c r="J82" i="6"/>
  <c r="K82" i="6" s="1"/>
  <c r="J83" i="6"/>
  <c r="K83" i="6" s="1"/>
  <c r="J84" i="6"/>
  <c r="K84" i="6" s="1"/>
  <c r="J88" i="6"/>
  <c r="K88" i="6" s="1"/>
  <c r="J89" i="6"/>
  <c r="K89" i="6" s="1"/>
  <c r="J92" i="6"/>
  <c r="K92" i="6" s="1"/>
  <c r="J93" i="6"/>
  <c r="K93" i="6" s="1"/>
  <c r="J94" i="6"/>
  <c r="K94" i="6" s="1"/>
  <c r="J97" i="6"/>
  <c r="K97" i="6" s="1"/>
  <c r="J98" i="6"/>
  <c r="K98" i="6" s="1"/>
  <c r="J99" i="6"/>
  <c r="K99" i="6" s="1"/>
  <c r="J100" i="6"/>
  <c r="K100" i="6" s="1"/>
  <c r="J101" i="6"/>
  <c r="K101" i="6" s="1"/>
  <c r="J102" i="6"/>
  <c r="K102" i="6" s="1"/>
  <c r="J103" i="6"/>
  <c r="K103" i="6" s="1"/>
  <c r="J104" i="6"/>
  <c r="K104" i="6" s="1"/>
  <c r="J105" i="6"/>
  <c r="K105" i="6" s="1"/>
  <c r="J108" i="6"/>
  <c r="K108" i="6" s="1"/>
  <c r="J109" i="6"/>
  <c r="K109" i="6" s="1"/>
  <c r="J110" i="6"/>
  <c r="K110" i="6" s="1"/>
  <c r="J111" i="6"/>
  <c r="K111" i="6" s="1"/>
  <c r="J112" i="6"/>
  <c r="K112" i="6" s="1"/>
  <c r="J113" i="6"/>
  <c r="K113" i="6" s="1"/>
  <c r="J114" i="6"/>
  <c r="K114" i="6" s="1"/>
  <c r="J115" i="6"/>
  <c r="K115" i="6" s="1"/>
  <c r="J116" i="6"/>
  <c r="K116" i="6" s="1"/>
  <c r="J117" i="6"/>
  <c r="K117" i="6" s="1"/>
  <c r="J118" i="6"/>
  <c r="K118" i="6" s="1"/>
  <c r="J119" i="6"/>
  <c r="K119" i="6" s="1"/>
  <c r="J120" i="6"/>
  <c r="K120" i="6" s="1"/>
  <c r="J121" i="6"/>
  <c r="K121" i="6" s="1"/>
  <c r="J122" i="6"/>
  <c r="K122" i="6" s="1"/>
  <c r="J124" i="6"/>
  <c r="K124" i="6" s="1"/>
  <c r="J125" i="6"/>
  <c r="K125" i="6" s="1"/>
  <c r="J126" i="6"/>
  <c r="K126" i="6" s="1"/>
  <c r="J127" i="6"/>
  <c r="K127" i="6" s="1"/>
  <c r="J133" i="6"/>
  <c r="K133" i="6" s="1"/>
  <c r="J134" i="6"/>
  <c r="K134" i="6" s="1"/>
  <c r="J136" i="6"/>
  <c r="K136" i="6" s="1"/>
  <c r="J137" i="6"/>
  <c r="K137" i="6" s="1"/>
  <c r="J138" i="6"/>
  <c r="K138" i="6" s="1"/>
  <c r="J140" i="6"/>
  <c r="K140" i="6" s="1"/>
  <c r="J141" i="6"/>
  <c r="K141" i="6" s="1"/>
  <c r="J142" i="6"/>
  <c r="K142" i="6" s="1"/>
  <c r="J144" i="6"/>
  <c r="K144" i="6" s="1"/>
  <c r="J150" i="6"/>
  <c r="K150" i="6" s="1"/>
  <c r="J153" i="6"/>
  <c r="K153" i="6" s="1"/>
  <c r="J154" i="6"/>
  <c r="K154" i="6" s="1"/>
  <c r="J157" i="6"/>
  <c r="K157" i="6" s="1"/>
  <c r="J158" i="6"/>
  <c r="K158" i="6" s="1"/>
  <c r="J159" i="6"/>
  <c r="K159" i="6" s="1"/>
  <c r="J160" i="6"/>
  <c r="K160" i="6" s="1"/>
  <c r="J163" i="6"/>
  <c r="K163" i="6" s="1"/>
  <c r="J164" i="6"/>
  <c r="K164" i="6" s="1"/>
  <c r="J174" i="6"/>
  <c r="K174" i="6" s="1"/>
  <c r="J175" i="6"/>
  <c r="K175" i="6" s="1"/>
  <c r="J176" i="6"/>
  <c r="K176" i="6" s="1"/>
  <c r="J183" i="6"/>
  <c r="K183" i="6" s="1"/>
  <c r="J186" i="6"/>
  <c r="K186" i="6" s="1"/>
  <c r="J188" i="6"/>
  <c r="K188" i="6" s="1"/>
  <c r="J192" i="6"/>
  <c r="K192" i="6" s="1"/>
  <c r="J197" i="6"/>
  <c r="K197" i="6" s="1"/>
  <c r="J198" i="6"/>
  <c r="K198" i="6" s="1"/>
  <c r="J203" i="6"/>
  <c r="K203" i="6" s="1"/>
  <c r="J204" i="6"/>
  <c r="K204" i="6" s="1"/>
  <c r="J210" i="6"/>
  <c r="K210" i="6" s="1"/>
  <c r="J212" i="6"/>
  <c r="K212" i="6" s="1"/>
  <c r="J213" i="6"/>
  <c r="K213" i="6" s="1"/>
  <c r="J216" i="6"/>
  <c r="K216" i="6" s="1"/>
  <c r="J217" i="6"/>
  <c r="K217" i="6" s="1"/>
  <c r="J218" i="6"/>
  <c r="K218" i="6" s="1"/>
  <c r="J219" i="6"/>
  <c r="K219" i="6" s="1"/>
  <c r="J221" i="6"/>
  <c r="K221" i="6" s="1"/>
  <c r="J222" i="6"/>
  <c r="K222" i="6" s="1"/>
  <c r="J223" i="6"/>
  <c r="K223" i="6" s="1"/>
  <c r="J224" i="6"/>
  <c r="K224" i="6" s="1"/>
  <c r="J225" i="6"/>
  <c r="K225" i="6" s="1"/>
  <c r="J230" i="6"/>
  <c r="K230" i="6" s="1"/>
  <c r="J237" i="6"/>
  <c r="K237" i="6" s="1"/>
  <c r="J241" i="6"/>
  <c r="K241" i="6" s="1"/>
  <c r="J245" i="6"/>
  <c r="K245" i="6" s="1"/>
  <c r="J246" i="6"/>
  <c r="K246" i="6" s="1"/>
  <c r="J252" i="6"/>
  <c r="K252" i="6" s="1"/>
  <c r="J253" i="6"/>
  <c r="K253" i="6" s="1"/>
  <c r="J254" i="6"/>
  <c r="K254" i="6" s="1"/>
  <c r="J255" i="6"/>
  <c r="K255" i="6" s="1"/>
  <c r="J258" i="6"/>
  <c r="K258" i="6" s="1"/>
  <c r="J259" i="6"/>
  <c r="K259" i="6" s="1"/>
  <c r="J260" i="6"/>
  <c r="K260" i="6" s="1"/>
  <c r="J261" i="6"/>
  <c r="K261" i="6" s="1"/>
  <c r="J266" i="6"/>
  <c r="K266" i="6" s="1"/>
  <c r="J267" i="6"/>
  <c r="K267" i="6" s="1"/>
  <c r="J268" i="6"/>
  <c r="K268" i="6" s="1"/>
  <c r="J269" i="6"/>
  <c r="K269" i="6" s="1"/>
  <c r="J270" i="6"/>
  <c r="K270" i="6" s="1"/>
  <c r="J271" i="6"/>
  <c r="K271" i="6" s="1"/>
  <c r="J273" i="6"/>
  <c r="K273" i="6" s="1"/>
  <c r="J277" i="6"/>
  <c r="K277" i="6" s="1"/>
  <c r="J281" i="6"/>
  <c r="K281" i="6" s="1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209" i="6"/>
  <c r="J40" i="6"/>
  <c r="J128" i="6"/>
  <c r="J132" i="6"/>
  <c r="J148" i="6"/>
  <c r="J156" i="6"/>
  <c r="J168" i="6"/>
  <c r="J172" i="6"/>
  <c r="J180" i="6"/>
  <c r="J184" i="6"/>
  <c r="J200" i="6"/>
  <c r="J208" i="6"/>
  <c r="J220" i="6"/>
  <c r="J228" i="6"/>
  <c r="J232" i="6"/>
  <c r="J236" i="6"/>
  <c r="J240" i="6"/>
  <c r="J244" i="6"/>
  <c r="J248" i="6"/>
  <c r="J256" i="6"/>
  <c r="J272" i="6"/>
  <c r="J276" i="6"/>
  <c r="J280" i="6"/>
  <c r="J166" i="6"/>
  <c r="J190" i="6"/>
  <c r="J206" i="6"/>
  <c r="J238" i="6"/>
  <c r="J262" i="6"/>
  <c r="J278" i="6"/>
  <c r="J87" i="6"/>
  <c r="J95" i="6"/>
  <c r="J135" i="6"/>
  <c r="J143" i="6"/>
  <c r="J167" i="6"/>
  <c r="J191" i="6"/>
  <c r="J199" i="6"/>
  <c r="J215" i="6"/>
  <c r="J231" i="6"/>
  <c r="J239" i="6"/>
  <c r="J247" i="6"/>
  <c r="J263" i="6"/>
  <c r="J279" i="6"/>
  <c r="J85" i="6"/>
  <c r="J129" i="6"/>
  <c r="J145" i="6"/>
  <c r="J149" i="6"/>
  <c r="J161" i="6"/>
  <c r="J165" i="6"/>
  <c r="J169" i="6"/>
  <c r="J173" i="6"/>
  <c r="J177" i="6"/>
  <c r="J181" i="6"/>
  <c r="J189" i="6"/>
  <c r="J193" i="6"/>
  <c r="J201" i="6"/>
  <c r="J205" i="6"/>
  <c r="J229" i="6"/>
  <c r="J233" i="6"/>
  <c r="J249" i="6"/>
  <c r="J257" i="6"/>
  <c r="J70" i="6"/>
  <c r="J106" i="6"/>
  <c r="J130" i="6"/>
  <c r="J146" i="6"/>
  <c r="J162" i="6"/>
  <c r="J170" i="6"/>
  <c r="J178" i="6"/>
  <c r="J202" i="6"/>
  <c r="J226" i="6"/>
  <c r="J234" i="6"/>
  <c r="J242" i="6"/>
  <c r="J250" i="6"/>
  <c r="J274" i="6"/>
  <c r="J51" i="6"/>
  <c r="J107" i="6"/>
  <c r="J123" i="6"/>
  <c r="J131" i="6"/>
  <c r="J147" i="6"/>
  <c r="J155" i="6"/>
  <c r="J171" i="6"/>
  <c r="J179" i="6"/>
  <c r="J187" i="6"/>
  <c r="J195" i="6"/>
  <c r="J227" i="6"/>
  <c r="J235" i="6"/>
  <c r="J243" i="6"/>
  <c r="J251" i="6"/>
  <c r="J275" i="6"/>
  <c r="K209" i="6" l="1"/>
  <c r="K275" i="6"/>
  <c r="K251" i="6"/>
  <c r="K243" i="6"/>
  <c r="K235" i="6"/>
  <c r="K227" i="6"/>
  <c r="K195" i="6"/>
  <c r="K187" i="6"/>
  <c r="K179" i="6"/>
  <c r="K171" i="6"/>
  <c r="K155" i="6"/>
  <c r="K147" i="6"/>
  <c r="K131" i="6"/>
  <c r="K123" i="6"/>
  <c r="K107" i="6"/>
  <c r="K51" i="6"/>
  <c r="K274" i="6"/>
  <c r="K250" i="6"/>
  <c r="K242" i="6"/>
  <c r="K234" i="6"/>
  <c r="K226" i="6"/>
  <c r="K202" i="6"/>
  <c r="K178" i="6"/>
  <c r="K170" i="6"/>
  <c r="K162" i="6"/>
  <c r="K146" i="6"/>
  <c r="K130" i="6"/>
  <c r="K106" i="6"/>
  <c r="K70" i="6"/>
  <c r="K257" i="6"/>
  <c r="K249" i="6"/>
  <c r="K233" i="6"/>
  <c r="K229" i="6"/>
  <c r="K205" i="6"/>
  <c r="K201" i="6"/>
  <c r="K193" i="6"/>
  <c r="K189" i="6"/>
  <c r="K181" i="6"/>
  <c r="K177" i="6"/>
  <c r="K173" i="6"/>
  <c r="K169" i="6"/>
  <c r="K165" i="6"/>
  <c r="K161" i="6"/>
  <c r="K149" i="6"/>
  <c r="K145" i="6"/>
  <c r="K129" i="6"/>
  <c r="K85" i="6"/>
  <c r="K279" i="6"/>
  <c r="K263" i="6"/>
  <c r="K247" i="6"/>
  <c r="K239" i="6"/>
  <c r="K231" i="6"/>
  <c r="K215" i="6"/>
  <c r="K199" i="6"/>
  <c r="K191" i="6"/>
  <c r="K167" i="6"/>
  <c r="K143" i="6"/>
  <c r="K135" i="6"/>
  <c r="K95" i="6"/>
  <c r="K87" i="6"/>
  <c r="K278" i="6"/>
  <c r="K262" i="6"/>
  <c r="K238" i="6"/>
  <c r="K206" i="6"/>
  <c r="K190" i="6"/>
  <c r="K166" i="6"/>
  <c r="K280" i="6"/>
  <c r="K276" i="6"/>
  <c r="K272" i="6"/>
  <c r="K256" i="6"/>
  <c r="K248" i="6"/>
  <c r="K244" i="6"/>
  <c r="K240" i="6"/>
  <c r="K236" i="6"/>
  <c r="K232" i="6"/>
  <c r="K228" i="6"/>
  <c r="K220" i="6"/>
  <c r="K208" i="6"/>
  <c r="K200" i="6"/>
  <c r="K184" i="6"/>
  <c r="K180" i="6"/>
  <c r="K172" i="6"/>
  <c r="K168" i="6"/>
  <c r="K156" i="6"/>
  <c r="K148" i="6"/>
  <c r="K132" i="6"/>
  <c r="K128" i="6"/>
  <c r="K40" i="6"/>
  <c r="H7" i="8" l="1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107" i="11" l="1"/>
  <c r="H108" i="11"/>
  <c r="H109" i="11"/>
  <c r="H110" i="11"/>
  <c r="H111" i="11"/>
  <c r="H112" i="11"/>
  <c r="H113" i="11"/>
  <c r="H114" i="11"/>
  <c r="K107" i="11"/>
  <c r="K108" i="11"/>
  <c r="K109" i="11"/>
  <c r="K110" i="11"/>
  <c r="K111" i="11"/>
  <c r="K112" i="11"/>
  <c r="K113" i="11"/>
  <c r="K114" i="11"/>
  <c r="C507" i="8" l="1"/>
  <c r="H7" i="11" l="1"/>
  <c r="K7" i="11"/>
  <c r="H8" i="11"/>
  <c r="K8" i="11"/>
  <c r="H9" i="11"/>
  <c r="K9" i="11"/>
  <c r="H10" i="11"/>
  <c r="K10" i="11"/>
  <c r="H11" i="11"/>
  <c r="K11" i="11"/>
  <c r="H12" i="11"/>
  <c r="K12" i="11"/>
  <c r="H13" i="11"/>
  <c r="K13" i="11"/>
  <c r="H14" i="11"/>
  <c r="K14" i="11"/>
  <c r="H15" i="11"/>
  <c r="K15" i="11"/>
  <c r="H16" i="11"/>
  <c r="K16" i="11"/>
  <c r="H17" i="11"/>
  <c r="K17" i="11"/>
  <c r="H18" i="11"/>
  <c r="K18" i="11"/>
  <c r="H19" i="11"/>
  <c r="K19" i="11"/>
  <c r="H20" i="11"/>
  <c r="K20" i="11"/>
  <c r="H21" i="11"/>
  <c r="K21" i="11"/>
  <c r="H22" i="11"/>
  <c r="K22" i="11"/>
  <c r="H23" i="11"/>
  <c r="K23" i="11"/>
  <c r="H24" i="11"/>
  <c r="K24" i="11"/>
  <c r="H25" i="11"/>
  <c r="K25" i="11"/>
  <c r="H26" i="11"/>
  <c r="K26" i="11"/>
  <c r="H27" i="11"/>
  <c r="K27" i="11"/>
  <c r="H28" i="11"/>
  <c r="K28" i="11"/>
  <c r="H29" i="11"/>
  <c r="K29" i="11"/>
  <c r="H30" i="11"/>
  <c r="K30" i="11"/>
  <c r="H31" i="11"/>
  <c r="K31" i="11"/>
  <c r="H32" i="11"/>
  <c r="K32" i="11"/>
  <c r="H33" i="11"/>
  <c r="K33" i="11"/>
  <c r="H34" i="11"/>
  <c r="K34" i="11"/>
  <c r="H35" i="11"/>
  <c r="K35" i="11"/>
  <c r="H36" i="11"/>
  <c r="K36" i="11"/>
  <c r="H37" i="11"/>
  <c r="K37" i="11"/>
  <c r="H38" i="11"/>
  <c r="K38" i="11"/>
  <c r="H39" i="11"/>
  <c r="K39" i="11"/>
  <c r="H40" i="11"/>
  <c r="K40" i="11"/>
  <c r="H41" i="11"/>
  <c r="K41" i="11"/>
  <c r="H42" i="11"/>
  <c r="K42" i="11"/>
  <c r="H43" i="11"/>
  <c r="K43" i="11"/>
  <c r="H44" i="11"/>
  <c r="K44" i="11"/>
  <c r="H45" i="11"/>
  <c r="K45" i="11"/>
  <c r="H46" i="11"/>
  <c r="K46" i="11"/>
  <c r="H47" i="11"/>
  <c r="K47" i="11"/>
  <c r="H48" i="11"/>
  <c r="K48" i="11"/>
  <c r="H49" i="11"/>
  <c r="K49" i="11"/>
  <c r="H50" i="11"/>
  <c r="K50" i="11"/>
  <c r="H51" i="11"/>
  <c r="K51" i="11"/>
  <c r="H52" i="11"/>
  <c r="K52" i="11"/>
  <c r="H53" i="11"/>
  <c r="K53" i="11"/>
  <c r="H54" i="11"/>
  <c r="K54" i="11"/>
  <c r="H55" i="11"/>
  <c r="K55" i="11"/>
  <c r="H56" i="11"/>
  <c r="K56" i="11"/>
  <c r="H57" i="11"/>
  <c r="K57" i="11"/>
  <c r="H58" i="11"/>
  <c r="K58" i="11"/>
  <c r="H59" i="11"/>
  <c r="K59" i="11"/>
  <c r="H60" i="11"/>
  <c r="K60" i="11"/>
  <c r="H61" i="11"/>
  <c r="K61" i="11"/>
  <c r="H62" i="11"/>
  <c r="K62" i="11"/>
  <c r="H63" i="11"/>
  <c r="K63" i="11"/>
  <c r="H64" i="11"/>
  <c r="K64" i="11"/>
  <c r="H65" i="11"/>
  <c r="K65" i="11"/>
  <c r="H66" i="11"/>
  <c r="K66" i="11"/>
  <c r="H67" i="11"/>
  <c r="K67" i="11"/>
  <c r="H68" i="11"/>
  <c r="K68" i="11"/>
  <c r="H69" i="11"/>
  <c r="K69" i="11"/>
  <c r="H70" i="11"/>
  <c r="K70" i="11"/>
  <c r="H71" i="11"/>
  <c r="K71" i="11"/>
  <c r="H72" i="11"/>
  <c r="K72" i="11"/>
  <c r="H73" i="11"/>
  <c r="K73" i="11"/>
  <c r="H74" i="11"/>
  <c r="K74" i="11"/>
  <c r="H75" i="11"/>
  <c r="K75" i="11"/>
  <c r="H76" i="11"/>
  <c r="K76" i="11"/>
  <c r="H77" i="11"/>
  <c r="K77" i="11"/>
  <c r="H78" i="11"/>
  <c r="K78" i="11"/>
  <c r="H79" i="11"/>
  <c r="K79" i="11"/>
  <c r="H80" i="11"/>
  <c r="K80" i="11"/>
  <c r="H81" i="11"/>
  <c r="K81" i="11"/>
  <c r="H82" i="11"/>
  <c r="K82" i="11"/>
  <c r="H83" i="11"/>
  <c r="K83" i="11"/>
  <c r="H84" i="11"/>
  <c r="K84" i="11"/>
  <c r="H85" i="11"/>
  <c r="K85" i="11"/>
  <c r="O85" i="11"/>
  <c r="H86" i="11"/>
  <c r="K86" i="11"/>
  <c r="H87" i="11"/>
  <c r="K87" i="11"/>
  <c r="H88" i="11"/>
  <c r="K88" i="11"/>
  <c r="H89" i="11"/>
  <c r="K89" i="11"/>
  <c r="H90" i="11"/>
  <c r="K90" i="11"/>
  <c r="H91" i="11"/>
  <c r="K91" i="11"/>
  <c r="H92" i="11"/>
  <c r="K92" i="11"/>
  <c r="H93" i="11"/>
  <c r="K93" i="11"/>
  <c r="H94" i="11"/>
  <c r="K94" i="11"/>
  <c r="H95" i="11"/>
  <c r="K95" i="11"/>
  <c r="H96" i="11"/>
  <c r="K96" i="11"/>
  <c r="H97" i="11"/>
  <c r="K97" i="11"/>
  <c r="H98" i="11"/>
  <c r="K98" i="11"/>
  <c r="H99" i="11"/>
  <c r="K99" i="11"/>
  <c r="H100" i="11"/>
  <c r="K100" i="11"/>
  <c r="H101" i="11"/>
  <c r="K101" i="11"/>
  <c r="H102" i="11"/>
  <c r="K102" i="11"/>
  <c r="H103" i="11"/>
  <c r="K103" i="11"/>
  <c r="H104" i="11"/>
  <c r="K104" i="11"/>
  <c r="H105" i="11"/>
  <c r="K105" i="11"/>
  <c r="H106" i="11"/>
  <c r="K106" i="11"/>
  <c r="I115" i="11"/>
  <c r="J115" i="11"/>
  <c r="E6" i="10" s="1"/>
  <c r="L115" i="11"/>
  <c r="K115" i="11" l="1"/>
  <c r="I507" i="9" l="1"/>
  <c r="I507" i="8"/>
  <c r="L307" i="6" l="1"/>
  <c r="E5" i="10"/>
  <c r="E7" i="10" s="1"/>
</calcChain>
</file>

<file path=xl/comments1.xml><?xml version="1.0" encoding="utf-8"?>
<comments xmlns="http://schemas.openxmlformats.org/spreadsheetml/2006/main">
  <authors>
    <author>Admin</author>
  </authors>
  <commentList>
    <comment ref="G117" authorId="0">
      <text>
        <r>
          <rPr>
            <b/>
            <sz val="9"/>
            <color indexed="81"/>
            <rFont val="Tahoma"/>
          </rPr>
          <t>012-80302055</t>
        </r>
        <r>
          <rPr>
            <sz val="9"/>
            <color indexed="81"/>
            <rFont val="Tahoma"/>
          </rPr>
          <t xml:space="preserve">
</t>
        </r>
      </text>
    </comment>
    <comment ref="G118" authorId="0">
      <text>
        <r>
          <rPr>
            <b/>
            <sz val="9"/>
            <color indexed="81"/>
            <rFont val="Tahoma"/>
          </rPr>
          <t>011-29137586</t>
        </r>
        <r>
          <rPr>
            <sz val="9"/>
            <color indexed="81"/>
            <rFont val="Tahoma"/>
          </rPr>
          <t xml:space="preserve">
</t>
        </r>
      </text>
    </comment>
    <comment ref="G120" authorId="0">
      <text>
        <r>
          <rPr>
            <b/>
            <sz val="9"/>
            <color indexed="81"/>
            <rFont val="Tahoma"/>
          </rPr>
          <t>012-28839866</t>
        </r>
        <r>
          <rPr>
            <sz val="9"/>
            <color indexed="81"/>
            <rFont val="Tahoma"/>
          </rPr>
          <t xml:space="preserve">
</t>
        </r>
      </text>
    </comment>
    <comment ref="G121" authorId="0">
      <text>
        <r>
          <rPr>
            <b/>
            <sz val="9"/>
            <color indexed="81"/>
            <rFont val="Tahoma"/>
          </rPr>
          <t>012-28839866</t>
        </r>
        <r>
          <rPr>
            <sz val="9"/>
            <color indexed="81"/>
            <rFont val="Tahoma"/>
          </rPr>
          <t xml:space="preserve">
</t>
        </r>
      </text>
    </comment>
    <comment ref="G122" authorId="0">
      <text>
        <r>
          <rPr>
            <b/>
            <sz val="9"/>
            <color indexed="81"/>
            <rFont val="Tahoma"/>
          </rPr>
          <t>010-24477291</t>
        </r>
        <r>
          <rPr>
            <sz val="9"/>
            <color indexed="81"/>
            <rFont val="Tahoma"/>
          </rPr>
          <t xml:space="preserve">
</t>
        </r>
      </text>
    </comment>
    <comment ref="G124" authorId="0">
      <text>
        <r>
          <rPr>
            <b/>
            <sz val="9"/>
            <color indexed="81"/>
            <rFont val="Tahoma"/>
          </rPr>
          <t>012-82875270</t>
        </r>
        <r>
          <rPr>
            <sz val="9"/>
            <color indexed="81"/>
            <rFont val="Tahoma"/>
          </rPr>
          <t xml:space="preserve">
</t>
        </r>
      </text>
    </comment>
    <comment ref="G126" authorId="0">
      <text>
        <r>
          <rPr>
            <b/>
            <sz val="9"/>
            <color indexed="81"/>
            <rFont val="Tahoma"/>
          </rPr>
          <t>012-84746640</t>
        </r>
        <r>
          <rPr>
            <sz val="9"/>
            <color indexed="81"/>
            <rFont val="Tahoma"/>
          </rPr>
          <t xml:space="preserve">
</t>
        </r>
      </text>
    </comment>
    <comment ref="G127" authorId="0">
      <text>
        <r>
          <rPr>
            <b/>
            <sz val="9"/>
            <color indexed="81"/>
            <rFont val="Tahoma"/>
          </rPr>
          <t>010-97049156</t>
        </r>
        <r>
          <rPr>
            <sz val="9"/>
            <color indexed="81"/>
            <rFont val="Tahoma"/>
          </rPr>
          <t xml:space="preserve">
</t>
        </r>
      </text>
    </comment>
    <comment ref="G128" authorId="0">
      <text>
        <r>
          <rPr>
            <b/>
            <sz val="9"/>
            <color indexed="81"/>
            <rFont val="Tahoma"/>
          </rPr>
          <t>011-26784377</t>
        </r>
        <r>
          <rPr>
            <sz val="9"/>
            <color indexed="81"/>
            <rFont val="Tahoma"/>
          </rPr>
          <t xml:space="preserve">
</t>
        </r>
      </text>
    </comment>
    <comment ref="G130" authorId="0">
      <text>
        <r>
          <rPr>
            <b/>
            <sz val="9"/>
            <color indexed="81"/>
            <rFont val="Tahoma"/>
          </rPr>
          <t>011-06311208</t>
        </r>
        <r>
          <rPr>
            <sz val="9"/>
            <color indexed="81"/>
            <rFont val="Tahoma"/>
          </rPr>
          <t xml:space="preserve">
</t>
        </r>
      </text>
    </comment>
    <comment ref="G133" authorId="0">
      <text>
        <r>
          <rPr>
            <b/>
            <sz val="9"/>
            <color indexed="81"/>
            <rFont val="Tahoma"/>
          </rPr>
          <t>011-44647142</t>
        </r>
        <r>
          <rPr>
            <sz val="9"/>
            <color indexed="81"/>
            <rFont val="Tahoma"/>
          </rPr>
          <t xml:space="preserve">
</t>
        </r>
      </text>
    </comment>
    <comment ref="G134" authorId="0">
      <text>
        <r>
          <rPr>
            <b/>
            <sz val="9"/>
            <color indexed="81"/>
            <rFont val="Tahoma"/>
          </rPr>
          <t>011-25596290</t>
        </r>
        <r>
          <rPr>
            <sz val="9"/>
            <color indexed="81"/>
            <rFont val="Tahoma"/>
          </rPr>
          <t xml:space="preserve">
</t>
        </r>
      </text>
    </comment>
    <comment ref="G135" authorId="0">
      <text>
        <r>
          <rPr>
            <b/>
            <sz val="9"/>
            <color indexed="81"/>
            <rFont val="Tahoma"/>
          </rPr>
          <t>011-44647142</t>
        </r>
        <r>
          <rPr>
            <sz val="9"/>
            <color indexed="81"/>
            <rFont val="Tahoma"/>
          </rPr>
          <t xml:space="preserve">
</t>
        </r>
      </text>
    </comment>
    <comment ref="G136" authorId="0">
      <text>
        <r>
          <rPr>
            <b/>
            <sz val="9"/>
            <color indexed="81"/>
            <rFont val="Tahoma"/>
          </rPr>
          <t>011-55460717</t>
        </r>
        <r>
          <rPr>
            <sz val="9"/>
            <color indexed="81"/>
            <rFont val="Tahoma"/>
          </rPr>
          <t xml:space="preserve">
</t>
        </r>
      </text>
    </comment>
    <comment ref="G137" authorId="0">
      <text>
        <r>
          <rPr>
            <b/>
            <sz val="9"/>
            <color indexed="81"/>
            <rFont val="Tahoma"/>
          </rPr>
          <t>011-55460717</t>
        </r>
        <r>
          <rPr>
            <sz val="9"/>
            <color indexed="81"/>
            <rFont val="Tahoma"/>
          </rPr>
          <t xml:space="preserve">
</t>
        </r>
      </text>
    </comment>
    <comment ref="G138" authorId="0">
      <text>
        <r>
          <rPr>
            <b/>
            <sz val="9"/>
            <color indexed="81"/>
            <rFont val="Tahoma"/>
          </rPr>
          <t>010-07862914</t>
        </r>
        <r>
          <rPr>
            <sz val="9"/>
            <color indexed="81"/>
            <rFont val="Tahoma"/>
          </rPr>
          <t xml:space="preserve">
</t>
        </r>
      </text>
    </comment>
    <comment ref="G141" authorId="0">
      <text>
        <r>
          <rPr>
            <b/>
            <sz val="9"/>
            <color indexed="81"/>
            <rFont val="Tahoma"/>
          </rPr>
          <t>012-24372799</t>
        </r>
        <r>
          <rPr>
            <sz val="9"/>
            <color indexed="81"/>
            <rFont val="Tahoma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</rPr>
          <t>011-53474789
012-20801765</t>
        </r>
        <r>
          <rPr>
            <sz val="9"/>
            <color indexed="81"/>
            <rFont val="Tahoma"/>
          </rPr>
          <t xml:space="preserve">
</t>
        </r>
      </text>
    </comment>
    <comment ref="G146" authorId="0">
      <text>
        <r>
          <rPr>
            <b/>
            <sz val="9"/>
            <color indexed="81"/>
            <rFont val="Tahoma"/>
          </rPr>
          <t>012-28839866</t>
        </r>
        <r>
          <rPr>
            <sz val="9"/>
            <color indexed="81"/>
            <rFont val="Tahoma"/>
          </rPr>
          <t xml:space="preserve">
</t>
        </r>
      </text>
    </comment>
    <comment ref="G147" authorId="0">
      <text>
        <r>
          <rPr>
            <b/>
            <sz val="9"/>
            <color indexed="81"/>
            <rFont val="Tahoma"/>
          </rPr>
          <t>012-28839866</t>
        </r>
        <r>
          <rPr>
            <sz val="9"/>
            <color indexed="81"/>
            <rFont val="Tahoma"/>
          </rPr>
          <t xml:space="preserve">
</t>
        </r>
      </text>
    </comment>
    <comment ref="G153" authorId="0">
      <text>
        <r>
          <rPr>
            <b/>
            <sz val="9"/>
            <color indexed="81"/>
            <rFont val="Tahoma"/>
          </rPr>
          <t>011-41478304</t>
        </r>
        <r>
          <rPr>
            <sz val="9"/>
            <color indexed="81"/>
            <rFont val="Tahoma"/>
          </rPr>
          <t xml:space="preserve">
</t>
        </r>
      </text>
    </comment>
    <comment ref="G154" authorId="0">
      <text>
        <r>
          <rPr>
            <b/>
            <sz val="9"/>
            <color indexed="81"/>
            <rFont val="Tahoma"/>
          </rPr>
          <t>010-28103544</t>
        </r>
        <r>
          <rPr>
            <sz val="9"/>
            <color indexed="81"/>
            <rFont val="Tahoma"/>
          </rPr>
          <t xml:space="preserve">
</t>
        </r>
      </text>
    </comment>
    <comment ref="G157" authorId="0">
      <text>
        <r>
          <rPr>
            <b/>
            <sz val="9"/>
            <color indexed="81"/>
            <rFont val="Tahoma"/>
          </rPr>
          <t>010-14204077</t>
        </r>
        <r>
          <rPr>
            <sz val="9"/>
            <color indexed="81"/>
            <rFont val="Tahoma"/>
          </rPr>
          <t xml:space="preserve">
</t>
        </r>
      </text>
    </comment>
    <comment ref="G158" authorId="0">
      <text>
        <r>
          <rPr>
            <b/>
            <sz val="9"/>
            <color indexed="81"/>
            <rFont val="Tahoma"/>
          </rPr>
          <t>010-94115118</t>
        </r>
        <r>
          <rPr>
            <sz val="9"/>
            <color indexed="81"/>
            <rFont val="Tahoma"/>
          </rPr>
          <t xml:space="preserve">
</t>
        </r>
      </text>
    </comment>
    <comment ref="G160" authorId="0">
      <text>
        <r>
          <rPr>
            <b/>
            <sz val="9"/>
            <color indexed="81"/>
            <rFont val="Tahoma"/>
          </rPr>
          <t>011-20730084</t>
        </r>
        <r>
          <rPr>
            <sz val="9"/>
            <color indexed="81"/>
            <rFont val="Tahoma"/>
          </rPr>
          <t xml:space="preserve">
</t>
        </r>
      </text>
    </comment>
    <comment ref="G162" authorId="0">
      <text>
        <r>
          <rPr>
            <b/>
            <sz val="9"/>
            <color indexed="81"/>
            <rFont val="Tahoma"/>
          </rPr>
          <t>011-58870941</t>
        </r>
        <r>
          <rPr>
            <sz val="9"/>
            <color indexed="81"/>
            <rFont val="Tahoma"/>
          </rPr>
          <t xml:space="preserve">
</t>
        </r>
      </text>
    </comment>
    <comment ref="G163" authorId="0">
      <text>
        <r>
          <rPr>
            <b/>
            <sz val="9"/>
            <color indexed="81"/>
            <rFont val="Tahoma"/>
          </rPr>
          <t>011-18081433</t>
        </r>
        <r>
          <rPr>
            <sz val="9"/>
            <color indexed="81"/>
            <rFont val="Tahoma"/>
          </rPr>
          <t xml:space="preserve">
</t>
        </r>
      </text>
    </comment>
    <comment ref="G164" authorId="0">
      <text>
        <r>
          <rPr>
            <b/>
            <sz val="9"/>
            <color indexed="81"/>
            <rFont val="Tahoma"/>
          </rPr>
          <t>011-18081433</t>
        </r>
        <r>
          <rPr>
            <sz val="9"/>
            <color indexed="81"/>
            <rFont val="Tahoma"/>
          </rPr>
          <t xml:space="preserve">
</t>
        </r>
      </text>
    </comment>
    <comment ref="G172" authorId="0">
      <text>
        <r>
          <rPr>
            <b/>
            <sz val="9"/>
            <color indexed="81"/>
            <rFont val="Tahoma"/>
          </rPr>
          <t>011-26784377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E10" authorId="0">
      <text>
        <r>
          <rPr>
            <b/>
            <sz val="9"/>
            <color indexed="81"/>
            <rFont val="Tahoma"/>
          </rPr>
          <t>010-00601375</t>
        </r>
        <r>
          <rPr>
            <sz val="9"/>
            <color indexed="81"/>
            <rFont val="Tahoma"/>
          </rPr>
          <t xml:space="preserve">
</t>
        </r>
      </text>
    </comment>
    <comment ref="E12" authorId="0">
      <text>
        <r>
          <rPr>
            <b/>
            <sz val="9"/>
            <color indexed="81"/>
            <rFont val="Tahoma"/>
          </rPr>
          <t>012-76177894</t>
        </r>
        <r>
          <rPr>
            <sz val="9"/>
            <color indexed="81"/>
            <rFont val="Tahoma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</rPr>
          <t>010-12070747</t>
        </r>
        <r>
          <rPr>
            <sz val="9"/>
            <color indexed="81"/>
            <rFont val="Tahoma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</rPr>
          <t>010-00601375</t>
        </r>
        <r>
          <rPr>
            <sz val="9"/>
            <color indexed="81"/>
            <rFont val="Tahoma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</rPr>
          <t xml:space="preserve">010-00601375
</t>
        </r>
        <r>
          <rPr>
            <sz val="9"/>
            <color indexed="81"/>
            <rFont val="Tahoma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</rPr>
          <t>011-11384242</t>
        </r>
        <r>
          <rPr>
            <sz val="9"/>
            <color indexed="81"/>
            <rFont val="Tahoma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</rPr>
          <t>011-23236608</t>
        </r>
        <r>
          <rPr>
            <sz val="9"/>
            <color indexed="81"/>
            <rFont val="Tahoma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</rPr>
          <t>010-01512422
010-97828109</t>
        </r>
        <r>
          <rPr>
            <sz val="9"/>
            <color indexed="81"/>
            <rFont val="Tahoma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</rPr>
          <t>011-12800646</t>
        </r>
        <r>
          <rPr>
            <sz val="9"/>
            <color indexed="81"/>
            <rFont val="Tahoma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</rPr>
          <t>011-25222576</t>
        </r>
        <r>
          <rPr>
            <sz val="9"/>
            <color indexed="81"/>
            <rFont val="Tahoma"/>
          </rPr>
          <t xml:space="preserve">
</t>
        </r>
      </text>
    </comment>
    <comment ref="E21" authorId="0">
      <text>
        <r>
          <rPr>
            <b/>
            <sz val="9"/>
            <color indexed="81"/>
            <rFont val="Tahoma"/>
          </rPr>
          <t>010-04945932
011-55030114</t>
        </r>
        <r>
          <rPr>
            <sz val="9"/>
            <color indexed="81"/>
            <rFont val="Tahoma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</rPr>
          <t xml:space="preserve">012-3720121
</t>
        </r>
        <r>
          <rPr>
            <sz val="9"/>
            <color indexed="81"/>
            <rFont val="Tahoma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</rPr>
          <t>011-44988307
012-74519464</t>
        </r>
        <r>
          <rPr>
            <sz val="9"/>
            <color indexed="81"/>
            <rFont val="Tahoma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</rPr>
          <t>011-44988307</t>
        </r>
        <r>
          <rPr>
            <sz val="9"/>
            <color indexed="81"/>
            <rFont val="Tahoma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</rPr>
          <t>011-23713242</t>
        </r>
        <r>
          <rPr>
            <sz val="9"/>
            <color indexed="81"/>
            <rFont val="Tahoma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</rPr>
          <t>010-07146223</t>
        </r>
        <r>
          <rPr>
            <sz val="9"/>
            <color indexed="81"/>
            <rFont val="Tahoma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</rPr>
          <t>011-59775789
011-00884258</t>
        </r>
        <r>
          <rPr>
            <sz val="9"/>
            <color indexed="81"/>
            <rFont val="Tahoma"/>
          </rPr>
          <t xml:space="preserve">
</t>
        </r>
      </text>
    </comment>
    <comment ref="E30" authorId="0">
      <text>
        <r>
          <rPr>
            <b/>
            <sz val="9"/>
            <color indexed="81"/>
            <rFont val="Tahoma"/>
          </rPr>
          <t>012-26871049
010-25497575</t>
        </r>
        <r>
          <rPr>
            <sz val="9"/>
            <color indexed="81"/>
            <rFont val="Tahoma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</rPr>
          <t>011-29970837</t>
        </r>
        <r>
          <rPr>
            <sz val="9"/>
            <color indexed="81"/>
            <rFont val="Tahoma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</rPr>
          <t>011-59775789
011-00884258</t>
        </r>
        <r>
          <rPr>
            <sz val="9"/>
            <color indexed="81"/>
            <rFont val="Tahoma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</rPr>
          <t>011-22438289</t>
        </r>
        <r>
          <rPr>
            <sz val="9"/>
            <color indexed="81"/>
            <rFont val="Tahoma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</rPr>
          <t>011-00296427</t>
        </r>
        <r>
          <rPr>
            <sz val="9"/>
            <color indexed="81"/>
            <rFont val="Tahoma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</rPr>
          <t>011-55747822</t>
        </r>
        <r>
          <rPr>
            <sz val="9"/>
            <color indexed="81"/>
            <rFont val="Tahoma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</rPr>
          <t>011-16662526</t>
        </r>
        <r>
          <rPr>
            <sz val="9"/>
            <color indexed="81"/>
            <rFont val="Tahoma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</rPr>
          <t>010-04945932
011-55030114</t>
        </r>
        <r>
          <rPr>
            <sz val="9"/>
            <color indexed="81"/>
            <rFont val="Tahoma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</rPr>
          <t>012-26871049
010-25497575</t>
        </r>
        <r>
          <rPr>
            <sz val="9"/>
            <color indexed="81"/>
            <rFont val="Tahoma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</rPr>
          <t>011-49200019</t>
        </r>
        <r>
          <rPr>
            <sz val="9"/>
            <color indexed="81"/>
            <rFont val="Tahoma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</rPr>
          <t>011-52212943</t>
        </r>
        <r>
          <rPr>
            <sz val="9"/>
            <color indexed="81"/>
            <rFont val="Tahoma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</rPr>
          <t>011-52212943</t>
        </r>
        <r>
          <rPr>
            <sz val="9"/>
            <color indexed="81"/>
            <rFont val="Tahoma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</rPr>
          <t>011-23236608</t>
        </r>
        <r>
          <rPr>
            <sz val="9"/>
            <color indexed="81"/>
            <rFont val="Tahoma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</rPr>
          <t>010-01512422
010-97828109</t>
        </r>
        <r>
          <rPr>
            <sz val="9"/>
            <color indexed="81"/>
            <rFont val="Tahoma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</rPr>
          <t>012-04429385
012-01921378</t>
        </r>
        <r>
          <rPr>
            <sz val="9"/>
            <color indexed="81"/>
            <rFont val="Tahoma"/>
          </rPr>
          <t xml:space="preserve">
</t>
        </r>
      </text>
    </comment>
    <comment ref="E48" authorId="0">
      <text>
        <r>
          <rPr>
            <b/>
            <sz val="9"/>
            <color indexed="81"/>
            <rFont val="Tahoma"/>
          </rPr>
          <t>010-92942976</t>
        </r>
        <r>
          <rPr>
            <sz val="9"/>
            <color indexed="81"/>
            <rFont val="Tahoma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</rPr>
          <t>010-92942976</t>
        </r>
        <r>
          <rPr>
            <sz val="9"/>
            <color indexed="81"/>
            <rFont val="Tahoma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</rPr>
          <t>012-20565663
010-11151653</t>
        </r>
        <r>
          <rPr>
            <sz val="9"/>
            <color indexed="81"/>
            <rFont val="Tahoma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</rPr>
          <t>010-18668090</t>
        </r>
        <r>
          <rPr>
            <sz val="9"/>
            <color indexed="81"/>
            <rFont val="Tahoma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</rPr>
          <t xml:space="preserve">010-60525826
</t>
        </r>
        <r>
          <rPr>
            <sz val="9"/>
            <color indexed="81"/>
            <rFont val="Tahoma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</rPr>
          <t>011-19005888
010-00323948
011-17507212</t>
        </r>
        <r>
          <rPr>
            <sz val="9"/>
            <color indexed="81"/>
            <rFont val="Tahoma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</rPr>
          <t>011-57592475</t>
        </r>
        <r>
          <rPr>
            <sz val="9"/>
            <color indexed="81"/>
            <rFont val="Tahoma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</rPr>
          <t>010-09937044</t>
        </r>
        <r>
          <rPr>
            <sz val="9"/>
            <color indexed="81"/>
            <rFont val="Tahoma"/>
          </rPr>
          <t xml:space="preserve">
</t>
        </r>
      </text>
    </comment>
    <comment ref="E57" authorId="0">
      <text>
        <r>
          <rPr>
            <b/>
            <sz val="9"/>
            <color indexed="81"/>
            <rFont val="Tahoma"/>
          </rPr>
          <t>010-09937044</t>
        </r>
        <r>
          <rPr>
            <sz val="9"/>
            <color indexed="81"/>
            <rFont val="Tahoma"/>
          </rPr>
          <t xml:space="preserve">
</t>
        </r>
      </text>
    </comment>
    <comment ref="E60" authorId="0">
      <text>
        <r>
          <rPr>
            <b/>
            <sz val="9"/>
            <color indexed="81"/>
            <rFont val="Tahoma"/>
          </rPr>
          <t>012-6267506</t>
        </r>
        <r>
          <rPr>
            <sz val="9"/>
            <color indexed="81"/>
            <rFont val="Tahoma"/>
          </rPr>
          <t xml:space="preserve">
</t>
        </r>
      </text>
    </comment>
    <comment ref="E61" authorId="0">
      <text>
        <r>
          <rPr>
            <b/>
            <sz val="9"/>
            <color indexed="81"/>
            <rFont val="Tahoma"/>
          </rPr>
          <t>011-12480193</t>
        </r>
        <r>
          <rPr>
            <sz val="9"/>
            <color indexed="81"/>
            <rFont val="Tahoma"/>
          </rPr>
          <t xml:space="preserve">
</t>
        </r>
      </text>
    </comment>
    <comment ref="E63" authorId="0">
      <text>
        <r>
          <rPr>
            <b/>
            <sz val="9"/>
            <color indexed="81"/>
            <rFont val="Tahoma"/>
          </rPr>
          <t>011-29938566
011-59448360</t>
        </r>
        <r>
          <rPr>
            <sz val="9"/>
            <color indexed="81"/>
            <rFont val="Tahoma"/>
          </rPr>
          <t xml:space="preserve">
</t>
        </r>
      </text>
    </comment>
    <comment ref="E65" authorId="0">
      <text>
        <r>
          <rPr>
            <b/>
            <sz val="9"/>
            <color indexed="81"/>
            <rFont val="Tahoma"/>
          </rPr>
          <t>011-44988307</t>
        </r>
        <r>
          <rPr>
            <sz val="9"/>
            <color indexed="81"/>
            <rFont val="Tahoma"/>
          </rPr>
          <t xml:space="preserve">
</t>
        </r>
      </text>
    </comment>
    <comment ref="E66" authorId="0">
      <text>
        <r>
          <rPr>
            <b/>
            <sz val="9"/>
            <color indexed="81"/>
            <rFont val="Tahoma"/>
          </rPr>
          <t>011-44988307
012-74519464</t>
        </r>
        <r>
          <rPr>
            <sz val="9"/>
            <color indexed="81"/>
            <rFont val="Tahoma"/>
          </rPr>
          <t xml:space="preserve">
</t>
        </r>
      </text>
    </comment>
    <comment ref="E67" authorId="0">
      <text>
        <r>
          <rPr>
            <b/>
            <sz val="9"/>
            <color indexed="81"/>
            <rFont val="Tahoma"/>
          </rPr>
          <t>011-44954076</t>
        </r>
        <r>
          <rPr>
            <sz val="9"/>
            <color indexed="81"/>
            <rFont val="Tahoma"/>
          </rPr>
          <t xml:space="preserve">
</t>
        </r>
      </text>
    </comment>
    <comment ref="E68" authorId="0">
      <text>
        <r>
          <rPr>
            <b/>
            <sz val="9"/>
            <color indexed="81"/>
            <rFont val="Tahoma"/>
          </rPr>
          <t>010-26974888</t>
        </r>
        <r>
          <rPr>
            <sz val="9"/>
            <color indexed="81"/>
            <rFont val="Tahoma"/>
          </rPr>
          <t xml:space="preserve">
</t>
        </r>
      </text>
    </comment>
    <comment ref="E69" authorId="0">
      <text>
        <r>
          <rPr>
            <b/>
            <sz val="9"/>
            <color indexed="81"/>
            <rFont val="Tahoma"/>
          </rPr>
          <t>011-20248343</t>
        </r>
        <r>
          <rPr>
            <sz val="9"/>
            <color indexed="81"/>
            <rFont val="Tahoma"/>
          </rPr>
          <t xml:space="preserve">
</t>
        </r>
      </text>
    </comment>
    <comment ref="E71" authorId="0">
      <text>
        <r>
          <rPr>
            <b/>
            <sz val="9"/>
            <color indexed="81"/>
            <rFont val="Tahoma"/>
          </rPr>
          <t>011-17483528</t>
        </r>
        <r>
          <rPr>
            <sz val="9"/>
            <color indexed="81"/>
            <rFont val="Tahoma"/>
          </rPr>
          <t xml:space="preserve">
</t>
        </r>
      </text>
    </comment>
    <comment ref="E73" authorId="0">
      <text>
        <r>
          <rPr>
            <b/>
            <sz val="9"/>
            <color indexed="81"/>
            <rFont val="Tahoma"/>
          </rPr>
          <t>011-23320023</t>
        </r>
        <r>
          <rPr>
            <sz val="9"/>
            <color indexed="81"/>
            <rFont val="Tahoma"/>
          </rPr>
          <t xml:space="preserve">
</t>
        </r>
      </text>
    </comment>
    <comment ref="E75" authorId="0">
      <text>
        <r>
          <rPr>
            <b/>
            <sz val="9"/>
            <color indexed="81"/>
            <rFont val="Tahoma"/>
          </rPr>
          <t>010-10049349</t>
        </r>
        <r>
          <rPr>
            <sz val="9"/>
            <color indexed="81"/>
            <rFont val="Tahoma"/>
          </rPr>
          <t xml:space="preserve">
</t>
        </r>
      </text>
    </comment>
    <comment ref="E79" authorId="0">
      <text>
        <r>
          <rPr>
            <b/>
            <sz val="9"/>
            <color indexed="81"/>
            <rFont val="Tahoma"/>
          </rPr>
          <t xml:space="preserve">012-3720121
</t>
        </r>
        <r>
          <rPr>
            <sz val="9"/>
            <color indexed="81"/>
            <rFont val="Tahoma"/>
          </rPr>
          <t xml:space="preserve">
</t>
        </r>
      </text>
    </comment>
    <comment ref="E80" authorId="0">
      <text>
        <r>
          <rPr>
            <b/>
            <sz val="9"/>
            <color indexed="81"/>
            <rFont val="Tahoma"/>
          </rPr>
          <t>010-96513931</t>
        </r>
        <r>
          <rPr>
            <sz val="9"/>
            <color indexed="81"/>
            <rFont val="Tahoma"/>
          </rPr>
          <t xml:space="preserve">
</t>
        </r>
      </text>
    </comment>
    <comment ref="E81" authorId="0">
      <text>
        <r>
          <rPr>
            <b/>
            <sz val="9"/>
            <color indexed="81"/>
            <rFont val="Tahoma"/>
          </rPr>
          <t>012-02010420</t>
        </r>
        <r>
          <rPr>
            <sz val="9"/>
            <color indexed="81"/>
            <rFont val="Tahoma"/>
          </rPr>
          <t xml:space="preserve">
</t>
        </r>
      </text>
    </comment>
    <comment ref="E84" authorId="0">
      <text>
        <r>
          <rPr>
            <b/>
            <sz val="9"/>
            <color indexed="81"/>
            <rFont val="Tahoma"/>
          </rPr>
          <t>010-06352910
082-2516254</t>
        </r>
        <r>
          <rPr>
            <sz val="9"/>
            <color indexed="81"/>
            <rFont val="Tahoma"/>
          </rPr>
          <t xml:space="preserve">
</t>
        </r>
      </text>
    </comment>
    <comment ref="E85" authorId="0">
      <text>
        <r>
          <rPr>
            <b/>
            <sz val="9"/>
            <color indexed="81"/>
            <rFont val="Tahoma"/>
          </rPr>
          <t>012-87192064</t>
        </r>
        <r>
          <rPr>
            <sz val="9"/>
            <color indexed="81"/>
            <rFont val="Tahoma"/>
          </rPr>
          <t xml:space="preserve">
</t>
        </r>
      </text>
    </comment>
    <comment ref="E86" authorId="0">
      <text>
        <r>
          <rPr>
            <b/>
            <sz val="9"/>
            <color indexed="81"/>
            <rFont val="Tahoma"/>
          </rPr>
          <t>011-55914404</t>
        </r>
        <r>
          <rPr>
            <sz val="9"/>
            <color indexed="81"/>
            <rFont val="Tahoma"/>
          </rPr>
          <t xml:space="preserve">
</t>
        </r>
      </text>
    </comment>
    <comment ref="E89" authorId="0">
      <text>
        <r>
          <rPr>
            <b/>
            <sz val="9"/>
            <color indexed="81"/>
            <rFont val="Tahoma"/>
          </rPr>
          <t>010-18668090</t>
        </r>
        <r>
          <rPr>
            <sz val="9"/>
            <color indexed="81"/>
            <rFont val="Tahoma"/>
          </rPr>
          <t xml:space="preserve">
</t>
        </r>
      </text>
    </comment>
    <comment ref="E90" authorId="0">
      <text>
        <r>
          <rPr>
            <b/>
            <sz val="9"/>
            <color indexed="81"/>
            <rFont val="Tahoma"/>
          </rPr>
          <t>011-25269125</t>
        </r>
        <r>
          <rPr>
            <sz val="9"/>
            <color indexed="81"/>
            <rFont val="Tahoma"/>
          </rPr>
          <t xml:space="preserve">
</t>
        </r>
      </text>
    </comment>
    <comment ref="E91" authorId="0">
      <text>
        <r>
          <rPr>
            <b/>
            <sz val="9"/>
            <color indexed="81"/>
            <rFont val="Tahoma"/>
          </rPr>
          <t>012-77379525
011-28278572</t>
        </r>
        <r>
          <rPr>
            <sz val="9"/>
            <color indexed="81"/>
            <rFont val="Tahoma"/>
          </rPr>
          <t xml:space="preserve">
</t>
        </r>
      </text>
    </comment>
    <comment ref="E92" authorId="0">
      <text>
        <r>
          <rPr>
            <b/>
            <sz val="9"/>
            <color indexed="81"/>
            <rFont val="Tahoma"/>
          </rPr>
          <t>010-16960642</t>
        </r>
        <r>
          <rPr>
            <sz val="9"/>
            <color indexed="81"/>
            <rFont val="Tahoma"/>
          </rPr>
          <t xml:space="preserve">
</t>
        </r>
      </text>
    </comment>
    <comment ref="E93" authorId="0">
      <text>
        <r>
          <rPr>
            <b/>
            <sz val="9"/>
            <color indexed="81"/>
            <rFont val="Tahoma"/>
          </rPr>
          <t xml:space="preserve">012-3720121
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L3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ثلاجة  1550 
بوتجاز  280 
انبوبة 200 
نقل 50 
سيد شغل 200 
فرق جمعية  120
</t>
        </r>
      </text>
    </comment>
  </commentList>
</comments>
</file>

<file path=xl/sharedStrings.xml><?xml version="1.0" encoding="utf-8"?>
<sst xmlns="http://schemas.openxmlformats.org/spreadsheetml/2006/main" count="1073" uniqueCount="668">
  <si>
    <t>م</t>
  </si>
  <si>
    <t>الاسم</t>
  </si>
  <si>
    <t xml:space="preserve">رقم الايصال </t>
  </si>
  <si>
    <t>مكرر</t>
  </si>
  <si>
    <t>رقم الهاتف</t>
  </si>
  <si>
    <t>المستحق</t>
  </si>
  <si>
    <t>المتبقي</t>
  </si>
  <si>
    <t>المدفوع</t>
  </si>
  <si>
    <t>وعد اسماعيل يونس اسماعيل</t>
  </si>
  <si>
    <t>ميار احمد ابو زيد</t>
  </si>
  <si>
    <t xml:space="preserve">سيد شعبان سيد بيومى </t>
  </si>
  <si>
    <t xml:space="preserve">محمود عصام محمود </t>
  </si>
  <si>
    <t>هنا احمد عنتر</t>
  </si>
  <si>
    <t>حبيبة ابراهيم سيد عبد المنعم</t>
  </si>
  <si>
    <t>تاريخ الميلاد</t>
  </si>
  <si>
    <t>18/11/2011</t>
  </si>
  <si>
    <t>روان شعبان احمد حسن</t>
  </si>
  <si>
    <t>سيف الدين مصطفى سعيد</t>
  </si>
  <si>
    <t>جنات محمد سيد مهدى</t>
  </si>
  <si>
    <t>معاذ محمد على مبروك</t>
  </si>
  <si>
    <t>20/11/2009</t>
  </si>
  <si>
    <t>رهف عادل على مبروك</t>
  </si>
  <si>
    <t>مريم احمد على مبروك</t>
  </si>
  <si>
    <t>مريام علاء الدين منصور</t>
  </si>
  <si>
    <t xml:space="preserve">احمد مصطفى بدوى </t>
  </si>
  <si>
    <t>يوسف عمرو عبد التواب مبروك</t>
  </si>
  <si>
    <t>ايه اشرف بكرى</t>
  </si>
  <si>
    <t>سيف الاسلام مؤمن مصطفى</t>
  </si>
  <si>
    <t>اسماعيل محمد جمال الدين</t>
  </si>
  <si>
    <t>محمد محمود عبد النبى</t>
  </si>
  <si>
    <t>احمد محمد فاروق توفيق</t>
  </si>
  <si>
    <t>ملك سمير سيد بيومى</t>
  </si>
  <si>
    <t>احمد محمود عبد النبى</t>
  </si>
  <si>
    <t>13/2/2012</t>
  </si>
  <si>
    <t>رزان اسامه حنفى</t>
  </si>
  <si>
    <t xml:space="preserve">زينب سيد عبد الحليم </t>
  </si>
  <si>
    <t>احمد عبد الرحمن رمضان</t>
  </si>
  <si>
    <t>حنين عبد المجيد سليم</t>
  </si>
  <si>
    <t>بلال سليم عادل</t>
  </si>
  <si>
    <t>كريم اشرف عبد الفتاح</t>
  </si>
  <si>
    <t>رحمه مصطفى محمد ابراهيم</t>
  </si>
  <si>
    <t xml:space="preserve">سما حاتم بدوى </t>
  </si>
  <si>
    <t>رنا حاتم بدوى</t>
  </si>
  <si>
    <t>سهيله عصام احمد</t>
  </si>
  <si>
    <t>22/10/2010</t>
  </si>
  <si>
    <t>منه محمد محمود سالم</t>
  </si>
  <si>
    <t xml:space="preserve">الهام صلاح علام </t>
  </si>
  <si>
    <t>ميار احمد محمد المهدى</t>
  </si>
  <si>
    <t>عبد الرحمن وائل وجدى احمد</t>
  </si>
  <si>
    <t>اسراء محمد عبد النبى</t>
  </si>
  <si>
    <t>ياسمين احمد جمال</t>
  </si>
  <si>
    <t>اياد محمد ممدوح قرنى</t>
  </si>
  <si>
    <t>خالد على حلمى</t>
  </si>
  <si>
    <t>مريم اسلام حسن عبد الجواد</t>
  </si>
  <si>
    <t>27/10/2010</t>
  </si>
  <si>
    <t>احمد محمد رسمى</t>
  </si>
  <si>
    <t>ملك محمد رسمى</t>
  </si>
  <si>
    <t>13/11/2012</t>
  </si>
  <si>
    <t>ادم اشرف عبد الفتاح</t>
  </si>
  <si>
    <t>صفيه احمد زغلول</t>
  </si>
  <si>
    <t>روقيه احمد زعلول</t>
  </si>
  <si>
    <t>17/11/2009</t>
  </si>
  <si>
    <t>محمود محمد سليمان عبد الجواد</t>
  </si>
  <si>
    <t>جنه محمد جمال</t>
  </si>
  <si>
    <t>ملك معوض كمال</t>
  </si>
  <si>
    <t>سميه احمد كمال عبد الغنى</t>
  </si>
  <si>
    <t>باسل احمد قطب</t>
  </si>
  <si>
    <t>ريماس سيد سعيد طه</t>
  </si>
  <si>
    <t>شريف احمد حسن</t>
  </si>
  <si>
    <t>ياسين ياسر محمد</t>
  </si>
  <si>
    <t>عبد الرحمن ايمن احمد</t>
  </si>
  <si>
    <t>عمر محمد حسن جوده</t>
  </si>
  <si>
    <t>حمزه محمد حسن جوده</t>
  </si>
  <si>
    <t>احمد خالد محمد احمد</t>
  </si>
  <si>
    <t>احمد محمد فتحى</t>
  </si>
  <si>
    <t>ادم احمد ابراهيم</t>
  </si>
  <si>
    <t>ريماس محمد سيد</t>
  </si>
  <si>
    <t>محمد مصطفى محمد سيد</t>
  </si>
  <si>
    <t>23/12/2009</t>
  </si>
  <si>
    <t>منه الله مجدى عبد الوهاب</t>
  </si>
  <si>
    <t>معاذ عبد الله مصطفى</t>
  </si>
  <si>
    <t>زياد صالح قرنى</t>
  </si>
  <si>
    <t>مدثر مصطفى عبد العظيم</t>
  </si>
  <si>
    <t>نرمين ايمن محمد عبد الستار</t>
  </si>
  <si>
    <t>012-1884216</t>
  </si>
  <si>
    <t>محمد محمود محمد عويس</t>
  </si>
  <si>
    <t>011-1838789</t>
  </si>
  <si>
    <t>غاده خالد فاروق عيد</t>
  </si>
  <si>
    <t>011-14182273</t>
  </si>
  <si>
    <t>اياد حسام الدين معوض</t>
  </si>
  <si>
    <t>012-72626190</t>
  </si>
  <si>
    <t>يوسف عبد العظيم محروس</t>
  </si>
  <si>
    <t>010-99173771</t>
  </si>
  <si>
    <t>اسلام محمد حمدى</t>
  </si>
  <si>
    <t>012-86655290</t>
  </si>
  <si>
    <t>جنا ياسر حمدى</t>
  </si>
  <si>
    <t>011-55603338</t>
  </si>
  <si>
    <t>باسل محمد سعد عبد الفتاح</t>
  </si>
  <si>
    <t>012-72073128</t>
  </si>
  <si>
    <t>مصطفى عبد النبى ابراهيم</t>
  </si>
  <si>
    <t>010-03334926</t>
  </si>
  <si>
    <t>010-04513288</t>
  </si>
  <si>
    <t>011-14749873</t>
  </si>
  <si>
    <t>زياد على محمود بدران ندا</t>
  </si>
  <si>
    <t>012-00640182</t>
  </si>
  <si>
    <t>مروان عزت محمد فوزى</t>
  </si>
  <si>
    <t>010-25273015</t>
  </si>
  <si>
    <t>011-29433039</t>
  </si>
  <si>
    <t>بدوى ابراهيم بدوى</t>
  </si>
  <si>
    <t>010-97331113</t>
  </si>
  <si>
    <t>سيد احمد سيد</t>
  </si>
  <si>
    <t>011-26759812</t>
  </si>
  <si>
    <t>حسين زكريا محمد كمال</t>
  </si>
  <si>
    <t>011-49956207</t>
  </si>
  <si>
    <t>مروان اسامه لملوم</t>
  </si>
  <si>
    <t>012-26387436</t>
  </si>
  <si>
    <t>احمد حسام الدين معوض</t>
  </si>
  <si>
    <t>ريتاج حسن نصر</t>
  </si>
  <si>
    <t>012-04409648</t>
  </si>
  <si>
    <t>احمد مصطفى محمد توفيق</t>
  </si>
  <si>
    <t>012-80996058</t>
  </si>
  <si>
    <t>012-23191578</t>
  </si>
  <si>
    <t>ريم ايمن محمد</t>
  </si>
  <si>
    <t>مصطفى محمود احمد عبد العال</t>
  </si>
  <si>
    <t>يوسف احمد رجب</t>
  </si>
  <si>
    <t>ايه محسن عبد النبى</t>
  </si>
  <si>
    <t>سما ابراهيم حسين</t>
  </si>
  <si>
    <t>ايه محمود حسن</t>
  </si>
  <si>
    <t>011-20606825</t>
  </si>
  <si>
    <t>010-69050222</t>
  </si>
  <si>
    <t>010-05725765</t>
  </si>
  <si>
    <t>010-91180714</t>
  </si>
  <si>
    <t>011-14080654</t>
  </si>
  <si>
    <t>010-94539426</t>
  </si>
  <si>
    <t xml:space="preserve">زياد احمد ثابت </t>
  </si>
  <si>
    <t>زياد محمود غريب زناتى</t>
  </si>
  <si>
    <t>011-19377770</t>
  </si>
  <si>
    <t>محمد احمد عبد الهادى</t>
  </si>
  <si>
    <t>محمد مصطفى عبد الهادى</t>
  </si>
  <si>
    <t>012-87359703</t>
  </si>
  <si>
    <t>غريب علاء غريب زناتى</t>
  </si>
  <si>
    <t>011-45759622</t>
  </si>
  <si>
    <t>010-04991965</t>
  </si>
  <si>
    <t>يوسف محمد سيد عبد الحميد</t>
  </si>
  <si>
    <t>010-99828599</t>
  </si>
  <si>
    <t>010-07001191</t>
  </si>
  <si>
    <t>اميمه محمود محمد عبد الحميد</t>
  </si>
  <si>
    <t>010-057722069</t>
  </si>
  <si>
    <t>يحى محمد حسام</t>
  </si>
  <si>
    <t>010-06865913</t>
  </si>
  <si>
    <t>هاجر محمود فتحى</t>
  </si>
  <si>
    <t>011-17267485</t>
  </si>
  <si>
    <t>عبد الرحمن علاء حمدى حسن</t>
  </si>
  <si>
    <t>010-03340934</t>
  </si>
  <si>
    <t>عبد الحميد علاء عبد الحميد عويس</t>
  </si>
  <si>
    <t>عمر محمد حسين ابراهيم</t>
  </si>
  <si>
    <t>همس محمد حسين ابراهيم</t>
  </si>
  <si>
    <t>انس طه سيد سعيد</t>
  </si>
  <si>
    <t>زينب محمود عبد المنعم</t>
  </si>
  <si>
    <t>منه الله سيد حسين</t>
  </si>
  <si>
    <t>محمد هيثم هلال ابراهيم</t>
  </si>
  <si>
    <t>احمد سيد عبد الخالق عبد الحميد</t>
  </si>
  <si>
    <t>هاجر عبد النبى رسمى</t>
  </si>
  <si>
    <t>يوسف محمد عبد الخالق</t>
  </si>
  <si>
    <t>مريم محمد سيد</t>
  </si>
  <si>
    <t>سعيد اسامه سيد محمد</t>
  </si>
  <si>
    <t>محمد نشأت فوزى امين</t>
  </si>
  <si>
    <t>عبد الله طلعت فوزى</t>
  </si>
  <si>
    <t>حازم حمدى نجدى حسن</t>
  </si>
  <si>
    <t>فاطمه عويس على</t>
  </si>
  <si>
    <t>رحمه عويس على</t>
  </si>
  <si>
    <t>انس هيثم محمد عبد الحميد</t>
  </si>
  <si>
    <t>عمر احمد طلعت فتحى</t>
  </si>
  <si>
    <t>جويريه مصطفى عوض</t>
  </si>
  <si>
    <t>خديجه مصطفى معوض</t>
  </si>
  <si>
    <t>رحمه محمد خميس ابو سريع</t>
  </si>
  <si>
    <t>كامل محمد كامل الشريف</t>
  </si>
  <si>
    <t>اياد احمد امين</t>
  </si>
  <si>
    <t>ريهام طارق جمال</t>
  </si>
  <si>
    <t>ميار رفعت فتحى</t>
  </si>
  <si>
    <t>احمد مصطفى محمود</t>
  </si>
  <si>
    <t>باهر رفعت فتحى</t>
  </si>
  <si>
    <t>محمود ابراهيم عبد التواب</t>
  </si>
  <si>
    <t>عمر احمد عويس</t>
  </si>
  <si>
    <t>سلمى محمد على الروبى</t>
  </si>
  <si>
    <t>ميرنا محمد عبد الظاهر</t>
  </si>
  <si>
    <t>عمر محمد السعيد حمدى</t>
  </si>
  <si>
    <t>حمزه محمد برعى</t>
  </si>
  <si>
    <t>احمد ابراهيم عادل</t>
  </si>
  <si>
    <t>ندى محمد حامد</t>
  </si>
  <si>
    <t>منه الله محمد كمال</t>
  </si>
  <si>
    <t>تم استرداده</t>
  </si>
  <si>
    <t>احمد عادل سعيد صادق</t>
  </si>
  <si>
    <t>عمر محمود فتحى</t>
  </si>
  <si>
    <t>عبد الله احمد رمضان</t>
  </si>
  <si>
    <t>روفان محمد محمد ربيع</t>
  </si>
  <si>
    <t>محمد مجدى عبد الخالق</t>
  </si>
  <si>
    <t>معتصم محمد عبد العظيم</t>
  </si>
  <si>
    <t>يارا احمد محمد داود</t>
  </si>
  <si>
    <t>يوسف محمد صابر</t>
  </si>
  <si>
    <t>جنا عماد عبد التواب</t>
  </si>
  <si>
    <t>عبد الرحمن عمرو السيد</t>
  </si>
  <si>
    <t>يوسف عبد القوى عزوز</t>
  </si>
  <si>
    <t>هنا مجدى احمد</t>
  </si>
  <si>
    <t>هاجر محمد حسن</t>
  </si>
  <si>
    <t>حنين احمد فرج</t>
  </si>
  <si>
    <t>رحمه اسامه مصطفى</t>
  </si>
  <si>
    <t>011-11784846</t>
  </si>
  <si>
    <t>011-42935847</t>
  </si>
  <si>
    <t>010-12424298</t>
  </si>
  <si>
    <t>011-14647123</t>
  </si>
  <si>
    <t>010-01117367</t>
  </si>
  <si>
    <t>012-23740550</t>
  </si>
  <si>
    <t>010-20891785</t>
  </si>
  <si>
    <t>011-11536526</t>
  </si>
  <si>
    <t>011-17482481</t>
  </si>
  <si>
    <t>011-18908400</t>
  </si>
  <si>
    <t>مصطفى محمد محمد عيسى</t>
  </si>
  <si>
    <t>010-19822616</t>
  </si>
  <si>
    <t>011-23139996</t>
  </si>
  <si>
    <t>011-55214779</t>
  </si>
  <si>
    <t>010-18669191</t>
  </si>
  <si>
    <t>011-20617344</t>
  </si>
  <si>
    <t>010-28303499</t>
  </si>
  <si>
    <t>011-17632645</t>
  </si>
  <si>
    <t>011-10299381</t>
  </si>
  <si>
    <t>010-08185295</t>
  </si>
  <si>
    <t>012-26010257</t>
  </si>
  <si>
    <t>012-25134236</t>
  </si>
  <si>
    <t>011-54542050</t>
  </si>
  <si>
    <t>011-59775352</t>
  </si>
  <si>
    <t>010-63357001</t>
  </si>
  <si>
    <t>010-07005656</t>
  </si>
  <si>
    <t>011-17861174</t>
  </si>
  <si>
    <t>011-00045923</t>
  </si>
  <si>
    <t>010-08109837</t>
  </si>
  <si>
    <t>010-09002300</t>
  </si>
  <si>
    <t>010-05720364</t>
  </si>
  <si>
    <t>011-41941832</t>
  </si>
  <si>
    <t>011-17611099</t>
  </si>
  <si>
    <t>012-25258744</t>
  </si>
  <si>
    <t>011-43980276</t>
  </si>
  <si>
    <t>011-46083607</t>
  </si>
  <si>
    <t>011-00478183</t>
  </si>
  <si>
    <t>011-51099535</t>
  </si>
  <si>
    <t>012-02020240</t>
  </si>
  <si>
    <t>010-08525680</t>
  </si>
  <si>
    <t>012-83058603</t>
  </si>
  <si>
    <t>011-29568065</t>
  </si>
  <si>
    <t>010-24438326</t>
  </si>
  <si>
    <t>010-04215536</t>
  </si>
  <si>
    <t>011-10630770</t>
  </si>
  <si>
    <t>011-11730666</t>
  </si>
  <si>
    <t>012-83837933</t>
  </si>
  <si>
    <t>010-93040070</t>
  </si>
  <si>
    <t>سلمى سيد عبد الخالق</t>
  </si>
  <si>
    <t>011-16261268</t>
  </si>
  <si>
    <t>012-08696622</t>
  </si>
  <si>
    <t>012-20129517</t>
  </si>
  <si>
    <t>أسامة أحمد أحمد</t>
  </si>
  <si>
    <t>يوسف وليد شعبان</t>
  </si>
  <si>
    <t>هاجر طارق</t>
  </si>
  <si>
    <t>عبد الرحمن احمد قرنى</t>
  </si>
  <si>
    <t>حبيبه حمدى عبد التواب</t>
  </si>
  <si>
    <t>رقيه هانى جنيدى</t>
  </si>
  <si>
    <t>بدوى اسامه احمد</t>
  </si>
  <si>
    <t>رضوى محمد فتحى</t>
  </si>
  <si>
    <t>جنى عماد بكرى</t>
  </si>
  <si>
    <t>مروه عيسى</t>
  </si>
  <si>
    <t>كريم طارق سعيد</t>
  </si>
  <si>
    <t>اسماء احمد عبد التواب</t>
  </si>
  <si>
    <t>ساره محمود سيد</t>
  </si>
  <si>
    <t>سيف محسن محمود</t>
  </si>
  <si>
    <t>محمود محمد مصطفى</t>
  </si>
  <si>
    <t>يوسف محمد بدوى</t>
  </si>
  <si>
    <t xml:space="preserve">محمد طلعت بسيونى </t>
  </si>
  <si>
    <t>احمد محمد سعيد</t>
  </si>
  <si>
    <t>مصطفى ابو الحسن الشاذلى على</t>
  </si>
  <si>
    <t>نرمين اسامة</t>
  </si>
  <si>
    <t>مريم احمد البدوى</t>
  </si>
  <si>
    <t>احمد صقر خليفه صالح</t>
  </si>
  <si>
    <t xml:space="preserve">اسماء محمد سليمان </t>
  </si>
  <si>
    <t>احمد على سليمان</t>
  </si>
  <si>
    <t>ادم أحمد معوض</t>
  </si>
  <si>
    <t>يوسف وليد عبد التواب</t>
  </si>
  <si>
    <t>خليفه على خليفه على</t>
  </si>
  <si>
    <t>جنا شعبان فتحى</t>
  </si>
  <si>
    <t>يارا محمد عبد العظيم</t>
  </si>
  <si>
    <t>معتز محمد عبد العزيز</t>
  </si>
  <si>
    <t>مريم طارق محمد</t>
  </si>
  <si>
    <t>محمد احمد طلعت</t>
  </si>
  <si>
    <t xml:space="preserve">يوسف محمد ابراهيم </t>
  </si>
  <si>
    <t>هنا سامى سمير</t>
  </si>
  <si>
    <t xml:space="preserve">روميساء سعد عبد الرازق </t>
  </si>
  <si>
    <t>احمد نادى محمود</t>
  </si>
  <si>
    <t>كريم سيد فتحى</t>
  </si>
  <si>
    <t>حمزه محمد عبد العزيز</t>
  </si>
  <si>
    <t>احمد ياسر نبيه</t>
  </si>
  <si>
    <t>جنى ايمن صفا</t>
  </si>
  <si>
    <t>احمد تامر حسن</t>
  </si>
  <si>
    <t>فريده احمد سعيد</t>
  </si>
  <si>
    <t>سما ابراهيم محمد السعدنى</t>
  </si>
  <si>
    <t>رياض حسين محمد رياض</t>
  </si>
  <si>
    <t>عبد الرحمن محمد سعد</t>
  </si>
  <si>
    <t>محمود خليفه محمود محمد</t>
  </si>
  <si>
    <t>جنات ممدوح ربيع</t>
  </si>
  <si>
    <t>محمد خالد ابو سريع</t>
  </si>
  <si>
    <t>مريم محمد عبد الوهاب</t>
  </si>
  <si>
    <t>عبد الله محمد محمود</t>
  </si>
  <si>
    <t>احمد فتحى دياب</t>
  </si>
  <si>
    <t xml:space="preserve">احمد حسين عبد النبى </t>
  </si>
  <si>
    <t>مروان احمد حسنى</t>
  </si>
  <si>
    <t>انس عبد الوهاب سعيد</t>
  </si>
  <si>
    <t>روميساء محمد عيد</t>
  </si>
  <si>
    <t>ملك ياسر عيد</t>
  </si>
  <si>
    <t>فارس عمر زارع</t>
  </si>
  <si>
    <t>عبيد عمر زارع</t>
  </si>
  <si>
    <t>جنا احمد عبد العال</t>
  </si>
  <si>
    <t>ملك خالد سعيد</t>
  </si>
  <si>
    <t>ايرادات رؤى</t>
  </si>
  <si>
    <t>ايرادات دار الحبيب</t>
  </si>
  <si>
    <t>أدهم تامر أحمد</t>
  </si>
  <si>
    <t>010-69732223</t>
  </si>
  <si>
    <t>احمد محمود احمد قرنى</t>
  </si>
  <si>
    <t>012-78767828</t>
  </si>
  <si>
    <t>احمد اسلام احمد</t>
  </si>
  <si>
    <t>احمد محمد حسين</t>
  </si>
  <si>
    <t>عبيده محمد مبروك</t>
  </si>
  <si>
    <t>اسماء تامر عبد البارى</t>
  </si>
  <si>
    <t>يوسف محمد يوسف</t>
  </si>
  <si>
    <t>عبد الرحمن اشرف الضبع</t>
  </si>
  <si>
    <t>احمد هانى على</t>
  </si>
  <si>
    <t>شيماء وليد</t>
  </si>
  <si>
    <t>ملك خالد سيد</t>
  </si>
  <si>
    <t>مازن محمود سيد درويش</t>
  </si>
  <si>
    <t>جنى ايمن محروس</t>
  </si>
  <si>
    <t>ليلى محمد رمضان</t>
  </si>
  <si>
    <t>اسلام دياب احمد دياب</t>
  </si>
  <si>
    <t>لوجينا ايمن عبد الخالق</t>
  </si>
  <si>
    <t>مرفت محمود حسن</t>
  </si>
  <si>
    <t>منتصر محمود شعبان</t>
  </si>
  <si>
    <t>مختار حمدى مختار</t>
  </si>
  <si>
    <t>عبد الله محمود محمد على</t>
  </si>
  <si>
    <t>ادهم احمد خير الله</t>
  </si>
  <si>
    <t>رقيه وليد</t>
  </si>
  <si>
    <t>010-07693581</t>
  </si>
  <si>
    <t>011-11989234</t>
  </si>
  <si>
    <t>محمد طاهر ابو زيد</t>
  </si>
  <si>
    <t>اروى وائل اسماعيل</t>
  </si>
  <si>
    <t>010-28833703</t>
  </si>
  <si>
    <t>010-66794647</t>
  </si>
  <si>
    <t>011-12880082</t>
  </si>
  <si>
    <t>011-11351349</t>
  </si>
  <si>
    <t>011-12800849</t>
  </si>
  <si>
    <t>011-3709701</t>
  </si>
  <si>
    <t>011-58121658</t>
  </si>
  <si>
    <t>012-74814707</t>
  </si>
  <si>
    <t>011-19033072</t>
  </si>
  <si>
    <t>011-43644192</t>
  </si>
  <si>
    <t>010-04343015</t>
  </si>
  <si>
    <t>012-23199042</t>
  </si>
  <si>
    <t>011-41976923</t>
  </si>
  <si>
    <t>010-10003626</t>
  </si>
  <si>
    <t>011-48020990</t>
  </si>
  <si>
    <t>010-90010288</t>
  </si>
  <si>
    <t>010-00944244</t>
  </si>
  <si>
    <t>012-20565668</t>
  </si>
  <si>
    <t>011-29099394</t>
  </si>
  <si>
    <t>011-40652559</t>
  </si>
  <si>
    <t>011-22414977</t>
  </si>
  <si>
    <t>011-10196340</t>
  </si>
  <si>
    <t>010-07235823</t>
  </si>
  <si>
    <t>011-41028204</t>
  </si>
  <si>
    <t>011-19330140</t>
  </si>
  <si>
    <t>012-81692446</t>
  </si>
  <si>
    <t>011-20595746</t>
  </si>
  <si>
    <t>012-28455702</t>
  </si>
  <si>
    <t>011-41611557</t>
  </si>
  <si>
    <t>لاغى</t>
  </si>
  <si>
    <t>نور محمد حسن ذكى</t>
  </si>
  <si>
    <t>010-06555806</t>
  </si>
  <si>
    <t>مجدى طه حسين</t>
  </si>
  <si>
    <t>012-81069351</t>
  </si>
  <si>
    <t>012-20762644</t>
  </si>
  <si>
    <t>011-59454202</t>
  </si>
  <si>
    <t>010-20985185</t>
  </si>
  <si>
    <t>011-23142555</t>
  </si>
  <si>
    <t>011-43758055</t>
  </si>
  <si>
    <t>012-04064905</t>
  </si>
  <si>
    <t>011-20780515</t>
  </si>
  <si>
    <t>011-11784854</t>
  </si>
  <si>
    <t>011-41618114</t>
  </si>
  <si>
    <t>011-18546479</t>
  </si>
  <si>
    <t>011-41842742</t>
  </si>
  <si>
    <t>011-44678267</t>
  </si>
  <si>
    <t>011-45001877</t>
  </si>
  <si>
    <t>012-84364184</t>
  </si>
  <si>
    <t>011-28309917</t>
  </si>
  <si>
    <t>010-19356628</t>
  </si>
  <si>
    <t>010-05003378</t>
  </si>
  <si>
    <t>011-421230233</t>
  </si>
  <si>
    <t>011-48889421</t>
  </si>
  <si>
    <t>010-3993953</t>
  </si>
  <si>
    <t>011-41595598</t>
  </si>
  <si>
    <t>011-00940556</t>
  </si>
  <si>
    <t>010-01310436</t>
  </si>
  <si>
    <t>011-15721688</t>
  </si>
  <si>
    <t>010-0996458</t>
  </si>
  <si>
    <t>012-88500240</t>
  </si>
  <si>
    <t>012-26132740</t>
  </si>
  <si>
    <t>011-17161670</t>
  </si>
  <si>
    <t>012-27568791</t>
  </si>
  <si>
    <t>011-11916005</t>
  </si>
  <si>
    <t>012-01044663</t>
  </si>
  <si>
    <t>010-00077903</t>
  </si>
  <si>
    <t>010-07842147</t>
  </si>
  <si>
    <t>011-44782942</t>
  </si>
  <si>
    <t>010-90865506</t>
  </si>
  <si>
    <t>010-97796586</t>
  </si>
  <si>
    <t>012-20403010</t>
  </si>
  <si>
    <t>012-21843316</t>
  </si>
  <si>
    <t>احمد ايمن زارع</t>
  </si>
  <si>
    <t xml:space="preserve">عبدالمعز ابوالعلا جبر </t>
  </si>
  <si>
    <t>ريناد حمدي عرفه</t>
  </si>
  <si>
    <t>على احمد علي</t>
  </si>
  <si>
    <t xml:space="preserve">اجمالي الايرادات </t>
  </si>
  <si>
    <t>اجمالي المصروفات</t>
  </si>
  <si>
    <t>اسماء هندي</t>
  </si>
  <si>
    <t>براء</t>
  </si>
  <si>
    <t>سوسن</t>
  </si>
  <si>
    <t>شيماء عبدالرحمن</t>
  </si>
  <si>
    <t>شيماء محمود</t>
  </si>
  <si>
    <t>هبة طه</t>
  </si>
  <si>
    <t>مروة</t>
  </si>
  <si>
    <t xml:space="preserve">راتب ام حبيبة </t>
  </si>
  <si>
    <t xml:space="preserve">ديون قديمة </t>
  </si>
  <si>
    <t>ايمان</t>
  </si>
  <si>
    <t>شخصي</t>
  </si>
  <si>
    <t>غداء للمشايخ</t>
  </si>
  <si>
    <t>ضيافة</t>
  </si>
  <si>
    <t>اميرة</t>
  </si>
  <si>
    <t>رواتب المعلمات + مكافأة نهاية العام</t>
  </si>
  <si>
    <t>فتحية</t>
  </si>
  <si>
    <t xml:space="preserve">استخراج سجل </t>
  </si>
  <si>
    <t>م.تاسيس</t>
  </si>
  <si>
    <t>اماني</t>
  </si>
  <si>
    <t xml:space="preserve">مصروفات نثرية </t>
  </si>
  <si>
    <t>مسحوبات شخصية</t>
  </si>
  <si>
    <t>رشا</t>
  </si>
  <si>
    <t xml:space="preserve">قطع غيار </t>
  </si>
  <si>
    <t>سيارة</t>
  </si>
  <si>
    <t>نجلاء</t>
  </si>
  <si>
    <t>المغربي</t>
  </si>
  <si>
    <t>هبة</t>
  </si>
  <si>
    <t>رؤى</t>
  </si>
  <si>
    <t>مواد نظافة</t>
  </si>
  <si>
    <t>منظفات</t>
  </si>
  <si>
    <t>هند</t>
  </si>
  <si>
    <t>نور البيان</t>
  </si>
  <si>
    <t xml:space="preserve">اجرة عامل </t>
  </si>
  <si>
    <t xml:space="preserve">تصليحات </t>
  </si>
  <si>
    <t>انس</t>
  </si>
  <si>
    <t xml:space="preserve">وائل الكهربائي ، 2 مروحة سقف </t>
  </si>
  <si>
    <t xml:space="preserve">اجرة النقاش </t>
  </si>
  <si>
    <t xml:space="preserve">ضياء </t>
  </si>
  <si>
    <t>مصروفات كيا</t>
  </si>
  <si>
    <t>الكل</t>
  </si>
  <si>
    <t xml:space="preserve">شانون </t>
  </si>
  <si>
    <t>اثاث</t>
  </si>
  <si>
    <t xml:space="preserve">دفعة تانية من الزي </t>
  </si>
  <si>
    <t>زي</t>
  </si>
  <si>
    <t xml:space="preserve">دبابيس وملفات </t>
  </si>
  <si>
    <t xml:space="preserve">ادوات مكتبية </t>
  </si>
  <si>
    <t xml:space="preserve">راتب عمرو علي </t>
  </si>
  <si>
    <t xml:space="preserve">شحن الباقة </t>
  </si>
  <si>
    <t>هاتف</t>
  </si>
  <si>
    <t xml:space="preserve">دورة كرم </t>
  </si>
  <si>
    <t>دورات</t>
  </si>
  <si>
    <t>غداء للنقاش</t>
  </si>
  <si>
    <t>مواد دهان</t>
  </si>
  <si>
    <t>دار الحبيب</t>
  </si>
  <si>
    <t>شهر 7</t>
  </si>
  <si>
    <t>مياه</t>
  </si>
  <si>
    <t>نقاش</t>
  </si>
  <si>
    <t>اجرة سيراميك</t>
  </si>
  <si>
    <t xml:space="preserve">مصروفات نقل </t>
  </si>
  <si>
    <t>سيراميك للحمام</t>
  </si>
  <si>
    <t>بلاعة</t>
  </si>
  <si>
    <t xml:space="preserve">اسمنت </t>
  </si>
  <si>
    <t>حمام رملة</t>
  </si>
  <si>
    <t xml:space="preserve">تجديد اشتراك الباقة </t>
  </si>
  <si>
    <t xml:space="preserve">افطار المعلمات </t>
  </si>
  <si>
    <t xml:space="preserve">شراء ادوات كهربائية لنور البيان </t>
  </si>
  <si>
    <t>رخام الحمام / افطار المعلمات</t>
  </si>
  <si>
    <t xml:space="preserve">تصليح دكك نور البيان </t>
  </si>
  <si>
    <t>شهر 8</t>
  </si>
  <si>
    <t xml:space="preserve">كهرباء </t>
  </si>
  <si>
    <t xml:space="preserve">
ايصال رقم 2/84
ايصال رقم 2/85
</t>
  </si>
  <si>
    <t xml:space="preserve">مصروفات مستردة </t>
  </si>
  <si>
    <t>نقل مصروفات من دار الحبيب الى رؤى</t>
  </si>
  <si>
    <t xml:space="preserve">دفعة اولى من زي الروضة </t>
  </si>
  <si>
    <t xml:space="preserve">دفعة اخيرة من الكراسي </t>
  </si>
  <si>
    <t xml:space="preserve">ام فاطمة </t>
  </si>
  <si>
    <t>رواتب</t>
  </si>
  <si>
    <t xml:space="preserve">ايجار </t>
  </si>
  <si>
    <t xml:space="preserve">نور البيان .. شهر 8
ام حبيبة 300
ام يوسف 280
اسماء سيد 400
اسماء هندي 400
</t>
  </si>
  <si>
    <t>ايصال رقم 1/564</t>
  </si>
  <si>
    <t xml:space="preserve">نجارة </t>
  </si>
  <si>
    <t>النويشي</t>
  </si>
  <si>
    <t xml:space="preserve">محمد عزوز </t>
  </si>
  <si>
    <t>عيدية المعلمات يوم الفطر</t>
  </si>
  <si>
    <t>مكافأة</t>
  </si>
  <si>
    <t xml:space="preserve">دفعة اولى من الكراسي </t>
  </si>
  <si>
    <t>احمد حامد رباح</t>
  </si>
  <si>
    <t>رسومات</t>
  </si>
  <si>
    <t>السن</t>
  </si>
  <si>
    <t>العام الدراسي</t>
  </si>
  <si>
    <t>التاريخ</t>
  </si>
  <si>
    <t>المستفيد</t>
  </si>
  <si>
    <t xml:space="preserve">البيان </t>
  </si>
  <si>
    <t xml:space="preserve">المصروفات </t>
  </si>
  <si>
    <t>الايرادات  والمصروفات</t>
  </si>
  <si>
    <t>صافي الدخل</t>
  </si>
  <si>
    <t xml:space="preserve">حمام </t>
  </si>
  <si>
    <t>غداء للسباك</t>
  </si>
  <si>
    <t xml:space="preserve">راتب ام عبدالله / راتب ام فاطمة </t>
  </si>
  <si>
    <t xml:space="preserve">مكافاة ام يوسف </t>
  </si>
  <si>
    <t xml:space="preserve">اجرة نقل دكك </t>
  </si>
  <si>
    <t>جنى عبدالقادر على عبدالمحسن</t>
  </si>
  <si>
    <t>احمد عصام محمد طه</t>
  </si>
  <si>
    <t>احمد محمد مصطفى</t>
  </si>
  <si>
    <t xml:space="preserve">جنى ايمن مصطفى </t>
  </si>
  <si>
    <t>عبدالله محمود محمد على</t>
  </si>
  <si>
    <t>لاغي</t>
  </si>
  <si>
    <t xml:space="preserve">عهد محمد حسين </t>
  </si>
  <si>
    <t>ملاحظات</t>
  </si>
  <si>
    <t>اسامه وائل سيد</t>
  </si>
  <si>
    <t>مريم وائل سيد</t>
  </si>
  <si>
    <t>على احمد على سيد</t>
  </si>
  <si>
    <t xml:space="preserve">يوسف محمود عبدالغني </t>
  </si>
  <si>
    <t>وسائل تعليمية</t>
  </si>
  <si>
    <t>معلمات جدد</t>
  </si>
  <si>
    <t>احمد عمرو احمد</t>
  </si>
  <si>
    <t>المغربي/ الجمعية</t>
  </si>
  <si>
    <t>سيارة الروضة</t>
  </si>
  <si>
    <t>تصليحات</t>
  </si>
  <si>
    <t>ضياء ( تركيب البلاط )</t>
  </si>
  <si>
    <t xml:space="preserve">شراء خطوط للأكاديمية </t>
  </si>
  <si>
    <t>ضياء</t>
  </si>
  <si>
    <t>عبد الرحمن احمد شعبان</t>
  </si>
  <si>
    <t>سارة حسام الدين مصطفى</t>
  </si>
  <si>
    <t>محمد احمد الاشرف ابو الخير</t>
  </si>
  <si>
    <t>محمود احمد الاشرف ابو الخير</t>
  </si>
  <si>
    <t>ميار على فتحى عبد الحليم</t>
  </si>
  <si>
    <t>عمر طه احمد احمد الشراعى</t>
  </si>
  <si>
    <t>رحمه حسن عبد النبى</t>
  </si>
  <si>
    <t>محمد ايمن مصطفى</t>
  </si>
  <si>
    <t>البراء محمد سيد</t>
  </si>
  <si>
    <t>احمد ياسر محمد</t>
  </si>
  <si>
    <t>حبيبة خالد محمد</t>
  </si>
  <si>
    <t>مصطفى خالد بونس</t>
  </si>
  <si>
    <t>يوسف ابراهيم بدوى</t>
  </si>
  <si>
    <t>جودى احمد محمد زكى</t>
  </si>
  <si>
    <t>محمد حمدى ابراهيم</t>
  </si>
  <si>
    <t>محمد شعبان</t>
  </si>
  <si>
    <t xml:space="preserve">شروق عماد عباس </t>
  </si>
  <si>
    <t>كريم مؤمن مصطفى</t>
  </si>
  <si>
    <t>اسامه احمد حسين</t>
  </si>
  <si>
    <t>انس احمد حسين</t>
  </si>
  <si>
    <t>الحسين محمد فاروق</t>
  </si>
  <si>
    <t>ادهم محمد محمود محمد</t>
  </si>
  <si>
    <t>صهيب سعيد سيد ابراهيم</t>
  </si>
  <si>
    <t>رؤى وليد احمد محمد</t>
  </si>
  <si>
    <t>محمد كارم ضيف</t>
  </si>
  <si>
    <t>احمد كارم ضيف</t>
  </si>
  <si>
    <t>منى محمد على يحى</t>
  </si>
  <si>
    <t xml:space="preserve">حماده محمد </t>
  </si>
  <si>
    <t>جنى ممدوح عبدالرحمن</t>
  </si>
  <si>
    <t>المتبقى</t>
  </si>
  <si>
    <t>حبيبة طارق أحمد</t>
  </si>
  <si>
    <t>وعد اسماعيل يونس</t>
  </si>
  <si>
    <t>ميار أحمد ابو زيد</t>
  </si>
  <si>
    <t>سيد شعبان سيد</t>
  </si>
  <si>
    <t>مالك أسامة سيد محمد</t>
  </si>
  <si>
    <t>ريتال أحمد عنتر</t>
  </si>
  <si>
    <t>نور أحمد يحيى</t>
  </si>
  <si>
    <t>روان شعبان احمد</t>
  </si>
  <si>
    <t>رؤى عبد المؤمن جمعة</t>
  </si>
  <si>
    <t>سجدة سعيد حسين زكى</t>
  </si>
  <si>
    <t>احمد مصطفى بدوى</t>
  </si>
  <si>
    <t>روميساء خالد مصطفى بيومى</t>
  </si>
  <si>
    <t>ميارعلى فتحى عبد الحليم</t>
  </si>
  <si>
    <t>رغد احمد سيد عبد العزيز</t>
  </si>
  <si>
    <t>يحيى عصام ممدوح احمد</t>
  </si>
  <si>
    <t>عبد الله عصام ممدوح</t>
  </si>
  <si>
    <t>ادم مبروك فاروق مبروك</t>
  </si>
  <si>
    <t>سارة محمود حسن</t>
  </si>
  <si>
    <t>جنا محمود محمد السيد</t>
  </si>
  <si>
    <t>رودينا حسين سلطان</t>
  </si>
  <si>
    <t>بسملة مختار محمد</t>
  </si>
  <si>
    <t>جودى خليفة أحمد</t>
  </si>
  <si>
    <t>جنا محمود جابر</t>
  </si>
  <si>
    <t>مودة صديق محمد</t>
  </si>
  <si>
    <t>اسلام عرفة</t>
  </si>
  <si>
    <t>على محمود على سيد</t>
  </si>
  <si>
    <t>مصطفى محمد الحسينى</t>
  </si>
  <si>
    <t>الملاحظات</t>
  </si>
  <si>
    <t>خصم 150 ( الزى)</t>
  </si>
  <si>
    <t>المصروفات 1000</t>
  </si>
  <si>
    <t>خصم 200 جنية</t>
  </si>
  <si>
    <t>خصم 175 جنية</t>
  </si>
  <si>
    <t>تم نقلها الى نور البيان</t>
  </si>
  <si>
    <t>خصم 150 ( الزى )</t>
  </si>
  <si>
    <t>زياد محمود غريب + محمد محمود غريب</t>
  </si>
  <si>
    <t>محمد محمود غريب زناتى</t>
  </si>
  <si>
    <t>خصم 150(تؤام محمد محمود)</t>
  </si>
  <si>
    <t>رضوى احمد محمد</t>
  </si>
  <si>
    <t>رنا محمد عبد الكريم</t>
  </si>
  <si>
    <t xml:space="preserve">جنى محمد عباس </t>
  </si>
  <si>
    <t>محمد مصطفى محمد زهير</t>
  </si>
  <si>
    <t>حسن محمد حسن</t>
  </si>
  <si>
    <t>حبيبه محمد احمد عبد العال</t>
  </si>
  <si>
    <t>محمد ايمن سيد قرنى</t>
  </si>
  <si>
    <t>خصم 300 جنية</t>
  </si>
  <si>
    <t>خصم 150 (الزى)</t>
  </si>
  <si>
    <t>عمار ياسر احمد</t>
  </si>
  <si>
    <t>حمزه محمد السعيد</t>
  </si>
  <si>
    <t>معاذ محمد سيد</t>
  </si>
  <si>
    <t>احمد ياسين سيد</t>
  </si>
  <si>
    <t>اسامه احمد احمد</t>
  </si>
  <si>
    <t>جومانا ايمن صفا</t>
  </si>
  <si>
    <t>خصم  150(اخوات)</t>
  </si>
  <si>
    <t xml:space="preserve">جومانا ايمن صفا + جنا ايمن </t>
  </si>
  <si>
    <t>تم نقل مبلغ1000 شمس حسين الى احمد</t>
  </si>
  <si>
    <t>ليلى تامر سعيد</t>
  </si>
  <si>
    <t>جنا ايمن محروس</t>
  </si>
  <si>
    <t>هنا علاء سعيد</t>
  </si>
  <si>
    <t>ردينا محمد ابو الخير + سيف محمد</t>
  </si>
  <si>
    <t>وصل مقطوع</t>
  </si>
  <si>
    <t>ياسين وليد عبد النبى</t>
  </si>
  <si>
    <t>جنا صفوت سيد</t>
  </si>
  <si>
    <t>رودينا محمد سيد عبد الهادى</t>
  </si>
  <si>
    <t xml:space="preserve">رودينا محمود عبدالله </t>
  </si>
  <si>
    <t xml:space="preserve">سيف الدين أحمد عبدالله </t>
  </si>
  <si>
    <t>عبدالله محمد عبدالله</t>
  </si>
  <si>
    <t>مريم محمود عبدالله</t>
  </si>
  <si>
    <t xml:space="preserve">رودينا محمود عبد الله </t>
  </si>
  <si>
    <t>خصم 250 جنية الشيخ محمود</t>
  </si>
  <si>
    <t>امينة ايمن محمود عبدالله</t>
  </si>
  <si>
    <t>خصم 200 ج / اخوات</t>
  </si>
  <si>
    <t>خصم الشيخ محمود 750 ج</t>
  </si>
  <si>
    <t>خصم 325 الزي / الاخوات</t>
  </si>
  <si>
    <t>خصم 175 جنيه / اخوات</t>
  </si>
  <si>
    <t>خصم 100 جنية الشيخ محمود</t>
  </si>
  <si>
    <t>ندا محمد طه</t>
  </si>
  <si>
    <t>ندا مجدى عبد الوهاب</t>
  </si>
  <si>
    <t>المعلمة وفاء</t>
  </si>
  <si>
    <t>المعلمة نجاح</t>
  </si>
  <si>
    <t>المعلمة امينة</t>
  </si>
  <si>
    <t xml:space="preserve">ساره محمود حسن </t>
  </si>
  <si>
    <t>رودينا محمود عبدالله</t>
  </si>
  <si>
    <t xml:space="preserve">مريم محمود عبدالله </t>
  </si>
  <si>
    <t>السن الفعلي</t>
  </si>
  <si>
    <t>اجمالي المدفوع</t>
  </si>
  <si>
    <t xml:space="preserve">بداية العام </t>
  </si>
  <si>
    <t xml:space="preserve">يوسف عربى عبد التواب </t>
  </si>
  <si>
    <t>مصطفى محمود محمد عزام</t>
  </si>
  <si>
    <t xml:space="preserve">يوسف عمرو عبد التواب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</si>
</sst>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_-* #,##0.00\-;_-* &quot;-&quot;??_-;_-@_-"/>
    <numFmt numFmtId="164" formatCode="_-* #,##0_-;_-* #,##0\-;_-* &quot;-&quot;??_-;_-@_-"/>
    <numFmt numFmtId="165" formatCode="[$-1010000]yyyy/mm/dd;@"/>
    <numFmt numFmtId="166" formatCode="00000000000"/>
    <numFmt numFmtId="167" formatCode="dd/mm/yyyy;@"/>
    <numFmt numFmtId="168" formatCode="0.0"/>
    <numFmt numFmtId="169" formatCode="0;[Red]0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scheme val="minor"/>
    </font>
    <font>
      <sz val="12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4"/>
      <color theme="1"/>
      <name val="AlHurraTxtBold"/>
      <charset val="178"/>
    </font>
    <font>
      <sz val="9"/>
      <color indexed="81"/>
      <name val="Tahoma"/>
    </font>
    <font>
      <b/>
      <sz val="9"/>
      <color indexed="81"/>
      <name val="Tahoma"/>
    </font>
    <font>
      <b/>
      <sz val="14"/>
      <color theme="1"/>
      <name val="Arial"/>
      <family val="2"/>
      <scheme val="minor"/>
    </font>
    <font>
      <sz val="18"/>
      <color theme="1"/>
      <name val="AlHurraTxtBold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  <charset val="178"/>
      <scheme val="minor"/>
    </font>
    <font>
      <sz val="14"/>
      <color theme="1"/>
      <name val="Arial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miri"/>
      <charset val="178"/>
    </font>
    <font>
      <sz val="16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164" fontId="0" fillId="0" borderId="9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9" fillId="0" borderId="1" xfId="1" applyNumberFormat="1" applyFont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9" fontId="4" fillId="0" borderId="6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9" fontId="4" fillId="0" borderId="7" xfId="0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164" fontId="2" fillId="0" borderId="1" xfId="1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6" xfId="0" applyFont="1" applyBorder="1" applyAlignment="1">
      <alignment horizontal="right"/>
    </xf>
    <xf numFmtId="167" fontId="0" fillId="0" borderId="6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165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164" fontId="18" fillId="0" borderId="17" xfId="1" applyNumberFormat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vertical="center"/>
    </xf>
  </cellXfs>
  <cellStyles count="2">
    <cellStyle name="Comma" xfId="1" builtinId="3"/>
    <cellStyle name="Normal" xfId="0" builtinId="0"/>
  </cellStyles>
  <dxfs count="99"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1010000]yyyy/mm/dd;@"/>
      <alignment horizontal="center" vertical="center" textRotation="0" wrapText="0" indent="0" justifyLastLine="0" shrinkToFit="0" readingOrder="0"/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1010000]yyyy/mm/dd;@"/>
      <alignment horizontal="center" vertical="center" textRotation="0" wrapText="0" indent="0" justifyLastLine="0" shrinkToFit="0" readingOrder="0"/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6" formatCode="0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9" formatCode="0;[Red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6" formatCode="0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" name="Table15" displayName="Table15" ref="B6:M307" totalsRowCount="1" headerRowDxfId="15" totalsRowDxfId="97" headerRowBorderDxfId="16" tableBorderDxfId="98" totalsRowBorderDxfId="96">
  <autoFilter ref="B6:M306"/>
  <tableColumns count="12">
    <tableColumn id="1" name="م" dataDxfId="95" totalsRowDxfId="14"/>
    <tableColumn id="2" name="الاسم" totalsRowFunction="count" dataDxfId="94" totalsRowDxfId="13"/>
    <tableColumn id="5" name="تاريخ الميلاد" dataDxfId="4" totalsRowDxfId="5"/>
    <tableColumn id="9" name="بداية العام " dataDxfId="2" totalsRowDxfId="3"/>
    <tableColumn id="3" name="السن الفعلي" dataDxfId="0" totalsRowDxfId="1"/>
    <tableColumn id="8" name="رقم الهاتف" dataDxfId="93" totalsRowDxfId="12"/>
    <tableColumn id="7" name="المستحق" dataDxfId="92" totalsRowDxfId="11" dataCellStyle="Comma"/>
    <tableColumn id="10" name="المدفوع" dataDxfId="91" totalsRowDxfId="10" dataCellStyle="Comma"/>
    <tableColumn id="12" name="اجمالي المدفوع" dataDxfId="18" totalsRowDxfId="9" dataCellStyle="Comma">
      <calculatedColumnFormula>IF(COUNTIF(C$7:C7,C7)&gt;1,SUMIF(INDIRECT("C7"&amp;":C"&amp;ROW()),C7,$I$7:$I$306),I7)</calculatedColumnFormula>
    </tableColumn>
    <tableColumn id="11" name="المتبقى" dataDxfId="17" totalsRowDxfId="8" dataCellStyle="Comma">
      <calculatedColumnFormula>IF(C7="","",IF(H7-J7&gt;0,H7-J7,"خالص"))</calculatedColumnFormula>
    </tableColumn>
    <tableColumn id="4" name="رقم الايصال " totalsRowFunction="count" dataDxfId="90" totalsRowDxfId="7"/>
    <tableColumn id="6" name="ملاحظات" dataDxfId="89" totalsRowDxfId="6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5" name="Table156" displayName="Table156" ref="B6:J507" totalsRowCount="1" headerRowDxfId="88" headerRowBorderDxfId="87" tableBorderDxfId="86" totalsRowBorderDxfId="85">
  <autoFilter ref="B6:J506"/>
  <tableColumns count="9">
    <tableColumn id="1" name="م" dataDxfId="84" totalsRowDxfId="83"/>
    <tableColumn id="2" name="الاسم" dataDxfId="82" totalsRowDxfId="81"/>
    <tableColumn id="5" name="تاريخ الميلاد" dataDxfId="80" totalsRowDxfId="79"/>
    <tableColumn id="8" name="رقم الهاتف" dataDxfId="78" totalsRowDxfId="77"/>
    <tableColumn id="6" name="المستحق" dataDxfId="76" totalsRowDxfId="75"/>
    <tableColumn id="9" name="المدفوع" dataDxfId="74" totalsRowDxfId="73"/>
    <tableColumn id="7" name="المتبقى" dataDxfId="72" totalsRowDxfId="71">
      <calculatedColumnFormula>Table156[[#This Row],[المستحق]]-Table156[[#This Row],[المدفوع]]</calculatedColumnFormula>
    </tableColumn>
    <tableColumn id="4" name="رقم الايصال " totalsRowFunction="count" dataDxfId="70" totalsRowDxfId="69"/>
    <tableColumn id="10" name="الملاحظات" dataDxfId="68" totalsRowDxfId="67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id="3" name="Table154" displayName="Table154" ref="B6:J507" totalsRowCount="1" headerRowDxfId="66" headerRowBorderDxfId="65" tableBorderDxfId="64" totalsRowBorderDxfId="63">
  <autoFilter ref="B6:J506"/>
  <tableColumns count="9">
    <tableColumn id="1" name="م" dataDxfId="62" totalsRowDxfId="61"/>
    <tableColumn id="2" name="الاسم" totalsRowFunction="count" dataDxfId="60" totalsRowDxfId="59"/>
    <tableColumn id="5" name="تاريخ الميلاد" dataDxfId="58" totalsRowDxfId="57"/>
    <tableColumn id="8" name="رقم الهاتف" dataDxfId="56" totalsRowDxfId="55"/>
    <tableColumn id="6" name="المستحق" dataDxfId="54" totalsRowDxfId="53"/>
    <tableColumn id="7" name="المدفوع" dataDxfId="52" totalsRowDxfId="51"/>
    <tableColumn id="9" name="المتبقى" dataDxfId="50" totalsRowDxfId="49">
      <calculatedColumnFormula>Table154[[#This Row],[المستحق]]-Table154[[#This Row],[المدفوع]]</calculatedColumnFormula>
    </tableColumn>
    <tableColumn id="4" name="رقم الايصال " totalsRowFunction="count" dataDxfId="48" totalsRowDxfId="47"/>
    <tableColumn id="10" name="الملاحظات" dataDxfId="46" totalsRowDxfId="45"/>
  </tableColumns>
  <tableStyleInfo name="TableStyleMedium13" showFirstColumn="0" showLastColumn="0" showRowStripes="1" showColumnStripes="0"/>
</table>
</file>

<file path=xl/tables/table4.xml><?xml version="1.0" encoding="utf-8"?>
<table xmlns="http://schemas.openxmlformats.org/spreadsheetml/2006/main" id="1" name="Table152" displayName="Table152" ref="B6:L115" totalsRowCount="1" headerRowDxfId="44" headerRowBorderDxfId="43" tableBorderDxfId="42" totalsRowBorderDxfId="41">
  <autoFilter ref="B6:L114"/>
  <tableColumns count="11">
    <tableColumn id="1" name="م" dataDxfId="40" totalsRowDxfId="39"/>
    <tableColumn id="2" name="المصروفات " dataDxfId="38" totalsRowDxfId="37"/>
    <tableColumn id="11" name="البيان " dataDxfId="36" totalsRowDxfId="35"/>
    <tableColumn id="12" name="المستفيد" dataDxfId="34" totalsRowDxfId="33"/>
    <tableColumn id="5" name="التاريخ" dataDxfId="32" totalsRowDxfId="31"/>
    <tableColumn id="10" name="العام الدراسي" dataDxfId="30" totalsRowDxfId="29"/>
    <tableColumn id="6" name="السن" dataDxfId="28" totalsRowDxfId="27">
      <calculatedColumnFormula>DATEDIF(F7,G7,"Y")&amp;"/"&amp;DATEDIF(F7,G7,"YM")&amp;"/"&amp;DATEDIF(F7,G7,"MD")</calculatedColumnFormula>
    </tableColumn>
    <tableColumn id="7" name="المستحق" totalsRowFunction="sum" dataDxfId="26" totalsRowDxfId="25" dataCellStyle="Comma"/>
    <tableColumn id="3" name="المدفوع" totalsRowFunction="sum" dataDxfId="24" totalsRowDxfId="23" dataCellStyle="Comma"/>
    <tableColumn id="9" name="المتبقي" totalsRowFunction="sum" dataDxfId="22" totalsRowDxfId="21" dataCellStyle="Comma">
      <calculatedColumnFormula>Table152[[#This Row],[المستحق]]-Table152[[#This Row],[المدفوع]]</calculatedColumnFormula>
    </tableColumn>
    <tableColumn id="4" name="رقم الايصال " totalsRowFunction="count" dataDxfId="20" totalsRowDxfId="19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20"/>
  <sheetViews>
    <sheetView rightToLeft="1" tabSelected="1" zoomScale="90" zoomScaleNormal="90" workbookViewId="0">
      <pane ySplit="6" topLeftCell="A147" activePane="bottomLeft" state="frozen"/>
      <selection pane="bottomLeft" activeCell="E2" sqref="E2"/>
    </sheetView>
  </sheetViews>
  <sheetFormatPr defaultColWidth="9.125" defaultRowHeight="14.25"/>
  <cols>
    <col min="1" max="1" width="2.125" style="1" customWidth="1"/>
    <col min="2" max="2" width="6.375" style="1" customWidth="1"/>
    <col min="3" max="3" width="23.625" style="46" customWidth="1"/>
    <col min="4" max="4" width="10.5" style="18" customWidth="1"/>
    <col min="5" max="5" width="10.75" style="18" customWidth="1"/>
    <col min="6" max="6" width="8.75" style="18" customWidth="1"/>
    <col min="7" max="7" width="14.25" style="1" customWidth="1"/>
    <col min="8" max="11" width="9.625" style="53" customWidth="1"/>
    <col min="12" max="12" width="9.5" style="1" customWidth="1"/>
    <col min="13" max="13" width="25.25" style="1" customWidth="1"/>
    <col min="14" max="14" width="5" style="1" customWidth="1"/>
    <col min="15" max="16384" width="9.125" style="1"/>
  </cols>
  <sheetData>
    <row r="1" spans="2:13" ht="20.25" customHeight="1"/>
    <row r="2" spans="2:13" ht="20.25" customHeight="1">
      <c r="D2" s="94"/>
      <c r="E2" s="94"/>
      <c r="F2" s="94"/>
      <c r="G2" s="94"/>
      <c r="H2" s="94"/>
      <c r="I2" s="94"/>
      <c r="J2" s="94"/>
      <c r="K2" s="94"/>
      <c r="L2" s="94"/>
    </row>
    <row r="3" spans="2:13" ht="20.25" customHeight="1">
      <c r="D3" s="94"/>
      <c r="E3" s="94"/>
      <c r="F3" s="94"/>
      <c r="G3" s="94"/>
      <c r="H3" s="94"/>
      <c r="I3" s="94"/>
      <c r="J3" s="94"/>
      <c r="K3" s="94"/>
      <c r="L3" s="94"/>
    </row>
    <row r="4" spans="2:13" ht="20.25" customHeight="1">
      <c r="D4" s="94"/>
      <c r="E4" s="94"/>
      <c r="F4" s="94"/>
      <c r="G4" s="94"/>
      <c r="H4" s="94"/>
      <c r="I4" s="94"/>
      <c r="J4" s="94"/>
      <c r="K4" s="94"/>
      <c r="L4" s="94"/>
    </row>
    <row r="5" spans="2:13" ht="20.25" customHeight="1" thickBot="1"/>
    <row r="6" spans="2:13" s="69" customFormat="1" ht="52.5" customHeight="1" thickBot="1">
      <c r="B6" s="86" t="s">
        <v>0</v>
      </c>
      <c r="C6" s="87" t="s">
        <v>1</v>
      </c>
      <c r="D6" s="88" t="s">
        <v>14</v>
      </c>
      <c r="E6" s="88" t="s">
        <v>664</v>
      </c>
      <c r="F6" s="88" t="s">
        <v>662</v>
      </c>
      <c r="G6" s="89" t="s">
        <v>4</v>
      </c>
      <c r="H6" s="90" t="s">
        <v>5</v>
      </c>
      <c r="I6" s="91" t="s">
        <v>7</v>
      </c>
      <c r="J6" s="91" t="s">
        <v>663</v>
      </c>
      <c r="K6" s="91" t="s">
        <v>578</v>
      </c>
      <c r="L6" s="92" t="s">
        <v>2</v>
      </c>
      <c r="M6" s="93" t="s">
        <v>535</v>
      </c>
    </row>
    <row r="7" spans="2:13" ht="20.25" customHeight="1">
      <c r="B7" s="78">
        <v>1</v>
      </c>
      <c r="C7" s="79" t="s">
        <v>579</v>
      </c>
      <c r="D7" s="80">
        <v>41223</v>
      </c>
      <c r="E7" s="80">
        <v>42248</v>
      </c>
      <c r="F7" s="81" t="str">
        <f>DATEDIF(D7,E7,"Y")&amp;"/"&amp;DATEDIF(D7,E7,"YM")&amp;"/"&amp;DATEDIF(D7,E7,"MD")</f>
        <v>2/9/22</v>
      </c>
      <c r="G7" s="82">
        <v>1012986881</v>
      </c>
      <c r="H7" s="83">
        <v>1750</v>
      </c>
      <c r="I7" s="83">
        <v>1750</v>
      </c>
      <c r="J7" s="83">
        <f ca="1">IF(COUNTIF(C$7:C7,C7)&gt;1,SUMIF(INDIRECT("C7"&amp;":C"&amp;ROW()),C7,$I$7:$I$306),I7)</f>
        <v>1750</v>
      </c>
      <c r="K7" s="84" t="str">
        <f ca="1">IF(C7="","",IF(H7-J7&gt;0,H7-J7,"خالص"))</f>
        <v>خالص</v>
      </c>
      <c r="L7" s="78">
        <v>1</v>
      </c>
      <c r="M7" s="85"/>
    </row>
    <row r="8" spans="2:13" ht="20.25" customHeight="1">
      <c r="B8" s="2">
        <v>2</v>
      </c>
      <c r="C8" s="57" t="s">
        <v>580</v>
      </c>
      <c r="D8" s="25" t="s">
        <v>15</v>
      </c>
      <c r="E8" s="25">
        <v>42248</v>
      </c>
      <c r="F8" s="36" t="str">
        <f>DATEDIF(D8,E8,"Y")&amp;"/"&amp;DATEDIF(D8,E8,"YM")&amp;"/"&amp;DATEDIF(D8,E8,"MD")</f>
        <v>3/9/14</v>
      </c>
      <c r="G8" s="24">
        <v>1061554499</v>
      </c>
      <c r="H8" s="58">
        <v>2300</v>
      </c>
      <c r="I8" s="58">
        <v>1050</v>
      </c>
      <c r="J8" s="58">
        <f ca="1">IF(COUNTIF(C$7:C8,C8)&gt;1,SUMIF(INDIRECT("C7"&amp;":C"&amp;ROW()),C8,$I$7:$I$306),I8)</f>
        <v>1050</v>
      </c>
      <c r="K8" s="54">
        <f ca="1">IF(C8="","",IF(H8-J8&gt;0,H8-J8,"خالص"))</f>
        <v>1250</v>
      </c>
      <c r="L8" s="2">
        <v>2</v>
      </c>
      <c r="M8" s="59" t="s">
        <v>647</v>
      </c>
    </row>
    <row r="9" spans="2:13" ht="20.25" customHeight="1">
      <c r="B9" s="2">
        <v>3</v>
      </c>
      <c r="C9" s="57" t="s">
        <v>581</v>
      </c>
      <c r="D9" s="25">
        <v>40452</v>
      </c>
      <c r="E9" s="25">
        <v>42248</v>
      </c>
      <c r="F9" s="35" t="str">
        <f>DATEDIF(D9,E9,"Y")&amp;"/"&amp;DATEDIF(D9,E9,"YM")&amp;"/"&amp;DATEDIF(D9,E9,"MD")</f>
        <v>4/11/0</v>
      </c>
      <c r="G9" s="24">
        <v>1148225225</v>
      </c>
      <c r="H9" s="58">
        <v>2750</v>
      </c>
      <c r="I9" s="58">
        <v>1000</v>
      </c>
      <c r="J9" s="58">
        <f ca="1">IF(COUNTIF(C$7:C9,C9)&gt;1,SUMIF(INDIRECT("C7"&amp;":C"&amp;ROW()),C9,$I$7:$I$306),I9)</f>
        <v>1000</v>
      </c>
      <c r="K9" s="54">
        <f ca="1">IF(C9="","",IF(H9-J9&gt;0,H9-J9,"خالص"))</f>
        <v>1750</v>
      </c>
      <c r="L9" s="2">
        <v>3</v>
      </c>
      <c r="M9" s="59"/>
    </row>
    <row r="10" spans="2:13" ht="20.25" customHeight="1">
      <c r="B10" s="2">
        <v>4</v>
      </c>
      <c r="C10" s="57" t="s">
        <v>648</v>
      </c>
      <c r="D10" s="25">
        <v>40129</v>
      </c>
      <c r="E10" s="25">
        <v>42248</v>
      </c>
      <c r="F10" s="35" t="str">
        <f>DATEDIF(D10,E10,"Y")&amp;"/"&amp;DATEDIF(D10,E10,"YM")&amp;"/"&amp;DATEDIF(D10,E10,"MD")</f>
        <v>5/9/20</v>
      </c>
      <c r="G10" s="24">
        <v>1221009436</v>
      </c>
      <c r="H10" s="58">
        <v>2550</v>
      </c>
      <c r="I10" s="58">
        <v>500</v>
      </c>
      <c r="J10" s="58">
        <f ca="1">IF(COUNTIF(C$7:C10,C10)&gt;1,SUMIF(INDIRECT("C7"&amp;":C"&amp;ROW()),C10,$I$7:$I$306),I10)</f>
        <v>500</v>
      </c>
      <c r="K10" s="54">
        <f ca="1">IF(C10="","",IF(H10-J10&gt;0,H10-J10,"خالص"))</f>
        <v>2050</v>
      </c>
      <c r="L10" s="2">
        <v>4</v>
      </c>
      <c r="M10" s="59"/>
    </row>
    <row r="11" spans="2:13" ht="20.25" customHeight="1">
      <c r="B11" s="2">
        <v>5</v>
      </c>
      <c r="C11" s="57" t="s">
        <v>582</v>
      </c>
      <c r="D11" s="27">
        <v>40991</v>
      </c>
      <c r="E11" s="25">
        <v>42248</v>
      </c>
      <c r="F11" s="35" t="str">
        <f>DATEDIF(D11,E11,"Y")&amp;"/"&amp;DATEDIF(D11,E11,"YM")&amp;"/"&amp;DATEDIF(D11,E11,"MD")</f>
        <v>3/5/9</v>
      </c>
      <c r="G11" s="24">
        <v>1111956147</v>
      </c>
      <c r="H11" s="58">
        <v>1750</v>
      </c>
      <c r="I11" s="58">
        <v>1000</v>
      </c>
      <c r="J11" s="58">
        <f ca="1">IF(COUNTIF(C$7:C11,C11)&gt;1,SUMIF(INDIRECT("C7"&amp;":C"&amp;ROW()),C11,$I$7:$I$306),I11)</f>
        <v>1000</v>
      </c>
      <c r="K11" s="54">
        <f ca="1">IF(C11="","",IF(H11-J11&gt;0,H11-J11,"خالص"))</f>
        <v>750</v>
      </c>
      <c r="L11" s="2">
        <v>5</v>
      </c>
      <c r="M11" s="59"/>
    </row>
    <row r="12" spans="2:13" ht="20.25" customHeight="1">
      <c r="B12" s="2">
        <v>6</v>
      </c>
      <c r="C12" s="57"/>
      <c r="D12" s="25"/>
      <c r="E12" s="25"/>
      <c r="F12" s="35"/>
      <c r="G12" s="24"/>
      <c r="H12" s="58"/>
      <c r="I12" s="58"/>
      <c r="J12" s="58"/>
      <c r="K12" s="54"/>
      <c r="L12" s="2">
        <v>6</v>
      </c>
      <c r="M12" s="59"/>
    </row>
    <row r="13" spans="2:13" ht="20.25" customHeight="1">
      <c r="B13" s="2">
        <v>7</v>
      </c>
      <c r="C13" s="57"/>
      <c r="D13" s="25"/>
      <c r="E13" s="25"/>
      <c r="F13" s="35"/>
      <c r="G13" s="24"/>
      <c r="H13" s="58"/>
      <c r="I13" s="58"/>
      <c r="J13" s="58"/>
      <c r="K13" s="54"/>
      <c r="L13" s="2">
        <v>7</v>
      </c>
      <c r="M13" s="59"/>
    </row>
    <row r="14" spans="2:13" ht="20.25" customHeight="1">
      <c r="B14" s="2">
        <v>8</v>
      </c>
      <c r="C14" s="57"/>
      <c r="D14" s="25"/>
      <c r="E14" s="25"/>
      <c r="F14" s="35"/>
      <c r="G14" s="55"/>
      <c r="H14" s="58"/>
      <c r="I14" s="58"/>
      <c r="J14" s="58"/>
      <c r="K14" s="54"/>
      <c r="L14" s="2">
        <v>8</v>
      </c>
      <c r="M14" s="59"/>
    </row>
    <row r="15" spans="2:13" ht="20.25" customHeight="1">
      <c r="B15" s="2">
        <v>9</v>
      </c>
      <c r="C15" s="57" t="s">
        <v>12</v>
      </c>
      <c r="D15" s="25">
        <v>41152</v>
      </c>
      <c r="E15" s="25">
        <v>42248</v>
      </c>
      <c r="F15" s="35" t="str">
        <f t="shared" ref="F15:F30" si="0">DATEDIF(D15,E15,"Y")&amp;"/"&amp;DATEDIF(D15,E15,"YM")&amp;"/"&amp;DATEDIF(D15,E15,"MD")</f>
        <v>3/0/1</v>
      </c>
      <c r="G15" s="24">
        <v>1097226448</v>
      </c>
      <c r="H15" s="58">
        <v>1750</v>
      </c>
      <c r="I15" s="58">
        <v>200</v>
      </c>
      <c r="J15" s="58">
        <f ca="1">IF(COUNTIF(C$7:C15,C15)&gt;1,SUMIF(INDIRECT("C7"&amp;":C"&amp;ROW()),C15,$I$7:$I$306),I15)</f>
        <v>200</v>
      </c>
      <c r="K15" s="54">
        <f ca="1">IF(C15="","",IF(H15-J15&gt;0,H15-J15,"خالص"))</f>
        <v>1550</v>
      </c>
      <c r="L15" s="2">
        <v>9</v>
      </c>
      <c r="M15" s="59"/>
    </row>
    <row r="16" spans="2:13" ht="20.25" customHeight="1">
      <c r="B16" s="2">
        <v>10</v>
      </c>
      <c r="C16" s="57" t="s">
        <v>583</v>
      </c>
      <c r="D16" s="25">
        <v>41185</v>
      </c>
      <c r="E16" s="25">
        <v>42248</v>
      </c>
      <c r="F16" s="35" t="str">
        <f t="shared" si="0"/>
        <v>2/10/29</v>
      </c>
      <c r="G16" s="24">
        <v>1141423737</v>
      </c>
      <c r="H16" s="58">
        <v>1750</v>
      </c>
      <c r="I16" s="58">
        <v>300</v>
      </c>
      <c r="J16" s="58">
        <f ca="1">IF(COUNTIF(C$7:C16,C16)&gt;1,SUMIF(INDIRECT("C7"&amp;":C"&amp;ROW()),C16,$I$7:$I$306),I16)</f>
        <v>300</v>
      </c>
      <c r="K16" s="54">
        <f ca="1">IF(C16="","",IF(H16-J16&gt;0,H16-J16,"خالص"))</f>
        <v>1450</v>
      </c>
      <c r="L16" s="2">
        <v>10</v>
      </c>
      <c r="M16" s="59"/>
    </row>
    <row r="17" spans="2:13" ht="20.25" customHeight="1">
      <c r="B17" s="2">
        <v>11</v>
      </c>
      <c r="C17" s="57" t="s">
        <v>584</v>
      </c>
      <c r="D17" s="25">
        <v>40799</v>
      </c>
      <c r="E17" s="25">
        <v>42248</v>
      </c>
      <c r="F17" s="35" t="str">
        <f t="shared" si="0"/>
        <v>3/11/19</v>
      </c>
      <c r="G17" s="24">
        <v>1097226448</v>
      </c>
      <c r="H17" s="58">
        <v>1750</v>
      </c>
      <c r="I17" s="58">
        <v>200</v>
      </c>
      <c r="J17" s="58">
        <f ca="1">IF(COUNTIF(C$7:C17,C17)&gt;1,SUMIF(INDIRECT("C7"&amp;":C"&amp;ROW()),C17,$I$7:$I$306),I17)</f>
        <v>200</v>
      </c>
      <c r="K17" s="54">
        <f ca="1">IF(C17="","",IF(H17-J17&gt;0,H17-J17,"خالص"))</f>
        <v>1550</v>
      </c>
      <c r="L17" s="2">
        <v>11</v>
      </c>
      <c r="M17" s="59"/>
    </row>
    <row r="18" spans="2:13" ht="20.25" customHeight="1">
      <c r="B18" s="2">
        <v>12</v>
      </c>
      <c r="C18" s="57" t="s">
        <v>585</v>
      </c>
      <c r="D18" s="25">
        <v>40575</v>
      </c>
      <c r="E18" s="25">
        <v>42248</v>
      </c>
      <c r="F18" s="35" t="str">
        <f t="shared" si="0"/>
        <v>4/7/0</v>
      </c>
      <c r="G18" s="24">
        <v>1110969338</v>
      </c>
      <c r="H18" s="58">
        <v>1750</v>
      </c>
      <c r="I18" s="58">
        <v>200</v>
      </c>
      <c r="J18" s="58">
        <f ca="1">IF(COUNTIF(C$7:C18,C18)&gt;1,SUMIF(INDIRECT("C7"&amp;":C"&amp;ROW()),C18,$I$7:$I$306),I18)</f>
        <v>200</v>
      </c>
      <c r="K18" s="54">
        <f ca="1">IF(C18="","",IF(H18-J18&gt;0,H18-J18,"خالص"))</f>
        <v>1550</v>
      </c>
      <c r="L18" s="2">
        <v>12</v>
      </c>
      <c r="M18" s="59"/>
    </row>
    <row r="19" spans="2:13" ht="20.25" customHeight="1">
      <c r="B19" s="2">
        <v>13</v>
      </c>
      <c r="C19" s="57" t="s">
        <v>13</v>
      </c>
      <c r="D19" s="25">
        <v>40989</v>
      </c>
      <c r="E19" s="25">
        <v>42248</v>
      </c>
      <c r="F19" s="25" t="str">
        <f t="shared" si="0"/>
        <v>3/5/11</v>
      </c>
      <c r="G19" s="24">
        <v>1277770661</v>
      </c>
      <c r="H19" s="58">
        <v>1750</v>
      </c>
      <c r="I19" s="58">
        <v>1000</v>
      </c>
      <c r="J19" s="58">
        <f ca="1">IF(COUNTIF(C$7:C19,C19)&gt;1,SUMIF(INDIRECT("C7"&amp;":C"&amp;ROW()),C19,$I$7:$I$306),I19)</f>
        <v>1000</v>
      </c>
      <c r="K19" s="54">
        <f ca="1">IF(C19="","",IF(H19-J19&gt;0,H19-J19,"خالص"))</f>
        <v>750</v>
      </c>
      <c r="L19" s="2">
        <v>13</v>
      </c>
      <c r="M19" s="59"/>
    </row>
    <row r="20" spans="2:13" ht="20.25" customHeight="1">
      <c r="B20" s="2">
        <v>14</v>
      </c>
      <c r="C20" s="57" t="s">
        <v>601</v>
      </c>
      <c r="D20" s="25">
        <v>40746</v>
      </c>
      <c r="E20" s="25">
        <v>42248</v>
      </c>
      <c r="F20" s="25" t="str">
        <f t="shared" si="0"/>
        <v>4/1/10</v>
      </c>
      <c r="G20" s="24">
        <v>1283459491</v>
      </c>
      <c r="H20" s="58">
        <v>2550</v>
      </c>
      <c r="I20" s="58">
        <v>350</v>
      </c>
      <c r="J20" s="58">
        <f ca="1">IF(COUNTIF(C$7:C20,C20)&gt;1,SUMIF(INDIRECT("C7"&amp;":C"&amp;ROW()),C20,$I$7:$I$306),I20)</f>
        <v>350</v>
      </c>
      <c r="K20" s="54">
        <f ca="1">IF(C20="","",IF(H20-J20&gt;0,H20-J20,"خالص"))</f>
        <v>2200</v>
      </c>
      <c r="L20" s="2">
        <v>14</v>
      </c>
      <c r="M20" s="59"/>
    </row>
    <row r="21" spans="2:13" ht="20.25" customHeight="1">
      <c r="B21" s="2">
        <v>15</v>
      </c>
      <c r="C21" s="57" t="s">
        <v>347</v>
      </c>
      <c r="D21" s="25">
        <v>40617</v>
      </c>
      <c r="E21" s="25">
        <v>42248</v>
      </c>
      <c r="F21" s="25" t="str">
        <f t="shared" si="0"/>
        <v>4/5/17</v>
      </c>
      <c r="G21" s="24">
        <v>1118314083</v>
      </c>
      <c r="H21" s="58">
        <v>2750</v>
      </c>
      <c r="I21" s="58">
        <v>1000</v>
      </c>
      <c r="J21" s="58">
        <f ca="1">IF(COUNTIF(C$7:C21,C21)&gt;1,SUMIF(INDIRECT("C7"&amp;":C"&amp;ROW()),C21,$I$7:$I$306),I21)</f>
        <v>1000</v>
      </c>
      <c r="K21" s="54">
        <f ca="1">IF(C21="","",IF(H21-J21&gt;0,H21-J21,"خالص"))</f>
        <v>1750</v>
      </c>
      <c r="L21" s="2">
        <v>15</v>
      </c>
      <c r="M21" s="59"/>
    </row>
    <row r="22" spans="2:13" ht="20.25" customHeight="1">
      <c r="B22" s="2">
        <v>16</v>
      </c>
      <c r="C22" s="57" t="s">
        <v>586</v>
      </c>
      <c r="D22" s="25">
        <v>40483</v>
      </c>
      <c r="E22" s="25">
        <v>42248</v>
      </c>
      <c r="F22" s="25" t="str">
        <f t="shared" si="0"/>
        <v>4/10/0</v>
      </c>
      <c r="G22" s="24">
        <v>1123432414</v>
      </c>
      <c r="H22" s="58">
        <v>2750</v>
      </c>
      <c r="I22" s="58">
        <v>1000</v>
      </c>
      <c r="J22" s="58">
        <f ca="1">IF(COUNTIF(C$7:C22,C22)&gt;1,SUMIF(INDIRECT("C7"&amp;":C"&amp;ROW()),C22,$I$7:$I$306),I22)</f>
        <v>1000</v>
      </c>
      <c r="K22" s="54">
        <f ca="1">IF(C22="","",IF(H22-J22&gt;0,H22-J22,"خالص"))</f>
        <v>1750</v>
      </c>
      <c r="L22" s="2">
        <v>16</v>
      </c>
      <c r="M22" s="59"/>
    </row>
    <row r="23" spans="2:13" ht="20.25" customHeight="1">
      <c r="B23" s="2">
        <v>17</v>
      </c>
      <c r="C23" s="57" t="s">
        <v>17</v>
      </c>
      <c r="D23" s="25">
        <v>41136</v>
      </c>
      <c r="E23" s="25">
        <v>42248</v>
      </c>
      <c r="F23" s="25" t="str">
        <f t="shared" si="0"/>
        <v>3/0/17</v>
      </c>
      <c r="G23" s="24">
        <v>1122753368</v>
      </c>
      <c r="H23" s="58">
        <v>1750</v>
      </c>
      <c r="I23" s="58">
        <v>600</v>
      </c>
      <c r="J23" s="58">
        <f ca="1">IF(COUNTIF(C$7:C23,C23)&gt;1,SUMIF(INDIRECT("C7"&amp;":C"&amp;ROW()),C23,$I$7:$I$306),I23)</f>
        <v>600</v>
      </c>
      <c r="K23" s="54">
        <f ca="1">IF(C23="","",IF(H23-J23&gt;0,H23-J23,"خالص"))</f>
        <v>1150</v>
      </c>
      <c r="L23" s="2">
        <v>17</v>
      </c>
      <c r="M23" s="59"/>
    </row>
    <row r="24" spans="2:13" ht="20.25" customHeight="1">
      <c r="B24" s="2">
        <v>18</v>
      </c>
      <c r="C24" s="57" t="s">
        <v>587</v>
      </c>
      <c r="D24" s="25">
        <v>41222</v>
      </c>
      <c r="E24" s="25">
        <v>42248</v>
      </c>
      <c r="F24" s="25" t="str">
        <f t="shared" si="0"/>
        <v>2/9/23</v>
      </c>
      <c r="G24" s="24">
        <v>1004077121</v>
      </c>
      <c r="H24" s="58">
        <v>1750</v>
      </c>
      <c r="I24" s="58">
        <v>500</v>
      </c>
      <c r="J24" s="58">
        <f ca="1">IF(COUNTIF(C$7:C24,C24)&gt;1,SUMIF(INDIRECT("C7"&amp;":C"&amp;ROW()),C24,$I$7:$I$306),I24)</f>
        <v>500</v>
      </c>
      <c r="K24" s="54">
        <f ca="1">IF(C24="","",IF(H24-J24&gt;0,H24-J24,"خالص"))</f>
        <v>1250</v>
      </c>
      <c r="L24" s="2">
        <v>18</v>
      </c>
      <c r="M24" s="59"/>
    </row>
    <row r="25" spans="2:13" ht="20.25" customHeight="1">
      <c r="B25" s="2">
        <v>19</v>
      </c>
      <c r="C25" s="57" t="s">
        <v>588</v>
      </c>
      <c r="D25" s="25">
        <v>40858</v>
      </c>
      <c r="E25" s="25">
        <v>42248</v>
      </c>
      <c r="F25" s="25" t="str">
        <f t="shared" si="0"/>
        <v>3/9/21</v>
      </c>
      <c r="G25" s="24">
        <v>1008257648</v>
      </c>
      <c r="H25" s="58">
        <v>1750</v>
      </c>
      <c r="I25" s="58">
        <v>1750</v>
      </c>
      <c r="J25" s="58">
        <f ca="1">IF(COUNTIF(C$7:C25,C25)&gt;1,SUMIF(INDIRECT("C7"&amp;":C"&amp;ROW()),C25,$I$7:$I$306),I25)</f>
        <v>1750</v>
      </c>
      <c r="K25" s="54" t="str">
        <f ca="1">IF(C25="","",IF(H25-J25&gt;0,H25-J25,"خالص"))</f>
        <v>خالص</v>
      </c>
      <c r="L25" s="2">
        <v>19</v>
      </c>
      <c r="M25" s="59"/>
    </row>
    <row r="26" spans="2:13" ht="20.25" customHeight="1">
      <c r="B26" s="2">
        <v>20</v>
      </c>
      <c r="C26" s="57" t="s">
        <v>18</v>
      </c>
      <c r="D26" s="25">
        <v>40372</v>
      </c>
      <c r="E26" s="25">
        <v>42248</v>
      </c>
      <c r="F26" s="25" t="str">
        <f t="shared" si="0"/>
        <v>5/1/19</v>
      </c>
      <c r="G26" s="24">
        <v>1118580831</v>
      </c>
      <c r="H26" s="58">
        <v>1750</v>
      </c>
      <c r="I26" s="58">
        <v>1000</v>
      </c>
      <c r="J26" s="58">
        <f ca="1">IF(COUNTIF(C$7:C26,C26)&gt;1,SUMIF(INDIRECT("C7"&amp;":C"&amp;ROW()),C26,$I$7:$I$306),I26)</f>
        <v>1000</v>
      </c>
      <c r="K26" s="54">
        <f ca="1">IF(C26="","",IF(H26-J26&gt;0,H26-J26,"خالص"))</f>
        <v>750</v>
      </c>
      <c r="L26" s="2">
        <v>20</v>
      </c>
      <c r="M26" s="59"/>
    </row>
    <row r="27" spans="2:13" ht="20.25" customHeight="1">
      <c r="B27" s="2">
        <v>21</v>
      </c>
      <c r="C27" s="57" t="s">
        <v>19</v>
      </c>
      <c r="D27" s="25">
        <v>40854</v>
      </c>
      <c r="E27" s="25">
        <v>42248</v>
      </c>
      <c r="F27" s="25" t="str">
        <f t="shared" si="0"/>
        <v>3/9/25</v>
      </c>
      <c r="G27" s="24">
        <v>1158036995</v>
      </c>
      <c r="H27" s="58">
        <v>1750</v>
      </c>
      <c r="I27" s="58">
        <v>500</v>
      </c>
      <c r="J27" s="58">
        <f ca="1">IF(COUNTIF(C$7:C27,C27)&gt;1,SUMIF(INDIRECT("C7"&amp;":C"&amp;ROW()),C27,$I$7:$I$306),I27)</f>
        <v>500</v>
      </c>
      <c r="K27" s="54">
        <f ca="1">IF(C27="","",IF(H27-J27&gt;0,H27-J27,"خالص"))</f>
        <v>1250</v>
      </c>
      <c r="L27" s="2">
        <v>21</v>
      </c>
      <c r="M27" s="59"/>
    </row>
    <row r="28" spans="2:13" ht="20.25" customHeight="1">
      <c r="B28" s="2">
        <v>22</v>
      </c>
      <c r="C28" s="57" t="s">
        <v>565</v>
      </c>
      <c r="D28" s="25" t="s">
        <v>20</v>
      </c>
      <c r="E28" s="25">
        <v>42248</v>
      </c>
      <c r="F28" s="25" t="str">
        <f t="shared" si="0"/>
        <v>5/9/12</v>
      </c>
      <c r="G28" s="24">
        <v>1202630799</v>
      </c>
      <c r="H28" s="58">
        <v>1750</v>
      </c>
      <c r="I28" s="58">
        <v>1000</v>
      </c>
      <c r="J28" s="58">
        <f ca="1">IF(COUNTIF(C$7:C28,C28)&gt;1,SUMIF(INDIRECT("C7"&amp;":C"&amp;ROW()),C28,$I$7:$I$306),I28)</f>
        <v>1000</v>
      </c>
      <c r="K28" s="54">
        <f ca="1">IF(C28="","",IF(H28-J28&gt;0,H28-J28,"خالص"))</f>
        <v>750</v>
      </c>
      <c r="L28" s="2">
        <v>22</v>
      </c>
      <c r="M28" s="59"/>
    </row>
    <row r="29" spans="2:13" ht="20.25" customHeight="1">
      <c r="B29" s="2">
        <v>23</v>
      </c>
      <c r="C29" s="57" t="s">
        <v>21</v>
      </c>
      <c r="D29" s="25">
        <v>41187</v>
      </c>
      <c r="E29" s="25">
        <v>42248</v>
      </c>
      <c r="F29" s="25" t="str">
        <f t="shared" si="0"/>
        <v>2/10/27</v>
      </c>
      <c r="G29" s="24">
        <v>1143468986</v>
      </c>
      <c r="H29" s="58">
        <v>1750</v>
      </c>
      <c r="I29" s="58">
        <v>1000</v>
      </c>
      <c r="J29" s="58">
        <f ca="1">IF(COUNTIF(C$7:C29,C29)&gt;1,SUMIF(INDIRECT("C7"&amp;":C"&amp;ROW()),C29,$I$7:$I$306),I29)</f>
        <v>1000</v>
      </c>
      <c r="K29" s="54">
        <f ca="1">IF(C29="","",IF(H29-J29&gt;0,H29-J29,"خالص"))</f>
        <v>750</v>
      </c>
      <c r="L29" s="2">
        <v>23</v>
      </c>
      <c r="M29" s="59"/>
    </row>
    <row r="30" spans="2:13" ht="20.25" customHeight="1">
      <c r="B30" s="2">
        <v>24</v>
      </c>
      <c r="C30" s="57" t="s">
        <v>22</v>
      </c>
      <c r="D30" s="25">
        <v>40581</v>
      </c>
      <c r="E30" s="25">
        <v>42248</v>
      </c>
      <c r="F30" s="25" t="str">
        <f t="shared" si="0"/>
        <v>4/6/25</v>
      </c>
      <c r="G30" s="24">
        <v>1143468986</v>
      </c>
      <c r="H30" s="58">
        <v>1750</v>
      </c>
      <c r="I30" s="58">
        <v>1000</v>
      </c>
      <c r="J30" s="58">
        <f ca="1">IF(COUNTIF(C$7:C30,C30)&gt;1,SUMIF(INDIRECT("C7"&amp;":C"&amp;ROW()),C30,$I$7:$I$306),I30)</f>
        <v>1000</v>
      </c>
      <c r="K30" s="54">
        <f ca="1">IF(C30="","",IF(H30-J30&gt;0,H30-J30,"خالص"))</f>
        <v>750</v>
      </c>
      <c r="L30" s="2">
        <v>24</v>
      </c>
      <c r="M30" s="59"/>
    </row>
    <row r="31" spans="2:13" ht="20.25" customHeight="1">
      <c r="B31" s="2">
        <v>25</v>
      </c>
      <c r="C31" s="57"/>
      <c r="D31" s="25"/>
      <c r="E31" s="25"/>
      <c r="F31" s="25"/>
      <c r="G31" s="24"/>
      <c r="H31" s="58"/>
      <c r="I31" s="58"/>
      <c r="J31" s="58"/>
      <c r="K31" s="54"/>
      <c r="L31" s="2">
        <v>25</v>
      </c>
      <c r="M31" s="59"/>
    </row>
    <row r="32" spans="2:13" ht="20.25" customHeight="1">
      <c r="B32" s="2">
        <v>26</v>
      </c>
      <c r="C32" s="57" t="s">
        <v>126</v>
      </c>
      <c r="D32" s="25">
        <v>40706</v>
      </c>
      <c r="E32" s="25">
        <v>42248</v>
      </c>
      <c r="F32" s="25" t="str">
        <f>DATEDIF(D32,E32,"Y")&amp;"/"&amp;DATEDIF(D32,E32,"YM")&amp;"/"&amp;DATEDIF(D32,E32,"MD")</f>
        <v>4/2/20</v>
      </c>
      <c r="G32" s="24">
        <v>1069050222</v>
      </c>
      <c r="H32" s="58">
        <v>1750</v>
      </c>
      <c r="I32" s="58">
        <v>300</v>
      </c>
      <c r="J32" s="58">
        <f ca="1">IF(COUNTIF(C$7:C32,C32)&gt;1,SUMIF(INDIRECT("C7"&amp;":C"&amp;ROW()),C32,$I$7:$I$306),I32)</f>
        <v>300</v>
      </c>
      <c r="K32" s="54">
        <f ca="1">IF(C32="","",IF(H32-J32&gt;0,H32-J32,"خالص"))</f>
        <v>1450</v>
      </c>
      <c r="L32" s="2">
        <v>26</v>
      </c>
      <c r="M32" s="59"/>
    </row>
    <row r="33" spans="2:13" ht="20.25" customHeight="1">
      <c r="B33" s="2">
        <v>27</v>
      </c>
      <c r="C33" s="57"/>
      <c r="D33" s="25"/>
      <c r="E33" s="25"/>
      <c r="F33" s="25"/>
      <c r="G33" s="24"/>
      <c r="H33" s="58"/>
      <c r="I33" s="58"/>
      <c r="J33" s="58"/>
      <c r="K33" s="54"/>
      <c r="L33" s="2">
        <v>27</v>
      </c>
      <c r="M33" s="59"/>
    </row>
    <row r="34" spans="2:13" ht="20.25" customHeight="1">
      <c r="B34" s="2">
        <v>28</v>
      </c>
      <c r="C34" s="57" t="s">
        <v>23</v>
      </c>
      <c r="D34" s="25">
        <v>41143</v>
      </c>
      <c r="E34" s="25">
        <v>42248</v>
      </c>
      <c r="F34" s="25" t="str">
        <f t="shared" ref="F34:F40" si="1">DATEDIF(D34,E34,"Y")&amp;"/"&amp;DATEDIF(D34,E34,"YM")&amp;"/"&amp;DATEDIF(D34,E34,"MD")</f>
        <v>3/0/10</v>
      </c>
      <c r="G34" s="24">
        <v>1009229759</v>
      </c>
      <c r="H34" s="58">
        <v>2550</v>
      </c>
      <c r="I34" s="58">
        <v>500</v>
      </c>
      <c r="J34" s="58">
        <f ca="1">IF(COUNTIF(C$7:C34,C34)&gt;1,SUMIF(INDIRECT("C7"&amp;":C"&amp;ROW()),C34,$I$7:$I$306),I34)</f>
        <v>500</v>
      </c>
      <c r="K34" s="54">
        <f ca="1">IF(C34="","",IF(H34-J34&gt;0,H34-J34,"خالص"))</f>
        <v>2050</v>
      </c>
      <c r="L34" s="2">
        <v>28</v>
      </c>
      <c r="M34" s="59"/>
    </row>
    <row r="35" spans="2:13" ht="20.25" customHeight="1">
      <c r="B35" s="2">
        <v>29</v>
      </c>
      <c r="C35" s="57" t="s">
        <v>589</v>
      </c>
      <c r="D35" s="25">
        <v>40553</v>
      </c>
      <c r="E35" s="25">
        <v>42248</v>
      </c>
      <c r="F35" s="25" t="str">
        <f t="shared" si="1"/>
        <v>4/7/22</v>
      </c>
      <c r="G35" s="24">
        <v>1220841810</v>
      </c>
      <c r="H35" s="58">
        <v>1750</v>
      </c>
      <c r="I35" s="58">
        <v>1000</v>
      </c>
      <c r="J35" s="58">
        <f ca="1">IF(COUNTIF(C$7:C35,C35)&gt;1,SUMIF(INDIRECT("C7"&amp;":C"&amp;ROW()),C35,$I$7:$I$306),I35)</f>
        <v>1000</v>
      </c>
      <c r="K35" s="54">
        <f ca="1">IF(C35="","",IF(H35-J35&gt;0,H35-J35,"خالص"))</f>
        <v>750</v>
      </c>
      <c r="L35" s="2">
        <v>29</v>
      </c>
      <c r="M35" s="59"/>
    </row>
    <row r="36" spans="2:13" ht="20.25" customHeight="1">
      <c r="B36" s="2">
        <v>30</v>
      </c>
      <c r="C36" s="57" t="s">
        <v>667</v>
      </c>
      <c r="D36" s="25">
        <v>40720</v>
      </c>
      <c r="E36" s="25">
        <v>42248</v>
      </c>
      <c r="F36" s="25" t="str">
        <f t="shared" si="1"/>
        <v>4/2/6</v>
      </c>
      <c r="G36" s="24">
        <v>1110443207</v>
      </c>
      <c r="H36" s="58">
        <v>1750</v>
      </c>
      <c r="I36" s="58">
        <v>500</v>
      </c>
      <c r="J36" s="58">
        <f ca="1">IF(COUNTIF(C$7:C36,C36)&gt;1,SUMIF(INDIRECT("C7"&amp;":C"&amp;ROW()),C36,$I$7:$I$306),I36)</f>
        <v>500</v>
      </c>
      <c r="K36" s="54">
        <f ca="1">IF(C36="","",IF(H36-J36&gt;0,H36-J36,"خالص"))</f>
        <v>1250</v>
      </c>
      <c r="L36" s="2">
        <v>30</v>
      </c>
      <c r="M36" s="59"/>
    </row>
    <row r="37" spans="2:13" ht="20.25" customHeight="1">
      <c r="B37" s="2">
        <v>31</v>
      </c>
      <c r="C37" s="57" t="s">
        <v>26</v>
      </c>
      <c r="D37" s="25">
        <v>40426</v>
      </c>
      <c r="E37" s="25">
        <v>42248</v>
      </c>
      <c r="F37" s="25" t="str">
        <f t="shared" si="1"/>
        <v>4/11/27</v>
      </c>
      <c r="G37" s="24">
        <v>1124316744</v>
      </c>
      <c r="H37" s="58">
        <v>1750</v>
      </c>
      <c r="I37" s="58">
        <v>600</v>
      </c>
      <c r="J37" s="58">
        <f ca="1">IF(COUNTIF(C$7:C37,C37)&gt;1,SUMIF(INDIRECT("C7"&amp;":C"&amp;ROW()),C37,$I$7:$I$306),I37)</f>
        <v>600</v>
      </c>
      <c r="K37" s="54">
        <f ca="1">IF(C37="","",IF(H37-J37&gt;0,H37-J37,"خالص"))</f>
        <v>1150</v>
      </c>
      <c r="L37" s="2">
        <v>31</v>
      </c>
      <c r="M37" s="59"/>
    </row>
    <row r="38" spans="2:13" ht="20.25" customHeight="1">
      <c r="B38" s="2">
        <v>32</v>
      </c>
      <c r="C38" s="57" t="s">
        <v>27</v>
      </c>
      <c r="D38" s="25">
        <v>41091</v>
      </c>
      <c r="E38" s="25">
        <v>42248</v>
      </c>
      <c r="F38" s="25" t="str">
        <f t="shared" si="1"/>
        <v>3/2/0</v>
      </c>
      <c r="G38" s="24">
        <v>1010478047</v>
      </c>
      <c r="H38" s="58">
        <v>2550</v>
      </c>
      <c r="I38" s="58">
        <v>1000</v>
      </c>
      <c r="J38" s="58">
        <f ca="1">IF(COUNTIF(C$7:C38,C38)&gt;1,SUMIF(INDIRECT("C7"&amp;":C"&amp;ROW()),C38,$I$7:$I$306),I38)</f>
        <v>1000</v>
      </c>
      <c r="K38" s="54">
        <f ca="1">IF(C38="","",IF(H38-J38&gt;0,H38-J38,"خالص"))</f>
        <v>1550</v>
      </c>
      <c r="L38" s="2">
        <v>32</v>
      </c>
      <c r="M38" s="59"/>
    </row>
    <row r="39" spans="2:13" ht="20.25" customHeight="1">
      <c r="B39" s="2">
        <v>33</v>
      </c>
      <c r="C39" s="57" t="s">
        <v>566</v>
      </c>
      <c r="D39" s="25">
        <v>40338</v>
      </c>
      <c r="E39" s="25">
        <v>42248</v>
      </c>
      <c r="F39" s="25" t="str">
        <f t="shared" si="1"/>
        <v>5/2/23</v>
      </c>
      <c r="G39" s="24">
        <v>1010478047</v>
      </c>
      <c r="H39" s="58">
        <v>2550</v>
      </c>
      <c r="I39" s="58">
        <v>1000</v>
      </c>
      <c r="J39" s="58">
        <f ca="1">IF(COUNTIF(C$7:C39,C39)&gt;1,SUMIF(INDIRECT("C7"&amp;":C"&amp;ROW()),C39,$I$7:$I$306),I39)</f>
        <v>1000</v>
      </c>
      <c r="K39" s="54">
        <f ca="1">IF(C39="","",IF(H39-J39&gt;0,H39-J39,"خالص"))</f>
        <v>1550</v>
      </c>
      <c r="L39" s="2">
        <v>33</v>
      </c>
      <c r="M39" s="59"/>
    </row>
    <row r="40" spans="2:13" ht="20.25" customHeight="1">
      <c r="B40" s="2">
        <v>34</v>
      </c>
      <c r="C40" s="57" t="s">
        <v>17</v>
      </c>
      <c r="D40" s="25">
        <v>41136</v>
      </c>
      <c r="E40" s="25">
        <v>42248</v>
      </c>
      <c r="F40" s="25" t="str">
        <f t="shared" si="1"/>
        <v>3/0/17</v>
      </c>
      <c r="G40" s="24">
        <v>1122753368</v>
      </c>
      <c r="H40" s="58">
        <v>1150</v>
      </c>
      <c r="I40" s="58">
        <v>1150</v>
      </c>
      <c r="J40" s="58">
        <f ca="1">IF(COUNTIF(C$7:C40,C40)&gt;1,SUMIF(INDIRECT("C7"&amp;":C"&amp;ROW()),C40,$I$7:$I$306),I40)</f>
        <v>1750</v>
      </c>
      <c r="K40" s="54" t="str">
        <f ca="1">IF(C40="","",IF(H40-J40&gt;0,H40-J40,"خالص"))</f>
        <v>خالص</v>
      </c>
      <c r="L40" s="2">
        <v>34</v>
      </c>
      <c r="M40" s="59"/>
    </row>
    <row r="41" spans="2:13" ht="20.25" customHeight="1">
      <c r="B41" s="2">
        <v>35</v>
      </c>
      <c r="C41" s="57"/>
      <c r="D41" s="25"/>
      <c r="E41" s="25"/>
      <c r="F41" s="25"/>
      <c r="G41" s="24"/>
      <c r="H41" s="58"/>
      <c r="I41" s="58"/>
      <c r="J41" s="58"/>
      <c r="K41" s="54"/>
      <c r="L41" s="2">
        <v>35</v>
      </c>
      <c r="M41" s="59"/>
    </row>
    <row r="42" spans="2:13" ht="20.25" customHeight="1">
      <c r="B42" s="2">
        <v>36</v>
      </c>
      <c r="C42" s="57" t="s">
        <v>562</v>
      </c>
      <c r="D42" s="25">
        <v>40554</v>
      </c>
      <c r="E42" s="25">
        <v>42248</v>
      </c>
      <c r="F42" s="25" t="str">
        <f>DATEDIF(D42,E42,"Y")&amp;"/"&amp;DATEDIF(D42,E42,"YM")&amp;"/"&amp;DATEDIF(D42,E42,"MD")</f>
        <v>4/7/21</v>
      </c>
      <c r="G42" s="24">
        <v>1008417767</v>
      </c>
      <c r="H42" s="58">
        <v>1750</v>
      </c>
      <c r="I42" s="58">
        <v>1000</v>
      </c>
      <c r="J42" s="58">
        <f ca="1">IF(COUNTIF(C$7:C42,C42)&gt;1,SUMIF(INDIRECT("C7"&amp;":C"&amp;ROW()),C42,$I$7:$I$306),I42)</f>
        <v>1000</v>
      </c>
      <c r="K42" s="54">
        <f ca="1">IF(C42="","",IF(H42-J42&gt;0,H42-J42,"خالص"))</f>
        <v>750</v>
      </c>
      <c r="L42" s="2">
        <v>36</v>
      </c>
      <c r="M42" s="59"/>
    </row>
    <row r="43" spans="2:13" ht="20.25" customHeight="1">
      <c r="B43" s="2">
        <v>37</v>
      </c>
      <c r="C43" s="57"/>
      <c r="D43" s="25"/>
      <c r="E43" s="25"/>
      <c r="F43" s="25"/>
      <c r="G43" s="24"/>
      <c r="H43" s="58"/>
      <c r="I43" s="58"/>
      <c r="J43" s="58"/>
      <c r="K43" s="54"/>
      <c r="L43" s="2">
        <v>37</v>
      </c>
      <c r="M43" s="59"/>
    </row>
    <row r="44" spans="2:13" ht="20.25" customHeight="1">
      <c r="B44" s="2">
        <v>38</v>
      </c>
      <c r="C44" s="57" t="s">
        <v>28</v>
      </c>
      <c r="D44" s="25">
        <v>41156</v>
      </c>
      <c r="E44" s="25">
        <v>42248</v>
      </c>
      <c r="F44" s="25" t="str">
        <f t="shared" ref="F44:F51" si="2">DATEDIF(D44,E44,"Y")&amp;"/"&amp;DATEDIF(D44,E44,"YM")&amp;"/"&amp;DATEDIF(D44,E44,"MD")</f>
        <v>2/11/28</v>
      </c>
      <c r="G44" s="24">
        <v>1005834399</v>
      </c>
      <c r="H44" s="58">
        <v>2250</v>
      </c>
      <c r="I44" s="58">
        <v>1000</v>
      </c>
      <c r="J44" s="58">
        <f ca="1">IF(COUNTIF(C$7:C44,C44)&gt;1,SUMIF(INDIRECT("C7"&amp;":C"&amp;ROW()),C44,$I$7:$I$306),I44)</f>
        <v>1000</v>
      </c>
      <c r="K44" s="54">
        <f ca="1">IF(C44="","",IF(H44-J44&gt;0,H44-J44,"خالص"))</f>
        <v>1250</v>
      </c>
      <c r="L44" s="2">
        <v>38</v>
      </c>
      <c r="M44" s="59"/>
    </row>
    <row r="45" spans="2:13" ht="20.25" customHeight="1">
      <c r="B45" s="2">
        <v>39</v>
      </c>
      <c r="C45" s="57" t="s">
        <v>590</v>
      </c>
      <c r="D45" s="25">
        <v>40698</v>
      </c>
      <c r="E45" s="25">
        <v>42248</v>
      </c>
      <c r="F45" s="25" t="str">
        <f t="shared" si="2"/>
        <v>4/2/28</v>
      </c>
      <c r="G45" s="24">
        <v>1228467851</v>
      </c>
      <c r="H45" s="58">
        <v>1750</v>
      </c>
      <c r="I45" s="58">
        <v>300</v>
      </c>
      <c r="J45" s="58">
        <f ca="1">IF(COUNTIF(C$7:C45,C45)&gt;1,SUMIF(INDIRECT("C7"&amp;":C"&amp;ROW()),C45,$I$7:$I$306),I45)</f>
        <v>300</v>
      </c>
      <c r="K45" s="54">
        <f ca="1">IF(C45="","",IF(H45-J45&gt;0,H45-J45,"خالص"))</f>
        <v>1450</v>
      </c>
      <c r="L45" s="2">
        <v>39</v>
      </c>
      <c r="M45" s="59"/>
    </row>
    <row r="46" spans="2:13" ht="20.25" customHeight="1">
      <c r="B46" s="2">
        <v>40</v>
      </c>
      <c r="C46" s="57" t="s">
        <v>29</v>
      </c>
      <c r="D46" s="25">
        <v>40068</v>
      </c>
      <c r="E46" s="25">
        <v>42248</v>
      </c>
      <c r="F46" s="25" t="str">
        <f t="shared" si="2"/>
        <v>5/11/20</v>
      </c>
      <c r="G46" s="24"/>
      <c r="H46" s="58">
        <v>2750</v>
      </c>
      <c r="I46" s="58">
        <v>1000</v>
      </c>
      <c r="J46" s="58">
        <f ca="1">IF(COUNTIF(C$7:C46,C46)&gt;1,SUMIF(INDIRECT("C7"&amp;":C"&amp;ROW()),C46,$I$7:$I$306),I46)</f>
        <v>1000</v>
      </c>
      <c r="K46" s="54">
        <f ca="1">IF(C46="","",IF(H46-J46&gt;0,H46-J46,"خالص"))</f>
        <v>1750</v>
      </c>
      <c r="L46" s="2">
        <v>40</v>
      </c>
      <c r="M46" s="59"/>
    </row>
    <row r="47" spans="2:13" ht="20.25" customHeight="1">
      <c r="B47" s="2">
        <v>41</v>
      </c>
      <c r="C47" s="57" t="s">
        <v>30</v>
      </c>
      <c r="D47" s="25"/>
      <c r="E47" s="25">
        <v>42248</v>
      </c>
      <c r="F47" s="25" t="str">
        <f t="shared" si="2"/>
        <v>115/8/1</v>
      </c>
      <c r="G47" s="24">
        <v>1111214262</v>
      </c>
      <c r="H47" s="58">
        <v>1750</v>
      </c>
      <c r="I47" s="58">
        <v>200</v>
      </c>
      <c r="J47" s="58">
        <f ca="1">IF(COUNTIF(C$7:C47,C47)&gt;1,SUMIF(INDIRECT("C7"&amp;":C"&amp;ROW()),C47,$I$7:$I$306),I47)</f>
        <v>200</v>
      </c>
      <c r="K47" s="54">
        <f ca="1">IF(C47="","",IF(H47-J47&gt;0,H47-J47,"خالص"))</f>
        <v>1550</v>
      </c>
      <c r="L47" s="2">
        <v>41</v>
      </c>
      <c r="M47" s="59"/>
    </row>
    <row r="48" spans="2:13" ht="20.25" customHeight="1">
      <c r="B48" s="2">
        <v>42</v>
      </c>
      <c r="C48" s="57" t="s">
        <v>31</v>
      </c>
      <c r="D48" s="25">
        <v>39847</v>
      </c>
      <c r="E48" s="25">
        <v>42248</v>
      </c>
      <c r="F48" s="25" t="str">
        <f t="shared" si="2"/>
        <v>6/6/29</v>
      </c>
      <c r="G48" s="24">
        <v>102810208</v>
      </c>
      <c r="H48" s="58">
        <v>1750</v>
      </c>
      <c r="I48" s="58">
        <v>400</v>
      </c>
      <c r="J48" s="58">
        <f ca="1">IF(COUNTIF(C$7:C48,C48)&gt;1,SUMIF(INDIRECT("C7"&amp;":C"&amp;ROW()),C48,$I$7:$I$306),I48)</f>
        <v>400</v>
      </c>
      <c r="K48" s="54">
        <f ca="1">IF(C48="","",IF(H48-J48&gt;0,H48-J48,"خالص"))</f>
        <v>1350</v>
      </c>
      <c r="L48" s="2">
        <v>42</v>
      </c>
      <c r="M48" s="59"/>
    </row>
    <row r="49" spans="1:13" ht="20.25" customHeight="1">
      <c r="B49" s="2">
        <v>43</v>
      </c>
      <c r="C49" s="57" t="s">
        <v>32</v>
      </c>
      <c r="D49" s="25">
        <v>40068</v>
      </c>
      <c r="E49" s="25">
        <v>42248</v>
      </c>
      <c r="F49" s="25" t="str">
        <f t="shared" si="2"/>
        <v>5/11/20</v>
      </c>
      <c r="G49" s="24"/>
      <c r="H49" s="58">
        <v>2550</v>
      </c>
      <c r="I49" s="58">
        <v>1000</v>
      </c>
      <c r="J49" s="58">
        <f ca="1">IF(COUNTIF(C$7:C49,C49)&gt;1,SUMIF(INDIRECT("C7"&amp;":C"&amp;ROW()),C49,$I$7:$I$306),I49)</f>
        <v>1000</v>
      </c>
      <c r="K49" s="54">
        <f ca="1">IF(C49="","",IF(H49-J49&gt;0,H49-J49,"خالص"))</f>
        <v>1550</v>
      </c>
      <c r="L49" s="2">
        <v>43</v>
      </c>
      <c r="M49" s="59" t="s">
        <v>649</v>
      </c>
    </row>
    <row r="50" spans="1:13" ht="20.25" customHeight="1">
      <c r="B50" s="2">
        <v>44</v>
      </c>
      <c r="C50" s="57" t="s">
        <v>641</v>
      </c>
      <c r="D50" s="25" t="s">
        <v>33</v>
      </c>
      <c r="E50" s="25">
        <v>42248</v>
      </c>
      <c r="F50" s="25" t="str">
        <f t="shared" si="2"/>
        <v>3/6/19</v>
      </c>
      <c r="G50" s="24">
        <v>1003501004</v>
      </c>
      <c r="H50" s="58">
        <v>1750</v>
      </c>
      <c r="I50" s="58">
        <v>400</v>
      </c>
      <c r="J50" s="58">
        <f ca="1">IF(COUNTIF(C$7:C50,C50)&gt;1,SUMIF(INDIRECT("C7"&amp;":C"&amp;ROW()),C50,$I$7:$I$306),I50)</f>
        <v>400</v>
      </c>
      <c r="K50" s="54">
        <f ca="1">IF(C50="","",IF(H50-J50&gt;0,H50-J50,"خالص"))</f>
        <v>1350</v>
      </c>
      <c r="L50" s="2">
        <v>44</v>
      </c>
      <c r="M50" s="59"/>
    </row>
    <row r="51" spans="1:13" ht="20.25" customHeight="1">
      <c r="B51" s="2">
        <v>45</v>
      </c>
      <c r="C51" s="57" t="s">
        <v>667</v>
      </c>
      <c r="D51" s="25">
        <v>40068</v>
      </c>
      <c r="E51" s="25">
        <v>42248</v>
      </c>
      <c r="F51" s="25" t="str">
        <f t="shared" si="2"/>
        <v>5/11/20</v>
      </c>
      <c r="G51" s="24">
        <v>1110443207</v>
      </c>
      <c r="H51" s="58">
        <v>1250</v>
      </c>
      <c r="I51" s="58">
        <v>900</v>
      </c>
      <c r="J51" s="58">
        <f ca="1">IF(COUNTIF(C$7:C51,C51)&gt;1,SUMIF(INDIRECT("C7"&amp;":C"&amp;ROW()),C51,$I$7:$I$306),I51)</f>
        <v>1400</v>
      </c>
      <c r="K51" s="54" t="str">
        <f ca="1">IF(C51="","",IF(H51-J51&gt;0,H51-J51,"خالص"))</f>
        <v>خالص</v>
      </c>
      <c r="L51" s="2">
        <v>45</v>
      </c>
      <c r="M51" s="59"/>
    </row>
    <row r="52" spans="1:13" ht="20.25" customHeight="1">
      <c r="B52" s="2">
        <v>46</v>
      </c>
      <c r="C52" s="57"/>
      <c r="D52" s="25"/>
      <c r="E52" s="25"/>
      <c r="F52" s="25"/>
      <c r="G52" s="24"/>
      <c r="H52" s="58"/>
      <c r="I52" s="58"/>
      <c r="J52" s="58"/>
      <c r="K52" s="54"/>
      <c r="L52" s="2">
        <v>46</v>
      </c>
      <c r="M52" s="59"/>
    </row>
    <row r="53" spans="1:13" ht="20.25" customHeight="1">
      <c r="B53" s="2">
        <v>47</v>
      </c>
      <c r="C53" s="57" t="s">
        <v>34</v>
      </c>
      <c r="D53" s="25">
        <v>41146</v>
      </c>
      <c r="E53" s="25">
        <v>42248</v>
      </c>
      <c r="F53" s="25" t="str">
        <f>DATEDIF(D53,E53,"Y")&amp;"/"&amp;DATEDIF(D53,E53,"YM")&amp;"/"&amp;DATEDIF(D53,E53,"MD")</f>
        <v>3/0/7</v>
      </c>
      <c r="G53" s="24">
        <v>1013036953</v>
      </c>
      <c r="H53" s="58">
        <v>1750</v>
      </c>
      <c r="I53" s="58">
        <v>400</v>
      </c>
      <c r="J53" s="58">
        <f ca="1">IF(COUNTIF(C$7:C53,C53)&gt;1,SUMIF(INDIRECT("C7"&amp;":C"&amp;ROW()),C53,$I$7:$I$306),I53)</f>
        <v>400</v>
      </c>
      <c r="K53" s="54">
        <f ca="1">IF(C53="","",IF(H53-J53&gt;0,H53-J53,"خالص"))</f>
        <v>1350</v>
      </c>
      <c r="L53" s="2">
        <v>47</v>
      </c>
      <c r="M53" s="59"/>
    </row>
    <row r="54" spans="1:13" ht="20.25" customHeight="1">
      <c r="B54" s="2">
        <v>48</v>
      </c>
      <c r="C54" s="57" t="s">
        <v>591</v>
      </c>
      <c r="D54" s="25">
        <v>39975</v>
      </c>
      <c r="E54" s="25">
        <v>42248</v>
      </c>
      <c r="F54" s="25" t="str">
        <f>DATEDIF(D54,E54,"Y")&amp;"/"&amp;DATEDIF(D54,E54,"YM")&amp;"/"&amp;DATEDIF(D54,E54,"MD")</f>
        <v>6/2/21</v>
      </c>
      <c r="G54" s="24">
        <v>1140850939</v>
      </c>
      <c r="H54" s="58">
        <v>1750</v>
      </c>
      <c r="I54" s="58">
        <v>200</v>
      </c>
      <c r="J54" s="58">
        <f ca="1">IF(COUNTIF(C$7:C54,C54)&gt;1,SUMIF(INDIRECT("C7"&amp;":C"&amp;ROW()),C54,$I$7:$I$306),I54)</f>
        <v>200</v>
      </c>
      <c r="K54" s="54">
        <f ca="1">IF(C54="","",IF(H54-J54&gt;0,H54-J54,"خالص"))</f>
        <v>1550</v>
      </c>
      <c r="L54" s="2">
        <v>48</v>
      </c>
      <c r="M54" s="59"/>
    </row>
    <row r="55" spans="1:13" ht="20.25" customHeight="1" thickBot="1">
      <c r="B55" s="2">
        <v>49</v>
      </c>
      <c r="C55" s="57" t="s">
        <v>549</v>
      </c>
      <c r="D55" s="25">
        <v>40977</v>
      </c>
      <c r="E55" s="25">
        <v>42248</v>
      </c>
      <c r="F55" s="25" t="str">
        <f>DATEDIF(D55,E55,"Y")&amp;"/"&amp;DATEDIF(D55,E55,"YM")&amp;"/"&amp;DATEDIF(D55,E55,"MD")</f>
        <v>3/5/23</v>
      </c>
      <c r="G55" s="24">
        <v>1005834399</v>
      </c>
      <c r="H55" s="58">
        <v>2550</v>
      </c>
      <c r="I55" s="58">
        <v>600</v>
      </c>
      <c r="J55" s="58">
        <f ca="1">IF(COUNTIF(C$7:C55,C55)&gt;1,SUMIF(INDIRECT("C7"&amp;":C"&amp;ROW()),C55,$I$7:$I$306),I55)</f>
        <v>600</v>
      </c>
      <c r="K55" s="54">
        <f ca="1">IF(C55="","",IF(H55-J55&gt;0,H55-J55,"خالص"))</f>
        <v>1950</v>
      </c>
      <c r="L55" s="2">
        <v>49</v>
      </c>
      <c r="M55" s="59"/>
    </row>
    <row r="56" spans="1:13" ht="20.25" customHeight="1" thickBot="1">
      <c r="A56" s="56"/>
      <c r="B56" s="2">
        <v>50</v>
      </c>
      <c r="C56" s="57"/>
      <c r="D56" s="25"/>
      <c r="E56" s="25"/>
      <c r="F56" s="25"/>
      <c r="G56" s="24"/>
      <c r="H56" s="58"/>
      <c r="I56" s="58"/>
      <c r="J56" s="58"/>
      <c r="K56" s="54"/>
      <c r="L56" s="2">
        <v>50</v>
      </c>
      <c r="M56" s="59"/>
    </row>
    <row r="57" spans="1:13" ht="20.25" customHeight="1">
      <c r="B57" s="2">
        <v>51</v>
      </c>
      <c r="C57" s="57" t="s">
        <v>35</v>
      </c>
      <c r="D57" s="25">
        <v>40220</v>
      </c>
      <c r="E57" s="25">
        <v>42248</v>
      </c>
      <c r="F57" s="25" t="str">
        <f t="shared" ref="F57:F76" si="3">DATEDIF(D57,E57,"Y")&amp;"/"&amp;DATEDIF(D57,E57,"YM")&amp;"/"&amp;DATEDIF(D57,E57,"MD")</f>
        <v>5/6/21</v>
      </c>
      <c r="G57" s="24">
        <v>1019978497</v>
      </c>
      <c r="H57" s="58">
        <v>1750</v>
      </c>
      <c r="I57" s="58">
        <v>600</v>
      </c>
      <c r="J57" s="58">
        <f ca="1">IF(COUNTIF(C$7:C57,C57)&gt;1,SUMIF(INDIRECT("C7"&amp;":C"&amp;ROW()),C57,$I$7:$I$306),I57)</f>
        <v>600</v>
      </c>
      <c r="K57" s="54">
        <f ca="1">IF(C57="","",IF(H57-J57&gt;0,H57-J57,"خالص"))</f>
        <v>1150</v>
      </c>
      <c r="L57" s="2">
        <v>51</v>
      </c>
      <c r="M57" s="59"/>
    </row>
    <row r="58" spans="1:13" ht="20.25" customHeight="1">
      <c r="B58" s="2">
        <v>52</v>
      </c>
      <c r="C58" s="57" t="s">
        <v>36</v>
      </c>
      <c r="D58" s="25">
        <v>40909</v>
      </c>
      <c r="E58" s="25">
        <v>42248</v>
      </c>
      <c r="F58" s="25" t="str">
        <f t="shared" si="3"/>
        <v>3/8/0</v>
      </c>
      <c r="G58" s="24">
        <v>1227222765</v>
      </c>
      <c r="H58" s="58">
        <v>1750</v>
      </c>
      <c r="I58" s="58">
        <v>100</v>
      </c>
      <c r="J58" s="58">
        <f ca="1">IF(COUNTIF(C$7:C58,C58)&gt;1,SUMIF(INDIRECT("C7"&amp;":C"&amp;ROW()),C58,$I$7:$I$306),I58)</f>
        <v>100</v>
      </c>
      <c r="K58" s="54">
        <f ca="1">IF(C58="","",IF(H58-J58&gt;0,H58-J58,"خالص"))</f>
        <v>1650</v>
      </c>
      <c r="L58" s="2">
        <v>52</v>
      </c>
      <c r="M58" s="59"/>
    </row>
    <row r="59" spans="1:13" ht="20.25" customHeight="1">
      <c r="B59" s="2">
        <v>53</v>
      </c>
      <c r="C59" s="57" t="s">
        <v>37</v>
      </c>
      <c r="D59" s="25">
        <v>41248</v>
      </c>
      <c r="E59" s="25">
        <v>42248</v>
      </c>
      <c r="F59" s="25" t="str">
        <f t="shared" si="3"/>
        <v>2/8/27</v>
      </c>
      <c r="G59" s="24">
        <v>1027611900</v>
      </c>
      <c r="H59" s="58">
        <v>1750</v>
      </c>
      <c r="I59" s="58">
        <v>500</v>
      </c>
      <c r="J59" s="58">
        <f ca="1">IF(COUNTIF(C$7:C59,C59)&gt;1,SUMIF(INDIRECT("C7"&amp;":C"&amp;ROW()),C59,$I$7:$I$306),I59)</f>
        <v>500</v>
      </c>
      <c r="K59" s="54">
        <f ca="1">IF(C59="","",IF(H59-J59&gt;0,H59-J59,"خالص"))</f>
        <v>1250</v>
      </c>
      <c r="L59" s="2">
        <v>53</v>
      </c>
      <c r="M59" s="59"/>
    </row>
    <row r="60" spans="1:13" ht="20.25" customHeight="1">
      <c r="B60" s="2">
        <v>54</v>
      </c>
      <c r="C60" s="57" t="s">
        <v>38</v>
      </c>
      <c r="D60" s="25">
        <v>40581</v>
      </c>
      <c r="E60" s="25">
        <v>42248</v>
      </c>
      <c r="F60" s="25" t="str">
        <f t="shared" si="3"/>
        <v>4/6/25</v>
      </c>
      <c r="G60" s="24">
        <v>1007633742</v>
      </c>
      <c r="H60" s="58">
        <v>1750</v>
      </c>
      <c r="I60" s="58">
        <v>500</v>
      </c>
      <c r="J60" s="58">
        <f ca="1">IF(COUNTIF(C$7:C60,C60)&gt;1,SUMIF(INDIRECT("C7"&amp;":C"&amp;ROW()),C60,$I$7:$I$306),I60)</f>
        <v>500</v>
      </c>
      <c r="K60" s="54">
        <f ca="1">IF(C60="","",IF(H60-J60&gt;0,H60-J60,"خالص"))</f>
        <v>1250</v>
      </c>
      <c r="L60" s="2">
        <v>54</v>
      </c>
      <c r="M60" s="59"/>
    </row>
    <row r="61" spans="1:13" ht="20.25" customHeight="1">
      <c r="B61" s="2">
        <v>55</v>
      </c>
      <c r="C61" s="57" t="s">
        <v>39</v>
      </c>
      <c r="D61" s="25">
        <v>41015</v>
      </c>
      <c r="E61" s="25">
        <v>42248</v>
      </c>
      <c r="F61" s="25" t="str">
        <f t="shared" si="3"/>
        <v>3/4/16</v>
      </c>
      <c r="G61" s="24">
        <v>1100803595</v>
      </c>
      <c r="H61" s="58">
        <v>1750</v>
      </c>
      <c r="I61" s="58">
        <v>500</v>
      </c>
      <c r="J61" s="58">
        <f ca="1">IF(COUNTIF(C$7:C61,C61)&gt;1,SUMIF(INDIRECT("C7"&amp;":C"&amp;ROW()),C61,$I$7:$I$306),I61)</f>
        <v>500</v>
      </c>
      <c r="K61" s="54">
        <f ca="1">IF(C61="","",IF(H61-J61&gt;0,H61-J61,"خالص"))</f>
        <v>1250</v>
      </c>
      <c r="L61" s="2">
        <v>55</v>
      </c>
      <c r="M61" s="59"/>
    </row>
    <row r="62" spans="1:13" ht="20.25" customHeight="1">
      <c r="B62" s="2">
        <v>56</v>
      </c>
      <c r="C62" s="57" t="s">
        <v>40</v>
      </c>
      <c r="D62" s="25">
        <v>40397</v>
      </c>
      <c r="E62" s="25">
        <v>42248</v>
      </c>
      <c r="F62" s="25" t="str">
        <f t="shared" si="3"/>
        <v>5/0/25</v>
      </c>
      <c r="G62" s="24">
        <v>1156396006</v>
      </c>
      <c r="H62" s="58">
        <v>1000</v>
      </c>
      <c r="I62" s="58">
        <v>500</v>
      </c>
      <c r="J62" s="58">
        <f ca="1">IF(COUNTIF(C$7:C62,C62)&gt;1,SUMIF(INDIRECT("C7"&amp;":C"&amp;ROW()),C62,$I$7:$I$306),I62)</f>
        <v>500</v>
      </c>
      <c r="K62" s="54">
        <f ca="1">IF(C62="","",IF(H62-J62&gt;0,H62-J62,"خالص"))</f>
        <v>500</v>
      </c>
      <c r="L62" s="2">
        <v>56</v>
      </c>
      <c r="M62" s="59" t="s">
        <v>650</v>
      </c>
    </row>
    <row r="63" spans="1:13" ht="20.25" customHeight="1">
      <c r="B63" s="2">
        <v>57</v>
      </c>
      <c r="C63" s="57" t="s">
        <v>41</v>
      </c>
      <c r="D63" s="25">
        <v>40948</v>
      </c>
      <c r="E63" s="25">
        <v>42248</v>
      </c>
      <c r="F63" s="25" t="str">
        <f t="shared" si="3"/>
        <v>3/6/23</v>
      </c>
      <c r="G63" s="24">
        <v>1144969690</v>
      </c>
      <c r="H63" s="58">
        <v>1600</v>
      </c>
      <c r="I63" s="58">
        <v>250</v>
      </c>
      <c r="J63" s="58">
        <f ca="1">IF(COUNTIF(C$7:C63,C63)&gt;1,SUMIF(INDIRECT("C7"&amp;":C"&amp;ROW()),C63,$I$7:$I$306),I63)</f>
        <v>250</v>
      </c>
      <c r="K63" s="54">
        <f ca="1">IF(C63="","",IF(H63-J63&gt;0,H63-J63,"خالص"))</f>
        <v>1350</v>
      </c>
      <c r="L63" s="2">
        <v>57</v>
      </c>
      <c r="M63" s="59" t="s">
        <v>607</v>
      </c>
    </row>
    <row r="64" spans="1:13" ht="20.25" customHeight="1">
      <c r="B64" s="2">
        <v>58</v>
      </c>
      <c r="C64" s="57" t="s">
        <v>42</v>
      </c>
      <c r="D64" s="25">
        <v>40264</v>
      </c>
      <c r="E64" s="25">
        <v>42248</v>
      </c>
      <c r="F64" s="25" t="str">
        <f t="shared" si="3"/>
        <v>5/5/5</v>
      </c>
      <c r="G64" s="24">
        <v>1144969690</v>
      </c>
      <c r="H64" s="58">
        <v>1425</v>
      </c>
      <c r="I64" s="58">
        <v>250</v>
      </c>
      <c r="J64" s="58">
        <f ca="1">IF(COUNTIF(C$7:C64,C64)&gt;1,SUMIF(INDIRECT("C7"&amp;":C"&amp;ROW()),C64,$I$7:$I$306),I64)</f>
        <v>250</v>
      </c>
      <c r="K64" s="54">
        <f ca="1">IF(C64="","",IF(H64-J64&gt;0,H64-J64,"خالص"))</f>
        <v>1175</v>
      </c>
      <c r="L64" s="2">
        <v>58</v>
      </c>
      <c r="M64" s="59" t="s">
        <v>651</v>
      </c>
    </row>
    <row r="65" spans="2:13" ht="20.25" customHeight="1">
      <c r="B65" s="2">
        <v>59</v>
      </c>
      <c r="C65" s="57" t="s">
        <v>24</v>
      </c>
      <c r="D65" s="25">
        <v>40553</v>
      </c>
      <c r="E65" s="25">
        <v>42248</v>
      </c>
      <c r="F65" s="25" t="str">
        <f t="shared" si="3"/>
        <v>4/7/22</v>
      </c>
      <c r="G65" s="24">
        <v>1220841810</v>
      </c>
      <c r="H65" s="58">
        <v>750</v>
      </c>
      <c r="I65" s="58">
        <v>250</v>
      </c>
      <c r="J65" s="58">
        <f ca="1">IF(COUNTIF(C$7:C65,C65)&gt;1,SUMIF(INDIRECT("C7"&amp;":C"&amp;ROW()),C65,$I$7:$I$306),I65)</f>
        <v>250</v>
      </c>
      <c r="K65" s="54">
        <f ca="1">IF(C65="","",IF(H65-J65&gt;0,H65-J65,"خالص"))</f>
        <v>500</v>
      </c>
      <c r="L65" s="2">
        <v>59</v>
      </c>
      <c r="M65" s="59"/>
    </row>
    <row r="66" spans="2:13" ht="20.25" customHeight="1">
      <c r="B66" s="2">
        <v>60</v>
      </c>
      <c r="C66" s="57" t="s">
        <v>43</v>
      </c>
      <c r="D66" s="25" t="s">
        <v>44</v>
      </c>
      <c r="E66" s="25">
        <v>42248</v>
      </c>
      <c r="F66" s="25" t="str">
        <f t="shared" si="3"/>
        <v>4/10/10</v>
      </c>
      <c r="G66" s="24">
        <v>1123823366</v>
      </c>
      <c r="H66" s="58">
        <v>1600</v>
      </c>
      <c r="I66" s="58">
        <v>400</v>
      </c>
      <c r="J66" s="58">
        <f ca="1">IF(COUNTIF(C$7:C66,C66)&gt;1,SUMIF(INDIRECT("C7"&amp;":C"&amp;ROW()),C66,$I$7:$I$306),I66)</f>
        <v>400</v>
      </c>
      <c r="K66" s="54">
        <f ca="1">IF(C66="","",IF(H66-J66&gt;0,H66-J66,"خالص"))</f>
        <v>1200</v>
      </c>
      <c r="L66" s="2">
        <v>60</v>
      </c>
      <c r="M66" s="59" t="s">
        <v>607</v>
      </c>
    </row>
    <row r="67" spans="2:13" ht="20.25" customHeight="1">
      <c r="B67" s="2">
        <v>61</v>
      </c>
      <c r="C67" s="57" t="s">
        <v>45</v>
      </c>
      <c r="D67" s="25">
        <v>40792</v>
      </c>
      <c r="E67" s="25">
        <v>42248</v>
      </c>
      <c r="F67" s="25" t="str">
        <f t="shared" si="3"/>
        <v>3/11/26</v>
      </c>
      <c r="G67" s="24">
        <v>1117162257</v>
      </c>
      <c r="H67" s="58">
        <v>2750</v>
      </c>
      <c r="I67" s="58">
        <v>500</v>
      </c>
      <c r="J67" s="58">
        <f ca="1">IF(COUNTIF(C$7:C67,C67)&gt;1,SUMIF(INDIRECT("C7"&amp;":C"&amp;ROW()),C67,$I$7:$I$306),I67)</f>
        <v>500</v>
      </c>
      <c r="K67" s="54">
        <f ca="1">IF(C67="","",IF(H67-J67&gt;0,H67-J67,"خالص"))</f>
        <v>2250</v>
      </c>
      <c r="L67" s="2">
        <v>61</v>
      </c>
      <c r="M67" s="59"/>
    </row>
    <row r="68" spans="2:13" ht="20.25" customHeight="1">
      <c r="B68" s="2">
        <v>62</v>
      </c>
      <c r="C68" s="57" t="s">
        <v>46</v>
      </c>
      <c r="D68" s="25">
        <v>40184</v>
      </c>
      <c r="E68" s="25">
        <v>42248</v>
      </c>
      <c r="F68" s="25" t="str">
        <f t="shared" si="3"/>
        <v>5/7/26</v>
      </c>
      <c r="G68" s="24">
        <v>1158386946</v>
      </c>
      <c r="H68" s="58">
        <v>2550</v>
      </c>
      <c r="I68" s="58">
        <v>200</v>
      </c>
      <c r="J68" s="58">
        <f ca="1">IF(COUNTIF(C$7:C68,C68)&gt;1,SUMIF(INDIRECT("C7"&amp;":C"&amp;ROW()),C68,$I$7:$I$306),I68)</f>
        <v>200</v>
      </c>
      <c r="K68" s="54">
        <f ca="1">IF(C68="","",IF(H68-J68&gt;0,H68-J68,"خالص"))</f>
        <v>2350</v>
      </c>
      <c r="L68" s="2">
        <v>62</v>
      </c>
      <c r="M68" s="59"/>
    </row>
    <row r="69" spans="2:13" ht="20.25" customHeight="1">
      <c r="B69" s="2">
        <v>63</v>
      </c>
      <c r="C69" s="57" t="s">
        <v>47</v>
      </c>
      <c r="D69" s="25">
        <v>41049</v>
      </c>
      <c r="E69" s="25">
        <v>42248</v>
      </c>
      <c r="F69" s="25" t="str">
        <f t="shared" si="3"/>
        <v>3/3/12</v>
      </c>
      <c r="G69" s="24">
        <v>1064353011</v>
      </c>
      <c r="H69" s="58">
        <v>1750</v>
      </c>
      <c r="I69" s="58">
        <v>750</v>
      </c>
      <c r="J69" s="58">
        <f ca="1">IF(COUNTIF(C$7:C69,C69)&gt;1,SUMIF(INDIRECT("C7"&amp;":C"&amp;ROW()),C69,$I$7:$I$306),I69)</f>
        <v>750</v>
      </c>
      <c r="K69" s="54">
        <f ca="1">IF(C69="","",IF(H69-J69&gt;0,H69-J69,"خالص"))</f>
        <v>1000</v>
      </c>
      <c r="L69" s="2">
        <v>63</v>
      </c>
      <c r="M69" s="59"/>
    </row>
    <row r="70" spans="2:13" ht="20.25" customHeight="1">
      <c r="B70" s="2">
        <v>64</v>
      </c>
      <c r="C70" s="57" t="s">
        <v>24</v>
      </c>
      <c r="D70" s="25">
        <v>40553</v>
      </c>
      <c r="E70" s="25">
        <v>42248</v>
      </c>
      <c r="F70" s="25" t="str">
        <f t="shared" si="3"/>
        <v>4/7/22</v>
      </c>
      <c r="G70" s="24">
        <v>1220841810</v>
      </c>
      <c r="H70" s="58">
        <v>500</v>
      </c>
      <c r="I70" s="58">
        <v>300</v>
      </c>
      <c r="J70" s="58">
        <f ca="1">IF(COUNTIF(C$7:C70,C70)&gt;1,SUMIF(INDIRECT("C7"&amp;":C"&amp;ROW()),C70,$I$7:$I$306),I70)</f>
        <v>550</v>
      </c>
      <c r="K70" s="54" t="str">
        <f ca="1">IF(C70="","",IF(H70-J70&gt;0,H70-J70,"خالص"))</f>
        <v>خالص</v>
      </c>
      <c r="L70" s="2">
        <v>64</v>
      </c>
      <c r="M70" s="59"/>
    </row>
    <row r="71" spans="2:13" ht="20.25" customHeight="1">
      <c r="B71" s="2">
        <v>65</v>
      </c>
      <c r="C71" s="57" t="s">
        <v>48</v>
      </c>
      <c r="D71" s="25">
        <v>41251</v>
      </c>
      <c r="E71" s="25">
        <v>42248</v>
      </c>
      <c r="F71" s="25" t="str">
        <f t="shared" si="3"/>
        <v>2/8/24</v>
      </c>
      <c r="G71" s="24">
        <v>1118344042</v>
      </c>
      <c r="H71" s="58">
        <v>2550</v>
      </c>
      <c r="I71" s="58">
        <v>750</v>
      </c>
      <c r="J71" s="58">
        <f ca="1">IF(COUNTIF(C$7:C71,C71)&gt;1,SUMIF(INDIRECT("C7"&amp;":C"&amp;ROW()),C71,$I$7:$I$306),I71)</f>
        <v>750</v>
      </c>
      <c r="K71" s="54">
        <f ca="1">IF(C71="","",IF(H71-J71&gt;0,H71-J71,"خالص"))</f>
        <v>1800</v>
      </c>
      <c r="L71" s="2">
        <v>65</v>
      </c>
      <c r="M71" s="59"/>
    </row>
    <row r="72" spans="2:13" ht="20.25" customHeight="1">
      <c r="B72" s="2">
        <v>66</v>
      </c>
      <c r="C72" s="57" t="s">
        <v>49</v>
      </c>
      <c r="D72" s="25">
        <v>40989</v>
      </c>
      <c r="E72" s="25">
        <v>42248</v>
      </c>
      <c r="F72" s="25" t="str">
        <f t="shared" si="3"/>
        <v>3/5/11</v>
      </c>
      <c r="G72" s="24">
        <v>1142035467</v>
      </c>
      <c r="H72" s="58">
        <v>1750</v>
      </c>
      <c r="I72" s="58">
        <v>1000</v>
      </c>
      <c r="J72" s="58">
        <f ca="1">IF(COUNTIF(C$7:C72,C72)&gt;1,SUMIF(INDIRECT("C7"&amp;":C"&amp;ROW()),C72,$I$7:$I$306),I72)</f>
        <v>1000</v>
      </c>
      <c r="K72" s="54">
        <f ca="1">IF(C72="","",IF(H72-J72&gt;0,H72-J72,"خالص"))</f>
        <v>750</v>
      </c>
      <c r="L72" s="2">
        <v>66</v>
      </c>
      <c r="M72" s="59"/>
    </row>
    <row r="73" spans="2:13" ht="20.25" customHeight="1">
      <c r="B73" s="2">
        <v>67</v>
      </c>
      <c r="C73" s="57" t="s">
        <v>50</v>
      </c>
      <c r="D73" s="25">
        <v>41046</v>
      </c>
      <c r="E73" s="25">
        <v>42248</v>
      </c>
      <c r="F73" s="25" t="str">
        <f t="shared" si="3"/>
        <v>3/3/15</v>
      </c>
      <c r="G73" s="24">
        <v>1097005200</v>
      </c>
      <c r="H73" s="58">
        <v>1750</v>
      </c>
      <c r="I73" s="58">
        <v>200</v>
      </c>
      <c r="J73" s="58">
        <f ca="1">IF(COUNTIF(C$7:C73,C73)&gt;1,SUMIF(INDIRECT("C7"&amp;":C"&amp;ROW()),C73,$I$7:$I$306),I73)</f>
        <v>200</v>
      </c>
      <c r="K73" s="54">
        <f ca="1">IF(C73="","",IF(H73-J73&gt;0,H73-J73,"خالص"))</f>
        <v>1550</v>
      </c>
      <c r="L73" s="2">
        <v>67</v>
      </c>
      <c r="M73" s="59"/>
    </row>
    <row r="74" spans="2:13" ht="20.25" customHeight="1">
      <c r="B74" s="2">
        <v>68</v>
      </c>
      <c r="C74" s="57" t="s">
        <v>8</v>
      </c>
      <c r="D74" s="25" t="s">
        <v>15</v>
      </c>
      <c r="E74" s="25">
        <v>42248</v>
      </c>
      <c r="F74" s="25" t="str">
        <f t="shared" si="3"/>
        <v>3/9/14</v>
      </c>
      <c r="G74" s="24">
        <v>1061554499</v>
      </c>
      <c r="H74" s="58">
        <v>1250</v>
      </c>
      <c r="I74" s="58">
        <v>1250</v>
      </c>
      <c r="J74" s="58">
        <f ca="1">IF(COUNTIF(C$7:C74,C74)&gt;1,SUMIF(INDIRECT("C7"&amp;":C"&amp;ROW()),C74,$I$7:$I$306),I74)</f>
        <v>1250</v>
      </c>
      <c r="K74" s="54" t="str">
        <f ca="1">IF(C74="","",IF(H74-J74&gt;0,H74-J74,"خالص"))</f>
        <v>خالص</v>
      </c>
      <c r="L74" s="2">
        <v>68</v>
      </c>
      <c r="M74" s="59"/>
    </row>
    <row r="75" spans="2:13" ht="20.25" customHeight="1">
      <c r="B75" s="2">
        <v>69</v>
      </c>
      <c r="C75" s="57" t="s">
        <v>51</v>
      </c>
      <c r="D75" s="25">
        <v>41034</v>
      </c>
      <c r="E75" s="25">
        <v>42248</v>
      </c>
      <c r="F75" s="25" t="str">
        <f t="shared" si="3"/>
        <v>3/3/27</v>
      </c>
      <c r="G75" s="24">
        <v>1003913339</v>
      </c>
      <c r="H75" s="58">
        <v>2750</v>
      </c>
      <c r="I75" s="58">
        <v>1000</v>
      </c>
      <c r="J75" s="58">
        <f ca="1">IF(COUNTIF(C$7:C75,C75)&gt;1,SUMIF(INDIRECT("C7"&amp;":C"&amp;ROW()),C75,$I$7:$I$306),I75)</f>
        <v>1000</v>
      </c>
      <c r="K75" s="54">
        <f ca="1">IF(C75="","",IF(H75-J75&gt;0,H75-J75,"خالص"))</f>
        <v>1750</v>
      </c>
      <c r="L75" s="2">
        <v>69</v>
      </c>
      <c r="M75" s="59"/>
    </row>
    <row r="76" spans="2:13" ht="20.25" customHeight="1">
      <c r="B76" s="2">
        <v>70</v>
      </c>
      <c r="C76" s="57" t="s">
        <v>52</v>
      </c>
      <c r="D76" s="25">
        <v>41076</v>
      </c>
      <c r="E76" s="25">
        <v>42248</v>
      </c>
      <c r="F76" s="25" t="str">
        <f t="shared" si="3"/>
        <v>3/2/16</v>
      </c>
      <c r="G76" s="24">
        <v>1112105070</v>
      </c>
      <c r="H76" s="58">
        <v>1750</v>
      </c>
      <c r="I76" s="58">
        <v>1000</v>
      </c>
      <c r="J76" s="58">
        <f ca="1">IF(COUNTIF(C$7:C76,C76)&gt;1,SUMIF(INDIRECT("C7"&amp;":C"&amp;ROW()),C76,$I$7:$I$306),I76)</f>
        <v>1000</v>
      </c>
      <c r="K76" s="54">
        <f ca="1">IF(C76="","",IF(H76-J76&gt;0,H76-J76,"خالص"))</f>
        <v>750</v>
      </c>
      <c r="L76" s="2">
        <v>70</v>
      </c>
      <c r="M76" s="59"/>
    </row>
    <row r="77" spans="2:13" ht="20.25" customHeight="1">
      <c r="B77" s="2">
        <v>71</v>
      </c>
      <c r="C77" s="57"/>
      <c r="D77" s="25"/>
      <c r="E77" s="25"/>
      <c r="F77" s="25"/>
      <c r="G77" s="24"/>
      <c r="H77" s="58"/>
      <c r="I77" s="58"/>
      <c r="J77" s="58"/>
      <c r="K77" s="54"/>
      <c r="L77" s="2">
        <v>71</v>
      </c>
      <c r="M77" s="59"/>
    </row>
    <row r="78" spans="2:13" ht="20.25" customHeight="1">
      <c r="B78" s="2">
        <v>72</v>
      </c>
      <c r="C78" s="57" t="s">
        <v>53</v>
      </c>
      <c r="D78" s="25" t="s">
        <v>54</v>
      </c>
      <c r="E78" s="25">
        <v>42248</v>
      </c>
      <c r="F78" s="25" t="str">
        <f t="shared" ref="F78:F85" si="4">DATEDIF(D78,E78,"Y")&amp;"/"&amp;DATEDIF(D78,E78,"YM")&amp;"/"&amp;DATEDIF(D78,E78,"MD")</f>
        <v>4/10/5</v>
      </c>
      <c r="G78" s="24">
        <v>1145528708</v>
      </c>
      <c r="H78" s="58">
        <v>2550</v>
      </c>
      <c r="I78" s="58">
        <v>500</v>
      </c>
      <c r="J78" s="58">
        <f ca="1">IF(COUNTIF(C$7:C78,C78)&gt;1,SUMIF(INDIRECT("C7"&amp;":C"&amp;ROW()),C78,$I$7:$I$306),I78)</f>
        <v>500</v>
      </c>
      <c r="K78" s="54">
        <f ca="1">IF(C78="","",IF(H78-J78&gt;0,H78-J78,"خالص"))</f>
        <v>2050</v>
      </c>
      <c r="L78" s="2">
        <v>72</v>
      </c>
      <c r="M78" s="59"/>
    </row>
    <row r="79" spans="2:13" ht="20.25" customHeight="1">
      <c r="B79" s="2">
        <v>73</v>
      </c>
      <c r="C79" s="57" t="s">
        <v>55</v>
      </c>
      <c r="D79" s="25">
        <v>40490</v>
      </c>
      <c r="E79" s="25">
        <v>42248</v>
      </c>
      <c r="F79" s="25" t="str">
        <f t="shared" si="4"/>
        <v>4/9/24</v>
      </c>
      <c r="G79" s="24">
        <v>1004422059</v>
      </c>
      <c r="H79" s="58">
        <v>1750</v>
      </c>
      <c r="I79" s="58">
        <v>750</v>
      </c>
      <c r="J79" s="58">
        <f ca="1">IF(COUNTIF(C$7:C79,C79)&gt;1,SUMIF(INDIRECT("C7"&amp;":C"&amp;ROW()),C79,$I$7:$I$306),I79)</f>
        <v>750</v>
      </c>
      <c r="K79" s="54">
        <f ca="1">IF(C79="","",IF(H79-J79&gt;0,H79-J79,"خالص"))</f>
        <v>1000</v>
      </c>
      <c r="L79" s="2">
        <v>73</v>
      </c>
      <c r="M79" s="59"/>
    </row>
    <row r="80" spans="2:13" ht="20.25" customHeight="1">
      <c r="B80" s="2">
        <v>74</v>
      </c>
      <c r="C80" s="57" t="s">
        <v>56</v>
      </c>
      <c r="D80" s="25" t="s">
        <v>57</v>
      </c>
      <c r="E80" s="25">
        <v>42248</v>
      </c>
      <c r="F80" s="25" t="str">
        <f t="shared" si="4"/>
        <v>2/9/19</v>
      </c>
      <c r="G80" s="24">
        <v>1004422059</v>
      </c>
      <c r="H80" s="58">
        <v>1750</v>
      </c>
      <c r="I80" s="58">
        <v>750</v>
      </c>
      <c r="J80" s="58">
        <f ca="1">IF(COUNTIF(C$7:C80,C80)&gt;1,SUMIF(INDIRECT("C7"&amp;":C"&amp;ROW()),C80,$I$7:$I$306),I80)</f>
        <v>750</v>
      </c>
      <c r="K80" s="54">
        <f ca="1">IF(C80="","",IF(H80-J80&gt;0,H80-J80,"خالص"))</f>
        <v>1000</v>
      </c>
      <c r="L80" s="2">
        <v>74</v>
      </c>
      <c r="M80" s="59"/>
    </row>
    <row r="81" spans="2:13" ht="20.25" customHeight="1">
      <c r="B81" s="2">
        <v>75</v>
      </c>
      <c r="C81" s="57" t="s">
        <v>58</v>
      </c>
      <c r="D81" s="25">
        <v>41143</v>
      </c>
      <c r="E81" s="25">
        <v>42248</v>
      </c>
      <c r="F81" s="25" t="str">
        <f t="shared" si="4"/>
        <v>3/0/10</v>
      </c>
      <c r="G81" s="24">
        <v>1117220366</v>
      </c>
      <c r="H81" s="58">
        <v>1750</v>
      </c>
      <c r="I81" s="58">
        <v>750</v>
      </c>
      <c r="J81" s="58">
        <f ca="1">IF(COUNTIF(C$7:C81,C81)&gt;1,SUMIF(INDIRECT("C7"&amp;":C"&amp;ROW()),C81,$I$7:$I$306),I81)</f>
        <v>750</v>
      </c>
      <c r="K81" s="54">
        <f ca="1">IF(C81="","",IF(H81-J81&gt;0,H81-J81,"خالص"))</f>
        <v>1000</v>
      </c>
      <c r="L81" s="2">
        <v>75</v>
      </c>
      <c r="M81" s="59"/>
    </row>
    <row r="82" spans="2:13" ht="20.25" customHeight="1">
      <c r="B82" s="2">
        <v>76</v>
      </c>
      <c r="C82" s="57" t="s">
        <v>654</v>
      </c>
      <c r="D82" s="25">
        <v>40616</v>
      </c>
      <c r="E82" s="25">
        <v>42248</v>
      </c>
      <c r="F82" s="25" t="str">
        <f t="shared" si="4"/>
        <v>4/5/18</v>
      </c>
      <c r="G82" s="24">
        <v>1113967750</v>
      </c>
      <c r="H82" s="58">
        <v>1750</v>
      </c>
      <c r="I82" s="58">
        <v>200</v>
      </c>
      <c r="J82" s="58">
        <f ca="1">IF(COUNTIF(C$7:C82,C82)&gt;1,SUMIF(INDIRECT("C7"&amp;":C"&amp;ROW()),C82,$I$7:$I$306),I82)</f>
        <v>200</v>
      </c>
      <c r="K82" s="54">
        <f ca="1">IF(C82="","",IF(H82-J82&gt;0,H82-J82,"خالص"))</f>
        <v>1550</v>
      </c>
      <c r="L82" s="2">
        <v>76</v>
      </c>
      <c r="M82" s="59"/>
    </row>
    <row r="83" spans="2:13" ht="20.25" customHeight="1">
      <c r="B83" s="2">
        <v>77</v>
      </c>
      <c r="C83" s="57" t="s">
        <v>59</v>
      </c>
      <c r="D83" s="25">
        <v>41076</v>
      </c>
      <c r="E83" s="25">
        <v>42248</v>
      </c>
      <c r="F83" s="25" t="str">
        <f t="shared" si="4"/>
        <v>3/2/16</v>
      </c>
      <c r="G83" s="24">
        <v>1005542658</v>
      </c>
      <c r="H83" s="58">
        <v>1750</v>
      </c>
      <c r="I83" s="58">
        <v>500</v>
      </c>
      <c r="J83" s="58">
        <f ca="1">IF(COUNTIF(C$7:C83,C83)&gt;1,SUMIF(INDIRECT("C7"&amp;":C"&amp;ROW()),C83,$I$7:$I$306),I83)</f>
        <v>500</v>
      </c>
      <c r="K83" s="54">
        <f ca="1">IF(C83="","",IF(H83-J83&gt;0,H83-J83,"خالص"))</f>
        <v>1250</v>
      </c>
      <c r="L83" s="2">
        <v>77</v>
      </c>
      <c r="M83" s="59"/>
    </row>
    <row r="84" spans="2:13" ht="20.25" customHeight="1">
      <c r="B84" s="2">
        <v>78</v>
      </c>
      <c r="C84" s="57" t="s">
        <v>60</v>
      </c>
      <c r="D84" s="25" t="s">
        <v>61</v>
      </c>
      <c r="E84" s="25">
        <v>42248</v>
      </c>
      <c r="F84" s="25" t="str">
        <f t="shared" si="4"/>
        <v>5/9/15</v>
      </c>
      <c r="G84" s="24">
        <v>105542658</v>
      </c>
      <c r="H84" s="58">
        <v>1575</v>
      </c>
      <c r="I84" s="58">
        <v>500</v>
      </c>
      <c r="J84" s="58">
        <f ca="1">IF(COUNTIF(C$7:C84,C84)&gt;1,SUMIF(INDIRECT("C7"&amp;":C"&amp;ROW()),C84,$I$7:$I$306),I84)</f>
        <v>500</v>
      </c>
      <c r="K84" s="54">
        <f ca="1">IF(C84="","",IF(H84-J84&gt;0,H84-J84,"خالص"))</f>
        <v>1075</v>
      </c>
      <c r="L84" s="2">
        <v>78</v>
      </c>
      <c r="M84" s="59" t="s">
        <v>652</v>
      </c>
    </row>
    <row r="85" spans="2:13" ht="20.25" customHeight="1">
      <c r="B85" s="2">
        <v>79</v>
      </c>
      <c r="C85" s="57" t="s">
        <v>24</v>
      </c>
      <c r="D85" s="25">
        <v>40553</v>
      </c>
      <c r="E85" s="25">
        <v>42248</v>
      </c>
      <c r="F85" s="25" t="str">
        <f t="shared" si="4"/>
        <v>4/7/22</v>
      </c>
      <c r="G85" s="24">
        <v>1220841810</v>
      </c>
      <c r="H85" s="58">
        <v>200</v>
      </c>
      <c r="I85" s="58">
        <v>200</v>
      </c>
      <c r="J85" s="58">
        <f ca="1">IF(COUNTIF(C$7:C85,C85)&gt;1,SUMIF(INDIRECT("C7"&amp;":C"&amp;ROW()),C85,$I$7:$I$306),I85)</f>
        <v>750</v>
      </c>
      <c r="K85" s="54" t="str">
        <f ca="1">IF(C85="","",IF(H85-J85&gt;0,H85-J85,"خالص"))</f>
        <v>خالص</v>
      </c>
      <c r="L85" s="2">
        <v>79</v>
      </c>
      <c r="M85" s="59"/>
    </row>
    <row r="86" spans="2:13" ht="20.25" customHeight="1">
      <c r="B86" s="2">
        <v>80</v>
      </c>
      <c r="C86" s="57"/>
      <c r="D86" s="25"/>
      <c r="E86" s="25"/>
      <c r="F86" s="25"/>
      <c r="G86" s="24"/>
      <c r="H86" s="58"/>
      <c r="I86" s="58"/>
      <c r="J86" s="58"/>
      <c r="K86" s="54"/>
      <c r="L86" s="2">
        <v>80</v>
      </c>
      <c r="M86" s="59"/>
    </row>
    <row r="87" spans="2:13" ht="20.25" customHeight="1">
      <c r="B87" s="2">
        <v>81</v>
      </c>
      <c r="C87" s="57" t="s">
        <v>36</v>
      </c>
      <c r="D87" s="25">
        <v>40909</v>
      </c>
      <c r="E87" s="25">
        <v>42248</v>
      </c>
      <c r="F87" s="25" t="str">
        <f>DATEDIF(D87,E87,"Y")&amp;"/"&amp;DATEDIF(D87,E87,"YM")&amp;"/"&amp;DATEDIF(D87,E87,"MD")</f>
        <v>3/8/0</v>
      </c>
      <c r="G87" s="24">
        <v>1227222765</v>
      </c>
      <c r="H87" s="58">
        <v>1650</v>
      </c>
      <c r="I87" s="58">
        <v>1650</v>
      </c>
      <c r="J87" s="58">
        <f ca="1">IF(COUNTIF(C$7:C87,C87)&gt;1,SUMIF(INDIRECT("C7"&amp;":C"&amp;ROW()),C87,$I$7:$I$306),I87)</f>
        <v>1750</v>
      </c>
      <c r="K87" s="54" t="str">
        <f ca="1">IF(C87="","",IF(H87-J87&gt;0,H87-J87,"خالص"))</f>
        <v>خالص</v>
      </c>
      <c r="L87" s="2">
        <v>81</v>
      </c>
      <c r="M87" s="59"/>
    </row>
    <row r="88" spans="2:13" ht="20.25" customHeight="1">
      <c r="B88" s="2">
        <v>82</v>
      </c>
      <c r="C88" s="57" t="s">
        <v>62</v>
      </c>
      <c r="D88" s="25">
        <v>40679</v>
      </c>
      <c r="E88" s="25">
        <v>42248</v>
      </c>
      <c r="F88" s="25" t="str">
        <f>DATEDIF(D88,E88,"Y")&amp;"/"&amp;DATEDIF(D88,E88,"YM")&amp;"/"&amp;DATEDIF(D88,E88,"MD")</f>
        <v>4/3/16</v>
      </c>
      <c r="G88" s="24">
        <v>1004330018</v>
      </c>
      <c r="H88" s="58">
        <v>2550</v>
      </c>
      <c r="I88" s="58">
        <v>1000</v>
      </c>
      <c r="J88" s="58">
        <f ca="1">IF(COUNTIF(C$7:C88,C88)&gt;1,SUMIF(INDIRECT("C7"&amp;":C"&amp;ROW()),C88,$I$7:$I$306),I88)</f>
        <v>1000</v>
      </c>
      <c r="K88" s="54">
        <f ca="1">IF(C88="","",IF(H88-J88&gt;0,H88-J88,"خالص"))</f>
        <v>1550</v>
      </c>
      <c r="L88" s="2">
        <v>82</v>
      </c>
      <c r="M88" s="59"/>
    </row>
    <row r="89" spans="2:13" ht="20.25" customHeight="1">
      <c r="B89" s="2">
        <v>83</v>
      </c>
      <c r="C89" s="57" t="s">
        <v>63</v>
      </c>
      <c r="D89" s="25">
        <v>40544</v>
      </c>
      <c r="E89" s="25">
        <v>42248</v>
      </c>
      <c r="F89" s="25" t="str">
        <f>DATEDIF(D89,E89,"Y")&amp;"/"&amp;DATEDIF(D89,E89,"YM")&amp;"/"&amp;DATEDIF(D89,E89,"MD")</f>
        <v>4/8/0</v>
      </c>
      <c r="G89" s="24">
        <v>1144332339</v>
      </c>
      <c r="H89" s="58">
        <v>1750</v>
      </c>
      <c r="I89" s="58">
        <v>1000</v>
      </c>
      <c r="J89" s="58">
        <f ca="1">IF(COUNTIF(C$7:C89,C89)&gt;1,SUMIF(INDIRECT("C7"&amp;":C"&amp;ROW()),C89,$I$7:$I$306),I89)</f>
        <v>1000</v>
      </c>
      <c r="K89" s="54">
        <f ca="1">IF(C89="","",IF(H89-J89&gt;0,H89-J89,"خالص"))</f>
        <v>750</v>
      </c>
      <c r="L89" s="2">
        <v>83</v>
      </c>
      <c r="M89" s="59"/>
    </row>
    <row r="90" spans="2:13" ht="20.25" customHeight="1">
      <c r="B90" s="2">
        <v>84</v>
      </c>
      <c r="C90" s="57"/>
      <c r="D90" s="25"/>
      <c r="E90" s="25"/>
      <c r="F90" s="25"/>
      <c r="G90" s="24"/>
      <c r="H90" s="58"/>
      <c r="I90" s="58"/>
      <c r="J90" s="58"/>
      <c r="K90" s="54"/>
      <c r="L90" s="2">
        <v>84</v>
      </c>
      <c r="M90" s="59"/>
    </row>
    <row r="91" spans="2:13" ht="20.25" customHeight="1">
      <c r="B91" s="2">
        <v>85</v>
      </c>
      <c r="C91" s="57"/>
      <c r="D91" s="25"/>
      <c r="E91" s="25"/>
      <c r="F91" s="25"/>
      <c r="G91" s="24"/>
      <c r="H91" s="58"/>
      <c r="I91" s="58"/>
      <c r="J91" s="58"/>
      <c r="K91" s="54"/>
      <c r="L91" s="2">
        <v>85</v>
      </c>
      <c r="M91" s="59"/>
    </row>
    <row r="92" spans="2:13" ht="20.25" customHeight="1">
      <c r="B92" s="2">
        <v>86</v>
      </c>
      <c r="C92" s="57" t="s">
        <v>64</v>
      </c>
      <c r="D92" s="25">
        <v>41190</v>
      </c>
      <c r="E92" s="25">
        <v>42248</v>
      </c>
      <c r="F92" s="25" t="str">
        <f>DATEDIF(D92,E92,"Y")&amp;"/"&amp;DATEDIF(D92,E92,"YM")&amp;"/"&amp;DATEDIF(D92,E92,"MD")</f>
        <v>2/10/24</v>
      </c>
      <c r="G92" s="24">
        <v>1015054910</v>
      </c>
      <c r="H92" s="58">
        <v>1750</v>
      </c>
      <c r="I92" s="58">
        <v>500</v>
      </c>
      <c r="J92" s="58">
        <f ca="1">IF(COUNTIF(C$7:C92,C92)&gt;1,SUMIF(INDIRECT("C7"&amp;":C"&amp;ROW()),C92,$I$7:$I$306),I92)</f>
        <v>500</v>
      </c>
      <c r="K92" s="54">
        <f ca="1">IF(C92="","",IF(H92-J92&gt;0,H92-J92,"خالص"))</f>
        <v>1250</v>
      </c>
      <c r="L92" s="2">
        <v>86</v>
      </c>
      <c r="M92" s="59"/>
    </row>
    <row r="93" spans="2:13" ht="20.25" customHeight="1">
      <c r="B93" s="2">
        <v>87</v>
      </c>
      <c r="C93" s="57" t="s">
        <v>65</v>
      </c>
      <c r="D93" s="25">
        <v>40791</v>
      </c>
      <c r="E93" s="25">
        <v>42248</v>
      </c>
      <c r="F93" s="25" t="str">
        <f>DATEDIF(D93,E93,"Y")&amp;"/"&amp;DATEDIF(D93,E93,"YM")&amp;"/"&amp;DATEDIF(D93,E93,"MD")</f>
        <v>3/11/27</v>
      </c>
      <c r="G93" s="24">
        <v>1275707800</v>
      </c>
      <c r="H93" s="58">
        <v>2550</v>
      </c>
      <c r="I93" s="58">
        <v>200</v>
      </c>
      <c r="J93" s="58">
        <f ca="1">IF(COUNTIF(C$7:C93,C93)&gt;1,SUMIF(INDIRECT("C7"&amp;":C"&amp;ROW()),C93,$I$7:$I$306),I93)</f>
        <v>200</v>
      </c>
      <c r="K93" s="54">
        <f ca="1">IF(C93="","",IF(H93-J93&gt;0,H93-J93,"خالص"))</f>
        <v>2350</v>
      </c>
      <c r="L93" s="2">
        <v>87</v>
      </c>
      <c r="M93" s="59"/>
    </row>
    <row r="94" spans="2:13" ht="20.25" customHeight="1">
      <c r="B94" s="2">
        <v>88</v>
      </c>
      <c r="C94" s="57" t="s">
        <v>66</v>
      </c>
      <c r="D94" s="25">
        <v>40328</v>
      </c>
      <c r="E94" s="25">
        <v>42248</v>
      </c>
      <c r="F94" s="25" t="str">
        <f>DATEDIF(D94,E94,"Y")&amp;"/"&amp;DATEDIF(D94,E94,"YM")&amp;"/"&amp;DATEDIF(D94,E94,"MD")</f>
        <v>5/3/2</v>
      </c>
      <c r="G94" s="24">
        <v>1013155650</v>
      </c>
      <c r="H94" s="58">
        <v>2550</v>
      </c>
      <c r="I94" s="58">
        <v>200</v>
      </c>
      <c r="J94" s="58">
        <f ca="1">IF(COUNTIF(C$7:C94,C94)&gt;1,SUMIF(INDIRECT("C7"&amp;":C"&amp;ROW()),C94,$I$7:$I$306),I94)</f>
        <v>200</v>
      </c>
      <c r="K94" s="54">
        <f ca="1">IF(C94="","",IF(H94-J94&gt;0,H94-J94,"خالص"))</f>
        <v>2350</v>
      </c>
      <c r="L94" s="2">
        <v>88</v>
      </c>
      <c r="M94" s="59"/>
    </row>
    <row r="95" spans="2:13" ht="20.25" customHeight="1">
      <c r="B95" s="2">
        <v>89</v>
      </c>
      <c r="C95" s="57" t="s">
        <v>66</v>
      </c>
      <c r="D95" s="25">
        <v>40328</v>
      </c>
      <c r="E95" s="25">
        <v>42248</v>
      </c>
      <c r="F95" s="25" t="str">
        <f>DATEDIF(D95,E95,"Y")&amp;"/"&amp;DATEDIF(D95,E95,"YM")&amp;"/"&amp;DATEDIF(D95,E95,"MD")</f>
        <v>5/3/2</v>
      </c>
      <c r="G95" s="24">
        <v>1013155650</v>
      </c>
      <c r="H95" s="58">
        <v>2350</v>
      </c>
      <c r="I95" s="58">
        <v>800</v>
      </c>
      <c r="J95" s="58">
        <f ca="1">IF(COUNTIF(C$7:C95,C95)&gt;1,SUMIF(INDIRECT("C7"&amp;":C"&amp;ROW()),C95,$I$7:$I$306),I95)</f>
        <v>1000</v>
      </c>
      <c r="K95" s="54">
        <f ca="1">IF(C95="","",IF(H95-J95&gt;0,H95-J95,"خالص"))</f>
        <v>1350</v>
      </c>
      <c r="L95" s="2">
        <v>89</v>
      </c>
      <c r="M95" s="59"/>
    </row>
    <row r="96" spans="2:13" ht="20.25" customHeight="1">
      <c r="B96" s="2">
        <v>90</v>
      </c>
      <c r="C96" s="57"/>
      <c r="D96" s="25"/>
      <c r="E96" s="25"/>
      <c r="F96" s="25"/>
      <c r="G96" s="24"/>
      <c r="H96" s="58"/>
      <c r="I96" s="58"/>
      <c r="J96" s="58"/>
      <c r="K96" s="54"/>
      <c r="L96" s="2">
        <v>90</v>
      </c>
      <c r="M96" s="59"/>
    </row>
    <row r="97" spans="1:13" ht="20.25" customHeight="1">
      <c r="B97" s="2">
        <v>91</v>
      </c>
      <c r="C97" s="57" t="s">
        <v>67</v>
      </c>
      <c r="D97" s="25">
        <v>41247</v>
      </c>
      <c r="E97" s="25">
        <v>42248</v>
      </c>
      <c r="F97" s="25" t="str">
        <f t="shared" ref="F97:F138" si="5">DATEDIF(D97,E97,"Y")&amp;"/"&amp;DATEDIF(D97,E97,"YM")&amp;"/"&amp;DATEDIF(D97,E97,"MD")</f>
        <v>2/8/28</v>
      </c>
      <c r="G97" s="24">
        <v>1141514100</v>
      </c>
      <c r="H97" s="58">
        <v>1750</v>
      </c>
      <c r="I97" s="58">
        <v>1000</v>
      </c>
      <c r="J97" s="58">
        <f ca="1">IF(COUNTIF(C$7:C97,C97)&gt;1,SUMIF(INDIRECT("C7"&amp;":C"&amp;ROW()),C97,$I$7:$I$306),I97)</f>
        <v>1000</v>
      </c>
      <c r="K97" s="54">
        <f ca="1">IF(C97="","",IF(H97-J97&gt;0,H97-J97,"خالص"))</f>
        <v>750</v>
      </c>
      <c r="L97" s="2">
        <v>91</v>
      </c>
      <c r="M97" s="59"/>
    </row>
    <row r="98" spans="1:13" ht="20.25" customHeight="1">
      <c r="B98" s="2">
        <v>92</v>
      </c>
      <c r="C98" s="57" t="s">
        <v>68</v>
      </c>
      <c r="D98" s="25">
        <v>40285</v>
      </c>
      <c r="E98" s="25">
        <v>42248</v>
      </c>
      <c r="F98" s="25" t="str">
        <f t="shared" si="5"/>
        <v>5/4/15</v>
      </c>
      <c r="G98" s="24">
        <v>1006843600</v>
      </c>
      <c r="H98" s="58">
        <v>1750</v>
      </c>
      <c r="I98" s="58">
        <v>1000</v>
      </c>
      <c r="J98" s="58">
        <f ca="1">IF(COUNTIF(C$7:C98,C98)&gt;1,SUMIF(INDIRECT("C7"&amp;":C"&amp;ROW()),C98,$I$7:$I$306),I98)</f>
        <v>1000</v>
      </c>
      <c r="K98" s="54">
        <f ca="1">IF(C98="","",IF(H98-J98&gt;0,H98-J98,"خالص"))</f>
        <v>750</v>
      </c>
      <c r="L98" s="2">
        <v>92</v>
      </c>
      <c r="M98" s="59"/>
    </row>
    <row r="99" spans="1:13" ht="20.25" customHeight="1">
      <c r="B99" s="2">
        <v>93</v>
      </c>
      <c r="C99" s="57" t="s">
        <v>69</v>
      </c>
      <c r="D99" s="25">
        <v>40714</v>
      </c>
      <c r="E99" s="25">
        <v>42248</v>
      </c>
      <c r="F99" s="25" t="str">
        <f t="shared" si="5"/>
        <v>4/2/12</v>
      </c>
      <c r="G99" s="24">
        <v>1229675707</v>
      </c>
      <c r="H99" s="58">
        <v>1750</v>
      </c>
      <c r="I99" s="58">
        <v>500</v>
      </c>
      <c r="J99" s="58">
        <f ca="1">IF(COUNTIF(C$7:C99,C99)&gt;1,SUMIF(INDIRECT("C7"&amp;":C"&amp;ROW()),C99,$I$7:$I$306),I99)</f>
        <v>500</v>
      </c>
      <c r="K99" s="54">
        <f ca="1">IF(C99="","",IF(H99-J99&gt;0,H99-J99,"خالص"))</f>
        <v>1250</v>
      </c>
      <c r="L99" s="2">
        <v>93</v>
      </c>
      <c r="M99" s="59"/>
    </row>
    <row r="100" spans="1:13" ht="20.25" customHeight="1">
      <c r="B100" s="2">
        <v>94</v>
      </c>
      <c r="C100" s="57" t="s">
        <v>70</v>
      </c>
      <c r="D100" s="25">
        <v>40215</v>
      </c>
      <c r="E100" s="25">
        <v>42248</v>
      </c>
      <c r="F100" s="25" t="str">
        <f t="shared" si="5"/>
        <v>5/6/26</v>
      </c>
      <c r="G100" s="24">
        <v>1142736546</v>
      </c>
      <c r="H100" s="58">
        <v>2750</v>
      </c>
      <c r="I100" s="58">
        <v>2750</v>
      </c>
      <c r="J100" s="58">
        <f ca="1">IF(COUNTIF(C$7:C100,C100)&gt;1,SUMIF(INDIRECT("C7"&amp;":C"&amp;ROW()),C100,$I$7:$I$306),I100)</f>
        <v>2750</v>
      </c>
      <c r="K100" s="54" t="str">
        <f ca="1">IF(C100="","",IF(H100-J100&gt;0,H100-J100,"خالص"))</f>
        <v>خالص</v>
      </c>
      <c r="L100" s="2">
        <v>94</v>
      </c>
      <c r="M100" s="59"/>
    </row>
    <row r="101" spans="1:13" ht="20.25" customHeight="1">
      <c r="B101" s="2">
        <v>95</v>
      </c>
      <c r="C101" s="57" t="s">
        <v>71</v>
      </c>
      <c r="D101" s="25">
        <v>41050</v>
      </c>
      <c r="E101" s="25">
        <v>42248</v>
      </c>
      <c r="F101" s="25" t="str">
        <f t="shared" si="5"/>
        <v>3/3/11</v>
      </c>
      <c r="G101" s="24">
        <v>1221984888</v>
      </c>
      <c r="H101" s="58">
        <v>1750</v>
      </c>
      <c r="I101" s="58">
        <v>1000</v>
      </c>
      <c r="J101" s="58">
        <f ca="1">IF(COUNTIF(C$7:C101,C101)&gt;1,SUMIF(INDIRECT("C7"&amp;":C"&amp;ROW()),C101,$I$7:$I$306),I101)</f>
        <v>1000</v>
      </c>
      <c r="K101" s="54">
        <f ca="1">IF(C101="","",IF(H101-J101&gt;0,H101-J101,"خالص"))</f>
        <v>750</v>
      </c>
      <c r="L101" s="2">
        <v>95</v>
      </c>
      <c r="M101" s="59"/>
    </row>
    <row r="102" spans="1:13" ht="20.25" customHeight="1">
      <c r="B102" s="2">
        <v>96</v>
      </c>
      <c r="C102" s="57" t="s">
        <v>72</v>
      </c>
      <c r="D102" s="25">
        <v>41050</v>
      </c>
      <c r="E102" s="25">
        <v>42248</v>
      </c>
      <c r="F102" s="25" t="str">
        <f t="shared" si="5"/>
        <v>3/3/11</v>
      </c>
      <c r="G102" s="24">
        <v>1221984888</v>
      </c>
      <c r="H102" s="58">
        <v>1750</v>
      </c>
      <c r="I102" s="58">
        <v>1000</v>
      </c>
      <c r="J102" s="58">
        <f ca="1">IF(COUNTIF(C$7:C102,C102)&gt;1,SUMIF(INDIRECT("C7"&amp;":C"&amp;ROW()),C102,$I$7:$I$306),I102)</f>
        <v>1000</v>
      </c>
      <c r="K102" s="54">
        <f ca="1">IF(C102="","",IF(H102-J102&gt;0,H102-J102,"خالص"))</f>
        <v>750</v>
      </c>
      <c r="L102" s="2">
        <v>96</v>
      </c>
      <c r="M102" s="59"/>
    </row>
    <row r="103" spans="1:13" ht="20.25" customHeight="1">
      <c r="B103" s="2">
        <v>97</v>
      </c>
      <c r="C103" s="57" t="s">
        <v>73</v>
      </c>
      <c r="D103" s="25">
        <v>40718</v>
      </c>
      <c r="E103" s="25">
        <v>42248</v>
      </c>
      <c r="F103" s="25" t="str">
        <f t="shared" si="5"/>
        <v>4/2/8</v>
      </c>
      <c r="G103" s="24">
        <v>1003324110</v>
      </c>
      <c r="H103" s="58">
        <v>1750</v>
      </c>
      <c r="I103" s="58">
        <v>400</v>
      </c>
      <c r="J103" s="58">
        <f ca="1">IF(COUNTIF(C$7:C103,C103)&gt;1,SUMIF(INDIRECT("C7"&amp;":C"&amp;ROW()),C103,$I$7:$I$306),I103)</f>
        <v>400</v>
      </c>
      <c r="K103" s="54">
        <f ca="1">IF(C103="","",IF(H103-J103&gt;0,H103-J103,"خالص"))</f>
        <v>1350</v>
      </c>
      <c r="L103" s="2">
        <v>97</v>
      </c>
      <c r="M103" s="59"/>
    </row>
    <row r="104" spans="1:13" ht="20.25" customHeight="1">
      <c r="B104" s="2">
        <v>98</v>
      </c>
      <c r="C104" s="57" t="s">
        <v>74</v>
      </c>
      <c r="D104" s="25">
        <v>40634</v>
      </c>
      <c r="E104" s="25">
        <v>42248</v>
      </c>
      <c r="F104" s="25" t="str">
        <f t="shared" si="5"/>
        <v>4/5/0</v>
      </c>
      <c r="G104" s="24">
        <v>1126784377</v>
      </c>
      <c r="H104" s="58">
        <v>1750</v>
      </c>
      <c r="I104" s="58">
        <v>500</v>
      </c>
      <c r="J104" s="58">
        <f ca="1">IF(COUNTIF(C$7:C104,C104)&gt;1,SUMIF(INDIRECT("C7"&amp;":C"&amp;ROW()),C104,$I$7:$I$306),I104)</f>
        <v>500</v>
      </c>
      <c r="K104" s="54">
        <f ca="1">IF(C104="","",IF(H104-J104&gt;0,H104-J104,"خالص"))</f>
        <v>1250</v>
      </c>
      <c r="L104" s="2">
        <v>98</v>
      </c>
      <c r="M104" s="59"/>
    </row>
    <row r="105" spans="1:13" ht="20.25" customHeight="1" thickBot="1">
      <c r="B105" s="2">
        <v>99</v>
      </c>
      <c r="C105" s="57" t="s">
        <v>10</v>
      </c>
      <c r="D105" s="25">
        <v>40991</v>
      </c>
      <c r="E105" s="25">
        <v>42248</v>
      </c>
      <c r="F105" s="25" t="str">
        <f t="shared" si="5"/>
        <v>3/5/9</v>
      </c>
      <c r="G105" s="24">
        <v>1111956147</v>
      </c>
      <c r="H105" s="58">
        <v>750</v>
      </c>
      <c r="I105" s="58">
        <v>750</v>
      </c>
      <c r="J105" s="58">
        <f ca="1">IF(COUNTIF(C$7:C105,C105)&gt;1,SUMIF(INDIRECT("C7"&amp;":C"&amp;ROW()),C105,$I$7:$I$306),I105)</f>
        <v>750</v>
      </c>
      <c r="K105" s="54" t="str">
        <f ca="1">IF(C105="","",IF(H105-J105&gt;0,H105-J105,"خالص"))</f>
        <v>خالص</v>
      </c>
      <c r="L105" s="2">
        <v>99</v>
      </c>
      <c r="M105" s="59"/>
    </row>
    <row r="106" spans="1:13" ht="20.25" customHeight="1" thickBot="1">
      <c r="A106" s="56"/>
      <c r="B106" s="2">
        <v>100</v>
      </c>
      <c r="C106" s="57" t="s">
        <v>73</v>
      </c>
      <c r="D106" s="25">
        <v>40718</v>
      </c>
      <c r="E106" s="25">
        <v>42248</v>
      </c>
      <c r="F106" s="25" t="str">
        <f t="shared" si="5"/>
        <v>4/2/8</v>
      </c>
      <c r="G106" s="24">
        <v>1003324110</v>
      </c>
      <c r="H106" s="58">
        <v>1350</v>
      </c>
      <c r="I106" s="58">
        <v>100</v>
      </c>
      <c r="J106" s="58">
        <f ca="1">IF(COUNTIF(C$7:C106,C106)&gt;1,SUMIF(INDIRECT("C7"&amp;":C"&amp;ROW()),C106,$I$7:$I$306),I106)</f>
        <v>500</v>
      </c>
      <c r="K106" s="54">
        <f ca="1">IF(C106="","",IF(H106-J106&gt;0,H106-J106,"خالص"))</f>
        <v>850</v>
      </c>
      <c r="L106" s="2">
        <v>100</v>
      </c>
      <c r="M106" s="59"/>
    </row>
    <row r="107" spans="1:13" ht="20.25" customHeight="1">
      <c r="B107" s="2">
        <v>101</v>
      </c>
      <c r="C107" s="57" t="s">
        <v>13</v>
      </c>
      <c r="D107" s="25">
        <v>40623</v>
      </c>
      <c r="E107" s="25">
        <v>42248</v>
      </c>
      <c r="F107" s="25" t="str">
        <f t="shared" si="5"/>
        <v>4/5/11</v>
      </c>
      <c r="G107" s="24">
        <v>1277770661</v>
      </c>
      <c r="H107" s="58">
        <v>750</v>
      </c>
      <c r="I107" s="58">
        <v>500</v>
      </c>
      <c r="J107" s="58">
        <f ca="1">IF(COUNTIF(C$7:C107,C107)&gt;1,SUMIF(INDIRECT("C7"&amp;":C"&amp;ROW()),C107,$I$7:$I$306),I107)</f>
        <v>1500</v>
      </c>
      <c r="K107" s="54" t="str">
        <f ca="1">IF(C107="","",IF(H107-J107&gt;0,H107-J107,"خالص"))</f>
        <v>خالص</v>
      </c>
      <c r="L107" s="2">
        <v>101</v>
      </c>
      <c r="M107" s="59"/>
    </row>
    <row r="108" spans="1:13" ht="20.25" customHeight="1">
      <c r="B108" s="2">
        <v>102</v>
      </c>
      <c r="C108" s="57" t="s">
        <v>75</v>
      </c>
      <c r="D108" s="25">
        <v>40858</v>
      </c>
      <c r="E108" s="25">
        <v>42248</v>
      </c>
      <c r="F108" s="25" t="str">
        <f t="shared" si="5"/>
        <v>3/9/21</v>
      </c>
      <c r="G108" s="24">
        <v>1019970943</v>
      </c>
      <c r="H108" s="58">
        <v>1750</v>
      </c>
      <c r="I108" s="58">
        <v>750</v>
      </c>
      <c r="J108" s="58">
        <f ca="1">IF(COUNTIF(C$7:C108,C108)&gt;1,SUMIF(INDIRECT("C7"&amp;":C"&amp;ROW()),C108,$I$7:$I$306),I108)</f>
        <v>750</v>
      </c>
      <c r="K108" s="54">
        <f ca="1">IF(C108="","",IF(H108-J108&gt;0,H108-J108,"خالص"))</f>
        <v>1000</v>
      </c>
      <c r="L108" s="2">
        <v>102</v>
      </c>
      <c r="M108" s="59"/>
    </row>
    <row r="109" spans="1:13" ht="20.25" customHeight="1">
      <c r="B109" s="2">
        <v>103</v>
      </c>
      <c r="C109" s="57" t="s">
        <v>592</v>
      </c>
      <c r="D109" s="25">
        <v>40822</v>
      </c>
      <c r="E109" s="25">
        <v>42248</v>
      </c>
      <c r="F109" s="25" t="str">
        <f t="shared" si="5"/>
        <v>3/10/26</v>
      </c>
      <c r="G109" s="24">
        <v>1114749873</v>
      </c>
      <c r="H109" s="58">
        <v>1750</v>
      </c>
      <c r="I109" s="58">
        <v>500</v>
      </c>
      <c r="J109" s="58">
        <f ca="1">IF(COUNTIF(C$7:C109,C109)&gt;1,SUMIF(INDIRECT("C7"&amp;":C"&amp;ROW()),C109,$I$7:$I$306),I109)</f>
        <v>500</v>
      </c>
      <c r="K109" s="54">
        <f ca="1">IF(C109="","",IF(H109-J109&gt;0,H109-J109,"خالص"))</f>
        <v>1250</v>
      </c>
      <c r="L109" s="2">
        <v>103</v>
      </c>
      <c r="M109" s="59"/>
    </row>
    <row r="110" spans="1:13" ht="20.25" customHeight="1">
      <c r="B110" s="2">
        <v>104</v>
      </c>
      <c r="C110" s="57" t="s">
        <v>76</v>
      </c>
      <c r="D110" s="25">
        <v>40386</v>
      </c>
      <c r="E110" s="25">
        <v>42248</v>
      </c>
      <c r="F110" s="25" t="str">
        <f t="shared" si="5"/>
        <v>5/1/5</v>
      </c>
      <c r="G110" s="24">
        <v>1222684656</v>
      </c>
      <c r="H110" s="58">
        <v>1750</v>
      </c>
      <c r="I110" s="58">
        <v>500</v>
      </c>
      <c r="J110" s="58">
        <f ca="1">IF(COUNTIF(C$7:C110,C110)&gt;1,SUMIF(INDIRECT("C7"&amp;":C"&amp;ROW()),C110,$I$7:$I$306),I110)</f>
        <v>500</v>
      </c>
      <c r="K110" s="54">
        <f ca="1">IF(C110="","",IF(H110-J110&gt;0,H110-J110,"خالص"))</f>
        <v>1250</v>
      </c>
      <c r="L110" s="2">
        <v>104</v>
      </c>
      <c r="M110" s="59"/>
    </row>
    <row r="111" spans="1:13" ht="20.25" customHeight="1">
      <c r="B111" s="2">
        <v>105</v>
      </c>
      <c r="C111" s="57" t="s">
        <v>77</v>
      </c>
      <c r="D111" s="25" t="s">
        <v>78</v>
      </c>
      <c r="E111" s="25">
        <v>42248</v>
      </c>
      <c r="F111" s="25" t="str">
        <f t="shared" si="5"/>
        <v>5/8/9</v>
      </c>
      <c r="G111" s="24">
        <v>1225084703</v>
      </c>
      <c r="H111" s="58">
        <v>1750</v>
      </c>
      <c r="I111" s="58">
        <v>1000</v>
      </c>
      <c r="J111" s="58">
        <f ca="1">IF(COUNTIF(C$7:C111,C111)&gt;1,SUMIF(INDIRECT("C7"&amp;":C"&amp;ROW()),C111,$I$7:$I$306),I111)</f>
        <v>1000</v>
      </c>
      <c r="K111" s="54">
        <f ca="1">IF(C111="","",IF(H111-J111&gt;0,H111-J111,"خالص"))</f>
        <v>750</v>
      </c>
      <c r="L111" s="2">
        <v>105</v>
      </c>
      <c r="M111" s="59"/>
    </row>
    <row r="112" spans="1:13" ht="20.25" customHeight="1">
      <c r="B112" s="2">
        <v>106</v>
      </c>
      <c r="C112" s="57" t="s">
        <v>79</v>
      </c>
      <c r="D112" s="25">
        <v>39824</v>
      </c>
      <c r="E112" s="25">
        <v>42248</v>
      </c>
      <c r="F112" s="25" t="str">
        <f t="shared" si="5"/>
        <v>6/7/21</v>
      </c>
      <c r="G112" s="24">
        <v>1112559491</v>
      </c>
      <c r="H112" s="58">
        <v>1750</v>
      </c>
      <c r="I112" s="58">
        <v>200</v>
      </c>
      <c r="J112" s="58">
        <f ca="1">IF(COUNTIF(C$7:C112,C112)&gt;1,SUMIF(INDIRECT("C7"&amp;":C"&amp;ROW()),C112,$I$7:$I$306),I112)</f>
        <v>200</v>
      </c>
      <c r="K112" s="54">
        <f ca="1">IF(C112="","",IF(H112-J112&gt;0,H112-J112,"خالص"))</f>
        <v>1550</v>
      </c>
      <c r="L112" s="2">
        <v>106</v>
      </c>
      <c r="M112" s="59"/>
    </row>
    <row r="113" spans="2:13" ht="20.25" customHeight="1">
      <c r="B113" s="2">
        <v>107</v>
      </c>
      <c r="C113" s="57" t="s">
        <v>655</v>
      </c>
      <c r="D113" s="25">
        <v>40682</v>
      </c>
      <c r="E113" s="25">
        <v>42248</v>
      </c>
      <c r="F113" s="25" t="str">
        <f t="shared" si="5"/>
        <v>4/3/13</v>
      </c>
      <c r="G113" s="24">
        <v>1112559491</v>
      </c>
      <c r="H113" s="58">
        <v>1750</v>
      </c>
      <c r="I113" s="58">
        <v>200</v>
      </c>
      <c r="J113" s="58">
        <f ca="1">IF(COUNTIF(C$7:C113,C113)&gt;1,SUMIF(INDIRECT("C7"&amp;":C"&amp;ROW()),C113,$I$7:$I$306),I113)</f>
        <v>200</v>
      </c>
      <c r="K113" s="54">
        <f ca="1">IF(C113="","",IF(H113-J113&gt;0,H113-J113,"خالص"))</f>
        <v>1550</v>
      </c>
      <c r="L113" s="2">
        <v>107</v>
      </c>
      <c r="M113" s="59"/>
    </row>
    <row r="114" spans="2:13" ht="20.25" customHeight="1">
      <c r="B114" s="2">
        <v>108</v>
      </c>
      <c r="C114" s="57" t="s">
        <v>80</v>
      </c>
      <c r="D114" s="76">
        <v>40641</v>
      </c>
      <c r="E114" s="76">
        <v>42248</v>
      </c>
      <c r="F114" s="76" t="str">
        <f t="shared" si="5"/>
        <v>4/4/24</v>
      </c>
      <c r="G114" s="77">
        <v>1002424880</v>
      </c>
      <c r="H114" s="58">
        <v>1750</v>
      </c>
      <c r="I114" s="58">
        <v>500</v>
      </c>
      <c r="J114" s="58">
        <f ca="1">IF(COUNTIF(C$7:C114,C114)&gt;1,SUMIF(INDIRECT("C7"&amp;":C"&amp;ROW()),C114,$I$7:$I$306),I114)</f>
        <v>500</v>
      </c>
      <c r="K114" s="54">
        <f ca="1">IF(C114="","",IF(H114-J114&gt;0,H114-J114,"خالص"))</f>
        <v>1250</v>
      </c>
      <c r="L114" s="2">
        <v>108</v>
      </c>
      <c r="M114" s="59"/>
    </row>
    <row r="115" spans="2:13" ht="20.25" customHeight="1">
      <c r="B115" s="2">
        <v>109</v>
      </c>
      <c r="C115" s="57" t="s">
        <v>81</v>
      </c>
      <c r="D115" s="76">
        <v>40710</v>
      </c>
      <c r="E115" s="76">
        <v>42248</v>
      </c>
      <c r="F115" s="76" t="str">
        <f t="shared" si="5"/>
        <v>4/2/16</v>
      </c>
      <c r="G115" s="77">
        <v>1111183854</v>
      </c>
      <c r="H115" s="58">
        <v>1750</v>
      </c>
      <c r="I115" s="58">
        <v>200</v>
      </c>
      <c r="J115" s="58">
        <f ca="1">IF(COUNTIF(C$7:C115,C115)&gt;1,SUMIF(INDIRECT("C7"&amp;":C"&amp;ROW()),C115,$I$7:$I$306),I115)</f>
        <v>200</v>
      </c>
      <c r="K115" s="54">
        <f ca="1">IF(C115="","",IF(H115-J115&gt;0,H115-J115,"خالص"))</f>
        <v>1550</v>
      </c>
      <c r="L115" s="2">
        <v>109</v>
      </c>
      <c r="M115" s="59"/>
    </row>
    <row r="116" spans="2:13" ht="20.25" customHeight="1">
      <c r="B116" s="2">
        <v>110</v>
      </c>
      <c r="C116" s="57" t="s">
        <v>82</v>
      </c>
      <c r="D116" s="76">
        <v>40731</v>
      </c>
      <c r="E116" s="76">
        <v>42248</v>
      </c>
      <c r="F116" s="76" t="str">
        <f t="shared" si="5"/>
        <v>4/1/25</v>
      </c>
      <c r="G116" s="77">
        <v>1229299639</v>
      </c>
      <c r="H116" s="58">
        <v>1750</v>
      </c>
      <c r="I116" s="58">
        <v>300</v>
      </c>
      <c r="J116" s="58">
        <f ca="1">IF(COUNTIF(C$7:C116,C116)&gt;1,SUMIF(INDIRECT("C7"&amp;":C"&amp;ROW()),C116,$I$7:$I$306),I116)</f>
        <v>300</v>
      </c>
      <c r="K116" s="54">
        <f ca="1">IF(C116="","",IF(H116-J116&gt;0,H116-J116,"خالص"))</f>
        <v>1450</v>
      </c>
      <c r="L116" s="2">
        <v>110</v>
      </c>
      <c r="M116" s="59"/>
    </row>
    <row r="117" spans="2:13" ht="20.25" customHeight="1">
      <c r="B117" s="2">
        <v>111</v>
      </c>
      <c r="C117" s="57" t="s">
        <v>83</v>
      </c>
      <c r="D117" s="76">
        <v>40422</v>
      </c>
      <c r="E117" s="76">
        <v>42248</v>
      </c>
      <c r="F117" s="76" t="str">
        <f t="shared" si="5"/>
        <v>5/0/0</v>
      </c>
      <c r="G117" s="77" t="s">
        <v>84</v>
      </c>
      <c r="H117" s="58">
        <v>1750</v>
      </c>
      <c r="I117" s="58">
        <v>300</v>
      </c>
      <c r="J117" s="58">
        <f ca="1">IF(COUNTIF(C$7:C117,C117)&gt;1,SUMIF(INDIRECT("C7"&amp;":C"&amp;ROW()),C117,$I$7:$I$306),I117)</f>
        <v>300</v>
      </c>
      <c r="K117" s="54">
        <f ca="1">IF(C117="","",IF(H117-J117&gt;0,H117-J117,"خالص"))</f>
        <v>1450</v>
      </c>
      <c r="L117" s="2">
        <v>111</v>
      </c>
      <c r="M117" s="59"/>
    </row>
    <row r="118" spans="2:13" ht="20.25" customHeight="1">
      <c r="B118" s="2">
        <v>112</v>
      </c>
      <c r="C118" s="57" t="s">
        <v>85</v>
      </c>
      <c r="D118" s="76">
        <v>39908</v>
      </c>
      <c r="E118" s="76">
        <v>42248</v>
      </c>
      <c r="F118" s="76" t="str">
        <f t="shared" si="5"/>
        <v>6/4/27</v>
      </c>
      <c r="G118" s="77" t="s">
        <v>86</v>
      </c>
      <c r="H118" s="58">
        <v>1750</v>
      </c>
      <c r="I118" s="58">
        <v>350</v>
      </c>
      <c r="J118" s="58">
        <f ca="1">IF(COUNTIF(C$7:C118,C118)&gt;1,SUMIF(INDIRECT("C7"&amp;":C"&amp;ROW()),C118,$I$7:$I$306),I118)</f>
        <v>350</v>
      </c>
      <c r="K118" s="54">
        <f ca="1">IF(C118="","",IF(H118-J118&gt;0,H118-J118,"خالص"))</f>
        <v>1400</v>
      </c>
      <c r="L118" s="2">
        <v>112</v>
      </c>
      <c r="M118" s="59"/>
    </row>
    <row r="119" spans="2:13" ht="20.25" customHeight="1">
      <c r="B119" s="2">
        <v>113</v>
      </c>
      <c r="C119" s="57" t="s">
        <v>87</v>
      </c>
      <c r="D119" s="76">
        <v>40337</v>
      </c>
      <c r="E119" s="76">
        <v>42248</v>
      </c>
      <c r="F119" s="76" t="str">
        <f t="shared" si="5"/>
        <v>5/2/24</v>
      </c>
      <c r="G119" s="77" t="s">
        <v>88</v>
      </c>
      <c r="H119" s="58">
        <v>1750</v>
      </c>
      <c r="I119" s="58">
        <v>300</v>
      </c>
      <c r="J119" s="58">
        <f ca="1">IF(COUNTIF(C$7:C119,C119)&gt;1,SUMIF(INDIRECT("C7"&amp;":C"&amp;ROW()),C119,$I$7:$I$306),I119)</f>
        <v>300</v>
      </c>
      <c r="K119" s="54">
        <f ca="1">IF(C119="","",IF(H119-J119&gt;0,H119-J119,"خالص"))</f>
        <v>1450</v>
      </c>
      <c r="L119" s="2">
        <v>113</v>
      </c>
      <c r="M119" s="59"/>
    </row>
    <row r="120" spans="2:13" ht="20.25" customHeight="1">
      <c r="B120" s="2">
        <v>114</v>
      </c>
      <c r="C120" s="57" t="s">
        <v>89</v>
      </c>
      <c r="D120" s="25">
        <v>40796</v>
      </c>
      <c r="E120" s="25">
        <v>42248</v>
      </c>
      <c r="F120" s="25" t="str">
        <f t="shared" si="5"/>
        <v>3/11/22</v>
      </c>
      <c r="G120" s="24" t="s">
        <v>90</v>
      </c>
      <c r="H120" s="58">
        <v>1750</v>
      </c>
      <c r="I120" s="58">
        <v>1700</v>
      </c>
      <c r="J120" s="58">
        <f ca="1">IF(COUNTIF(C$7:C120,C120)&gt;1,SUMIF(INDIRECT("C7"&amp;":C"&amp;ROW()),C120,$I$7:$I$306),I120)</f>
        <v>1700</v>
      </c>
      <c r="K120" s="54">
        <f ca="1">IF(C120="","",IF(H120-J120&gt;0,H120-J120,"خالص"))</f>
        <v>50</v>
      </c>
      <c r="L120" s="2">
        <v>114</v>
      </c>
      <c r="M120" s="59"/>
    </row>
    <row r="121" spans="2:13" ht="20.25" customHeight="1">
      <c r="B121" s="2">
        <v>115</v>
      </c>
      <c r="C121" s="57" t="s">
        <v>116</v>
      </c>
      <c r="D121" s="25">
        <v>40796</v>
      </c>
      <c r="E121" s="25">
        <v>42248</v>
      </c>
      <c r="F121" s="25" t="str">
        <f t="shared" si="5"/>
        <v>3/11/22</v>
      </c>
      <c r="G121" s="24" t="s">
        <v>90</v>
      </c>
      <c r="H121" s="58">
        <v>1750</v>
      </c>
      <c r="I121" s="58">
        <v>1700</v>
      </c>
      <c r="J121" s="58">
        <f ca="1">IF(COUNTIF(C$7:C121,C121)&gt;1,SUMIF(INDIRECT("C7"&amp;":C"&amp;ROW()),C121,$I$7:$I$306),I121)</f>
        <v>1700</v>
      </c>
      <c r="K121" s="54">
        <f ca="1">IF(C121="","",IF(H121-J121&gt;0,H121-J121,"خالص"))</f>
        <v>50</v>
      </c>
      <c r="L121" s="2">
        <v>115</v>
      </c>
      <c r="M121" s="59"/>
    </row>
    <row r="122" spans="2:13" ht="20.25" customHeight="1">
      <c r="B122" s="2">
        <v>116</v>
      </c>
      <c r="C122" s="57" t="s">
        <v>91</v>
      </c>
      <c r="D122" s="25">
        <v>40179</v>
      </c>
      <c r="E122" s="25">
        <v>42248</v>
      </c>
      <c r="F122" s="25" t="str">
        <f t="shared" si="5"/>
        <v>5/8/0</v>
      </c>
      <c r="G122" s="24" t="s">
        <v>92</v>
      </c>
      <c r="H122" s="58">
        <v>2550</v>
      </c>
      <c r="I122" s="58">
        <v>950</v>
      </c>
      <c r="J122" s="58">
        <f ca="1">IF(COUNTIF(C$7:C122,C122)&gt;1,SUMIF(INDIRECT("C7"&amp;":C"&amp;ROW()),C122,$I$7:$I$306),I122)</f>
        <v>950</v>
      </c>
      <c r="K122" s="54">
        <f ca="1">IF(C122="","",IF(H122-J122&gt;0,H122-J122,"خالص"))</f>
        <v>1600</v>
      </c>
      <c r="L122" s="2">
        <v>116</v>
      </c>
      <c r="M122" s="59"/>
    </row>
    <row r="123" spans="2:13" ht="20.25" customHeight="1">
      <c r="B123" s="2">
        <v>117</v>
      </c>
      <c r="C123" s="57" t="s">
        <v>48</v>
      </c>
      <c r="D123" s="25">
        <v>41251</v>
      </c>
      <c r="E123" s="25">
        <v>42248</v>
      </c>
      <c r="F123" s="25" t="str">
        <f t="shared" si="5"/>
        <v>2/8/24</v>
      </c>
      <c r="G123" s="24">
        <v>1118344042</v>
      </c>
      <c r="H123" s="58">
        <v>1800</v>
      </c>
      <c r="I123" s="58">
        <v>800</v>
      </c>
      <c r="J123" s="58">
        <f ca="1">IF(COUNTIF(C$7:C123,C123)&gt;1,SUMIF(INDIRECT("C7"&amp;":C"&amp;ROW()),C123,$I$7:$I$306),I123)</f>
        <v>1550</v>
      </c>
      <c r="K123" s="54">
        <f ca="1">IF(C123="","",IF(H123-J123&gt;0,H123-J123,"خالص"))</f>
        <v>250</v>
      </c>
      <c r="L123" s="2">
        <v>117</v>
      </c>
      <c r="M123" s="59"/>
    </row>
    <row r="124" spans="2:13" ht="20.25" customHeight="1">
      <c r="B124" s="2">
        <v>118</v>
      </c>
      <c r="C124" s="57" t="s">
        <v>93</v>
      </c>
      <c r="D124" s="25">
        <v>40995</v>
      </c>
      <c r="E124" s="25">
        <v>42248</v>
      </c>
      <c r="F124" s="25" t="str">
        <f t="shared" si="5"/>
        <v>3/5/5</v>
      </c>
      <c r="G124" s="24" t="s">
        <v>94</v>
      </c>
      <c r="H124" s="58">
        <v>1750</v>
      </c>
      <c r="I124" s="58">
        <v>300</v>
      </c>
      <c r="J124" s="58">
        <f ca="1">IF(COUNTIF(C$7:C124,C124)&gt;1,SUMIF(INDIRECT("C7"&amp;":C"&amp;ROW()),C124,$I$7:$I$306),I124)</f>
        <v>300</v>
      </c>
      <c r="K124" s="54">
        <f ca="1">IF(C124="","",IF(H124-J124&gt;0,H124-J124,"خالص"))</f>
        <v>1450</v>
      </c>
      <c r="L124" s="2">
        <v>118</v>
      </c>
      <c r="M124" s="59"/>
    </row>
    <row r="125" spans="2:13" ht="20.25" customHeight="1">
      <c r="B125" s="2">
        <v>119</v>
      </c>
      <c r="C125" s="57" t="s">
        <v>95</v>
      </c>
      <c r="D125" s="25"/>
      <c r="E125" s="25">
        <v>42248</v>
      </c>
      <c r="F125" s="25" t="str">
        <f t="shared" si="5"/>
        <v>115/8/1</v>
      </c>
      <c r="G125" s="24" t="s">
        <v>96</v>
      </c>
      <c r="H125" s="58">
        <v>1750</v>
      </c>
      <c r="I125" s="58">
        <v>400</v>
      </c>
      <c r="J125" s="58">
        <f ca="1">IF(COUNTIF(C$7:C125,C125)&gt;1,SUMIF(INDIRECT("C7"&amp;":C"&amp;ROW()),C125,$I$7:$I$306),I125)</f>
        <v>400</v>
      </c>
      <c r="K125" s="54">
        <f ca="1">IF(C125="","",IF(H125-J125&gt;0,H125-J125,"خالص"))</f>
        <v>1350</v>
      </c>
      <c r="L125" s="2">
        <v>119</v>
      </c>
      <c r="M125" s="59"/>
    </row>
    <row r="126" spans="2:13" ht="20.25" customHeight="1">
      <c r="B126" s="2">
        <v>120</v>
      </c>
      <c r="C126" s="57" t="s">
        <v>97</v>
      </c>
      <c r="D126" s="25">
        <v>40359</v>
      </c>
      <c r="E126" s="25">
        <v>42248</v>
      </c>
      <c r="F126" s="25" t="str">
        <f t="shared" si="5"/>
        <v>5/2/2</v>
      </c>
      <c r="G126" s="24" t="s">
        <v>98</v>
      </c>
      <c r="H126" s="58">
        <v>1750</v>
      </c>
      <c r="I126" s="58">
        <v>500</v>
      </c>
      <c r="J126" s="58">
        <f ca="1">IF(COUNTIF(C$7:C126,C126)&gt;1,SUMIF(INDIRECT("C7"&amp;":C"&amp;ROW()),C126,$I$7:$I$306),I126)</f>
        <v>500</v>
      </c>
      <c r="K126" s="54">
        <f ca="1">IF(C126="","",IF(H126-J126&gt;0,H126-J126,"خالص"))</f>
        <v>1250</v>
      </c>
      <c r="L126" s="2">
        <v>120</v>
      </c>
      <c r="M126" s="59"/>
    </row>
    <row r="127" spans="2:13" ht="20.25" customHeight="1">
      <c r="B127" s="2">
        <v>121</v>
      </c>
      <c r="C127" s="57" t="s">
        <v>99</v>
      </c>
      <c r="D127" s="25">
        <v>40210</v>
      </c>
      <c r="E127" s="25">
        <v>42248</v>
      </c>
      <c r="F127" s="25" t="str">
        <f t="shared" si="5"/>
        <v>5/7/0</v>
      </c>
      <c r="G127" s="24" t="s">
        <v>100</v>
      </c>
      <c r="H127" s="58">
        <v>1750</v>
      </c>
      <c r="I127" s="58">
        <v>500</v>
      </c>
      <c r="J127" s="58">
        <f ca="1">IF(COUNTIF(C$7:C127,C127)&gt;1,SUMIF(INDIRECT("C7"&amp;":C"&amp;ROW()),C127,$I$7:$I$306),I127)</f>
        <v>500</v>
      </c>
      <c r="K127" s="54">
        <f ca="1">IF(C127="","",IF(H127-J127&gt;0,H127-J127,"خالص"))</f>
        <v>1250</v>
      </c>
      <c r="L127" s="2">
        <v>121</v>
      </c>
      <c r="M127" s="59"/>
    </row>
    <row r="128" spans="2:13" ht="20.25" customHeight="1">
      <c r="B128" s="2">
        <v>122</v>
      </c>
      <c r="C128" s="57" t="s">
        <v>74</v>
      </c>
      <c r="D128" s="25">
        <v>40547</v>
      </c>
      <c r="E128" s="25">
        <v>42248</v>
      </c>
      <c r="F128" s="25" t="str">
        <f t="shared" si="5"/>
        <v>4/7/28</v>
      </c>
      <c r="G128" s="24" t="s">
        <v>101</v>
      </c>
      <c r="H128" s="58">
        <v>1250</v>
      </c>
      <c r="I128" s="58">
        <v>500</v>
      </c>
      <c r="J128" s="58">
        <f ca="1">IF(COUNTIF(C$7:C128,C128)&gt;1,SUMIF(INDIRECT("C7"&amp;":C"&amp;ROW()),C128,$I$7:$I$306),I128)</f>
        <v>1000</v>
      </c>
      <c r="K128" s="54">
        <f ca="1">IF(C128="","",IF(H128-J128&gt;0,H128-J128,"خالص"))</f>
        <v>250</v>
      </c>
      <c r="L128" s="2">
        <v>122</v>
      </c>
      <c r="M128" s="59"/>
    </row>
    <row r="129" spans="2:13" ht="20.25" customHeight="1">
      <c r="B129" s="2">
        <v>123</v>
      </c>
      <c r="C129" s="57" t="s">
        <v>75</v>
      </c>
      <c r="D129" s="25">
        <v>40858</v>
      </c>
      <c r="E129" s="25">
        <v>42248</v>
      </c>
      <c r="F129" s="25" t="str">
        <f t="shared" si="5"/>
        <v>3/9/21</v>
      </c>
      <c r="G129" s="24">
        <v>1019970943</v>
      </c>
      <c r="H129" s="58">
        <v>1000</v>
      </c>
      <c r="I129" s="58">
        <v>1000</v>
      </c>
      <c r="J129" s="58">
        <f ca="1">IF(COUNTIF(C$7:C129,C129)&gt;1,SUMIF(INDIRECT("C7"&amp;":C"&amp;ROW()),C129,$I$7:$I$306),I129)</f>
        <v>1750</v>
      </c>
      <c r="K129" s="54" t="str">
        <f ca="1">IF(C129="","",IF(H129-J129&gt;0,H129-J129,"خالص"))</f>
        <v>خالص</v>
      </c>
      <c r="L129" s="2">
        <v>123</v>
      </c>
      <c r="M129" s="59"/>
    </row>
    <row r="130" spans="2:13" ht="20.25" customHeight="1">
      <c r="B130" s="2">
        <v>124</v>
      </c>
      <c r="C130" s="57" t="s">
        <v>592</v>
      </c>
      <c r="D130" s="25">
        <v>40704</v>
      </c>
      <c r="E130" s="25">
        <v>42248</v>
      </c>
      <c r="F130" s="25" t="str">
        <f t="shared" si="5"/>
        <v>4/2/22</v>
      </c>
      <c r="G130" s="24" t="s">
        <v>102</v>
      </c>
      <c r="H130" s="58">
        <v>1250</v>
      </c>
      <c r="I130" s="58">
        <v>1250</v>
      </c>
      <c r="J130" s="58">
        <f ca="1">IF(COUNTIF(C$7:C130,C130)&gt;1,SUMIF(INDIRECT("C7"&amp;":C"&amp;ROW()),C130,$I$7:$I$306),I130)</f>
        <v>1750</v>
      </c>
      <c r="K130" s="54" t="str">
        <f ca="1">IF(C130="","",IF(H130-J130&gt;0,H130-J130,"خالص"))</f>
        <v>خالص</v>
      </c>
      <c r="L130" s="2">
        <v>124</v>
      </c>
      <c r="M130" s="59"/>
    </row>
    <row r="131" spans="2:13" ht="20.25" customHeight="1">
      <c r="B131" s="2">
        <v>125</v>
      </c>
      <c r="C131" s="57" t="s">
        <v>76</v>
      </c>
      <c r="D131" s="25">
        <v>40386</v>
      </c>
      <c r="E131" s="25">
        <v>42248</v>
      </c>
      <c r="F131" s="25" t="str">
        <f t="shared" si="5"/>
        <v>5/1/5</v>
      </c>
      <c r="G131" s="24">
        <v>1222684656</v>
      </c>
      <c r="H131" s="58">
        <v>1250</v>
      </c>
      <c r="I131" s="58">
        <v>1250</v>
      </c>
      <c r="J131" s="58">
        <f ca="1">IF(COUNTIF(C$7:C131,C131)&gt;1,SUMIF(INDIRECT("C7"&amp;":C"&amp;ROW()),C131,$I$7:$I$306),I131)</f>
        <v>1750</v>
      </c>
      <c r="K131" s="54" t="str">
        <f ca="1">IF(C131="","",IF(H131-J131&gt;0,H131-J131,"خالص"))</f>
        <v>خالص</v>
      </c>
      <c r="L131" s="2">
        <v>125</v>
      </c>
      <c r="M131" s="59"/>
    </row>
    <row r="132" spans="2:13" ht="20.25" customHeight="1">
      <c r="B132" s="2">
        <v>126</v>
      </c>
      <c r="C132" s="57" t="s">
        <v>87</v>
      </c>
      <c r="D132" s="25">
        <v>40337</v>
      </c>
      <c r="E132" s="25">
        <v>42248</v>
      </c>
      <c r="F132" s="25" t="str">
        <f t="shared" si="5"/>
        <v>5/2/24</v>
      </c>
      <c r="G132" s="24" t="s">
        <v>88</v>
      </c>
      <c r="H132" s="58">
        <v>1450</v>
      </c>
      <c r="I132" s="58">
        <v>500</v>
      </c>
      <c r="J132" s="58">
        <f ca="1">IF(COUNTIF(C$7:C132,C132)&gt;1,SUMIF(INDIRECT("C7"&amp;":C"&amp;ROW()),C132,$I$7:$I$306),I132)</f>
        <v>800</v>
      </c>
      <c r="K132" s="54">
        <f ca="1">IF(C132="","",IF(H132-J132&gt;0,H132-J132,"خالص"))</f>
        <v>650</v>
      </c>
      <c r="L132" s="2">
        <v>126</v>
      </c>
      <c r="M132" s="59"/>
    </row>
    <row r="133" spans="2:13" ht="20.25" customHeight="1">
      <c r="B133" s="2">
        <v>127</v>
      </c>
      <c r="C133" s="57" t="s">
        <v>103</v>
      </c>
      <c r="D133" s="25">
        <v>40487</v>
      </c>
      <c r="E133" s="25">
        <v>42248</v>
      </c>
      <c r="F133" s="25" t="str">
        <f t="shared" si="5"/>
        <v>4/9/27</v>
      </c>
      <c r="G133" s="24" t="s">
        <v>104</v>
      </c>
      <c r="H133" s="58">
        <v>1750</v>
      </c>
      <c r="I133" s="58">
        <v>500</v>
      </c>
      <c r="J133" s="58">
        <f ca="1">IF(COUNTIF(C$7:C133,C133)&gt;1,SUMIF(INDIRECT("C7"&amp;":C"&amp;ROW()),C133,$I$7:$I$306),I133)</f>
        <v>500</v>
      </c>
      <c r="K133" s="54">
        <f ca="1">IF(C133="","",IF(H133-J133&gt;0,H133-J133,"خالص"))</f>
        <v>1250</v>
      </c>
      <c r="L133" s="2">
        <v>127</v>
      </c>
      <c r="M133" s="59"/>
    </row>
    <row r="134" spans="2:13" ht="20.25" customHeight="1">
      <c r="B134" s="2">
        <v>128</v>
      </c>
      <c r="C134" s="57" t="s">
        <v>105</v>
      </c>
      <c r="D134" s="25">
        <v>40761</v>
      </c>
      <c r="E134" s="25">
        <v>42248</v>
      </c>
      <c r="F134" s="25" t="str">
        <f t="shared" si="5"/>
        <v>4/0/26</v>
      </c>
      <c r="G134" s="24" t="s">
        <v>106</v>
      </c>
      <c r="H134" s="58">
        <v>2550</v>
      </c>
      <c r="I134" s="58">
        <v>1750</v>
      </c>
      <c r="J134" s="58">
        <f ca="1">IF(COUNTIF(C$7:C134,C134)&gt;1,SUMIF(INDIRECT("C7"&amp;":C"&amp;ROW()),C134,$I$7:$I$306),I134)</f>
        <v>1750</v>
      </c>
      <c r="K134" s="54">
        <f ca="1">IF(C134="","",IF(H134-J134&gt;0,H134-J134,"خالص"))</f>
        <v>800</v>
      </c>
      <c r="L134" s="2">
        <v>128</v>
      </c>
      <c r="M134" s="59"/>
    </row>
    <row r="135" spans="2:13" ht="20.25" customHeight="1">
      <c r="B135" s="2">
        <v>129</v>
      </c>
      <c r="C135" s="57" t="s">
        <v>103</v>
      </c>
      <c r="D135" s="25">
        <v>40487</v>
      </c>
      <c r="E135" s="25">
        <v>42248</v>
      </c>
      <c r="F135" s="25" t="str">
        <f t="shared" si="5"/>
        <v>4/9/27</v>
      </c>
      <c r="G135" s="24" t="s">
        <v>104</v>
      </c>
      <c r="H135" s="58">
        <v>1250</v>
      </c>
      <c r="I135" s="58">
        <v>200</v>
      </c>
      <c r="J135" s="58">
        <f ca="1">IF(COUNTIF(C$7:C135,C135)&gt;1,SUMIF(INDIRECT("C7"&amp;":C"&amp;ROW()),C135,$I$7:$I$306),I135)</f>
        <v>700</v>
      </c>
      <c r="K135" s="54">
        <f ca="1">IF(C135="","",IF(H135-J135&gt;0,H135-J135,"خالص"))</f>
        <v>550</v>
      </c>
      <c r="L135" s="2">
        <v>129</v>
      </c>
      <c r="M135" s="59"/>
    </row>
    <row r="136" spans="2:13" ht="20.25" customHeight="1">
      <c r="B136" s="2">
        <v>130</v>
      </c>
      <c r="C136" s="57" t="s">
        <v>593</v>
      </c>
      <c r="D136" s="25">
        <v>40318</v>
      </c>
      <c r="E136" s="25">
        <v>42248</v>
      </c>
      <c r="F136" s="25" t="str">
        <f t="shared" si="5"/>
        <v>5/3/12</v>
      </c>
      <c r="G136" s="24" t="s">
        <v>107</v>
      </c>
      <c r="H136" s="58">
        <v>1750</v>
      </c>
      <c r="I136" s="58">
        <v>750</v>
      </c>
      <c r="J136" s="58">
        <f ca="1">IF(COUNTIF(C$7:C136,C136)&gt;1,SUMIF(INDIRECT("C7"&amp;":C"&amp;ROW()),C136,$I$7:$I$306),I136)</f>
        <v>750</v>
      </c>
      <c r="K136" s="54">
        <f ca="1">IF(C136="","",IF(H136-J136&gt;0,H136-J136,"خالص"))</f>
        <v>1000</v>
      </c>
      <c r="L136" s="2">
        <v>130</v>
      </c>
      <c r="M136" s="59"/>
    </row>
    <row r="137" spans="2:13" ht="20.25" customHeight="1">
      <c r="B137" s="2">
        <v>131</v>
      </c>
      <c r="C137" s="57" t="s">
        <v>594</v>
      </c>
      <c r="D137" s="25">
        <v>40598</v>
      </c>
      <c r="E137" s="25">
        <v>42248</v>
      </c>
      <c r="F137" s="25" t="str">
        <f t="shared" si="5"/>
        <v>4/6/8</v>
      </c>
      <c r="G137" s="24" t="s">
        <v>107</v>
      </c>
      <c r="H137" s="58">
        <v>1750</v>
      </c>
      <c r="I137" s="58">
        <v>750</v>
      </c>
      <c r="J137" s="58">
        <f ca="1">IF(COUNTIF(C$7:C137,C137)&gt;1,SUMIF(INDIRECT("C7"&amp;":C"&amp;ROW()),C137,$I$7:$I$306),I137)</f>
        <v>750</v>
      </c>
      <c r="K137" s="54">
        <f ca="1">IF(C137="","",IF(H137-J137&gt;0,H137-J137,"خالص"))</f>
        <v>1000</v>
      </c>
      <c r="L137" s="2">
        <v>131</v>
      </c>
      <c r="M137" s="59"/>
    </row>
    <row r="138" spans="2:13" ht="20.25" customHeight="1">
      <c r="B138" s="2">
        <v>132</v>
      </c>
      <c r="C138" s="57" t="s">
        <v>108</v>
      </c>
      <c r="D138" s="25">
        <v>40452</v>
      </c>
      <c r="E138" s="25">
        <v>42248</v>
      </c>
      <c r="F138" s="25" t="str">
        <f t="shared" si="5"/>
        <v>4/11/0</v>
      </c>
      <c r="G138" s="24" t="s">
        <v>109</v>
      </c>
      <c r="H138" s="58">
        <v>1750</v>
      </c>
      <c r="I138" s="58">
        <v>750</v>
      </c>
      <c r="J138" s="58">
        <f ca="1">IF(COUNTIF(C$7:C138,C138)&gt;1,SUMIF(INDIRECT("C7"&amp;":C"&amp;ROW()),C138,$I$7:$I$306),I138)</f>
        <v>750</v>
      </c>
      <c r="K138" s="54">
        <f ca="1">IF(C138="","",IF(H138-J138&gt;0,H138-J138,"خالص"))</f>
        <v>1000</v>
      </c>
      <c r="L138" s="2">
        <v>132</v>
      </c>
      <c r="M138" s="59"/>
    </row>
    <row r="139" spans="2:13" ht="20.25" customHeight="1">
      <c r="B139" s="2">
        <v>133</v>
      </c>
      <c r="C139" s="57"/>
      <c r="D139" s="25"/>
      <c r="E139" s="25"/>
      <c r="F139" s="25"/>
      <c r="G139" s="24"/>
      <c r="H139" s="58"/>
      <c r="I139" s="58"/>
      <c r="J139" s="58"/>
      <c r="K139" s="54"/>
      <c r="L139" s="2">
        <v>133</v>
      </c>
      <c r="M139" s="59"/>
    </row>
    <row r="140" spans="2:13" ht="20.25" customHeight="1">
      <c r="B140" s="2">
        <v>134</v>
      </c>
      <c r="C140" s="57" t="s">
        <v>110</v>
      </c>
      <c r="D140" s="25">
        <v>40560</v>
      </c>
      <c r="E140" s="25">
        <v>42248</v>
      </c>
      <c r="F140" s="25" t="str">
        <f t="shared" ref="F140:F150" si="6">DATEDIF(D140,E140,"Y")&amp;"/"&amp;DATEDIF(D140,E140,"YM")&amp;"/"&amp;DATEDIF(D140,E140,"MD")</f>
        <v>4/7/15</v>
      </c>
      <c r="G140" s="24" t="s">
        <v>111</v>
      </c>
      <c r="H140" s="58">
        <v>2750</v>
      </c>
      <c r="I140" s="58">
        <v>500</v>
      </c>
      <c r="J140" s="58">
        <f ca="1">IF(COUNTIF(C$7:C140,C140)&gt;1,SUMIF(INDIRECT("C7"&amp;":C"&amp;ROW()),C140,$I$7:$I$306),I140)</f>
        <v>500</v>
      </c>
      <c r="K140" s="54">
        <f ca="1">IF(C140="","",IF(H140-J140&gt;0,H140-J140,"خالص"))</f>
        <v>2250</v>
      </c>
      <c r="L140" s="2">
        <v>134</v>
      </c>
      <c r="M140" s="59"/>
    </row>
    <row r="141" spans="2:13" ht="20.25" customHeight="1">
      <c r="B141" s="2">
        <v>135</v>
      </c>
      <c r="C141" s="57" t="s">
        <v>112</v>
      </c>
      <c r="D141" s="25">
        <v>40340</v>
      </c>
      <c r="E141" s="25">
        <v>42248</v>
      </c>
      <c r="F141" s="25" t="str">
        <f t="shared" si="6"/>
        <v>5/2/21</v>
      </c>
      <c r="G141" s="24" t="s">
        <v>113</v>
      </c>
      <c r="H141" s="58">
        <v>1750</v>
      </c>
      <c r="I141" s="58">
        <v>200</v>
      </c>
      <c r="J141" s="58">
        <f ca="1">IF(COUNTIF(C$7:C141,C141)&gt;1,SUMIF(INDIRECT("C7"&amp;":C"&amp;ROW()),C141,$I$7:$I$306),I141)</f>
        <v>200</v>
      </c>
      <c r="K141" s="54">
        <f ca="1">IF(C141="","",IF(H141-J141&gt;0,H141-J141,"خالص"))</f>
        <v>1550</v>
      </c>
      <c r="L141" s="2">
        <v>135</v>
      </c>
      <c r="M141" s="59"/>
    </row>
    <row r="142" spans="2:13" ht="20.25" customHeight="1">
      <c r="B142" s="2">
        <v>136</v>
      </c>
      <c r="C142" s="57" t="s">
        <v>114</v>
      </c>
      <c r="D142" s="25">
        <v>40751</v>
      </c>
      <c r="E142" s="25">
        <v>42248</v>
      </c>
      <c r="F142" s="25" t="str">
        <f t="shared" si="6"/>
        <v>4/1/5</v>
      </c>
      <c r="G142" s="24" t="s">
        <v>115</v>
      </c>
      <c r="H142" s="58">
        <v>2550</v>
      </c>
      <c r="I142" s="58">
        <v>1750</v>
      </c>
      <c r="J142" s="58">
        <f ca="1">IF(COUNTIF(C$7:C142,C142)&gt;1,SUMIF(INDIRECT("C7"&amp;":C"&amp;ROW()),C142,$I$7:$I$306),I142)</f>
        <v>1750</v>
      </c>
      <c r="K142" s="54">
        <f ca="1">IF(C142="","",IF(H142-J142&gt;0,H142-J142,"خالص"))</f>
        <v>800</v>
      </c>
      <c r="L142" s="2">
        <v>136</v>
      </c>
      <c r="M142" s="59"/>
    </row>
    <row r="143" spans="2:13" ht="20.25" customHeight="1">
      <c r="B143" s="2">
        <v>137</v>
      </c>
      <c r="C143" s="57" t="s">
        <v>43</v>
      </c>
      <c r="D143" s="25" t="s">
        <v>44</v>
      </c>
      <c r="E143" s="25">
        <v>42248</v>
      </c>
      <c r="F143" s="25" t="str">
        <f t="shared" si="6"/>
        <v>4/10/10</v>
      </c>
      <c r="G143" s="24">
        <v>1123823366</v>
      </c>
      <c r="H143" s="58">
        <v>1200</v>
      </c>
      <c r="I143" s="58">
        <v>1200</v>
      </c>
      <c r="J143" s="58">
        <f ca="1">IF(COUNTIF(C$7:C143,C143)&gt;1,SUMIF(INDIRECT("C7"&amp;":C"&amp;ROW()),C143,$I$7:$I$306),I143)</f>
        <v>1600</v>
      </c>
      <c r="K143" s="54" t="str">
        <f ca="1">IF(C143="","",IF(H143-J143&gt;0,H143-J143,"خالص"))</f>
        <v>خالص</v>
      </c>
      <c r="L143" s="2">
        <v>137</v>
      </c>
      <c r="M143" s="59" t="s">
        <v>607</v>
      </c>
    </row>
    <row r="144" spans="2:13" ht="20.25" customHeight="1">
      <c r="B144" s="2">
        <v>138</v>
      </c>
      <c r="C144" s="57" t="s">
        <v>16</v>
      </c>
      <c r="D144" s="25">
        <v>40483</v>
      </c>
      <c r="E144" s="25">
        <v>42248</v>
      </c>
      <c r="F144" s="25" t="str">
        <f t="shared" si="6"/>
        <v>4/10/0</v>
      </c>
      <c r="G144" s="24">
        <v>1123432414</v>
      </c>
      <c r="H144" s="58">
        <v>1750</v>
      </c>
      <c r="I144" s="58">
        <v>1750</v>
      </c>
      <c r="J144" s="58">
        <f ca="1">IF(COUNTIF(C$7:C144,C144)&gt;1,SUMIF(INDIRECT("C7"&amp;":C"&amp;ROW()),C144,$I$7:$I$306),I144)</f>
        <v>1750</v>
      </c>
      <c r="K144" s="54" t="str">
        <f ca="1">IF(C144="","",IF(H144-J144&gt;0,H144-J144,"خالص"))</f>
        <v>خالص</v>
      </c>
      <c r="L144" s="2">
        <v>138</v>
      </c>
      <c r="M144" s="59"/>
    </row>
    <row r="145" spans="1:13" ht="20.25" customHeight="1">
      <c r="B145" s="2">
        <v>139</v>
      </c>
      <c r="C145" s="57" t="s">
        <v>9</v>
      </c>
      <c r="D145" s="25">
        <v>40452</v>
      </c>
      <c r="E145" s="25">
        <v>42248</v>
      </c>
      <c r="F145" s="25" t="str">
        <f t="shared" si="6"/>
        <v>4/11/0</v>
      </c>
      <c r="G145" s="24">
        <v>1148225225</v>
      </c>
      <c r="H145" s="58">
        <v>1750</v>
      </c>
      <c r="I145" s="58">
        <v>1750</v>
      </c>
      <c r="J145" s="58">
        <f ca="1">IF(COUNTIF(C$7:C145,C145)&gt;1,SUMIF(INDIRECT("C7"&amp;":C"&amp;ROW()),C145,$I$7:$I$306),I145)</f>
        <v>2750</v>
      </c>
      <c r="K145" s="54" t="str">
        <f ca="1">IF(C145="","",IF(H145-J145&gt;0,H145-J145,"خالص"))</f>
        <v>خالص</v>
      </c>
      <c r="L145" s="2">
        <v>139</v>
      </c>
      <c r="M145" s="59"/>
    </row>
    <row r="146" spans="1:13" ht="20.25" customHeight="1">
      <c r="B146" s="2">
        <v>140</v>
      </c>
      <c r="C146" s="57" t="s">
        <v>89</v>
      </c>
      <c r="D146" s="25">
        <v>40796</v>
      </c>
      <c r="E146" s="25">
        <v>42248</v>
      </c>
      <c r="F146" s="25" t="str">
        <f t="shared" si="6"/>
        <v>3/11/22</v>
      </c>
      <c r="G146" s="24" t="s">
        <v>90</v>
      </c>
      <c r="H146" s="58">
        <v>50</v>
      </c>
      <c r="I146" s="58">
        <v>50</v>
      </c>
      <c r="J146" s="58">
        <f ca="1">IF(COUNTIF(C$7:C146,C146)&gt;1,SUMIF(INDIRECT("C7"&amp;":C"&amp;ROW()),C146,$I$7:$I$306),I146)</f>
        <v>1750</v>
      </c>
      <c r="K146" s="54" t="str">
        <f ca="1">IF(C146="","",IF(H146-J146&gt;0,H146-J146,"خالص"))</f>
        <v>خالص</v>
      </c>
      <c r="L146" s="2">
        <v>140</v>
      </c>
      <c r="M146" s="59"/>
    </row>
    <row r="147" spans="1:13" ht="20.25" customHeight="1">
      <c r="B147" s="2">
        <v>141</v>
      </c>
      <c r="C147" s="57" t="s">
        <v>116</v>
      </c>
      <c r="D147" s="25">
        <v>40796</v>
      </c>
      <c r="E147" s="25">
        <v>42248</v>
      </c>
      <c r="F147" s="25" t="str">
        <f t="shared" si="6"/>
        <v>3/11/22</v>
      </c>
      <c r="G147" s="24" t="s">
        <v>90</v>
      </c>
      <c r="H147" s="58">
        <v>50</v>
      </c>
      <c r="I147" s="58">
        <v>50</v>
      </c>
      <c r="J147" s="58">
        <f ca="1">IF(COUNTIF(C$7:C147,C147)&gt;1,SUMIF(INDIRECT("C7"&amp;":C"&amp;ROW()),C147,$I$7:$I$306),I147)</f>
        <v>1750</v>
      </c>
      <c r="K147" s="54" t="str">
        <f ca="1">IF(C147="","",IF(H147-J147&gt;0,H147-J147,"خالص"))</f>
        <v>خالص</v>
      </c>
      <c r="L147" s="2">
        <v>141</v>
      </c>
      <c r="M147" s="59"/>
    </row>
    <row r="148" spans="1:13" ht="20.25" customHeight="1">
      <c r="B148" s="2">
        <v>142</v>
      </c>
      <c r="C148" s="57" t="s">
        <v>66</v>
      </c>
      <c r="D148" s="25">
        <v>40328</v>
      </c>
      <c r="E148" s="25">
        <v>42248</v>
      </c>
      <c r="F148" s="25" t="str">
        <f t="shared" si="6"/>
        <v>5/3/2</v>
      </c>
      <c r="G148" s="24">
        <v>1013155650</v>
      </c>
      <c r="H148" s="58">
        <v>1550</v>
      </c>
      <c r="I148" s="58">
        <v>1550</v>
      </c>
      <c r="J148" s="58">
        <f ca="1">IF(COUNTIF(C$7:C148,C148)&gt;1,SUMIF(INDIRECT("C7"&amp;":C"&amp;ROW()),C148,$I$7:$I$306),I148)</f>
        <v>2550</v>
      </c>
      <c r="K148" s="54" t="str">
        <f ca="1">IF(C148="","",IF(H148-J148&gt;0,H148-J148,"خالص"))</f>
        <v>خالص</v>
      </c>
      <c r="L148" s="2">
        <v>142</v>
      </c>
      <c r="M148" s="59"/>
    </row>
    <row r="149" spans="1:13" ht="20.25" customHeight="1">
      <c r="B149" s="2">
        <v>143</v>
      </c>
      <c r="C149" s="57" t="s">
        <v>65</v>
      </c>
      <c r="D149" s="25">
        <v>40791</v>
      </c>
      <c r="E149" s="25">
        <v>42248</v>
      </c>
      <c r="F149" s="25" t="str">
        <f t="shared" si="6"/>
        <v>3/11/27</v>
      </c>
      <c r="G149" s="24">
        <v>1275707800</v>
      </c>
      <c r="H149" s="58">
        <v>2350</v>
      </c>
      <c r="I149" s="58">
        <v>800</v>
      </c>
      <c r="J149" s="58">
        <f ca="1">IF(COUNTIF(C$7:C149,C149)&gt;1,SUMIF(INDIRECT("C7"&amp;":C"&amp;ROW()),C149,$I$7:$I$306),I149)</f>
        <v>1000</v>
      </c>
      <c r="K149" s="54">
        <f ca="1">IF(C149="","",IF(H149-J149&gt;0,H149-J149,"خالص"))</f>
        <v>1350</v>
      </c>
      <c r="L149" s="2">
        <v>143</v>
      </c>
      <c r="M149" s="59"/>
    </row>
    <row r="150" spans="1:13" ht="20.25" customHeight="1">
      <c r="B150" s="2">
        <v>144</v>
      </c>
      <c r="C150" s="57" t="s">
        <v>117</v>
      </c>
      <c r="D150" s="25">
        <v>40553</v>
      </c>
      <c r="E150" s="25">
        <v>42248</v>
      </c>
      <c r="F150" s="25" t="str">
        <f t="shared" si="6"/>
        <v>4/7/22</v>
      </c>
      <c r="G150" s="24" t="s">
        <v>118</v>
      </c>
      <c r="H150" s="58">
        <v>1750</v>
      </c>
      <c r="I150" s="58">
        <v>200</v>
      </c>
      <c r="J150" s="58">
        <f ca="1">IF(COUNTIF(C$7:C150,C150)&gt;1,SUMIF(INDIRECT("C7"&amp;":C"&amp;ROW()),C150,$I$7:$I$306),I150)</f>
        <v>200</v>
      </c>
      <c r="K150" s="54">
        <f ca="1">IF(C150="","",IF(H150-J150&gt;0,H150-J150,"خالص"))</f>
        <v>1550</v>
      </c>
      <c r="L150" s="2">
        <v>144</v>
      </c>
      <c r="M150" s="59"/>
    </row>
    <row r="151" spans="1:13" ht="20.25" customHeight="1">
      <c r="B151" s="2">
        <v>145</v>
      </c>
      <c r="C151" s="57"/>
      <c r="D151" s="25"/>
      <c r="E151" s="25"/>
      <c r="F151" s="25"/>
      <c r="G151" s="24"/>
      <c r="H151" s="58"/>
      <c r="I151" s="58"/>
      <c r="J151" s="58"/>
      <c r="K151" s="54"/>
      <c r="L151" s="2">
        <v>145</v>
      </c>
      <c r="M151" s="59"/>
    </row>
    <row r="152" spans="1:13" ht="20.25" customHeight="1">
      <c r="B152" s="2">
        <v>146</v>
      </c>
      <c r="C152" s="57"/>
      <c r="D152" s="25"/>
      <c r="E152" s="25"/>
      <c r="F152" s="25"/>
      <c r="G152" s="24"/>
      <c r="H152" s="58"/>
      <c r="I152" s="58"/>
      <c r="J152" s="58"/>
      <c r="K152" s="54"/>
      <c r="L152" s="2">
        <v>146</v>
      </c>
      <c r="M152" s="59"/>
    </row>
    <row r="153" spans="1:13" ht="20.25" customHeight="1">
      <c r="B153" s="2">
        <v>147</v>
      </c>
      <c r="C153" s="57" t="s">
        <v>119</v>
      </c>
      <c r="D153" s="25">
        <v>40233</v>
      </c>
      <c r="E153" s="25">
        <v>42248</v>
      </c>
      <c r="F153" s="25" t="str">
        <f t="shared" ref="F153:F181" si="7">DATEDIF(D153,E153,"Y")&amp;"/"&amp;DATEDIF(D153,E153,"YM")&amp;"/"&amp;DATEDIF(D153,E153,"MD")</f>
        <v>5/6/8</v>
      </c>
      <c r="G153" s="24" t="s">
        <v>120</v>
      </c>
      <c r="H153" s="58">
        <v>1750</v>
      </c>
      <c r="I153" s="58">
        <v>500</v>
      </c>
      <c r="J153" s="58">
        <f ca="1">IF(COUNTIF(C$7:C153,C153)&gt;1,SUMIF(INDIRECT("C7"&amp;":C"&amp;ROW()),C153,$I$7:$I$306),I153)</f>
        <v>500</v>
      </c>
      <c r="K153" s="54">
        <f ca="1">IF(C153="","",IF(H153-J153&gt;0,H153-J153,"خالص"))</f>
        <v>1250</v>
      </c>
      <c r="L153" s="2">
        <v>147</v>
      </c>
      <c r="M153" s="59"/>
    </row>
    <row r="154" spans="1:13" ht="20.25" customHeight="1">
      <c r="B154" s="2">
        <v>148</v>
      </c>
      <c r="C154" s="57" t="s">
        <v>595</v>
      </c>
      <c r="D154" s="25">
        <v>40941</v>
      </c>
      <c r="E154" s="25">
        <v>42248</v>
      </c>
      <c r="F154" s="25" t="str">
        <f t="shared" si="7"/>
        <v>3/6/30</v>
      </c>
      <c r="G154" s="24" t="s">
        <v>121</v>
      </c>
      <c r="H154" s="58">
        <v>1750</v>
      </c>
      <c r="I154" s="58">
        <v>500</v>
      </c>
      <c r="J154" s="58">
        <f ca="1">IF(COUNTIF(C$7:C154,C154)&gt;1,SUMIF(INDIRECT("C7"&amp;":C"&amp;ROW()),C154,$I$7:$I$306),I154)</f>
        <v>500</v>
      </c>
      <c r="K154" s="54">
        <f ca="1">IF(C154="","",IF(H154-J154&gt;0,H154-J154,"خالص"))</f>
        <v>1250</v>
      </c>
      <c r="L154" s="2">
        <v>148</v>
      </c>
      <c r="M154" s="59"/>
    </row>
    <row r="155" spans="1:13" ht="20.25" customHeight="1" thickBot="1">
      <c r="B155" s="2">
        <v>149</v>
      </c>
      <c r="C155" s="57" t="s">
        <v>64</v>
      </c>
      <c r="D155" s="25">
        <v>41190</v>
      </c>
      <c r="E155" s="25">
        <v>42248</v>
      </c>
      <c r="F155" s="25" t="str">
        <f t="shared" si="7"/>
        <v>2/10/24</v>
      </c>
      <c r="G155" s="24">
        <v>1015054910</v>
      </c>
      <c r="H155" s="58">
        <v>1250</v>
      </c>
      <c r="I155" s="58">
        <v>250</v>
      </c>
      <c r="J155" s="58">
        <f ca="1">IF(COUNTIF(C$7:C155,C155)&gt;1,SUMIF(INDIRECT("C7"&amp;":C"&amp;ROW()),C155,$I$7:$I$306),I155)</f>
        <v>750</v>
      </c>
      <c r="K155" s="54">
        <f ca="1">IF(C155="","",IF(H155-J155&gt;0,H155-J155,"خالص"))</f>
        <v>500</v>
      </c>
      <c r="L155" s="2">
        <v>149</v>
      </c>
      <c r="M155" s="59"/>
    </row>
    <row r="156" spans="1:13" ht="20.25" customHeight="1" thickBot="1">
      <c r="A156" s="56"/>
      <c r="B156" s="2">
        <v>150</v>
      </c>
      <c r="C156" s="57" t="s">
        <v>28</v>
      </c>
      <c r="D156" s="25">
        <v>41156</v>
      </c>
      <c r="E156" s="25">
        <v>42248</v>
      </c>
      <c r="F156" s="25" t="str">
        <f t="shared" si="7"/>
        <v>2/11/28</v>
      </c>
      <c r="G156" s="24">
        <v>1005834399</v>
      </c>
      <c r="H156" s="58">
        <v>1550</v>
      </c>
      <c r="I156" s="58">
        <v>1000</v>
      </c>
      <c r="J156" s="58">
        <f ca="1">IF(COUNTIF(C$7:C156,C156)&gt;1,SUMIF(INDIRECT("C7"&amp;":C"&amp;ROW()),C156,$I$7:$I$306),I156)</f>
        <v>2000</v>
      </c>
      <c r="K156" s="54" t="str">
        <f ca="1">IF(C156="","",IF(H156-J156&gt;0,H156-J156,"خالص"))</f>
        <v>خالص</v>
      </c>
      <c r="L156" s="2">
        <v>150</v>
      </c>
      <c r="M156" s="59"/>
    </row>
    <row r="157" spans="1:13" ht="20.25" customHeight="1">
      <c r="B157" s="2">
        <v>151</v>
      </c>
      <c r="C157" s="57" t="s">
        <v>122</v>
      </c>
      <c r="D157" s="25">
        <v>40471</v>
      </c>
      <c r="E157" s="25">
        <v>42248</v>
      </c>
      <c r="F157" s="25" t="str">
        <f t="shared" si="7"/>
        <v>4/10/12</v>
      </c>
      <c r="G157" s="24" t="s">
        <v>130</v>
      </c>
      <c r="H157" s="58">
        <v>1750</v>
      </c>
      <c r="I157" s="58">
        <v>750</v>
      </c>
      <c r="J157" s="58">
        <f ca="1">IF(COUNTIF(C$7:C157,C157)&gt;1,SUMIF(INDIRECT("C7"&amp;":C"&amp;ROW()),C157,$I$7:$I$306),I157)</f>
        <v>750</v>
      </c>
      <c r="K157" s="54">
        <f ca="1">IF(C157="","",IF(H157-J157&gt;0,H157-J157,"خالص"))</f>
        <v>1000</v>
      </c>
      <c r="L157" s="2">
        <v>151</v>
      </c>
      <c r="M157" s="59"/>
    </row>
    <row r="158" spans="1:13" ht="20.25" customHeight="1">
      <c r="B158" s="2">
        <v>152</v>
      </c>
      <c r="C158" s="57" t="s">
        <v>123</v>
      </c>
      <c r="D158" s="25">
        <v>40524</v>
      </c>
      <c r="E158" s="25">
        <v>42248</v>
      </c>
      <c r="F158" s="25" t="str">
        <f t="shared" si="7"/>
        <v>4/8/20</v>
      </c>
      <c r="G158" s="24" t="s">
        <v>131</v>
      </c>
      <c r="H158" s="58">
        <v>1750</v>
      </c>
      <c r="I158" s="58">
        <v>400</v>
      </c>
      <c r="J158" s="58">
        <f ca="1">IF(COUNTIF(C$7:C158,C158)&gt;1,SUMIF(INDIRECT("C7"&amp;":C"&amp;ROW()),C158,$I$7:$I$306),I158)</f>
        <v>400</v>
      </c>
      <c r="K158" s="54">
        <f ca="1">IF(C158="","",IF(H158-J158&gt;0,H158-J158,"خالص"))</f>
        <v>1350</v>
      </c>
      <c r="L158" s="2">
        <v>152</v>
      </c>
      <c r="M158" s="59"/>
    </row>
    <row r="159" spans="1:13" ht="20.25" customHeight="1">
      <c r="B159" s="2">
        <v>153</v>
      </c>
      <c r="C159" s="57" t="s">
        <v>124</v>
      </c>
      <c r="D159" s="25">
        <v>40889</v>
      </c>
      <c r="E159" s="25">
        <v>42248</v>
      </c>
      <c r="F159" s="25" t="str">
        <f t="shared" si="7"/>
        <v>3/8/20</v>
      </c>
      <c r="G159" s="24" t="s">
        <v>128</v>
      </c>
      <c r="H159" s="58">
        <v>2750</v>
      </c>
      <c r="I159" s="58">
        <v>500</v>
      </c>
      <c r="J159" s="58">
        <f ca="1">IF(COUNTIF(C$7:C159,C159)&gt;1,SUMIF(INDIRECT("C7"&amp;":C"&amp;ROW()),C159,$I$7:$I$306),I159)</f>
        <v>500</v>
      </c>
      <c r="K159" s="54">
        <f ca="1">IF(C159="","",IF(H159-J159&gt;0,H159-J159,"خالص"))</f>
        <v>2250</v>
      </c>
      <c r="L159" s="2">
        <v>153</v>
      </c>
      <c r="M159" s="59"/>
    </row>
    <row r="160" spans="1:13" ht="20.25" customHeight="1">
      <c r="B160" s="2">
        <v>154</v>
      </c>
      <c r="C160" s="57" t="s">
        <v>125</v>
      </c>
      <c r="D160" s="25">
        <v>40430</v>
      </c>
      <c r="E160" s="25">
        <v>42248</v>
      </c>
      <c r="F160" s="25" t="str">
        <f t="shared" si="7"/>
        <v>4/11/23</v>
      </c>
      <c r="G160" s="24" t="s">
        <v>133</v>
      </c>
      <c r="H160" s="58">
        <v>1750</v>
      </c>
      <c r="I160" s="58">
        <v>500</v>
      </c>
      <c r="J160" s="58">
        <f ca="1">IF(COUNTIF(C$7:C160,C160)&gt;1,SUMIF(INDIRECT("C7"&amp;":C"&amp;ROW()),C160,$I$7:$I$306),I160)</f>
        <v>500</v>
      </c>
      <c r="K160" s="54">
        <f ca="1">IF(C160="","",IF(H160-J160&gt;0,H160-J160,"خالص"))</f>
        <v>1250</v>
      </c>
      <c r="L160" s="2">
        <v>154</v>
      </c>
      <c r="M160" s="59"/>
    </row>
    <row r="161" spans="2:13" ht="20.25" customHeight="1">
      <c r="B161" s="2">
        <v>155</v>
      </c>
      <c r="C161" s="57" t="s">
        <v>110</v>
      </c>
      <c r="D161" s="25">
        <v>40560</v>
      </c>
      <c r="E161" s="25">
        <v>42248</v>
      </c>
      <c r="F161" s="25" t="str">
        <f t="shared" si="7"/>
        <v>4/7/15</v>
      </c>
      <c r="G161" s="24" t="s">
        <v>111</v>
      </c>
      <c r="H161" s="58">
        <v>2250</v>
      </c>
      <c r="I161" s="58">
        <v>500</v>
      </c>
      <c r="J161" s="58">
        <f ca="1">IF(COUNTIF(C$7:C161,C161)&gt;1,SUMIF(INDIRECT("C7"&amp;":C"&amp;ROW()),C161,$I$7:$I$306),I161)</f>
        <v>1000</v>
      </c>
      <c r="K161" s="54">
        <f ca="1">IF(C161="","",IF(H161-J161&gt;0,H161-J161,"خالص"))</f>
        <v>1250</v>
      </c>
      <c r="L161" s="2">
        <v>155</v>
      </c>
      <c r="M161" s="59"/>
    </row>
    <row r="162" spans="2:13" ht="20.25" customHeight="1">
      <c r="B162" s="2">
        <v>156</v>
      </c>
      <c r="C162" s="57" t="s">
        <v>126</v>
      </c>
      <c r="D162" s="25">
        <v>40883</v>
      </c>
      <c r="E162" s="25">
        <v>42248</v>
      </c>
      <c r="F162" s="25" t="str">
        <f t="shared" si="7"/>
        <v>3/8/26</v>
      </c>
      <c r="G162" s="24" t="s">
        <v>129</v>
      </c>
      <c r="H162" s="58">
        <v>1450</v>
      </c>
      <c r="I162" s="58">
        <v>700</v>
      </c>
      <c r="J162" s="58">
        <f ca="1">IF(COUNTIF(C$7:C162,C162)&gt;1,SUMIF(INDIRECT("C7"&amp;":C"&amp;ROW()),C162,$I$7:$I$306),I162)</f>
        <v>1000</v>
      </c>
      <c r="K162" s="54">
        <f ca="1">IF(C162="","",IF(H162-J162&gt;0,H162-J162,"خالص"))</f>
        <v>450</v>
      </c>
      <c r="L162" s="2">
        <v>156</v>
      </c>
      <c r="M162" s="59"/>
    </row>
    <row r="163" spans="2:13" ht="20.25" customHeight="1">
      <c r="B163" s="2">
        <v>157</v>
      </c>
      <c r="C163" s="57" t="s">
        <v>596</v>
      </c>
      <c r="D163" s="25">
        <v>40513</v>
      </c>
      <c r="E163" s="25">
        <v>42248</v>
      </c>
      <c r="F163" s="25" t="str">
        <f t="shared" si="7"/>
        <v>4/9/0</v>
      </c>
      <c r="G163" s="24" t="s">
        <v>132</v>
      </c>
      <c r="H163" s="58">
        <v>2450</v>
      </c>
      <c r="I163" s="58">
        <v>1700</v>
      </c>
      <c r="J163" s="58">
        <f ca="1">IF(COUNTIF(C$7:C163,C163)&gt;1,SUMIF(INDIRECT("C7"&amp;":C"&amp;ROW()),C163,$I$7:$I$306),I163)</f>
        <v>1700</v>
      </c>
      <c r="K163" s="54">
        <f ca="1">IF(C163="","",IF(H163-J163&gt;0,H163-J163,"خالص"))</f>
        <v>750</v>
      </c>
      <c r="L163" s="2">
        <v>157</v>
      </c>
      <c r="M163" s="59" t="s">
        <v>653</v>
      </c>
    </row>
    <row r="164" spans="2:13" ht="20.25" customHeight="1">
      <c r="B164" s="2">
        <v>158</v>
      </c>
      <c r="C164" s="57" t="s">
        <v>127</v>
      </c>
      <c r="D164" s="25">
        <v>41214</v>
      </c>
      <c r="E164" s="25">
        <v>42248</v>
      </c>
      <c r="F164" s="25" t="str">
        <f t="shared" si="7"/>
        <v>2/10/0</v>
      </c>
      <c r="G164" s="24" t="s">
        <v>132</v>
      </c>
      <c r="H164" s="58">
        <v>2450</v>
      </c>
      <c r="I164" s="58">
        <v>1700</v>
      </c>
      <c r="J164" s="58">
        <f ca="1">IF(COUNTIF(C$7:C164,C164)&gt;1,SUMIF(INDIRECT("C7"&amp;":C"&amp;ROW()),C164,$I$7:$I$306),I164)</f>
        <v>1700</v>
      </c>
      <c r="K164" s="54">
        <f ca="1">IF(C164="","",IF(H164-J164&gt;0,H164-J164,"خالص"))</f>
        <v>750</v>
      </c>
      <c r="L164" s="2">
        <v>158</v>
      </c>
      <c r="M164" s="59" t="s">
        <v>653</v>
      </c>
    </row>
    <row r="165" spans="2:13" ht="20.25" customHeight="1">
      <c r="B165" s="2">
        <v>159</v>
      </c>
      <c r="C165" s="57" t="s">
        <v>585</v>
      </c>
      <c r="D165" s="25">
        <v>40575</v>
      </c>
      <c r="E165" s="25">
        <v>42248</v>
      </c>
      <c r="F165" s="25" t="str">
        <f t="shared" si="7"/>
        <v>4/7/0</v>
      </c>
      <c r="G165" s="24">
        <v>1110969338</v>
      </c>
      <c r="H165" s="58">
        <v>1550</v>
      </c>
      <c r="I165" s="58">
        <v>1000</v>
      </c>
      <c r="J165" s="58">
        <f ca="1">IF(COUNTIF(C$7:C165,C165)&gt;1,SUMIF(INDIRECT("C7"&amp;":C"&amp;ROW()),C165,$I$7:$I$306),I165)</f>
        <v>1200</v>
      </c>
      <c r="K165" s="54">
        <f ca="1">IF(C165="","",IF(H165-J165&gt;0,H165-J165,"خالص"))</f>
        <v>350</v>
      </c>
      <c r="L165" s="2">
        <v>159</v>
      </c>
      <c r="M165" s="59"/>
    </row>
    <row r="166" spans="2:13" ht="20.25" customHeight="1">
      <c r="B166" s="2">
        <v>160</v>
      </c>
      <c r="C166" s="57" t="s">
        <v>347</v>
      </c>
      <c r="D166" s="25">
        <v>40617</v>
      </c>
      <c r="E166" s="25">
        <v>42248</v>
      </c>
      <c r="F166" s="25" t="str">
        <f t="shared" si="7"/>
        <v>4/5/17</v>
      </c>
      <c r="G166" s="24">
        <v>1118314083</v>
      </c>
      <c r="H166" s="58">
        <v>1750</v>
      </c>
      <c r="I166" s="58">
        <v>1000</v>
      </c>
      <c r="J166" s="58">
        <f ca="1">IF(COUNTIF(C$7:C166,C166)&gt;1,SUMIF(INDIRECT("C7"&amp;":C"&amp;ROW()),C166,$I$7:$I$306),I166)</f>
        <v>2000</v>
      </c>
      <c r="K166" s="54" t="str">
        <f ca="1">IF(C166="","",IF(H166-J166&gt;0,H166-J166,"خالص"))</f>
        <v>خالص</v>
      </c>
      <c r="L166" s="2">
        <v>160</v>
      </c>
      <c r="M166" s="59"/>
    </row>
    <row r="167" spans="2:13" ht="20.25" customHeight="1">
      <c r="B167" s="2">
        <v>161</v>
      </c>
      <c r="C167" s="57" t="s">
        <v>584</v>
      </c>
      <c r="D167" s="25">
        <v>40799</v>
      </c>
      <c r="E167" s="25">
        <v>42248</v>
      </c>
      <c r="F167" s="25" t="str">
        <f t="shared" si="7"/>
        <v>3/11/19</v>
      </c>
      <c r="G167" s="24">
        <v>1097226448</v>
      </c>
      <c r="H167" s="58">
        <v>1550</v>
      </c>
      <c r="I167" s="58">
        <v>1000</v>
      </c>
      <c r="J167" s="58">
        <f ca="1">IF(COUNTIF(C$7:C167,C167)&gt;1,SUMIF(INDIRECT("C7"&amp;":C"&amp;ROW()),C167,$I$7:$I$306),I167)</f>
        <v>1200</v>
      </c>
      <c r="K167" s="54">
        <f ca="1">IF(C167="","",IF(H167-J167&gt;0,H167-J167,"خالص"))</f>
        <v>350</v>
      </c>
      <c r="L167" s="2">
        <v>161</v>
      </c>
      <c r="M167" s="59"/>
    </row>
    <row r="168" spans="2:13" ht="20.25" customHeight="1">
      <c r="B168" s="2">
        <v>162</v>
      </c>
      <c r="C168" s="57" t="s">
        <v>12</v>
      </c>
      <c r="D168" s="25">
        <v>41152</v>
      </c>
      <c r="E168" s="25">
        <v>42248</v>
      </c>
      <c r="F168" s="25" t="str">
        <f t="shared" si="7"/>
        <v>3/0/1</v>
      </c>
      <c r="G168" s="24">
        <v>1097226448</v>
      </c>
      <c r="H168" s="58">
        <v>1550</v>
      </c>
      <c r="I168" s="58">
        <v>1000</v>
      </c>
      <c r="J168" s="58">
        <f ca="1">IF(COUNTIF(C$7:C168,C168)&gt;1,SUMIF(INDIRECT("C7"&amp;":C"&amp;ROW()),C168,$I$7:$I$306),I168)</f>
        <v>1200</v>
      </c>
      <c r="K168" s="54">
        <f ca="1">IF(C168="","",IF(H168-J168&gt;0,H168-J168,"خالص"))</f>
        <v>350</v>
      </c>
      <c r="L168" s="2">
        <v>162</v>
      </c>
      <c r="M168" s="59"/>
    </row>
    <row r="169" spans="2:13" ht="20.25" customHeight="1">
      <c r="B169" s="2">
        <v>163</v>
      </c>
      <c r="C169" s="57" t="s">
        <v>41</v>
      </c>
      <c r="D169" s="25"/>
      <c r="E169" s="25">
        <v>42248</v>
      </c>
      <c r="F169" s="25" t="str">
        <f t="shared" si="7"/>
        <v>115/8/1</v>
      </c>
      <c r="G169" s="24"/>
      <c r="H169" s="58">
        <v>1350</v>
      </c>
      <c r="I169" s="58">
        <v>1350</v>
      </c>
      <c r="J169" s="58">
        <f ca="1">IF(COUNTIF(C$7:C169,C169)&gt;1,SUMIF(INDIRECT("C7"&amp;":C"&amp;ROW()),C169,$I$7:$I$306),I169)</f>
        <v>1600</v>
      </c>
      <c r="K169" s="54" t="str">
        <f ca="1">IF(C169="","",IF(H169-J169&gt;0,H169-J169,"خالص"))</f>
        <v>خالص</v>
      </c>
      <c r="L169" s="2">
        <v>163</v>
      </c>
      <c r="M169" s="59"/>
    </row>
    <row r="170" spans="2:13" ht="20.25" customHeight="1">
      <c r="B170" s="2">
        <v>164</v>
      </c>
      <c r="C170" s="57" t="s">
        <v>42</v>
      </c>
      <c r="D170" s="25">
        <v>40264</v>
      </c>
      <c r="E170" s="25">
        <v>42248</v>
      </c>
      <c r="F170" s="25" t="str">
        <f t="shared" si="7"/>
        <v>5/5/5</v>
      </c>
      <c r="G170" s="24">
        <v>1144969690</v>
      </c>
      <c r="H170" s="58">
        <v>1175</v>
      </c>
      <c r="I170" s="58">
        <v>1175</v>
      </c>
      <c r="J170" s="58">
        <f ca="1">IF(COUNTIF(C$7:C170,C170)&gt;1,SUMIF(INDIRECT("C7"&amp;":C"&amp;ROW()),C170,$I$7:$I$306),I170)</f>
        <v>1425</v>
      </c>
      <c r="K170" s="54" t="str">
        <f ca="1">IF(C170="","",IF(H170-J170&gt;0,H170-J170,"خالص"))</f>
        <v>خالص</v>
      </c>
      <c r="L170" s="2">
        <v>164</v>
      </c>
      <c r="M170" s="59"/>
    </row>
    <row r="171" spans="2:13" ht="20.25" customHeight="1">
      <c r="B171" s="2">
        <v>165</v>
      </c>
      <c r="C171" s="57" t="s">
        <v>40</v>
      </c>
      <c r="D171" s="25">
        <v>40397</v>
      </c>
      <c r="E171" s="25">
        <v>42248</v>
      </c>
      <c r="F171" s="25" t="str">
        <f t="shared" si="7"/>
        <v>5/0/25</v>
      </c>
      <c r="G171" s="24">
        <v>1156396006</v>
      </c>
      <c r="H171" s="58">
        <v>500</v>
      </c>
      <c r="I171" s="58">
        <v>300</v>
      </c>
      <c r="J171" s="58">
        <f ca="1">IF(COUNTIF(C$7:C171,C171)&gt;1,SUMIF(INDIRECT("C7"&amp;":C"&amp;ROW()),C171,$I$7:$I$306),I171)</f>
        <v>800</v>
      </c>
      <c r="K171" s="54" t="str">
        <f ca="1">IF(C171="","",IF(H171-J171&gt;0,H171-J171,"خالص"))</f>
        <v>خالص</v>
      </c>
      <c r="L171" s="2">
        <v>165</v>
      </c>
      <c r="M171" s="59" t="s">
        <v>608</v>
      </c>
    </row>
    <row r="172" spans="2:13" ht="20.25" customHeight="1">
      <c r="B172" s="2">
        <v>166</v>
      </c>
      <c r="C172" s="57" t="s">
        <v>74</v>
      </c>
      <c r="D172" s="25">
        <v>40547</v>
      </c>
      <c r="E172" s="25">
        <v>42248</v>
      </c>
      <c r="F172" s="25" t="str">
        <f t="shared" si="7"/>
        <v>4/7/28</v>
      </c>
      <c r="G172" s="24" t="s">
        <v>101</v>
      </c>
      <c r="H172" s="58">
        <v>750</v>
      </c>
      <c r="I172" s="58">
        <v>750</v>
      </c>
      <c r="J172" s="58">
        <f ca="1">IF(COUNTIF(C$7:C172,C172)&gt;1,SUMIF(INDIRECT("C7"&amp;":C"&amp;ROW()),C172,$I$7:$I$306),I172)</f>
        <v>1750</v>
      </c>
      <c r="K172" s="54" t="str">
        <f ca="1">IF(C172="","",IF(H172-J172&gt;0,H172-J172,"خالص"))</f>
        <v>خالص</v>
      </c>
      <c r="L172" s="2">
        <v>166</v>
      </c>
      <c r="M172" s="59"/>
    </row>
    <row r="173" spans="2:13" ht="20.25" customHeight="1">
      <c r="B173" s="2">
        <v>167</v>
      </c>
      <c r="C173" s="57" t="s">
        <v>80</v>
      </c>
      <c r="D173" s="25">
        <v>40641</v>
      </c>
      <c r="E173" s="25">
        <v>42248</v>
      </c>
      <c r="F173" s="25" t="str">
        <f t="shared" si="7"/>
        <v>4/4/24</v>
      </c>
      <c r="G173" s="24">
        <v>1002424880</v>
      </c>
      <c r="H173" s="58">
        <v>1250</v>
      </c>
      <c r="I173" s="58">
        <v>500</v>
      </c>
      <c r="J173" s="58">
        <f ca="1">IF(COUNTIF(C$7:C173,C173)&gt;1,SUMIF(INDIRECT("C7"&amp;":C"&amp;ROW()),C173,$I$7:$I$306),I173)</f>
        <v>1000</v>
      </c>
      <c r="K173" s="54">
        <f ca="1">IF(C173="","",IF(H173-J173&gt;0,H173-J173,"خالص"))</f>
        <v>250</v>
      </c>
      <c r="L173" s="2">
        <v>167</v>
      </c>
      <c r="M173" s="59"/>
    </row>
    <row r="174" spans="2:13" ht="20.25" customHeight="1">
      <c r="B174" s="2">
        <v>168</v>
      </c>
      <c r="C174" s="57" t="s">
        <v>381</v>
      </c>
      <c r="D174" s="25">
        <v>40404</v>
      </c>
      <c r="E174" s="25">
        <v>42248</v>
      </c>
      <c r="F174" s="25" t="str">
        <f t="shared" si="7"/>
        <v>5/0/18</v>
      </c>
      <c r="G174" s="24" t="s">
        <v>382</v>
      </c>
      <c r="H174" s="58">
        <v>1750</v>
      </c>
      <c r="I174" s="58">
        <v>550</v>
      </c>
      <c r="J174" s="58">
        <f ca="1">IF(COUNTIF(C$7:C174,C174)&gt;1,SUMIF(INDIRECT("C7"&amp;":C"&amp;ROW()),C174,$I$7:$I$306),I174)</f>
        <v>550</v>
      </c>
      <c r="K174" s="54">
        <f ca="1">IF(C174="","",IF(H174-J174&gt;0,H174-J174,"خالص"))</f>
        <v>1200</v>
      </c>
      <c r="L174" s="2">
        <v>168</v>
      </c>
      <c r="M174" s="59"/>
    </row>
    <row r="175" spans="2:13" ht="20.25" customHeight="1">
      <c r="B175" s="2">
        <v>169</v>
      </c>
      <c r="C175" s="57" t="s">
        <v>646</v>
      </c>
      <c r="D175" s="25">
        <v>40223</v>
      </c>
      <c r="E175" s="25">
        <v>42248</v>
      </c>
      <c r="F175" s="25" t="str">
        <f t="shared" si="7"/>
        <v>5/6/18</v>
      </c>
      <c r="G175" s="24" t="s">
        <v>420</v>
      </c>
      <c r="H175" s="58">
        <v>1750</v>
      </c>
      <c r="I175" s="58">
        <v>1000</v>
      </c>
      <c r="J175" s="58">
        <f ca="1">IF(COUNTIF(C$7:C175,C175)&gt;1,SUMIF(INDIRECT("C7"&amp;":C"&amp;ROW()),C175,$I$7:$I$306),I175)</f>
        <v>1000</v>
      </c>
      <c r="K175" s="54">
        <f ca="1">IF(C175="","",IF(H175-J175&gt;0,H175-J175,"خالص"))</f>
        <v>750</v>
      </c>
      <c r="L175" s="2">
        <v>169</v>
      </c>
      <c r="M175" s="59"/>
    </row>
    <row r="176" spans="2:13" ht="20.25" customHeight="1">
      <c r="B176" s="2">
        <v>170</v>
      </c>
      <c r="C176" s="57" t="s">
        <v>597</v>
      </c>
      <c r="D176" s="25">
        <v>40796</v>
      </c>
      <c r="E176" s="25">
        <v>42248</v>
      </c>
      <c r="F176" s="25" t="str">
        <f t="shared" si="7"/>
        <v>3/11/22</v>
      </c>
      <c r="G176" s="24" t="s">
        <v>419</v>
      </c>
      <c r="H176" s="58">
        <v>1750</v>
      </c>
      <c r="I176" s="58">
        <v>1750</v>
      </c>
      <c r="J176" s="58">
        <f ca="1">IF(COUNTIF(C$7:C176,C176)&gt;1,SUMIF(INDIRECT("C7"&amp;":C"&amp;ROW()),C176,$I$7:$I$306),I176)</f>
        <v>1750</v>
      </c>
      <c r="K176" s="54" t="str">
        <f ca="1">IF(C176="","",IF(H176-J176&gt;0,H176-J176,"خالص"))</f>
        <v>خالص</v>
      </c>
      <c r="L176" s="2">
        <v>170</v>
      </c>
      <c r="M176" s="59"/>
    </row>
    <row r="177" spans="2:13" ht="20.25" customHeight="1">
      <c r="B177" s="2">
        <v>171</v>
      </c>
      <c r="C177" s="57" t="s">
        <v>45</v>
      </c>
      <c r="D177" s="25"/>
      <c r="E177" s="25">
        <v>42248</v>
      </c>
      <c r="F177" s="25" t="str">
        <f t="shared" si="7"/>
        <v>115/8/1</v>
      </c>
      <c r="G177" s="24"/>
      <c r="H177" s="58">
        <v>2250</v>
      </c>
      <c r="I177" s="58">
        <v>2250</v>
      </c>
      <c r="J177" s="58">
        <f ca="1">IF(COUNTIF(C$7:C177,C177)&gt;1,SUMIF(INDIRECT("C7"&amp;":C"&amp;ROW()),C177,$I$7:$I$306),I177)</f>
        <v>2750</v>
      </c>
      <c r="K177" s="54" t="str">
        <f ca="1">IF(C177="","",IF(H177-J177&gt;0,H177-J177,"خالص"))</f>
        <v>خالص</v>
      </c>
      <c r="L177" s="2">
        <v>171</v>
      </c>
      <c r="M177" s="59"/>
    </row>
    <row r="178" spans="2:13" ht="20.25" customHeight="1">
      <c r="B178" s="2">
        <v>172</v>
      </c>
      <c r="C178" s="57" t="s">
        <v>124</v>
      </c>
      <c r="D178" s="25"/>
      <c r="E178" s="25">
        <v>42248</v>
      </c>
      <c r="F178" s="25" t="str">
        <f t="shared" si="7"/>
        <v>115/8/1</v>
      </c>
      <c r="G178" s="24"/>
      <c r="H178" s="58">
        <v>2250</v>
      </c>
      <c r="I178" s="58">
        <v>2250</v>
      </c>
      <c r="J178" s="58">
        <f ca="1">IF(COUNTIF(C$7:C178,C178)&gt;1,SUMIF(INDIRECT("C7"&amp;":C"&amp;ROW()),C178,$I$7:$I$306),I178)</f>
        <v>2750</v>
      </c>
      <c r="K178" s="54" t="str">
        <f ca="1">IF(C178="","",IF(H178-J178&gt;0,H178-J178,"خالص"))</f>
        <v>خالص</v>
      </c>
      <c r="L178" s="2">
        <v>172</v>
      </c>
      <c r="M178" s="59"/>
    </row>
    <row r="179" spans="2:13" ht="20.25" customHeight="1">
      <c r="B179" s="2">
        <v>173</v>
      </c>
      <c r="C179" s="57" t="s">
        <v>13</v>
      </c>
      <c r="D179" s="25"/>
      <c r="E179" s="25">
        <v>42248</v>
      </c>
      <c r="F179" s="25" t="str">
        <f t="shared" si="7"/>
        <v>115/8/1</v>
      </c>
      <c r="G179" s="24"/>
      <c r="H179" s="58">
        <v>250</v>
      </c>
      <c r="I179" s="58">
        <v>250</v>
      </c>
      <c r="J179" s="58">
        <f ca="1">IF(COUNTIF(C$7:C179,C179)&gt;1,SUMIF(INDIRECT("C7"&amp;":C"&amp;ROW()),C179,$I$7:$I$306),I179)</f>
        <v>1750</v>
      </c>
      <c r="K179" s="54" t="str">
        <f ca="1">IF(C179="","",IF(H179-J179&gt;0,H179-J179,"خالص"))</f>
        <v>خالص</v>
      </c>
      <c r="L179" s="2">
        <v>173</v>
      </c>
      <c r="M179" s="59"/>
    </row>
    <row r="180" spans="2:13" ht="20.25" customHeight="1">
      <c r="B180" s="2">
        <v>174</v>
      </c>
      <c r="C180" s="57" t="s">
        <v>39</v>
      </c>
      <c r="D180" s="25"/>
      <c r="E180" s="25">
        <v>42248</v>
      </c>
      <c r="F180" s="25" t="str">
        <f t="shared" si="7"/>
        <v>115/8/1</v>
      </c>
      <c r="G180" s="24"/>
      <c r="H180" s="58">
        <v>1250</v>
      </c>
      <c r="I180" s="58">
        <v>500</v>
      </c>
      <c r="J180" s="58">
        <f ca="1">IF(COUNTIF(C$7:C180,C180)&gt;1,SUMIF(INDIRECT("C7"&amp;":C"&amp;ROW()),C180,$I$7:$I$306),I180)</f>
        <v>1000</v>
      </c>
      <c r="K180" s="54">
        <f ca="1">IF(C180="","",IF(H180-J180&gt;0,H180-J180,"خالص"))</f>
        <v>250</v>
      </c>
      <c r="L180" s="2">
        <v>174</v>
      </c>
      <c r="M180" s="59"/>
    </row>
    <row r="181" spans="2:13" ht="20.25" customHeight="1">
      <c r="B181" s="2">
        <v>175</v>
      </c>
      <c r="C181" s="57" t="s">
        <v>35</v>
      </c>
      <c r="D181" s="25"/>
      <c r="E181" s="25">
        <v>42248</v>
      </c>
      <c r="F181" s="25" t="str">
        <f t="shared" si="7"/>
        <v>115/8/1</v>
      </c>
      <c r="G181" s="24"/>
      <c r="H181" s="58">
        <v>1150</v>
      </c>
      <c r="I181" s="58">
        <v>600</v>
      </c>
      <c r="J181" s="58">
        <f ca="1">IF(COUNTIF(C$7:C181,C181)&gt;1,SUMIF(INDIRECT("C7"&amp;":C"&amp;ROW()),C181,$I$7:$I$306),I181)</f>
        <v>1200</v>
      </c>
      <c r="K181" s="54" t="str">
        <f ca="1">IF(C181="","",IF(H181-J181&gt;0,H181-J181,"خالص"))</f>
        <v>خالص</v>
      </c>
      <c r="L181" s="2">
        <v>175</v>
      </c>
      <c r="M181" s="59"/>
    </row>
    <row r="182" spans="2:13" ht="20.25" customHeight="1">
      <c r="B182" s="2">
        <v>176</v>
      </c>
      <c r="C182" s="57"/>
      <c r="D182" s="25"/>
      <c r="E182" s="25"/>
      <c r="F182" s="25"/>
      <c r="G182" s="24"/>
      <c r="H182" s="58"/>
      <c r="I182" s="58"/>
      <c r="J182" s="58"/>
      <c r="K182" s="54"/>
      <c r="L182" s="2">
        <v>176</v>
      </c>
      <c r="M182" s="59"/>
    </row>
    <row r="183" spans="2:13" ht="20.25" customHeight="1">
      <c r="B183" s="2">
        <v>177</v>
      </c>
      <c r="C183" s="57" t="s">
        <v>598</v>
      </c>
      <c r="D183" s="25"/>
      <c r="E183" s="25">
        <v>42248</v>
      </c>
      <c r="F183" s="25" t="str">
        <f>DATEDIF(D183,E183,"Y")&amp;"/"&amp;DATEDIF(D183,E183,"YM")&amp;"/"&amp;DATEDIF(D183,E183,"MD")</f>
        <v>115/8/1</v>
      </c>
      <c r="G183" s="24"/>
      <c r="H183" s="58">
        <v>1750</v>
      </c>
      <c r="I183" s="58">
        <v>900</v>
      </c>
      <c r="J183" s="58">
        <f ca="1">IF(COUNTIF(C$7:C183,C183)&gt;1,SUMIF(INDIRECT("C7"&amp;":C"&amp;ROW()),C183,$I$7:$I$306),I183)</f>
        <v>900</v>
      </c>
      <c r="K183" s="54">
        <f ca="1">IF(C183="","",IF(H183-J183&gt;0,H183-J183,"خالص"))</f>
        <v>850</v>
      </c>
      <c r="L183" s="2">
        <v>177</v>
      </c>
      <c r="M183" s="59"/>
    </row>
    <row r="184" spans="2:13" ht="20.25" customHeight="1">
      <c r="B184" s="2">
        <v>178</v>
      </c>
      <c r="C184" s="57" t="s">
        <v>117</v>
      </c>
      <c r="D184" s="25"/>
      <c r="E184" s="25">
        <v>42248</v>
      </c>
      <c r="F184" s="25" t="str">
        <f>DATEDIF(D184,E184,"Y")&amp;"/"&amp;DATEDIF(D184,E184,"YM")&amp;"/"&amp;DATEDIF(D184,E184,"MD")</f>
        <v>115/8/1</v>
      </c>
      <c r="G184" s="24"/>
      <c r="H184" s="58">
        <v>1550</v>
      </c>
      <c r="I184" s="58">
        <v>1000</v>
      </c>
      <c r="J184" s="58">
        <f ca="1">IF(COUNTIF(C$7:C184,C184)&gt;1,SUMIF(INDIRECT("C7"&amp;":C"&amp;ROW()),C184,$I$7:$I$306),I184)</f>
        <v>1200</v>
      </c>
      <c r="K184" s="54">
        <f ca="1">IF(C184="","",IF(H184-J184&gt;0,H184-J184,"خالص"))</f>
        <v>350</v>
      </c>
      <c r="L184" s="2">
        <v>178</v>
      </c>
      <c r="M184" s="59"/>
    </row>
    <row r="185" spans="2:13" ht="20.25" customHeight="1">
      <c r="B185" s="2">
        <v>179</v>
      </c>
      <c r="C185" s="57"/>
      <c r="D185" s="25"/>
      <c r="E185" s="25"/>
      <c r="F185" s="25"/>
      <c r="G185" s="24"/>
      <c r="H185" s="58"/>
      <c r="I185" s="58"/>
      <c r="J185" s="58"/>
      <c r="K185" s="54"/>
      <c r="L185" s="2">
        <v>179</v>
      </c>
      <c r="M185" s="59"/>
    </row>
    <row r="186" spans="2:13" ht="20.25" customHeight="1">
      <c r="B186" s="2">
        <v>180</v>
      </c>
      <c r="C186" s="57" t="s">
        <v>599</v>
      </c>
      <c r="D186" s="25"/>
      <c r="E186" s="25">
        <v>42248</v>
      </c>
      <c r="F186" s="25" t="str">
        <f t="shared" ref="F186:F193" si="8">DATEDIF(D186,E186,"Y")&amp;"/"&amp;DATEDIF(D186,E186,"YM")&amp;"/"&amp;DATEDIF(D186,E186,"MD")</f>
        <v>115/8/1</v>
      </c>
      <c r="G186" s="24"/>
      <c r="H186" s="58">
        <v>1750</v>
      </c>
      <c r="I186" s="58">
        <v>500</v>
      </c>
      <c r="J186" s="58">
        <f ca="1">IF(COUNTIF(C$7:C186,C186)&gt;1,SUMIF(INDIRECT("C7"&amp;":C"&amp;ROW()),C186,$I$7:$I$306),I186)</f>
        <v>500</v>
      </c>
      <c r="K186" s="54">
        <f ca="1">IF(C186="","",IF(H186-J186&gt;0,H186-J186,"خالص"))</f>
        <v>1250</v>
      </c>
      <c r="L186" s="2">
        <v>180</v>
      </c>
      <c r="M186" s="59"/>
    </row>
    <row r="187" spans="2:13" ht="20.25" customHeight="1">
      <c r="B187" s="2">
        <v>181</v>
      </c>
      <c r="C187" s="57" t="s">
        <v>25</v>
      </c>
      <c r="D187" s="25"/>
      <c r="E187" s="25">
        <v>42248</v>
      </c>
      <c r="F187" s="25" t="str">
        <f t="shared" si="8"/>
        <v>115/8/1</v>
      </c>
      <c r="G187" s="24"/>
      <c r="H187" s="58">
        <v>350</v>
      </c>
      <c r="I187" s="58">
        <v>350</v>
      </c>
      <c r="J187" s="58">
        <f ca="1">IF(COUNTIF(C$7:C187,C187)&gt;1,SUMIF(INDIRECT("C7"&amp;":C"&amp;ROW()),C187,$I$7:$I$306),I187)</f>
        <v>350</v>
      </c>
      <c r="K187" s="54" t="str">
        <f ca="1">IF(C187="","",IF(H187-J187&gt;0,H187-J187,"خالص"))</f>
        <v>خالص</v>
      </c>
      <c r="L187" s="2">
        <v>181</v>
      </c>
      <c r="M187" s="59"/>
    </row>
    <row r="188" spans="2:13" ht="20.25" customHeight="1">
      <c r="B188" s="2">
        <v>182</v>
      </c>
      <c r="C188" s="57" t="s">
        <v>600</v>
      </c>
      <c r="D188" s="25"/>
      <c r="E188" s="25">
        <v>42248</v>
      </c>
      <c r="F188" s="25" t="str">
        <f t="shared" si="8"/>
        <v>115/8/1</v>
      </c>
      <c r="G188" s="24"/>
      <c r="H188" s="58">
        <v>1500</v>
      </c>
      <c r="I188" s="58">
        <v>500</v>
      </c>
      <c r="J188" s="58">
        <f ca="1">IF(COUNTIF(C$7:C188,C188)&gt;1,SUMIF(INDIRECT("C7"&amp;":C"&amp;ROW()),C188,$I$7:$I$306),I188)</f>
        <v>500</v>
      </c>
      <c r="K188" s="54">
        <f ca="1">IF(C188="","",IF(H188-J188&gt;0,H188-J188,"خالص"))</f>
        <v>1000</v>
      </c>
      <c r="L188" s="2">
        <v>182</v>
      </c>
      <c r="M188" s="59" t="s">
        <v>647</v>
      </c>
    </row>
    <row r="189" spans="2:13" ht="20.25" customHeight="1">
      <c r="B189" s="2">
        <v>183</v>
      </c>
      <c r="C189" s="57" t="s">
        <v>126</v>
      </c>
      <c r="D189" s="25"/>
      <c r="E189" s="25">
        <v>42248</v>
      </c>
      <c r="F189" s="25" t="str">
        <f t="shared" si="8"/>
        <v>115/8/1</v>
      </c>
      <c r="G189" s="24"/>
      <c r="H189" s="58">
        <v>750</v>
      </c>
      <c r="I189" s="58">
        <v>400</v>
      </c>
      <c r="J189" s="58">
        <f ca="1">IF(COUNTIF(C$7:C189,C189)&gt;1,SUMIF(INDIRECT("C7"&amp;":C"&amp;ROW()),C189,$I$7:$I$306),I189)</f>
        <v>1400</v>
      </c>
      <c r="K189" s="54" t="str">
        <f ca="1">IF(C189="","",IF(H189-J189&gt;0,H189-J189,"خالص"))</f>
        <v>خالص</v>
      </c>
      <c r="L189" s="2">
        <v>183</v>
      </c>
      <c r="M189" s="59"/>
    </row>
    <row r="190" spans="2:13" ht="20.25" customHeight="1">
      <c r="B190" s="2">
        <v>184</v>
      </c>
      <c r="C190" s="57" t="s">
        <v>32</v>
      </c>
      <c r="D190" s="25"/>
      <c r="E190" s="25">
        <v>42248</v>
      </c>
      <c r="F190" s="25" t="str">
        <f t="shared" si="8"/>
        <v>115/8/1</v>
      </c>
      <c r="G190" s="24"/>
      <c r="H190" s="58">
        <v>1550</v>
      </c>
      <c r="I190" s="58">
        <v>1550</v>
      </c>
      <c r="J190" s="58">
        <f ca="1">IF(COUNTIF(C$7:C190,C190)&gt;1,SUMIF(INDIRECT("C7"&amp;":C"&amp;ROW()),C190,$I$7:$I$306),I190)</f>
        <v>2550</v>
      </c>
      <c r="K190" s="54" t="str">
        <f ca="1">IF(C190="","",IF(H190-J190&gt;0,H190-J190,"خالص"))</f>
        <v>خالص</v>
      </c>
      <c r="L190" s="2">
        <v>184</v>
      </c>
      <c r="M190" s="59" t="s">
        <v>609</v>
      </c>
    </row>
    <row r="191" spans="2:13" ht="20.25" customHeight="1">
      <c r="B191" s="2">
        <v>185</v>
      </c>
      <c r="C191" s="57" t="s">
        <v>29</v>
      </c>
      <c r="D191" s="25"/>
      <c r="E191" s="25">
        <v>42248</v>
      </c>
      <c r="F191" s="25" t="str">
        <f t="shared" si="8"/>
        <v>115/8/1</v>
      </c>
      <c r="G191" s="24"/>
      <c r="H191" s="58">
        <v>1750</v>
      </c>
      <c r="I191" s="58">
        <v>1750</v>
      </c>
      <c r="J191" s="58">
        <f ca="1">IF(COUNTIF(C$7:C191,C191)&gt;1,SUMIF(INDIRECT("C7"&amp;":C"&amp;ROW()),C191,$I$7:$I$306),I191)</f>
        <v>2750</v>
      </c>
      <c r="K191" s="54" t="str">
        <f ca="1">IF(C191="","",IF(H191-J191&gt;0,H191-J191,"خالص"))</f>
        <v>خالص</v>
      </c>
      <c r="L191" s="2">
        <v>185</v>
      </c>
      <c r="M191" s="59"/>
    </row>
    <row r="192" spans="2:13" ht="20.25" customHeight="1">
      <c r="B192" s="2">
        <v>186</v>
      </c>
      <c r="C192" s="57" t="s">
        <v>421</v>
      </c>
      <c r="D192" s="25"/>
      <c r="E192" s="25">
        <v>42248</v>
      </c>
      <c r="F192" s="25" t="str">
        <f t="shared" si="8"/>
        <v>115/8/1</v>
      </c>
      <c r="G192" s="24"/>
      <c r="H192" s="58">
        <v>2550</v>
      </c>
      <c r="I192" s="58">
        <v>500</v>
      </c>
      <c r="J192" s="58">
        <f ca="1">IF(COUNTIF(C$7:C192,C192)&gt;1,SUMIF(INDIRECT("C7"&amp;":C"&amp;ROW()),C192,$I$7:$I$306),I192)</f>
        <v>500</v>
      </c>
      <c r="K192" s="54">
        <f ca="1">IF(C192="","",IF(H192-J192&gt;0,H192-J192,"خالص"))</f>
        <v>2050</v>
      </c>
      <c r="L192" s="2">
        <v>186</v>
      </c>
      <c r="M192" s="59"/>
    </row>
    <row r="193" spans="1:13" ht="20.25" customHeight="1">
      <c r="B193" s="2">
        <v>187</v>
      </c>
      <c r="C193" s="57" t="s">
        <v>583</v>
      </c>
      <c r="D193" s="25"/>
      <c r="E193" s="25">
        <v>42248</v>
      </c>
      <c r="F193" s="25" t="str">
        <f t="shared" si="8"/>
        <v>115/8/1</v>
      </c>
      <c r="G193" s="24"/>
      <c r="H193" s="58">
        <v>1450</v>
      </c>
      <c r="I193" s="58">
        <v>1450</v>
      </c>
      <c r="J193" s="58">
        <f ca="1">IF(COUNTIF(C$7:C193,C193)&gt;1,SUMIF(INDIRECT("C7"&amp;":C"&amp;ROW()),C193,$I$7:$I$306),I193)</f>
        <v>1750</v>
      </c>
      <c r="K193" s="54" t="str">
        <f ca="1">IF(C193="","",IF(H193-J193&gt;0,H193-J193,"خالص"))</f>
        <v>خالص</v>
      </c>
      <c r="L193" s="2">
        <v>187</v>
      </c>
      <c r="M193" s="59"/>
    </row>
    <row r="194" spans="1:13" ht="20.25" customHeight="1">
      <c r="B194" s="2">
        <v>188</v>
      </c>
      <c r="C194" s="57"/>
      <c r="D194" s="25"/>
      <c r="E194" s="25"/>
      <c r="F194" s="25"/>
      <c r="G194" s="24"/>
      <c r="H194" s="58"/>
      <c r="I194" s="58"/>
      <c r="J194" s="58"/>
      <c r="K194" s="54"/>
      <c r="L194" s="2">
        <v>188</v>
      </c>
      <c r="M194" s="59"/>
    </row>
    <row r="195" spans="1:13" ht="20.25" customHeight="1">
      <c r="B195" s="2">
        <v>189</v>
      </c>
      <c r="C195" s="57" t="s">
        <v>601</v>
      </c>
      <c r="D195" s="25"/>
      <c r="E195" s="25">
        <v>42248</v>
      </c>
      <c r="F195" s="25" t="str">
        <f>DATEDIF(D195,E195,"Y")&amp;"/"&amp;DATEDIF(D195,E195,"YM")&amp;"/"&amp;DATEDIF(D195,E195,"MD")</f>
        <v>115/8/1</v>
      </c>
      <c r="G195" s="24"/>
      <c r="H195" s="58">
        <v>2200</v>
      </c>
      <c r="I195" s="58">
        <v>1200</v>
      </c>
      <c r="J195" s="58">
        <f ca="1">IF(COUNTIF(C$7:C195,C195)&gt;1,SUMIF(INDIRECT("C7"&amp;":C"&amp;ROW()),C195,$I$7:$I$306),I195)</f>
        <v>1550</v>
      </c>
      <c r="K195" s="54">
        <f ca="1">IF(C195="","",IF(H195-J195&gt;0,H195-J195,"خالص"))</f>
        <v>650</v>
      </c>
      <c r="L195" s="2">
        <v>189</v>
      </c>
      <c r="M195" s="59"/>
    </row>
    <row r="196" spans="1:13" ht="20.25" customHeight="1">
      <c r="B196" s="2">
        <v>190</v>
      </c>
      <c r="C196" s="57"/>
      <c r="D196" s="25"/>
      <c r="E196" s="25"/>
      <c r="F196" s="25"/>
      <c r="G196" s="24"/>
      <c r="H196" s="58"/>
      <c r="I196" s="58"/>
      <c r="J196" s="58"/>
      <c r="K196" s="54"/>
      <c r="L196" s="2">
        <v>190</v>
      </c>
      <c r="M196" s="59"/>
    </row>
    <row r="197" spans="1:13" ht="20.25" customHeight="1">
      <c r="B197" s="2">
        <v>191</v>
      </c>
      <c r="C197" s="57" t="s">
        <v>536</v>
      </c>
      <c r="D197" s="25"/>
      <c r="E197" s="25">
        <v>42248</v>
      </c>
      <c r="F197" s="25" t="str">
        <f t="shared" ref="F197:F206" si="9">DATEDIF(D197,E197,"Y")&amp;"/"&amp;DATEDIF(D197,E197,"YM")&amp;"/"&amp;DATEDIF(D197,E197,"MD")</f>
        <v>115/8/1</v>
      </c>
      <c r="G197" s="24"/>
      <c r="H197" s="58">
        <v>1750</v>
      </c>
      <c r="I197" s="58">
        <v>1000</v>
      </c>
      <c r="J197" s="58">
        <f ca="1">IF(COUNTIF(C$7:C197,C197)&gt;1,SUMIF(INDIRECT("C7"&amp;":C"&amp;ROW()),C197,$I$7:$I$306),I197)</f>
        <v>1000</v>
      </c>
      <c r="K197" s="54">
        <f ca="1">IF(C197="","",IF(H197-J197&gt;0,H197-J197,"خالص"))</f>
        <v>750</v>
      </c>
      <c r="L197" s="2">
        <v>191</v>
      </c>
      <c r="M197" s="59"/>
    </row>
    <row r="198" spans="1:13" ht="20.25" customHeight="1">
      <c r="B198" s="2">
        <v>192</v>
      </c>
      <c r="C198" s="57" t="s">
        <v>537</v>
      </c>
      <c r="D198" s="25"/>
      <c r="E198" s="25">
        <v>42248</v>
      </c>
      <c r="F198" s="25" t="str">
        <f t="shared" si="9"/>
        <v>115/8/1</v>
      </c>
      <c r="G198" s="24"/>
      <c r="H198" s="58">
        <v>1750</v>
      </c>
      <c r="I198" s="58">
        <v>1000</v>
      </c>
      <c r="J198" s="58">
        <f ca="1">IF(COUNTIF(C$7:C198,C198)&gt;1,SUMIF(INDIRECT("C7"&amp;":C"&amp;ROW()),C198,$I$7:$I$306),I198)</f>
        <v>1000</v>
      </c>
      <c r="K198" s="54">
        <f ca="1">IF(C198="","",IF(H198-J198&gt;0,H198-J198,"خالص"))</f>
        <v>750</v>
      </c>
      <c r="L198" s="2">
        <v>192</v>
      </c>
      <c r="M198" s="59"/>
    </row>
    <row r="199" spans="1:13" ht="20.25" customHeight="1">
      <c r="B199" s="2">
        <v>193</v>
      </c>
      <c r="C199" s="57" t="s">
        <v>654</v>
      </c>
      <c r="D199" s="25"/>
      <c r="E199" s="25">
        <v>42248</v>
      </c>
      <c r="F199" s="25" t="str">
        <f t="shared" si="9"/>
        <v>115/8/1</v>
      </c>
      <c r="G199" s="24"/>
      <c r="H199" s="58">
        <v>1550</v>
      </c>
      <c r="I199" s="58">
        <v>200</v>
      </c>
      <c r="J199" s="58">
        <f ca="1">IF(COUNTIF(C$7:C199,C199)&gt;1,SUMIF(INDIRECT("C7"&amp;":C"&amp;ROW()),C199,$I$7:$I$306),I199)</f>
        <v>400</v>
      </c>
      <c r="K199" s="54">
        <f ca="1">IF(C199="","",IF(H199-J199&gt;0,H199-J199,"خالص"))</f>
        <v>1150</v>
      </c>
      <c r="L199" s="2">
        <v>193</v>
      </c>
      <c r="M199" s="59"/>
    </row>
    <row r="200" spans="1:13" ht="20.25" customHeight="1">
      <c r="B200" s="2">
        <v>194</v>
      </c>
      <c r="C200" s="57" t="s">
        <v>85</v>
      </c>
      <c r="D200" s="25"/>
      <c r="E200" s="25">
        <v>42248</v>
      </c>
      <c r="F200" s="25" t="str">
        <f t="shared" si="9"/>
        <v>115/8/1</v>
      </c>
      <c r="G200" s="24"/>
      <c r="H200" s="58">
        <v>1400</v>
      </c>
      <c r="I200" s="58">
        <v>350</v>
      </c>
      <c r="J200" s="58">
        <f ca="1">IF(COUNTIF(C$7:C200,C200)&gt;1,SUMIF(INDIRECT("C7"&amp;":C"&amp;ROW()),C200,$I$7:$I$306),I200)</f>
        <v>700</v>
      </c>
      <c r="K200" s="54">
        <f ca="1">IF(C200="","",IF(H200-J200&gt;0,H200-J200,"خالص"))</f>
        <v>700</v>
      </c>
      <c r="L200" s="2">
        <v>194</v>
      </c>
      <c r="M200" s="59"/>
    </row>
    <row r="201" spans="1:13" ht="20.25" customHeight="1">
      <c r="B201" s="2">
        <v>195</v>
      </c>
      <c r="C201" s="57" t="s">
        <v>593</v>
      </c>
      <c r="D201" s="25"/>
      <c r="E201" s="25">
        <v>42248</v>
      </c>
      <c r="F201" s="25" t="str">
        <f t="shared" si="9"/>
        <v>115/8/1</v>
      </c>
      <c r="G201" s="24"/>
      <c r="H201" s="58">
        <v>1000</v>
      </c>
      <c r="I201" s="58">
        <v>1000</v>
      </c>
      <c r="J201" s="58">
        <f ca="1">IF(COUNTIF(C$7:C201,C201)&gt;1,SUMIF(INDIRECT("C7"&amp;":C"&amp;ROW()),C201,$I$7:$I$306),I201)</f>
        <v>1750</v>
      </c>
      <c r="K201" s="54" t="str">
        <f ca="1">IF(C201="","",IF(H201-J201&gt;0,H201-J201,"خالص"))</f>
        <v>خالص</v>
      </c>
      <c r="L201" s="2">
        <v>195</v>
      </c>
      <c r="M201" s="59"/>
    </row>
    <row r="202" spans="1:13" ht="20.25" customHeight="1">
      <c r="B202" s="2">
        <v>196</v>
      </c>
      <c r="C202" s="57" t="s">
        <v>594</v>
      </c>
      <c r="D202" s="25"/>
      <c r="E202" s="25">
        <v>42248</v>
      </c>
      <c r="F202" s="25" t="str">
        <f t="shared" si="9"/>
        <v>115/8/1</v>
      </c>
      <c r="G202" s="24"/>
      <c r="H202" s="58">
        <v>1000</v>
      </c>
      <c r="I202" s="58">
        <v>1000</v>
      </c>
      <c r="J202" s="58">
        <f ca="1">IF(COUNTIF(C$7:C202,C202)&gt;1,SUMIF(INDIRECT("C7"&amp;":C"&amp;ROW()),C202,$I$7:$I$306),I202)</f>
        <v>1750</v>
      </c>
      <c r="K202" s="54" t="str">
        <f ca="1">IF(C202="","",IF(H202-J202&gt;0,H202-J202,"خالص"))</f>
        <v>خالص</v>
      </c>
      <c r="L202" s="2">
        <v>196</v>
      </c>
      <c r="M202" s="59"/>
    </row>
    <row r="203" spans="1:13" ht="20.25" customHeight="1">
      <c r="B203" s="2">
        <v>197</v>
      </c>
      <c r="C203" s="57" t="s">
        <v>602</v>
      </c>
      <c r="D203" s="25"/>
      <c r="E203" s="25">
        <v>42248</v>
      </c>
      <c r="F203" s="25" t="str">
        <f t="shared" si="9"/>
        <v>115/8/1</v>
      </c>
      <c r="G203" s="24"/>
      <c r="H203" s="58">
        <v>875</v>
      </c>
      <c r="I203" s="58">
        <v>300</v>
      </c>
      <c r="J203" s="58">
        <f ca="1">IF(COUNTIF(C$7:C203,C203)&gt;1,SUMIF(INDIRECT("C7"&amp;":C"&amp;ROW()),C203,$I$7:$I$306),I203)</f>
        <v>300</v>
      </c>
      <c r="K203" s="54">
        <f ca="1">IF(C203="","",IF(H203-J203&gt;0,H203-J203,"خالص"))</f>
        <v>575</v>
      </c>
      <c r="L203" s="2">
        <v>197</v>
      </c>
      <c r="M203" s="59" t="s">
        <v>656</v>
      </c>
    </row>
    <row r="204" spans="1:13" ht="20.25" customHeight="1">
      <c r="B204" s="2">
        <v>198</v>
      </c>
      <c r="C204" s="57" t="s">
        <v>542</v>
      </c>
      <c r="D204" s="25"/>
      <c r="E204" s="25">
        <v>42248</v>
      </c>
      <c r="F204" s="25" t="str">
        <f t="shared" si="9"/>
        <v>115/8/1</v>
      </c>
      <c r="G204" s="24"/>
      <c r="H204" s="58">
        <v>875</v>
      </c>
      <c r="I204" s="58">
        <v>100</v>
      </c>
      <c r="J204" s="58">
        <f ca="1">IF(COUNTIF(C$7:C204,C204)&gt;1,SUMIF(INDIRECT("C7"&amp;":C"&amp;ROW()),C204,$I$7:$I$306),I204)</f>
        <v>100</v>
      </c>
      <c r="K204" s="54">
        <f ca="1">IF(C204="","",IF(H204-J204&gt;0,H204-J204,"خالص"))</f>
        <v>775</v>
      </c>
      <c r="L204" s="2">
        <v>198</v>
      </c>
      <c r="M204" s="59" t="s">
        <v>657</v>
      </c>
    </row>
    <row r="205" spans="1:13" ht="20.25" customHeight="1" thickBot="1">
      <c r="B205" s="2">
        <v>199</v>
      </c>
      <c r="C205" s="57" t="s">
        <v>62</v>
      </c>
      <c r="D205" s="25"/>
      <c r="E205" s="25">
        <v>42248</v>
      </c>
      <c r="F205" s="25" t="str">
        <f t="shared" si="9"/>
        <v>115/8/1</v>
      </c>
      <c r="G205" s="24"/>
      <c r="H205" s="58">
        <v>1550</v>
      </c>
      <c r="I205" s="58">
        <v>1550</v>
      </c>
      <c r="J205" s="58">
        <f ca="1">IF(COUNTIF(C$7:C205,C205)&gt;1,SUMIF(INDIRECT("C7"&amp;":C"&amp;ROW()),C205,$I$7:$I$306),I205)</f>
        <v>2550</v>
      </c>
      <c r="K205" s="54" t="str">
        <f ca="1">IF(C205="","",IF(H205-J205&gt;0,H205-J205,"خالص"))</f>
        <v>خالص</v>
      </c>
      <c r="L205" s="2">
        <v>199</v>
      </c>
      <c r="M205" s="59"/>
    </row>
    <row r="206" spans="1:13" ht="20.25" customHeight="1" thickBot="1">
      <c r="A206" s="56"/>
      <c r="B206" s="2">
        <v>200</v>
      </c>
      <c r="C206" s="57" t="s">
        <v>126</v>
      </c>
      <c r="D206" s="25"/>
      <c r="E206" s="25">
        <v>42248</v>
      </c>
      <c r="F206" s="25" t="str">
        <f t="shared" si="9"/>
        <v>115/8/1</v>
      </c>
      <c r="G206" s="24"/>
      <c r="H206" s="58">
        <v>350</v>
      </c>
      <c r="I206" s="58">
        <v>200</v>
      </c>
      <c r="J206" s="58">
        <f ca="1">IF(COUNTIF(C$7:C206,C206)&gt;1,SUMIF(INDIRECT("C7"&amp;":C"&amp;ROW()),C206,$I$7:$I$306),I206)</f>
        <v>1600</v>
      </c>
      <c r="K206" s="54" t="str">
        <f ca="1">IF(C206="","",IF(H206-J206&gt;0,H206-J206,"خالص"))</f>
        <v>خالص</v>
      </c>
      <c r="L206" s="2">
        <v>200</v>
      </c>
      <c r="M206" s="59"/>
    </row>
    <row r="207" spans="1:13" ht="20.25" customHeight="1">
      <c r="B207" s="2">
        <v>201</v>
      </c>
      <c r="C207" s="57"/>
      <c r="D207" s="25"/>
      <c r="E207" s="25"/>
      <c r="F207" s="25"/>
      <c r="G207" s="24"/>
      <c r="H207" s="58"/>
      <c r="I207" s="58"/>
      <c r="J207" s="58"/>
      <c r="K207" s="54"/>
      <c r="L207" s="2">
        <v>201</v>
      </c>
      <c r="M207" s="59"/>
    </row>
    <row r="208" spans="1:13" ht="20.25" customHeight="1">
      <c r="B208" s="2">
        <v>202</v>
      </c>
      <c r="C208" s="57" t="s">
        <v>549</v>
      </c>
      <c r="D208" s="25"/>
      <c r="E208" s="25">
        <v>42248</v>
      </c>
      <c r="F208" s="25" t="str">
        <f>DATEDIF(D208,E208,"Y")&amp;"/"&amp;DATEDIF(D208,E208,"YM")&amp;"/"&amp;DATEDIF(D208,E208,"MD")</f>
        <v>115/8/1</v>
      </c>
      <c r="G208" s="24"/>
      <c r="H208" s="58">
        <v>1950</v>
      </c>
      <c r="I208" s="58">
        <v>1950</v>
      </c>
      <c r="J208" s="58">
        <f ca="1">IF(COUNTIF(C$7:C208,C208)&gt;1,SUMIF(INDIRECT("C7"&amp;":C"&amp;ROW()),C208,$I$7:$I$306),I208)</f>
        <v>2550</v>
      </c>
      <c r="K208" s="54" t="str">
        <f ca="1">IF(C208="","",IF(H208-J208&gt;0,H208-J208,"خالص"))</f>
        <v>خالص</v>
      </c>
      <c r="L208" s="2">
        <v>202</v>
      </c>
      <c r="M208" s="59"/>
    </row>
    <row r="209" spans="2:13" ht="20.25" customHeight="1">
      <c r="B209" s="2">
        <v>203</v>
      </c>
      <c r="C209" s="57" t="s">
        <v>648</v>
      </c>
      <c r="D209" s="25"/>
      <c r="E209" s="25">
        <v>42248</v>
      </c>
      <c r="F209" s="25" t="str">
        <f>DATEDIF(D209,E209,"Y")&amp;"/"&amp;DATEDIF(D209,E209,"YM")&amp;"/"&amp;DATEDIF(D209,E209,"MD")</f>
        <v>115/8/1</v>
      </c>
      <c r="G209" s="24"/>
      <c r="H209" s="58">
        <v>2050</v>
      </c>
      <c r="I209" s="58">
        <v>2000</v>
      </c>
      <c r="J209" s="58">
        <f ca="1">IF(COUNTIF(C$7:C209,C209)&gt;1,SUMIF(INDIRECT("C7"&amp;":C"&amp;ROW()),C209,$I$7:$I$306),I209)</f>
        <v>2500</v>
      </c>
      <c r="K209" s="54" t="str">
        <f ca="1">IF(C209="","",IF(H209-J209&gt;0,H209-J209,"خالص"))</f>
        <v>خالص</v>
      </c>
      <c r="L209" s="2">
        <v>203</v>
      </c>
      <c r="M209" s="59"/>
    </row>
    <row r="210" spans="2:13" ht="20.25" customHeight="1">
      <c r="B210" s="2">
        <v>204</v>
      </c>
      <c r="C210" s="57" t="s">
        <v>550</v>
      </c>
      <c r="D210" s="25"/>
      <c r="E210" s="25">
        <v>42248</v>
      </c>
      <c r="F210" s="25" t="str">
        <f>DATEDIF(D210,E210,"Y")&amp;"/"&amp;DATEDIF(D210,E210,"YM")&amp;"/"&amp;DATEDIF(D210,E210,"MD")</f>
        <v>115/8/1</v>
      </c>
      <c r="G210" s="24"/>
      <c r="H210" s="58">
        <v>1750</v>
      </c>
      <c r="I210" s="58">
        <v>1000</v>
      </c>
      <c r="J210" s="58">
        <f ca="1">IF(COUNTIF(C$7:C210,C210)&gt;1,SUMIF(INDIRECT("C7"&amp;":C"&amp;ROW()),C210,$I$7:$I$306),I210)</f>
        <v>1000</v>
      </c>
      <c r="K210" s="54">
        <f ca="1">IF(C210="","",IF(H210-J210&gt;0,H210-J210,"خالص"))</f>
        <v>750</v>
      </c>
      <c r="L210" s="2">
        <v>204</v>
      </c>
      <c r="M210" s="59"/>
    </row>
    <row r="211" spans="2:13" ht="20.25" customHeight="1">
      <c r="B211" s="2">
        <v>205</v>
      </c>
      <c r="C211" s="57"/>
      <c r="D211" s="25"/>
      <c r="E211" s="25"/>
      <c r="F211" s="25"/>
      <c r="G211" s="24"/>
      <c r="H211" s="58"/>
      <c r="I211" s="58"/>
      <c r="J211" s="58"/>
      <c r="K211" s="54"/>
      <c r="L211" s="2">
        <v>205</v>
      </c>
      <c r="M211" s="59"/>
    </row>
    <row r="212" spans="2:13" ht="20.25" customHeight="1">
      <c r="B212" s="2">
        <v>206</v>
      </c>
      <c r="C212" s="57" t="s">
        <v>551</v>
      </c>
      <c r="D212" s="25"/>
      <c r="E212" s="25">
        <v>42248</v>
      </c>
      <c r="F212" s="25" t="str">
        <f>DATEDIF(D212,E212,"Y")&amp;"/"&amp;DATEDIF(D212,E212,"YM")&amp;"/"&amp;DATEDIF(D212,E212,"MD")</f>
        <v>115/8/1</v>
      </c>
      <c r="G212" s="24"/>
      <c r="H212" s="58">
        <v>1750</v>
      </c>
      <c r="I212" s="58">
        <v>750</v>
      </c>
      <c r="J212" s="58">
        <f ca="1">IF(COUNTIF(C$7:C212,C212)&gt;1,SUMIF(INDIRECT("C7"&amp;":C"&amp;ROW()),C212,$I$7:$I$306),I212)</f>
        <v>750</v>
      </c>
      <c r="K212" s="54">
        <f ca="1">IF(C212="","",IF(H212-J212&gt;0,H212-J212,"خالص"))</f>
        <v>1000</v>
      </c>
      <c r="L212" s="2">
        <v>206</v>
      </c>
      <c r="M212" s="59"/>
    </row>
    <row r="213" spans="2:13" ht="20.25" customHeight="1">
      <c r="B213" s="2">
        <v>207</v>
      </c>
      <c r="C213" s="57" t="s">
        <v>552</v>
      </c>
      <c r="D213" s="25"/>
      <c r="E213" s="25">
        <v>42248</v>
      </c>
      <c r="F213" s="25" t="str">
        <f>DATEDIF(D213,E213,"Y")&amp;"/"&amp;DATEDIF(D213,E213,"YM")&amp;"/"&amp;DATEDIF(D213,E213,"MD")</f>
        <v>115/8/1</v>
      </c>
      <c r="G213" s="24"/>
      <c r="H213" s="58">
        <v>1750</v>
      </c>
      <c r="I213" s="58">
        <v>750</v>
      </c>
      <c r="J213" s="58">
        <f ca="1">IF(COUNTIF(C$7:C213,C213)&gt;1,SUMIF(INDIRECT("C7"&amp;":C"&amp;ROW()),C213,$I$7:$I$306),I213)</f>
        <v>750</v>
      </c>
      <c r="K213" s="54">
        <f ca="1">IF(C213="","",IF(H213-J213&gt;0,H213-J213,"خالص"))</f>
        <v>1000</v>
      </c>
      <c r="L213" s="2">
        <v>207</v>
      </c>
      <c r="M213" s="59"/>
    </row>
    <row r="214" spans="2:13" ht="20.25" customHeight="1">
      <c r="B214" s="2">
        <v>208</v>
      </c>
      <c r="C214" s="57"/>
      <c r="D214" s="25"/>
      <c r="E214" s="25"/>
      <c r="F214" s="25"/>
      <c r="G214" s="24"/>
      <c r="H214" s="58"/>
      <c r="I214" s="58"/>
      <c r="J214" s="58"/>
      <c r="K214" s="54"/>
      <c r="L214" s="2">
        <v>208</v>
      </c>
      <c r="M214" s="59"/>
    </row>
    <row r="215" spans="2:13" ht="20.25" customHeight="1">
      <c r="B215" s="2">
        <v>209</v>
      </c>
      <c r="C215" s="57" t="s">
        <v>34</v>
      </c>
      <c r="D215" s="25"/>
      <c r="E215" s="25">
        <v>42248</v>
      </c>
      <c r="F215" s="25" t="str">
        <f t="shared" ref="F215:F246" si="10">DATEDIF(D215,E215,"Y")&amp;"/"&amp;DATEDIF(D215,E215,"YM")&amp;"/"&amp;DATEDIF(D215,E215,"MD")</f>
        <v>115/8/1</v>
      </c>
      <c r="G215" s="24"/>
      <c r="H215" s="58">
        <v>1350</v>
      </c>
      <c r="I215" s="58">
        <v>300</v>
      </c>
      <c r="J215" s="58">
        <f ca="1">IF(COUNTIF(C$7:C215,C215)&gt;1,SUMIF(INDIRECT("C7"&amp;":C"&amp;ROW()),C215,$I$7:$I$306),I215)</f>
        <v>700</v>
      </c>
      <c r="K215" s="54">
        <f ca="1">IF(C215="","",IF(H215-J215&gt;0,H215-J215,"خالص"))</f>
        <v>650</v>
      </c>
      <c r="L215" s="2">
        <v>209</v>
      </c>
      <c r="M215" s="59"/>
    </row>
    <row r="216" spans="2:13" ht="20.25" customHeight="1">
      <c r="B216" s="2">
        <v>210</v>
      </c>
      <c r="C216" s="57" t="s">
        <v>553</v>
      </c>
      <c r="D216" s="25"/>
      <c r="E216" s="25">
        <v>42248</v>
      </c>
      <c r="F216" s="25" t="str">
        <f t="shared" si="10"/>
        <v>115/8/1</v>
      </c>
      <c r="G216" s="24"/>
      <c r="H216" s="58">
        <v>1550</v>
      </c>
      <c r="I216" s="58">
        <v>1000</v>
      </c>
      <c r="J216" s="58">
        <f ca="1">IF(COUNTIF(C$7:C216,C216)&gt;1,SUMIF(INDIRECT("C7"&amp;":C"&amp;ROW()),C216,$I$7:$I$306),I216)</f>
        <v>1000</v>
      </c>
      <c r="K216" s="54">
        <f ca="1">IF(C216="","",IF(H216-J216&gt;0,H216-J216,"خالص"))</f>
        <v>550</v>
      </c>
      <c r="L216" s="2">
        <v>210</v>
      </c>
      <c r="M216" s="59"/>
    </row>
    <row r="217" spans="2:13" ht="20.25" customHeight="1">
      <c r="B217" s="2">
        <v>211</v>
      </c>
      <c r="C217" s="57" t="s">
        <v>554</v>
      </c>
      <c r="D217" s="25"/>
      <c r="E217" s="25">
        <v>42248</v>
      </c>
      <c r="F217" s="25" t="str">
        <f t="shared" si="10"/>
        <v>115/8/1</v>
      </c>
      <c r="G217" s="24"/>
      <c r="H217" s="58">
        <v>1750</v>
      </c>
      <c r="I217" s="58">
        <v>500</v>
      </c>
      <c r="J217" s="58">
        <f ca="1">IF(COUNTIF(C$7:C217,C217)&gt;1,SUMIF(INDIRECT("C7"&amp;":C"&amp;ROW()),C217,$I$7:$I$306),I217)</f>
        <v>500</v>
      </c>
      <c r="K217" s="54">
        <f ca="1">IF(C217="","",IF(H217-J217&gt;0,H217-J217,"خالص"))</f>
        <v>1250</v>
      </c>
      <c r="L217" s="2">
        <v>211</v>
      </c>
      <c r="M217" s="59"/>
    </row>
    <row r="218" spans="2:13" ht="20.25" customHeight="1">
      <c r="B218" s="2">
        <v>212</v>
      </c>
      <c r="C218" s="57" t="s">
        <v>555</v>
      </c>
      <c r="D218" s="25"/>
      <c r="E218" s="25">
        <v>42248</v>
      </c>
      <c r="F218" s="25" t="str">
        <f t="shared" si="10"/>
        <v>115/8/1</v>
      </c>
      <c r="G218" s="24"/>
      <c r="H218" s="58">
        <v>1750</v>
      </c>
      <c r="I218" s="58">
        <v>1750</v>
      </c>
      <c r="J218" s="58">
        <f ca="1">IF(COUNTIF(C$7:C218,C218)&gt;1,SUMIF(INDIRECT("C7"&amp;":C"&amp;ROW()),C218,$I$7:$I$306),I218)</f>
        <v>1750</v>
      </c>
      <c r="K218" s="54" t="str">
        <f ca="1">IF(C218="","",IF(H218-J218&gt;0,H218-J218,"خالص"))</f>
        <v>خالص</v>
      </c>
      <c r="L218" s="2">
        <v>212</v>
      </c>
      <c r="M218" s="59"/>
    </row>
    <row r="219" spans="2:13" ht="20.25" customHeight="1">
      <c r="B219" s="2">
        <v>213</v>
      </c>
      <c r="C219" s="57" t="s">
        <v>556</v>
      </c>
      <c r="D219" s="25"/>
      <c r="E219" s="25">
        <v>42248</v>
      </c>
      <c r="F219" s="25" t="str">
        <f t="shared" si="10"/>
        <v>115/8/1</v>
      </c>
      <c r="G219" s="24"/>
      <c r="H219" s="58">
        <v>1750</v>
      </c>
      <c r="I219" s="58">
        <v>1000</v>
      </c>
      <c r="J219" s="58">
        <f ca="1">IF(COUNTIF(C$7:C219,C219)&gt;1,SUMIF(INDIRECT("C7"&amp;":C"&amp;ROW()),C219,$I$7:$I$306),I219)</f>
        <v>1000</v>
      </c>
      <c r="K219" s="54">
        <f ca="1">IF(C219="","",IF(H219-J219&gt;0,H219-J219,"خالص"))</f>
        <v>750</v>
      </c>
      <c r="L219" s="2">
        <v>213</v>
      </c>
      <c r="M219" s="59"/>
    </row>
    <row r="220" spans="2:13" ht="20.25" customHeight="1">
      <c r="B220" s="2">
        <v>214</v>
      </c>
      <c r="C220" s="57" t="s">
        <v>82</v>
      </c>
      <c r="D220" s="25"/>
      <c r="E220" s="25">
        <v>42248</v>
      </c>
      <c r="F220" s="25" t="str">
        <f t="shared" si="10"/>
        <v>115/8/1</v>
      </c>
      <c r="G220" s="24"/>
      <c r="H220" s="58">
        <v>1450</v>
      </c>
      <c r="I220" s="58">
        <v>300</v>
      </c>
      <c r="J220" s="58">
        <f ca="1">IF(COUNTIF(C$7:C220,C220)&gt;1,SUMIF(INDIRECT("C7"&amp;":C"&amp;ROW()),C220,$I$7:$I$306),I220)</f>
        <v>600</v>
      </c>
      <c r="K220" s="54">
        <f ca="1">IF(C220="","",IF(H220-J220&gt;0,H220-J220,"خالص"))</f>
        <v>850</v>
      </c>
      <c r="L220" s="2">
        <v>214</v>
      </c>
      <c r="M220" s="59"/>
    </row>
    <row r="221" spans="2:13" ht="20.25" customHeight="1">
      <c r="B221" s="2">
        <v>215</v>
      </c>
      <c r="C221" s="57" t="s">
        <v>557</v>
      </c>
      <c r="D221" s="25"/>
      <c r="E221" s="25">
        <v>42248</v>
      </c>
      <c r="F221" s="25" t="str">
        <f t="shared" si="10"/>
        <v>115/8/1</v>
      </c>
      <c r="G221" s="24"/>
      <c r="H221" s="58">
        <v>2550</v>
      </c>
      <c r="I221" s="58">
        <v>1100</v>
      </c>
      <c r="J221" s="58">
        <f ca="1">IF(COUNTIF(C$7:C221,C221)&gt;1,SUMIF(INDIRECT("C7"&amp;":C"&amp;ROW()),C221,$I$7:$I$306),I221)</f>
        <v>1100</v>
      </c>
      <c r="K221" s="54">
        <f ca="1">IF(C221="","",IF(H221-J221&gt;0,H221-J221,"خالص"))</f>
        <v>1450</v>
      </c>
      <c r="L221" s="2">
        <v>215</v>
      </c>
      <c r="M221" s="59"/>
    </row>
    <row r="222" spans="2:13" ht="20.25" customHeight="1">
      <c r="B222" s="2">
        <v>216</v>
      </c>
      <c r="C222" s="57" t="s">
        <v>665</v>
      </c>
      <c r="D222" s="25"/>
      <c r="E222" s="25">
        <v>42248</v>
      </c>
      <c r="F222" s="25" t="str">
        <f t="shared" si="10"/>
        <v>115/8/1</v>
      </c>
      <c r="G222" s="24"/>
      <c r="H222" s="58">
        <v>1750</v>
      </c>
      <c r="I222" s="58">
        <v>500</v>
      </c>
      <c r="J222" s="58">
        <f ca="1">IF(COUNTIF(C$7:C222,C222)&gt;1,SUMIF(INDIRECT("C7"&amp;":C"&amp;ROW()),C222,$I$7:$I$306),I222)</f>
        <v>500</v>
      </c>
      <c r="K222" s="54">
        <f ca="1">IF(C222="","",IF(H222-J222&gt;0,H222-J222,"خالص"))</f>
        <v>1250</v>
      </c>
      <c r="L222" s="2">
        <v>216</v>
      </c>
      <c r="M222" s="59"/>
    </row>
    <row r="223" spans="2:13" ht="20.25" customHeight="1">
      <c r="B223" s="2">
        <v>217</v>
      </c>
      <c r="C223" s="60" t="s">
        <v>558</v>
      </c>
      <c r="D223" s="25"/>
      <c r="E223" s="25">
        <v>42248</v>
      </c>
      <c r="F223" s="25" t="str">
        <f t="shared" si="10"/>
        <v>115/8/1</v>
      </c>
      <c r="G223" s="24"/>
      <c r="H223" s="58">
        <v>1750</v>
      </c>
      <c r="I223" s="58">
        <v>500</v>
      </c>
      <c r="J223" s="58">
        <f ca="1">IF(COUNTIF(C$7:C223,C223)&gt;1,SUMIF(INDIRECT("C7"&amp;":C"&amp;ROW()),C223,$I$7:$I$306),I223)</f>
        <v>500</v>
      </c>
      <c r="K223" s="54">
        <f ca="1">IF(C223="","",IF(H223-J223&gt;0,H223-J223,"خالص"))</f>
        <v>1250</v>
      </c>
      <c r="L223" s="2">
        <v>217</v>
      </c>
      <c r="M223" s="59"/>
    </row>
    <row r="224" spans="2:13" ht="20.25" customHeight="1">
      <c r="B224" s="2">
        <v>218</v>
      </c>
      <c r="C224" s="57" t="s">
        <v>559</v>
      </c>
      <c r="D224" s="25"/>
      <c r="E224" s="25">
        <v>42248</v>
      </c>
      <c r="F224" s="25" t="str">
        <f t="shared" si="10"/>
        <v>115/8/1</v>
      </c>
      <c r="G224" s="24"/>
      <c r="H224" s="58">
        <v>1750</v>
      </c>
      <c r="I224" s="58">
        <v>1500</v>
      </c>
      <c r="J224" s="58">
        <f ca="1">IF(COUNTIF(C$7:C224,C224)&gt;1,SUMIF(INDIRECT("C7"&amp;":C"&amp;ROW()),C224,$I$7:$I$306),I224)</f>
        <v>1500</v>
      </c>
      <c r="K224" s="54">
        <f ca="1">IF(C224="","",IF(H224-J224&gt;0,H224-J224,"خالص"))</f>
        <v>250</v>
      </c>
      <c r="L224" s="2">
        <v>218</v>
      </c>
      <c r="M224" s="59"/>
    </row>
    <row r="225" spans="2:13" ht="20.25" customHeight="1">
      <c r="B225" s="2">
        <v>219</v>
      </c>
      <c r="C225" s="57" t="s">
        <v>560</v>
      </c>
      <c r="D225" s="25"/>
      <c r="E225" s="25">
        <v>42248</v>
      </c>
      <c r="F225" s="25" t="str">
        <f t="shared" si="10"/>
        <v>115/8/1</v>
      </c>
      <c r="G225" s="24"/>
      <c r="H225" s="58">
        <v>1750</v>
      </c>
      <c r="I225" s="58">
        <v>750</v>
      </c>
      <c r="J225" s="58">
        <f ca="1">IF(COUNTIF(C$7:C225,C225)&gt;1,SUMIF(INDIRECT("C7"&amp;":C"&amp;ROW()),C225,$I$7:$I$306),I225)</f>
        <v>750</v>
      </c>
      <c r="K225" s="54">
        <f ca="1">IF(C225="","",IF(H225-J225&gt;0,H225-J225,"خالص"))</f>
        <v>1000</v>
      </c>
      <c r="L225" s="2">
        <v>219</v>
      </c>
      <c r="M225" s="59"/>
    </row>
    <row r="226" spans="2:13" ht="20.25" customHeight="1">
      <c r="B226" s="2">
        <v>220</v>
      </c>
      <c r="C226" s="57" t="s">
        <v>38</v>
      </c>
      <c r="D226" s="25"/>
      <c r="E226" s="25">
        <v>42248</v>
      </c>
      <c r="F226" s="25" t="str">
        <f t="shared" si="10"/>
        <v>115/8/1</v>
      </c>
      <c r="G226" s="24"/>
      <c r="H226" s="58">
        <v>1250</v>
      </c>
      <c r="I226" s="58">
        <v>1250</v>
      </c>
      <c r="J226" s="58">
        <f ca="1">IF(COUNTIF(C$7:C226,C226)&gt;1,SUMIF(INDIRECT("C7"&amp;":C"&amp;ROW()),C226,$I$7:$I$306),I226)</f>
        <v>1750</v>
      </c>
      <c r="K226" s="54" t="str">
        <f ca="1">IF(C226="","",IF(H226-J226&gt;0,H226-J226,"خالص"))</f>
        <v>خالص</v>
      </c>
      <c r="L226" s="2">
        <v>220</v>
      </c>
      <c r="M226" s="59"/>
    </row>
    <row r="227" spans="2:13" ht="20.25" customHeight="1">
      <c r="B227" s="2">
        <v>221</v>
      </c>
      <c r="C227" s="57" t="s">
        <v>37</v>
      </c>
      <c r="D227" s="25"/>
      <c r="E227" s="25">
        <v>42248</v>
      </c>
      <c r="F227" s="25" t="str">
        <f t="shared" si="10"/>
        <v>115/8/1</v>
      </c>
      <c r="G227" s="24"/>
      <c r="H227" s="58">
        <v>1250</v>
      </c>
      <c r="I227" s="58">
        <v>1250</v>
      </c>
      <c r="J227" s="58">
        <f ca="1">IF(COUNTIF(C$7:C227,C227)&gt;1,SUMIF(INDIRECT("C7"&amp;":C"&amp;ROW()),C227,$I$7:$I$306),I227)</f>
        <v>1750</v>
      </c>
      <c r="K227" s="54" t="str">
        <f ca="1">IF(C227="","",IF(H227-J227&gt;0,H227-J227,"خالص"))</f>
        <v>خالص</v>
      </c>
      <c r="L227" s="2">
        <v>221</v>
      </c>
      <c r="M227" s="59"/>
    </row>
    <row r="228" spans="2:13" ht="20.25" customHeight="1">
      <c r="B228" s="2">
        <v>222</v>
      </c>
      <c r="C228" s="57" t="s">
        <v>108</v>
      </c>
      <c r="D228" s="25"/>
      <c r="E228" s="25">
        <v>42248</v>
      </c>
      <c r="F228" s="25" t="str">
        <f t="shared" si="10"/>
        <v>115/8/1</v>
      </c>
      <c r="G228" s="24"/>
      <c r="H228" s="58">
        <v>1000</v>
      </c>
      <c r="I228" s="58">
        <v>1000</v>
      </c>
      <c r="J228" s="58">
        <f ca="1">IF(COUNTIF(C$7:C228,C228)&gt;1,SUMIF(INDIRECT("C7"&amp;":C"&amp;ROW()),C228,$I$7:$I$306),I228)</f>
        <v>1750</v>
      </c>
      <c r="K228" s="54" t="str">
        <f ca="1">IF(C228="","",IF(H228-J228&gt;0,H228-J228,"خالص"))</f>
        <v>خالص</v>
      </c>
      <c r="L228" s="2">
        <v>222</v>
      </c>
      <c r="M228" s="59"/>
    </row>
    <row r="229" spans="2:13" ht="20.25" customHeight="1">
      <c r="B229" s="2">
        <v>223</v>
      </c>
      <c r="C229" s="57" t="s">
        <v>64</v>
      </c>
      <c r="D229" s="25"/>
      <c r="E229" s="25">
        <v>42248</v>
      </c>
      <c r="F229" s="25" t="str">
        <f t="shared" si="10"/>
        <v>115/8/1</v>
      </c>
      <c r="G229" s="24"/>
      <c r="H229" s="58">
        <v>1000</v>
      </c>
      <c r="I229" s="58">
        <v>250</v>
      </c>
      <c r="J229" s="58">
        <f ca="1">IF(COUNTIF(C$7:C229,C229)&gt;1,SUMIF(INDIRECT("C7"&amp;":C"&amp;ROW()),C229,$I$7:$I$306),I229)</f>
        <v>1000</v>
      </c>
      <c r="K229" s="54" t="str">
        <f ca="1">IF(C229="","",IF(H229-J229&gt;0,H229-J229,"خالص"))</f>
        <v>خالص</v>
      </c>
      <c r="L229" s="2">
        <v>223</v>
      </c>
      <c r="M229" s="59"/>
    </row>
    <row r="230" spans="2:13" ht="20.25" customHeight="1">
      <c r="B230" s="2">
        <v>224</v>
      </c>
      <c r="C230" s="57" t="s">
        <v>561</v>
      </c>
      <c r="D230" s="25"/>
      <c r="E230" s="25">
        <v>42248</v>
      </c>
      <c r="F230" s="25" t="str">
        <f t="shared" si="10"/>
        <v>115/8/1</v>
      </c>
      <c r="G230" s="24"/>
      <c r="H230" s="58">
        <v>1575</v>
      </c>
      <c r="I230" s="58">
        <v>1200</v>
      </c>
      <c r="J230" s="58">
        <f ca="1">IF(COUNTIF(C$7:C230,C230)&gt;1,SUMIF(INDIRECT("C7"&amp;":C"&amp;ROW()),C230,$I$7:$I$306),I230)</f>
        <v>1200</v>
      </c>
      <c r="K230" s="54">
        <f ca="1">IF(C230="","",IF(H230-J230&gt;0,H230-J230,"خالص"))</f>
        <v>375</v>
      </c>
      <c r="L230" s="2">
        <v>224</v>
      </c>
      <c r="M230" s="59" t="s">
        <v>610</v>
      </c>
    </row>
    <row r="231" spans="2:13" ht="20.25" customHeight="1">
      <c r="B231" s="2">
        <v>225</v>
      </c>
      <c r="C231" s="57" t="s">
        <v>39</v>
      </c>
      <c r="D231" s="25"/>
      <c r="E231" s="25">
        <v>42248</v>
      </c>
      <c r="F231" s="25" t="str">
        <f t="shared" si="10"/>
        <v>115/8/1</v>
      </c>
      <c r="G231" s="24"/>
      <c r="H231" s="58">
        <v>750</v>
      </c>
      <c r="I231" s="58">
        <v>750</v>
      </c>
      <c r="J231" s="58">
        <f ca="1">IF(COUNTIF(C$7:C231,C231)&gt;1,SUMIF(INDIRECT("C7"&amp;":C"&amp;ROW()),C231,$I$7:$I$306),I231)</f>
        <v>1750</v>
      </c>
      <c r="K231" s="54" t="str">
        <f ca="1">IF(C231="","",IF(H231-J231&gt;0,H231-J231,"خالص"))</f>
        <v>خالص</v>
      </c>
      <c r="L231" s="2">
        <v>225</v>
      </c>
      <c r="M231" s="59"/>
    </row>
    <row r="232" spans="2:13" ht="20.25" customHeight="1">
      <c r="B232" s="2">
        <v>226</v>
      </c>
      <c r="C232" s="57" t="s">
        <v>103</v>
      </c>
      <c r="D232" s="25"/>
      <c r="E232" s="25">
        <v>42248</v>
      </c>
      <c r="F232" s="25" t="str">
        <f t="shared" si="10"/>
        <v>115/8/1</v>
      </c>
      <c r="G232" s="24"/>
      <c r="H232" s="58">
        <v>1050</v>
      </c>
      <c r="I232" s="58">
        <v>500</v>
      </c>
      <c r="J232" s="58">
        <f ca="1">IF(COUNTIF(C$7:C232,C232)&gt;1,SUMIF(INDIRECT("C7"&amp;":C"&amp;ROW()),C232,$I$7:$I$306),I232)</f>
        <v>1200</v>
      </c>
      <c r="K232" s="54" t="str">
        <f ca="1">IF(C232="","",IF(H232-J232&gt;0,H232-J232,"خالص"))</f>
        <v>خالص</v>
      </c>
      <c r="L232" s="2">
        <v>226</v>
      </c>
      <c r="M232" s="59"/>
    </row>
    <row r="233" spans="2:13" ht="20.25" customHeight="1">
      <c r="B233" s="2">
        <v>227</v>
      </c>
      <c r="C233" s="57" t="s">
        <v>87</v>
      </c>
      <c r="D233" s="25"/>
      <c r="E233" s="25">
        <v>42248</v>
      </c>
      <c r="F233" s="25" t="str">
        <f t="shared" si="10"/>
        <v>115/8/1</v>
      </c>
      <c r="G233" s="24"/>
      <c r="H233" s="58">
        <v>950</v>
      </c>
      <c r="I233" s="58">
        <v>200</v>
      </c>
      <c r="J233" s="58">
        <f ca="1">IF(COUNTIF(C$7:C233,C233)&gt;1,SUMIF(INDIRECT("C7"&amp;":C"&amp;ROW()),C233,$I$7:$I$306),I233)</f>
        <v>1000</v>
      </c>
      <c r="K233" s="54" t="str">
        <f ca="1">IF(C233="","",IF(H233-J233&gt;0,H233-J233,"خالص"))</f>
        <v>خالص</v>
      </c>
      <c r="L233" s="2">
        <v>227</v>
      </c>
      <c r="M233" s="59"/>
    </row>
    <row r="234" spans="2:13" ht="20.25" customHeight="1">
      <c r="B234" s="2">
        <v>228</v>
      </c>
      <c r="C234" s="57" t="s">
        <v>105</v>
      </c>
      <c r="D234" s="25"/>
      <c r="E234" s="25">
        <v>42248</v>
      </c>
      <c r="F234" s="25" t="str">
        <f t="shared" si="10"/>
        <v>115/8/1</v>
      </c>
      <c r="G234" s="24"/>
      <c r="H234" s="58">
        <v>800</v>
      </c>
      <c r="I234" s="58">
        <v>800</v>
      </c>
      <c r="J234" s="58">
        <f ca="1">IF(COUNTIF(C$7:C234,C234)&gt;1,SUMIF(INDIRECT("C7"&amp;":C"&amp;ROW()),C234,$I$7:$I$306),I234)</f>
        <v>2550</v>
      </c>
      <c r="K234" s="54" t="str">
        <f ca="1">IF(C234="","",IF(H234-J234&gt;0,H234-J234,"خالص"))</f>
        <v>خالص</v>
      </c>
      <c r="L234" s="2">
        <v>228</v>
      </c>
      <c r="M234" s="59"/>
    </row>
    <row r="235" spans="2:13" ht="20.25" customHeight="1">
      <c r="B235" s="2">
        <v>229</v>
      </c>
      <c r="C235" s="57" t="s">
        <v>561</v>
      </c>
      <c r="D235" s="25"/>
      <c r="E235" s="25">
        <v>42248</v>
      </c>
      <c r="F235" s="25" t="str">
        <f t="shared" si="10"/>
        <v>115/8/1</v>
      </c>
      <c r="G235" s="24"/>
      <c r="H235" s="58">
        <v>375</v>
      </c>
      <c r="I235" s="58">
        <v>375</v>
      </c>
      <c r="J235" s="58">
        <f ca="1">IF(COUNTIF(C$7:C235,C235)&gt;1,SUMIF(INDIRECT("C7"&amp;":C"&amp;ROW()),C235,$I$7:$I$306),I235)</f>
        <v>1575</v>
      </c>
      <c r="K235" s="54" t="str">
        <f ca="1">IF(C235="","",IF(H235-J235&gt;0,H235-J235,"خالص"))</f>
        <v>خالص</v>
      </c>
      <c r="L235" s="2">
        <v>229</v>
      </c>
      <c r="M235" s="59"/>
    </row>
    <row r="236" spans="2:13" ht="20.25" customHeight="1">
      <c r="B236" s="2">
        <v>230</v>
      </c>
      <c r="C236" s="57" t="s">
        <v>80</v>
      </c>
      <c r="D236" s="25"/>
      <c r="E236" s="25">
        <v>42248</v>
      </c>
      <c r="F236" s="25" t="str">
        <f t="shared" si="10"/>
        <v>115/8/1</v>
      </c>
      <c r="G236" s="24"/>
      <c r="H236" s="58">
        <v>750</v>
      </c>
      <c r="I236" s="58">
        <v>500</v>
      </c>
      <c r="J236" s="58">
        <f ca="1">IF(COUNTIF(C$7:C236,C236)&gt;1,SUMIF(INDIRECT("C7"&amp;":C"&amp;ROW()),C236,$I$7:$I$306),I236)</f>
        <v>1500</v>
      </c>
      <c r="K236" s="54" t="str">
        <f ca="1">IF(C236="","",IF(H236-J236&gt;0,H236-J236,"خالص"))</f>
        <v>خالص</v>
      </c>
      <c r="L236" s="2">
        <v>230</v>
      </c>
      <c r="M236" s="59"/>
    </row>
    <row r="237" spans="2:13" ht="20.25" customHeight="1">
      <c r="B237" s="2">
        <v>231</v>
      </c>
      <c r="C237" s="57" t="s">
        <v>195</v>
      </c>
      <c r="D237" s="25"/>
      <c r="E237" s="25">
        <v>42248</v>
      </c>
      <c r="F237" s="25" t="str">
        <f t="shared" si="10"/>
        <v>115/8/1</v>
      </c>
      <c r="G237" s="24"/>
      <c r="H237" s="58">
        <v>1750</v>
      </c>
      <c r="I237" s="58">
        <v>500</v>
      </c>
      <c r="J237" s="58">
        <f ca="1">IF(COUNTIF(C$7:C237,C237)&gt;1,SUMIF(INDIRECT("C7"&amp;":C"&amp;ROW()),C237,$I$7:$I$306),I237)</f>
        <v>500</v>
      </c>
      <c r="K237" s="54">
        <f ca="1">IF(C237="","",IF(H237-J237&gt;0,H237-J237,"خالص"))</f>
        <v>1250</v>
      </c>
      <c r="L237" s="2">
        <v>231</v>
      </c>
      <c r="M237" s="59"/>
    </row>
    <row r="238" spans="2:13" ht="20.25" customHeight="1">
      <c r="B238" s="2">
        <v>232</v>
      </c>
      <c r="C238" s="57" t="s">
        <v>195</v>
      </c>
      <c r="D238" s="25"/>
      <c r="E238" s="25">
        <v>42248</v>
      </c>
      <c r="F238" s="25" t="str">
        <f t="shared" si="10"/>
        <v>115/8/1</v>
      </c>
      <c r="G238" s="24"/>
      <c r="H238" s="58">
        <v>1250</v>
      </c>
      <c r="I238" s="58">
        <v>1250</v>
      </c>
      <c r="J238" s="58">
        <f ca="1">IF(COUNTIF(C$7:C238,C238)&gt;1,SUMIF(INDIRECT("C7"&amp;":C"&amp;ROW()),C238,$I$7:$I$306),I238)</f>
        <v>1750</v>
      </c>
      <c r="K238" s="54" t="str">
        <f ca="1">IF(C238="","",IF(H238-J238&gt;0,H238-J238,"خالص"))</f>
        <v>خالص</v>
      </c>
      <c r="L238" s="2">
        <v>232</v>
      </c>
      <c r="M238" s="59"/>
    </row>
    <row r="239" spans="2:13" ht="20.25" customHeight="1">
      <c r="B239" s="2">
        <v>233</v>
      </c>
      <c r="C239" s="57" t="s">
        <v>51</v>
      </c>
      <c r="D239" s="25"/>
      <c r="E239" s="25">
        <v>42248</v>
      </c>
      <c r="F239" s="25" t="str">
        <f t="shared" si="10"/>
        <v>115/8/1</v>
      </c>
      <c r="G239" s="24"/>
      <c r="H239" s="58">
        <v>1750</v>
      </c>
      <c r="I239" s="58">
        <v>1750</v>
      </c>
      <c r="J239" s="58">
        <f ca="1">IF(COUNTIF(C$7:C239,C239)&gt;1,SUMIF(INDIRECT("C7"&amp;":C"&amp;ROW()),C239,$I$7:$I$306),I239)</f>
        <v>2750</v>
      </c>
      <c r="K239" s="54" t="str">
        <f ca="1">IF(C239="","",IF(H239-J239&gt;0,H239-J239,"خالص"))</f>
        <v>خالص</v>
      </c>
      <c r="L239" s="2">
        <v>233</v>
      </c>
      <c r="M239" s="59"/>
    </row>
    <row r="240" spans="2:13" ht="20.25" customHeight="1">
      <c r="B240" s="2">
        <v>234</v>
      </c>
      <c r="C240" s="57" t="s">
        <v>562</v>
      </c>
      <c r="D240" s="25"/>
      <c r="E240" s="25">
        <v>42248</v>
      </c>
      <c r="F240" s="25" t="str">
        <f t="shared" si="10"/>
        <v>115/8/1</v>
      </c>
      <c r="G240" s="24"/>
      <c r="H240" s="58">
        <v>750</v>
      </c>
      <c r="I240" s="58">
        <v>750</v>
      </c>
      <c r="J240" s="58">
        <f ca="1">IF(COUNTIF(C$7:C240,C240)&gt;1,SUMIF(INDIRECT("C7"&amp;":C"&amp;ROW()),C240,$I$7:$I$306),I240)</f>
        <v>1750</v>
      </c>
      <c r="K240" s="54" t="str">
        <f ca="1">IF(C240="","",IF(H240-J240&gt;0,H240-J240,"خالص"))</f>
        <v>خالص</v>
      </c>
      <c r="L240" s="2">
        <v>234</v>
      </c>
      <c r="M240" s="59"/>
    </row>
    <row r="241" spans="2:13" ht="20.25" customHeight="1">
      <c r="B241" s="2">
        <v>235</v>
      </c>
      <c r="C241" s="57" t="s">
        <v>563</v>
      </c>
      <c r="D241" s="25"/>
      <c r="E241" s="25">
        <v>42248</v>
      </c>
      <c r="F241" s="25" t="str">
        <f t="shared" si="10"/>
        <v>115/8/1</v>
      </c>
      <c r="G241" s="24"/>
      <c r="H241" s="58">
        <v>1750</v>
      </c>
      <c r="I241" s="58">
        <v>300</v>
      </c>
      <c r="J241" s="58">
        <f ca="1">IF(COUNTIF(C$7:C241,C241)&gt;1,SUMIF(INDIRECT("C7"&amp;":C"&amp;ROW()),C241,$I$7:$I$306),I241)</f>
        <v>300</v>
      </c>
      <c r="K241" s="54">
        <f ca="1">IF(C241="","",IF(H241-J241&gt;0,H241-J241,"خالص"))</f>
        <v>1450</v>
      </c>
      <c r="L241" s="2">
        <v>235</v>
      </c>
      <c r="M241" s="59"/>
    </row>
    <row r="242" spans="2:13" ht="20.25" customHeight="1">
      <c r="B242" s="2">
        <v>236</v>
      </c>
      <c r="C242" s="57" t="s">
        <v>122</v>
      </c>
      <c r="D242" s="25"/>
      <c r="E242" s="25">
        <v>42248</v>
      </c>
      <c r="F242" s="25" t="str">
        <f t="shared" si="10"/>
        <v>115/8/1</v>
      </c>
      <c r="G242" s="24"/>
      <c r="H242" s="58">
        <v>1000</v>
      </c>
      <c r="I242" s="58">
        <v>1000</v>
      </c>
      <c r="J242" s="58">
        <f ca="1">IF(COUNTIF(C$7:C242,C242)&gt;1,SUMIF(INDIRECT("C7"&amp;":C"&amp;ROW()),C242,$I$7:$I$306),I242)</f>
        <v>1750</v>
      </c>
      <c r="K242" s="54" t="str">
        <f ca="1">IF(C242="","",IF(H242-J242&gt;0,H242-J242,"خالص"))</f>
        <v>خالص</v>
      </c>
      <c r="L242" s="2">
        <v>236</v>
      </c>
      <c r="M242" s="59"/>
    </row>
    <row r="243" spans="2:13" ht="20.25" customHeight="1">
      <c r="B243" s="2">
        <v>237</v>
      </c>
      <c r="C243" s="57" t="s">
        <v>46</v>
      </c>
      <c r="D243" s="25"/>
      <c r="E243" s="25">
        <v>42248</v>
      </c>
      <c r="F243" s="25" t="str">
        <f t="shared" si="10"/>
        <v>115/8/1</v>
      </c>
      <c r="G243" s="24"/>
      <c r="H243" s="58">
        <v>2350</v>
      </c>
      <c r="I243" s="58">
        <v>2350</v>
      </c>
      <c r="J243" s="58">
        <f ca="1">IF(COUNTIF(C$7:C243,C243)&gt;1,SUMIF(INDIRECT("C7"&amp;":C"&amp;ROW()),C243,$I$7:$I$306),I243)</f>
        <v>2550</v>
      </c>
      <c r="K243" s="54" t="str">
        <f ca="1">IF(C243="","",IF(H243-J243&gt;0,H243-J243,"خالص"))</f>
        <v>خالص</v>
      </c>
      <c r="L243" s="2">
        <v>237</v>
      </c>
      <c r="M243" s="59"/>
    </row>
    <row r="244" spans="2:13" ht="20.25" customHeight="1">
      <c r="B244" s="2">
        <v>238</v>
      </c>
      <c r="C244" s="57" t="s">
        <v>126</v>
      </c>
      <c r="D244" s="25"/>
      <c r="E244" s="25">
        <v>42248</v>
      </c>
      <c r="F244" s="25" t="str">
        <f t="shared" si="10"/>
        <v>115/8/1</v>
      </c>
      <c r="G244" s="24"/>
      <c r="H244" s="58">
        <v>150</v>
      </c>
      <c r="I244" s="58">
        <v>150</v>
      </c>
      <c r="J244" s="58">
        <f ca="1">IF(COUNTIF(C$7:C244,C244)&gt;1,SUMIF(INDIRECT("C7"&amp;":C"&amp;ROW()),C244,$I$7:$I$306),I244)</f>
        <v>1750</v>
      </c>
      <c r="K244" s="54" t="str">
        <f ca="1">IF(C244="","",IF(H244-J244&gt;0,H244-J244,"خالص"))</f>
        <v>خالص</v>
      </c>
      <c r="L244" s="2">
        <v>238</v>
      </c>
      <c r="M244" s="59"/>
    </row>
    <row r="245" spans="2:13" ht="20.25" customHeight="1">
      <c r="B245" s="2">
        <v>239</v>
      </c>
      <c r="C245" s="57" t="s">
        <v>564</v>
      </c>
      <c r="D245" s="25"/>
      <c r="E245" s="25">
        <v>42248</v>
      </c>
      <c r="F245" s="25" t="str">
        <f t="shared" si="10"/>
        <v>115/8/1</v>
      </c>
      <c r="G245" s="24"/>
      <c r="H245" s="58">
        <v>875</v>
      </c>
      <c r="I245" s="58">
        <v>500</v>
      </c>
      <c r="J245" s="58">
        <f ca="1">IF(COUNTIF(C$7:C245,C245)&gt;1,SUMIF(INDIRECT("C7"&amp;":C"&amp;ROW()),C245,$I$7:$I$306),I245)</f>
        <v>500</v>
      </c>
      <c r="K245" s="54">
        <f ca="1">IF(C245="","",IF(H245-J245&gt;0,H245-J245,"خالص"))</f>
        <v>375</v>
      </c>
      <c r="L245" s="2">
        <v>239</v>
      </c>
      <c r="M245" s="59" t="s">
        <v>658</v>
      </c>
    </row>
    <row r="246" spans="2:13" ht="20.25" customHeight="1">
      <c r="B246" s="2">
        <v>240</v>
      </c>
      <c r="C246" s="57" t="s">
        <v>302</v>
      </c>
      <c r="D246" s="25"/>
      <c r="E246" s="25">
        <v>42248</v>
      </c>
      <c r="F246" s="25" t="str">
        <f t="shared" si="10"/>
        <v>115/8/1</v>
      </c>
      <c r="G246" s="24"/>
      <c r="H246" s="58">
        <v>1750</v>
      </c>
      <c r="I246" s="58">
        <v>1000</v>
      </c>
      <c r="J246" s="58">
        <f ca="1">IF(COUNTIF(C$7:C246,C246)&gt;1,SUMIF(INDIRECT("C7"&amp;":C"&amp;ROW()),C246,$I$7:$I$306),I246)</f>
        <v>1000</v>
      </c>
      <c r="K246" s="54">
        <f ca="1">IF(C246="","",IF(H246-J246&gt;0,H246-J246,"خالص"))</f>
        <v>750</v>
      </c>
      <c r="L246" s="2">
        <v>240</v>
      </c>
      <c r="M246" s="59"/>
    </row>
    <row r="247" spans="2:13" ht="20.25" customHeight="1">
      <c r="B247" s="2">
        <v>241</v>
      </c>
      <c r="C247" s="57" t="s">
        <v>565</v>
      </c>
      <c r="D247" s="25"/>
      <c r="E247" s="25">
        <v>42248</v>
      </c>
      <c r="F247" s="25" t="str">
        <f t="shared" ref="F247:F263" si="11">DATEDIF(D247,E247,"Y")&amp;"/"&amp;DATEDIF(D247,E247,"YM")&amp;"/"&amp;DATEDIF(D247,E247,"MD")</f>
        <v>115/8/1</v>
      </c>
      <c r="G247" s="24"/>
      <c r="H247" s="58">
        <v>750</v>
      </c>
      <c r="I247" s="58">
        <v>750</v>
      </c>
      <c r="J247" s="58">
        <f ca="1">IF(COUNTIF(C$7:C247,C247)&gt;1,SUMIF(INDIRECT("C7"&amp;":C"&amp;ROW()),C247,$I$7:$I$306),I247)</f>
        <v>1750</v>
      </c>
      <c r="K247" s="54" t="str">
        <f ca="1">IF(C247="","",IF(H247-J247&gt;0,H247-J247,"خالص"))</f>
        <v>خالص</v>
      </c>
      <c r="L247" s="2">
        <v>241</v>
      </c>
      <c r="M247" s="59"/>
    </row>
    <row r="248" spans="2:13" ht="20.25" customHeight="1">
      <c r="B248" s="2">
        <v>242</v>
      </c>
      <c r="C248" s="57" t="s">
        <v>117</v>
      </c>
      <c r="D248" s="25"/>
      <c r="E248" s="25">
        <v>42248</v>
      </c>
      <c r="F248" s="25" t="str">
        <f t="shared" si="11"/>
        <v>115/8/1</v>
      </c>
      <c r="G248" s="24"/>
      <c r="H248" s="58">
        <v>550</v>
      </c>
      <c r="I248" s="58">
        <v>550</v>
      </c>
      <c r="J248" s="58">
        <f ca="1">IF(COUNTIF(C$7:C248,C248)&gt;1,SUMIF(INDIRECT("C7"&amp;":C"&amp;ROW()),C248,$I$7:$I$306),I248)</f>
        <v>1750</v>
      </c>
      <c r="K248" s="54" t="str">
        <f ca="1">IF(C248="","",IF(H248-J248&gt;0,H248-J248,"خالص"))</f>
        <v>خالص</v>
      </c>
      <c r="L248" s="2">
        <v>242</v>
      </c>
      <c r="M248" s="59"/>
    </row>
    <row r="249" spans="2:13" ht="20.25" customHeight="1">
      <c r="B249" s="2">
        <v>243</v>
      </c>
      <c r="C249" s="57" t="s">
        <v>27</v>
      </c>
      <c r="D249" s="25"/>
      <c r="E249" s="25">
        <v>42248</v>
      </c>
      <c r="F249" s="25" t="str">
        <f t="shared" si="11"/>
        <v>115/8/1</v>
      </c>
      <c r="G249" s="24"/>
      <c r="H249" s="58">
        <v>1550</v>
      </c>
      <c r="I249" s="58">
        <v>1550</v>
      </c>
      <c r="J249" s="58">
        <f ca="1">IF(COUNTIF(C$7:C249,C249)&gt;1,SUMIF(INDIRECT("C7"&amp;":C"&amp;ROW()),C249,$I$7:$I$306),I249)</f>
        <v>2550</v>
      </c>
      <c r="K249" s="54" t="str">
        <f ca="1">IF(C249="","",IF(H249-J249&gt;0,H249-J249,"خالص"))</f>
        <v>خالص</v>
      </c>
      <c r="L249" s="2">
        <v>243</v>
      </c>
      <c r="M249" s="59"/>
    </row>
    <row r="250" spans="2:13" ht="20.25" customHeight="1">
      <c r="B250" s="2">
        <v>244</v>
      </c>
      <c r="C250" s="57" t="s">
        <v>566</v>
      </c>
      <c r="D250" s="25"/>
      <c r="E250" s="25">
        <v>42248</v>
      </c>
      <c r="F250" s="25" t="str">
        <f t="shared" si="11"/>
        <v>115/8/1</v>
      </c>
      <c r="G250" s="24"/>
      <c r="H250" s="58">
        <v>1550</v>
      </c>
      <c r="I250" s="58">
        <v>1550</v>
      </c>
      <c r="J250" s="58">
        <f ca="1">IF(COUNTIF(C$7:C250,C250)&gt;1,SUMIF(INDIRECT("C7"&amp;":C"&amp;ROW()),C250,$I$7:$I$306),I250)</f>
        <v>2550</v>
      </c>
      <c r="K250" s="54" t="str">
        <f ca="1">IF(C250="","",IF(H250-J250&gt;0,H250-J250,"خالص"))</f>
        <v>خالص</v>
      </c>
      <c r="L250" s="2">
        <v>244</v>
      </c>
      <c r="M250" s="59"/>
    </row>
    <row r="251" spans="2:13" ht="20.25" customHeight="1">
      <c r="B251" s="2">
        <v>245</v>
      </c>
      <c r="C251" s="57" t="s">
        <v>53</v>
      </c>
      <c r="D251" s="25"/>
      <c r="E251" s="25">
        <v>42248</v>
      </c>
      <c r="F251" s="25" t="str">
        <f t="shared" si="11"/>
        <v>115/8/1</v>
      </c>
      <c r="G251" s="24"/>
      <c r="H251" s="58">
        <v>2050</v>
      </c>
      <c r="I251" s="58">
        <v>1000</v>
      </c>
      <c r="J251" s="58">
        <f ca="1">IF(COUNTIF(C$7:C251,C251)&gt;1,SUMIF(INDIRECT("C7"&amp;":C"&amp;ROW()),C251,$I$7:$I$306),I251)</f>
        <v>1500</v>
      </c>
      <c r="K251" s="54">
        <f ca="1">IF(C251="","",IF(H251-J251&gt;0,H251-J251,"خالص"))</f>
        <v>550</v>
      </c>
      <c r="L251" s="2">
        <v>245</v>
      </c>
      <c r="M251" s="59"/>
    </row>
    <row r="252" spans="2:13" ht="20.25" customHeight="1">
      <c r="B252" s="2">
        <v>246</v>
      </c>
      <c r="C252" s="57" t="s">
        <v>567</v>
      </c>
      <c r="D252" s="25"/>
      <c r="E252" s="25">
        <v>42248</v>
      </c>
      <c r="F252" s="25" t="str">
        <f t="shared" si="11"/>
        <v>115/8/1</v>
      </c>
      <c r="G252" s="24"/>
      <c r="H252" s="58">
        <v>1750</v>
      </c>
      <c r="I252" s="58">
        <v>1500</v>
      </c>
      <c r="J252" s="58">
        <f ca="1">IF(COUNTIF(C$7:C252,C252)&gt;1,SUMIF(INDIRECT("C7"&amp;":C"&amp;ROW()),C252,$I$7:$I$306),I252)</f>
        <v>1500</v>
      </c>
      <c r="K252" s="54">
        <f ca="1">IF(C252="","",IF(H252-J252&gt;0,H252-J252,"خالص"))</f>
        <v>250</v>
      </c>
      <c r="L252" s="2">
        <v>246</v>
      </c>
      <c r="M252" s="59"/>
    </row>
    <row r="253" spans="2:13" ht="20.25" customHeight="1">
      <c r="B253" s="2">
        <v>247</v>
      </c>
      <c r="C253" s="57" t="s">
        <v>568</v>
      </c>
      <c r="D253" s="25"/>
      <c r="E253" s="25">
        <v>42248</v>
      </c>
      <c r="F253" s="25" t="str">
        <f t="shared" si="11"/>
        <v>115/8/1</v>
      </c>
      <c r="G253" s="24"/>
      <c r="H253" s="58">
        <v>1750</v>
      </c>
      <c r="I253" s="58">
        <v>1500</v>
      </c>
      <c r="J253" s="58">
        <f ca="1">IF(COUNTIF(C$7:C253,C253)&gt;1,SUMIF(INDIRECT("C7"&amp;":C"&amp;ROW()),C253,$I$7:$I$306),I253)</f>
        <v>1500</v>
      </c>
      <c r="K253" s="54">
        <f ca="1">IF(C253="","",IF(H253-J253&gt;0,H253-J253,"خالص"))</f>
        <v>250</v>
      </c>
      <c r="L253" s="2">
        <v>247</v>
      </c>
      <c r="M253" s="59"/>
    </row>
    <row r="254" spans="2:13" ht="20.25" customHeight="1">
      <c r="B254" s="2">
        <v>248</v>
      </c>
      <c r="C254" s="57" t="s">
        <v>569</v>
      </c>
      <c r="D254" s="25"/>
      <c r="E254" s="25">
        <v>42248</v>
      </c>
      <c r="F254" s="25" t="str">
        <f t="shared" si="11"/>
        <v>115/8/1</v>
      </c>
      <c r="G254" s="24"/>
      <c r="H254" s="58">
        <v>1750</v>
      </c>
      <c r="I254" s="58">
        <v>1000</v>
      </c>
      <c r="J254" s="58">
        <f ca="1">IF(COUNTIF(C$7:C254,C254)&gt;1,SUMIF(INDIRECT("C7"&amp;":C"&amp;ROW()),C254,$I$7:$I$306),I254)</f>
        <v>1000</v>
      </c>
      <c r="K254" s="54">
        <f ca="1">IF(C254="","",IF(H254-J254&gt;0,H254-J254,"خالص"))</f>
        <v>750</v>
      </c>
      <c r="L254" s="2">
        <v>248</v>
      </c>
      <c r="M254" s="59"/>
    </row>
    <row r="255" spans="2:13" ht="20.25" customHeight="1">
      <c r="B255" s="2">
        <v>249</v>
      </c>
      <c r="C255" s="57" t="s">
        <v>640</v>
      </c>
      <c r="D255" s="25"/>
      <c r="E255" s="25">
        <v>42248</v>
      </c>
      <c r="F255" s="25" t="str">
        <f t="shared" si="11"/>
        <v>115/8/1</v>
      </c>
      <c r="G255" s="24"/>
      <c r="H255" s="58">
        <v>1750</v>
      </c>
      <c r="I255" s="58">
        <v>200</v>
      </c>
      <c r="J255" s="58">
        <f ca="1">IF(COUNTIF(C$7:C255,C255)&gt;1,SUMIF(INDIRECT("C7"&amp;":C"&amp;ROW()),C255,$I$7:$I$306),I255)</f>
        <v>200</v>
      </c>
      <c r="K255" s="54">
        <f ca="1">IF(C255="","",IF(H255-J255&gt;0,H255-J255,"خالص"))</f>
        <v>1550</v>
      </c>
      <c r="L255" s="2">
        <v>249</v>
      </c>
      <c r="M255" s="59"/>
    </row>
    <row r="256" spans="2:13" ht="20.25" customHeight="1">
      <c r="B256" s="2">
        <v>250</v>
      </c>
      <c r="C256" s="57" t="s">
        <v>559</v>
      </c>
      <c r="D256" s="25"/>
      <c r="E256" s="25">
        <v>42248</v>
      </c>
      <c r="F256" s="25" t="str">
        <f t="shared" si="11"/>
        <v>115/8/1</v>
      </c>
      <c r="G256" s="24"/>
      <c r="H256" s="58">
        <v>250</v>
      </c>
      <c r="I256" s="58">
        <v>250</v>
      </c>
      <c r="J256" s="58">
        <f ca="1">IF(COUNTIF(C$7:C256,C256)&gt;1,SUMIF(INDIRECT("C7"&amp;":C"&amp;ROW()),C256,$I$7:$I$306),I256)</f>
        <v>1750</v>
      </c>
      <c r="K256" s="54" t="str">
        <f ca="1">IF(C256="","",IF(H256-J256&gt;0,H256-J256,"خالص"))</f>
        <v>خالص</v>
      </c>
      <c r="L256" s="2">
        <v>250</v>
      </c>
      <c r="M256" s="59"/>
    </row>
    <row r="257" spans="2:13" ht="20.25" customHeight="1">
      <c r="B257" s="2">
        <v>251</v>
      </c>
      <c r="C257" s="57" t="s">
        <v>654</v>
      </c>
      <c r="D257" s="25"/>
      <c r="E257" s="25">
        <v>42248</v>
      </c>
      <c r="F257" s="25" t="str">
        <f t="shared" si="11"/>
        <v>115/8/1</v>
      </c>
      <c r="G257" s="24"/>
      <c r="H257" s="58">
        <v>1350</v>
      </c>
      <c r="I257" s="58">
        <v>300</v>
      </c>
      <c r="J257" s="58">
        <f ca="1">IF(COUNTIF(C$7:C257,C257)&gt;1,SUMIF(INDIRECT("C7"&amp;":C"&amp;ROW()),C257,$I$7:$I$306),I257)</f>
        <v>700</v>
      </c>
      <c r="K257" s="54">
        <f ca="1">IF(C257="","",IF(H257-J257&gt;0,H257-J257,"خالص"))</f>
        <v>650</v>
      </c>
      <c r="L257" s="2">
        <v>251</v>
      </c>
      <c r="M257" s="59"/>
    </row>
    <row r="258" spans="2:13" ht="20.25" customHeight="1">
      <c r="B258" s="2">
        <v>252</v>
      </c>
      <c r="C258" s="57" t="s">
        <v>570</v>
      </c>
      <c r="D258" s="25"/>
      <c r="E258" s="25">
        <v>42248</v>
      </c>
      <c r="F258" s="25" t="str">
        <f t="shared" si="11"/>
        <v>115/8/1</v>
      </c>
      <c r="G258" s="24"/>
      <c r="H258" s="58">
        <v>1750</v>
      </c>
      <c r="I258" s="58">
        <v>1750</v>
      </c>
      <c r="J258" s="58">
        <f ca="1">IF(COUNTIF(C$7:C258,C258)&gt;1,SUMIF(INDIRECT("C7"&amp;":C"&amp;ROW()),C258,$I$7:$I$306),I258)</f>
        <v>1750</v>
      </c>
      <c r="K258" s="54" t="str">
        <f ca="1">IF(C258="","",IF(H258-J258&gt;0,H258-J258,"خالص"))</f>
        <v>خالص</v>
      </c>
      <c r="L258" s="2">
        <v>252</v>
      </c>
      <c r="M258" s="59"/>
    </row>
    <row r="259" spans="2:13" ht="20.25" customHeight="1">
      <c r="B259" s="2">
        <v>253</v>
      </c>
      <c r="C259" s="57" t="s">
        <v>659</v>
      </c>
      <c r="D259" s="25"/>
      <c r="E259" s="25">
        <v>42248</v>
      </c>
      <c r="F259" s="25" t="str">
        <f t="shared" si="11"/>
        <v>115/8/1</v>
      </c>
      <c r="G259" s="24"/>
      <c r="H259" s="58">
        <v>750</v>
      </c>
      <c r="I259" s="58">
        <v>750</v>
      </c>
      <c r="J259" s="58">
        <f ca="1">IF(COUNTIF(C$7:C259,C259)&gt;1,SUMIF(INDIRECT("C7"&amp;":C"&amp;ROW()),C259,$I$7:$I$306),I259)</f>
        <v>750</v>
      </c>
      <c r="K259" s="54" t="str">
        <f ca="1">IF(C259="","",IF(H259-J259&gt;0,H259-J259,"خالص"))</f>
        <v>خالص</v>
      </c>
      <c r="L259" s="2">
        <v>253</v>
      </c>
      <c r="M259" s="59"/>
    </row>
    <row r="260" spans="2:13" ht="20.25" customHeight="1">
      <c r="B260" s="2">
        <v>254</v>
      </c>
      <c r="C260" s="57" t="s">
        <v>571</v>
      </c>
      <c r="D260" s="25"/>
      <c r="E260" s="25">
        <v>42248</v>
      </c>
      <c r="F260" s="25" t="str">
        <f t="shared" si="11"/>
        <v>115/8/1</v>
      </c>
      <c r="G260" s="24"/>
      <c r="H260" s="58">
        <v>2750</v>
      </c>
      <c r="I260" s="58">
        <v>1600</v>
      </c>
      <c r="J260" s="58">
        <f ca="1">IF(COUNTIF(C$7:C260,C260)&gt;1,SUMIF(INDIRECT("C7"&amp;":C"&amp;ROW()),C260,$I$7:$I$306),I260)</f>
        <v>1600</v>
      </c>
      <c r="K260" s="54">
        <f ca="1">IF(C260="","",IF(H260-J260&gt;0,H260-J260,"خالص"))</f>
        <v>1150</v>
      </c>
      <c r="L260" s="2">
        <v>254</v>
      </c>
      <c r="M260" s="59"/>
    </row>
    <row r="261" spans="2:13" ht="20.25" customHeight="1">
      <c r="B261" s="2">
        <v>255</v>
      </c>
      <c r="C261" s="57" t="s">
        <v>572</v>
      </c>
      <c r="D261" s="25"/>
      <c r="E261" s="25">
        <v>42248</v>
      </c>
      <c r="F261" s="25" t="str">
        <f t="shared" si="11"/>
        <v>115/8/1</v>
      </c>
      <c r="G261" s="24"/>
      <c r="H261" s="58">
        <v>1750</v>
      </c>
      <c r="I261" s="58">
        <v>500</v>
      </c>
      <c r="J261" s="58">
        <f ca="1">IF(COUNTIF(C$7:C261,C261)&gt;1,SUMIF(INDIRECT("C7"&amp;":C"&amp;ROW()),C261,$I$7:$I$306),I261)</f>
        <v>500</v>
      </c>
      <c r="K261" s="54">
        <f ca="1">IF(C261="","",IF(H261-J261&gt;0,H261-J261,"خالص"))</f>
        <v>1250</v>
      </c>
      <c r="L261" s="2">
        <v>255</v>
      </c>
      <c r="M261" s="59"/>
    </row>
    <row r="262" spans="2:13" ht="20.25" customHeight="1">
      <c r="B262" s="2">
        <v>256</v>
      </c>
      <c r="C262" s="57" t="s">
        <v>110</v>
      </c>
      <c r="D262" s="25"/>
      <c r="E262" s="25">
        <v>42248</v>
      </c>
      <c r="F262" s="25" t="str">
        <f t="shared" si="11"/>
        <v>115/8/1</v>
      </c>
      <c r="G262" s="24"/>
      <c r="H262" s="58">
        <v>1750</v>
      </c>
      <c r="I262" s="58">
        <v>1750</v>
      </c>
      <c r="J262" s="58">
        <f ca="1">IF(COUNTIF(C$7:C262,C262)&gt;1,SUMIF(INDIRECT("C7"&amp;":C"&amp;ROW()),C262,$I$7:$I$306),I262)</f>
        <v>2750</v>
      </c>
      <c r="K262" s="54" t="str">
        <f ca="1">IF(C262="","",IF(H262-J262&gt;0,H262-J262,"خالص"))</f>
        <v>خالص</v>
      </c>
      <c r="L262" s="2">
        <v>256</v>
      </c>
      <c r="M262" s="59"/>
    </row>
    <row r="263" spans="2:13" ht="20.25" customHeight="1">
      <c r="B263" s="2">
        <v>257</v>
      </c>
      <c r="C263" s="57" t="s">
        <v>114</v>
      </c>
      <c r="D263" s="25"/>
      <c r="E263" s="25">
        <v>42248</v>
      </c>
      <c r="F263" s="25" t="str">
        <f t="shared" si="11"/>
        <v>115/8/1</v>
      </c>
      <c r="G263" s="24"/>
      <c r="H263" s="58">
        <v>800</v>
      </c>
      <c r="I263" s="58">
        <v>800</v>
      </c>
      <c r="J263" s="58">
        <f ca="1">IF(COUNTIF(C$7:C263,C263)&gt;1,SUMIF(INDIRECT("C7"&amp;":C"&amp;ROW()),C263,$I$7:$I$306),I263)</f>
        <v>2550</v>
      </c>
      <c r="K263" s="54" t="str">
        <f ca="1">IF(C263="","",IF(H263-J263&gt;0,H263-J263,"خالص"))</f>
        <v>خالص</v>
      </c>
      <c r="L263" s="2">
        <v>257</v>
      </c>
      <c r="M263" s="59"/>
    </row>
    <row r="264" spans="2:13" ht="20.25" customHeight="1">
      <c r="B264" s="2">
        <v>258</v>
      </c>
      <c r="C264" s="57"/>
      <c r="D264" s="25"/>
      <c r="E264" s="25"/>
      <c r="F264" s="25"/>
      <c r="G264" s="24"/>
      <c r="H264" s="58"/>
      <c r="I264" s="58"/>
      <c r="J264" s="58"/>
      <c r="K264" s="54"/>
      <c r="L264" s="2">
        <v>258</v>
      </c>
      <c r="M264" s="59"/>
    </row>
    <row r="265" spans="2:13" ht="20.25" customHeight="1">
      <c r="B265" s="2">
        <v>259</v>
      </c>
      <c r="C265" s="57"/>
      <c r="D265" s="25"/>
      <c r="E265" s="25"/>
      <c r="F265" s="25"/>
      <c r="G265" s="24"/>
      <c r="H265" s="58"/>
      <c r="I265" s="58"/>
      <c r="J265" s="58"/>
      <c r="K265" s="54"/>
      <c r="L265" s="2">
        <v>259</v>
      </c>
      <c r="M265" s="59"/>
    </row>
    <row r="266" spans="2:13" ht="20.25" customHeight="1">
      <c r="B266" s="2">
        <v>260</v>
      </c>
      <c r="C266" s="57" t="s">
        <v>573</v>
      </c>
      <c r="D266" s="25"/>
      <c r="E266" s="25">
        <v>42248</v>
      </c>
      <c r="F266" s="25" t="str">
        <f t="shared" ref="F266:F306" si="12">DATEDIF(D266,E266,"Y")&amp;"/"&amp;DATEDIF(D266,E266,"YM")&amp;"/"&amp;DATEDIF(D266,E266,"MD")</f>
        <v>115/8/1</v>
      </c>
      <c r="G266" s="24"/>
      <c r="H266" s="58">
        <v>1750</v>
      </c>
      <c r="I266" s="58">
        <v>550</v>
      </c>
      <c r="J266" s="58">
        <f ca="1">IF(COUNTIF(C$7:C266,C266)&gt;1,SUMIF(INDIRECT("C7"&amp;":C"&amp;ROW()),C266,$I$7:$I$306),I266)</f>
        <v>550</v>
      </c>
      <c r="K266" s="54">
        <f ca="1">IF(C266="","",IF(H266-J266&gt;0,H266-J266,"خالص"))</f>
        <v>1200</v>
      </c>
      <c r="L266" s="2">
        <v>260</v>
      </c>
      <c r="M266" s="59"/>
    </row>
    <row r="267" spans="2:13" ht="20.25" customHeight="1">
      <c r="B267" s="2">
        <v>261</v>
      </c>
      <c r="C267" s="57" t="s">
        <v>574</v>
      </c>
      <c r="D267" s="25"/>
      <c r="E267" s="25">
        <v>42248</v>
      </c>
      <c r="F267" s="25" t="str">
        <f t="shared" si="12"/>
        <v>115/8/1</v>
      </c>
      <c r="G267" s="24"/>
      <c r="H267" s="58">
        <v>1750</v>
      </c>
      <c r="I267" s="58">
        <v>500</v>
      </c>
      <c r="J267" s="58">
        <f ca="1">IF(COUNTIF(C$7:C267,C267)&gt;1,SUMIF(INDIRECT("C7"&amp;":C"&amp;ROW()),C267,$I$7:$I$306),I267)</f>
        <v>500</v>
      </c>
      <c r="K267" s="54">
        <f ca="1">IF(C267="","",IF(H267-J267&gt;0,H267-J267,"خالص"))</f>
        <v>1250</v>
      </c>
      <c r="L267" s="2">
        <v>261</v>
      </c>
      <c r="M267" s="59"/>
    </row>
    <row r="268" spans="2:13" ht="20.25" customHeight="1">
      <c r="B268" s="2">
        <v>262</v>
      </c>
      <c r="C268" s="57" t="s">
        <v>575</v>
      </c>
      <c r="D268" s="25"/>
      <c r="E268" s="25">
        <v>42248</v>
      </c>
      <c r="F268" s="25" t="str">
        <f t="shared" si="12"/>
        <v>115/8/1</v>
      </c>
      <c r="G268" s="24"/>
      <c r="H268" s="58">
        <v>1750</v>
      </c>
      <c r="I268" s="58">
        <v>900</v>
      </c>
      <c r="J268" s="58">
        <f ca="1">IF(COUNTIF(C$7:C268,C268)&gt;1,SUMIF(INDIRECT("C7"&amp;":C"&amp;ROW()),C268,$I$7:$I$306),I268)</f>
        <v>900</v>
      </c>
      <c r="K268" s="54">
        <f ca="1">IF(C268="","",IF(H268-J268&gt;0,H268-J268,"خالص"))</f>
        <v>850</v>
      </c>
      <c r="L268" s="2">
        <v>262</v>
      </c>
      <c r="M268" s="59"/>
    </row>
    <row r="269" spans="2:13" ht="20.25" customHeight="1">
      <c r="B269" s="2">
        <v>263</v>
      </c>
      <c r="C269" s="57" t="s">
        <v>603</v>
      </c>
      <c r="D269" s="25"/>
      <c r="E269" s="25">
        <v>42248</v>
      </c>
      <c r="F269" s="25" t="str">
        <f t="shared" si="12"/>
        <v>115/8/1</v>
      </c>
      <c r="G269" s="24"/>
      <c r="H269" s="54">
        <v>1750</v>
      </c>
      <c r="I269" s="54">
        <v>500</v>
      </c>
      <c r="J269" s="54">
        <f ca="1">IF(COUNTIF(C$7:C269,C269)&gt;1,SUMIF(INDIRECT("C7"&amp;":C"&amp;ROW()),C269,$I$7:$I$306),I269)</f>
        <v>500</v>
      </c>
      <c r="K269" s="54">
        <f ca="1">IF(C269="","",IF(H269-J269&gt;0,H269-J269,"خالص"))</f>
        <v>1250</v>
      </c>
      <c r="L269" s="2">
        <v>263</v>
      </c>
      <c r="M269" s="2"/>
    </row>
    <row r="270" spans="2:13" ht="20.25" customHeight="1">
      <c r="B270" s="2">
        <v>264</v>
      </c>
      <c r="C270" s="57" t="s">
        <v>604</v>
      </c>
      <c r="D270" s="25"/>
      <c r="E270" s="25">
        <v>42248</v>
      </c>
      <c r="F270" s="25" t="str">
        <f t="shared" si="12"/>
        <v>115/8/1</v>
      </c>
      <c r="G270" s="24"/>
      <c r="H270" s="54">
        <v>1750</v>
      </c>
      <c r="I270" s="54">
        <v>1000</v>
      </c>
      <c r="J270" s="54">
        <f ca="1">IF(COUNTIF(C$7:C270,C270)&gt;1,SUMIF(INDIRECT("C7"&amp;":C"&amp;ROW()),C270,$I$7:$I$306),I270)</f>
        <v>1000</v>
      </c>
      <c r="K270" s="54">
        <f ca="1">IF(C270="","",IF(H270-J270&gt;0,H270-J270,"خالص"))</f>
        <v>750</v>
      </c>
      <c r="L270" s="2">
        <v>264</v>
      </c>
      <c r="M270" s="2"/>
    </row>
    <row r="271" spans="2:13" ht="20.25" customHeight="1">
      <c r="B271" s="2">
        <v>265</v>
      </c>
      <c r="C271" s="57" t="s">
        <v>605</v>
      </c>
      <c r="D271" s="25"/>
      <c r="E271" s="25">
        <v>42248</v>
      </c>
      <c r="F271" s="25" t="str">
        <f t="shared" si="12"/>
        <v>115/8/1</v>
      </c>
      <c r="G271" s="24"/>
      <c r="H271" s="54">
        <v>1750</v>
      </c>
      <c r="I271" s="54">
        <v>500</v>
      </c>
      <c r="J271" s="54">
        <f ca="1">IF(COUNTIF(C$7:C271,C271)&gt;1,SUMIF(INDIRECT("C7"&amp;":C"&amp;ROW()),C271,$I$7:$I$306),I271)</f>
        <v>500</v>
      </c>
      <c r="K271" s="54">
        <f ca="1">IF(C271="","",IF(H271-J271&gt;0,H271-J271,"خالص"))</f>
        <v>1250</v>
      </c>
      <c r="L271" s="2">
        <v>265</v>
      </c>
      <c r="M271" s="2"/>
    </row>
    <row r="272" spans="2:13" ht="20.25" customHeight="1">
      <c r="B272" s="2">
        <v>266</v>
      </c>
      <c r="C272" s="57" t="s">
        <v>80</v>
      </c>
      <c r="D272" s="25"/>
      <c r="E272" s="25">
        <v>42248</v>
      </c>
      <c r="F272" s="25" t="str">
        <f t="shared" si="12"/>
        <v>115/8/1</v>
      </c>
      <c r="G272" s="24"/>
      <c r="H272" s="54">
        <v>250</v>
      </c>
      <c r="I272" s="54">
        <v>250</v>
      </c>
      <c r="J272" s="54">
        <f ca="1">IF(COUNTIF(C$7:C272,C272)&gt;1,SUMIF(INDIRECT("C7"&amp;":C"&amp;ROW()),C272,$I$7:$I$306),I272)</f>
        <v>1750</v>
      </c>
      <c r="K272" s="54" t="str">
        <f ca="1">IF(C272="","",IF(H272-J272&gt;0,H272-J272,"خالص"))</f>
        <v>خالص</v>
      </c>
      <c r="L272" s="2">
        <v>266</v>
      </c>
      <c r="M272" s="2"/>
    </row>
    <row r="273" spans="2:13" ht="20.25" customHeight="1">
      <c r="B273" s="2">
        <v>267</v>
      </c>
      <c r="C273" s="57" t="s">
        <v>660</v>
      </c>
      <c r="D273" s="25"/>
      <c r="E273" s="25">
        <v>42248</v>
      </c>
      <c r="F273" s="25" t="str">
        <f t="shared" si="12"/>
        <v>115/8/1</v>
      </c>
      <c r="G273" s="24"/>
      <c r="H273" s="54">
        <v>750</v>
      </c>
      <c r="I273" s="54">
        <v>750</v>
      </c>
      <c r="J273" s="54">
        <f ca="1">IF(COUNTIF(C$7:C273,C273)&gt;1,SUMIF(INDIRECT("C7"&amp;":C"&amp;ROW()),C273,$I$7:$I$306),I273)</f>
        <v>750</v>
      </c>
      <c r="K273" s="54" t="str">
        <f ca="1">IF(C273="","",IF(H273-J273&gt;0,H273-J273,"خالص"))</f>
        <v>خالص</v>
      </c>
      <c r="L273" s="2">
        <v>267</v>
      </c>
      <c r="M273" s="2"/>
    </row>
    <row r="274" spans="2:13" ht="20.25" customHeight="1">
      <c r="B274" s="2">
        <v>268</v>
      </c>
      <c r="C274" s="57" t="s">
        <v>558</v>
      </c>
      <c r="D274" s="25"/>
      <c r="E274" s="25">
        <v>42248</v>
      </c>
      <c r="F274" s="25" t="str">
        <f t="shared" si="12"/>
        <v>115/8/1</v>
      </c>
      <c r="G274" s="24"/>
      <c r="H274" s="54">
        <v>1250</v>
      </c>
      <c r="I274" s="54">
        <v>500</v>
      </c>
      <c r="J274" s="54">
        <f ca="1">IF(COUNTIF(C$7:C274,C274)&gt;1,SUMIF(INDIRECT("C7"&amp;":C"&amp;ROW()),C274,$I$7:$I$306),I274)</f>
        <v>1000</v>
      </c>
      <c r="K274" s="54">
        <f ca="1">IF(C274="","",IF(H274-J274&gt;0,H274-J274,"خالص"))</f>
        <v>250</v>
      </c>
      <c r="L274" s="2">
        <v>268</v>
      </c>
      <c r="M274" s="2"/>
    </row>
    <row r="275" spans="2:13" ht="20.25" customHeight="1">
      <c r="B275" s="2">
        <v>269</v>
      </c>
      <c r="C275" s="57" t="s">
        <v>35</v>
      </c>
      <c r="D275" s="25"/>
      <c r="E275" s="25">
        <v>42248</v>
      </c>
      <c r="F275" s="25" t="str">
        <f t="shared" si="12"/>
        <v>115/8/1</v>
      </c>
      <c r="G275" s="24"/>
      <c r="H275" s="54">
        <v>550</v>
      </c>
      <c r="I275" s="54">
        <v>200</v>
      </c>
      <c r="J275" s="54">
        <f ca="1">IF(COUNTIF(C$7:C275,C275)&gt;1,SUMIF(INDIRECT("C7"&amp;":C"&amp;ROW()),C275,$I$7:$I$306),I275)</f>
        <v>1400</v>
      </c>
      <c r="K275" s="54" t="str">
        <f ca="1">IF(C275="","",IF(H275-J275&gt;0,H275-J275,"خالص"))</f>
        <v>خالص</v>
      </c>
      <c r="L275" s="2">
        <v>269</v>
      </c>
      <c r="M275" s="2"/>
    </row>
    <row r="276" spans="2:13" ht="20.25" customHeight="1">
      <c r="B276" s="2">
        <v>270</v>
      </c>
      <c r="C276" s="57" t="s">
        <v>654</v>
      </c>
      <c r="D276" s="25"/>
      <c r="E276" s="25">
        <v>42248</v>
      </c>
      <c r="F276" s="25" t="str">
        <f t="shared" si="12"/>
        <v>115/8/1</v>
      </c>
      <c r="G276" s="24"/>
      <c r="H276" s="54">
        <v>1050</v>
      </c>
      <c r="I276" s="54">
        <v>800</v>
      </c>
      <c r="J276" s="54">
        <f ca="1">IF(COUNTIF(C$7:C276,C276)&gt;1,SUMIF(INDIRECT("C7"&amp;":C"&amp;ROW()),C276,$I$7:$I$306),I276)</f>
        <v>1500</v>
      </c>
      <c r="K276" s="54" t="str">
        <f ca="1">IF(C276="","",IF(H276-J276&gt;0,H276-J276,"خالص"))</f>
        <v>خالص</v>
      </c>
      <c r="L276" s="2">
        <v>270</v>
      </c>
      <c r="M276" s="2"/>
    </row>
    <row r="277" spans="2:13" ht="20.25" customHeight="1">
      <c r="B277" s="2">
        <v>271</v>
      </c>
      <c r="C277" s="57" t="s">
        <v>666</v>
      </c>
      <c r="D277" s="25"/>
      <c r="E277" s="25">
        <v>42248</v>
      </c>
      <c r="F277" s="25" t="str">
        <f t="shared" si="12"/>
        <v>115/8/1</v>
      </c>
      <c r="G277" s="24"/>
      <c r="H277" s="54">
        <v>2550</v>
      </c>
      <c r="I277" s="54">
        <v>1350</v>
      </c>
      <c r="J277" s="54">
        <f ca="1">IF(COUNTIF(C$7:C277,C277)&gt;1,SUMIF(INDIRECT("C7"&amp;":C"&amp;ROW()),C277,$I$7:$I$306),I277)</f>
        <v>1350</v>
      </c>
      <c r="K277" s="54">
        <f ca="1">IF(C277="","",IF(H277-J277&gt;0,H277-J277,"خالص"))</f>
        <v>1200</v>
      </c>
      <c r="L277" s="2">
        <v>271</v>
      </c>
      <c r="M277" s="2"/>
    </row>
    <row r="278" spans="2:13" ht="20.25" customHeight="1">
      <c r="B278" s="2">
        <v>272</v>
      </c>
      <c r="C278" s="57" t="s">
        <v>601</v>
      </c>
      <c r="D278" s="25"/>
      <c r="E278" s="25">
        <v>42248</v>
      </c>
      <c r="F278" s="25" t="str">
        <f t="shared" si="12"/>
        <v>115/8/1</v>
      </c>
      <c r="G278" s="24"/>
      <c r="H278" s="54">
        <v>1000</v>
      </c>
      <c r="I278" s="54">
        <v>1000</v>
      </c>
      <c r="J278" s="54">
        <f ca="1">IF(COUNTIF(C$7:C278,C278)&gt;1,SUMIF(INDIRECT("C7"&amp;":C"&amp;ROW()),C278,$I$7:$I$306),I278)</f>
        <v>2550</v>
      </c>
      <c r="K278" s="54" t="str">
        <f ca="1">IF(C278="","",IF(H278-J278&gt;0,H278-J278,"خالص"))</f>
        <v>خالص</v>
      </c>
      <c r="L278" s="2">
        <v>272</v>
      </c>
      <c r="M278" s="2"/>
    </row>
    <row r="279" spans="2:13" ht="20.25" customHeight="1">
      <c r="B279" s="2">
        <v>273</v>
      </c>
      <c r="C279" s="57" t="s">
        <v>53</v>
      </c>
      <c r="D279" s="25"/>
      <c r="E279" s="25">
        <v>42248</v>
      </c>
      <c r="F279" s="25" t="str">
        <f t="shared" si="12"/>
        <v>115/8/1</v>
      </c>
      <c r="G279" s="24"/>
      <c r="H279" s="54">
        <v>1050</v>
      </c>
      <c r="I279" s="54">
        <v>1050</v>
      </c>
      <c r="J279" s="54">
        <f ca="1">IF(COUNTIF(C$7:C279,C279)&gt;1,SUMIF(INDIRECT("C7"&amp;":C"&amp;ROW()),C279,$I$7:$I$306),I279)</f>
        <v>2550</v>
      </c>
      <c r="K279" s="54" t="str">
        <f ca="1">IF(C279="","",IF(H279-J279&gt;0,H279-J279,"خالص"))</f>
        <v>خالص</v>
      </c>
      <c r="L279" s="2">
        <v>273</v>
      </c>
      <c r="M279" s="2"/>
    </row>
    <row r="280" spans="2:13" ht="20.25" customHeight="1">
      <c r="B280" s="2">
        <v>274</v>
      </c>
      <c r="C280" s="61" t="s">
        <v>127</v>
      </c>
      <c r="D280" s="25"/>
      <c r="E280" s="25">
        <v>42248</v>
      </c>
      <c r="F280" s="25" t="str">
        <f t="shared" si="12"/>
        <v>115/8/1</v>
      </c>
      <c r="G280" s="24"/>
      <c r="H280" s="54">
        <v>750</v>
      </c>
      <c r="I280" s="54">
        <v>750</v>
      </c>
      <c r="J280" s="54">
        <f ca="1">IF(COUNTIF(C$7:C280,C280)&gt;1,SUMIF(INDIRECT("C7"&amp;":C"&amp;ROW()),C280,$I$7:$I$306),I280)</f>
        <v>2450</v>
      </c>
      <c r="K280" s="54" t="str">
        <f ca="1">IF(C280="","",IF(H280-J280&gt;0,H280-J280,"خالص"))</f>
        <v>خالص</v>
      </c>
      <c r="L280" s="2">
        <v>274</v>
      </c>
      <c r="M280" s="2"/>
    </row>
    <row r="281" spans="2:13" ht="20.25" customHeight="1">
      <c r="B281" s="2">
        <v>275</v>
      </c>
      <c r="C281" s="57" t="s">
        <v>661</v>
      </c>
      <c r="D281" s="25"/>
      <c r="E281" s="25">
        <v>42248</v>
      </c>
      <c r="F281" s="25" t="str">
        <f t="shared" si="12"/>
        <v>115/8/1</v>
      </c>
      <c r="G281" s="24"/>
      <c r="H281" s="54">
        <v>1575</v>
      </c>
      <c r="I281" s="54">
        <v>1250</v>
      </c>
      <c r="J281" s="54">
        <f ca="1">IF(COUNTIF(C$7:C281,C281)&gt;1,SUMIF(INDIRECT("C7"&amp;":C"&amp;ROW()),C281,$I$7:$I$306),I281)</f>
        <v>1250</v>
      </c>
      <c r="K281" s="54">
        <f ca="1">IF(C281="","",IF(H281-J281&gt;0,H281-J281,"خالص"))</f>
        <v>325</v>
      </c>
      <c r="L281" s="2">
        <v>275</v>
      </c>
      <c r="M281" s="2"/>
    </row>
    <row r="282" spans="2:13" ht="20.25" customHeight="1">
      <c r="B282" s="2">
        <v>276</v>
      </c>
      <c r="C282" s="61"/>
      <c r="D282" s="25"/>
      <c r="E282" s="25">
        <v>42248</v>
      </c>
      <c r="F282" s="25" t="str">
        <f t="shared" si="12"/>
        <v>115/8/1</v>
      </c>
      <c r="G282" s="24"/>
      <c r="H282" s="54"/>
      <c r="I282" s="54"/>
      <c r="J282" s="54">
        <f ca="1">IF(COUNTIF(C$7:C282,C282)&gt;1,SUMIF(INDIRECT("C7"&amp;":C"&amp;ROW()),C282,$I$7:$I$306),I282)</f>
        <v>0</v>
      </c>
      <c r="K282" s="54" t="str">
        <f>IF(C282="","",IF(H282-J282&gt;0,H282-J282,"خالص"))</f>
        <v/>
      </c>
      <c r="L282" s="2">
        <v>276</v>
      </c>
      <c r="M282" s="2"/>
    </row>
    <row r="283" spans="2:13" ht="20.25" customHeight="1">
      <c r="B283" s="2">
        <v>277</v>
      </c>
      <c r="C283" s="61"/>
      <c r="D283" s="25"/>
      <c r="E283" s="25">
        <v>42248</v>
      </c>
      <c r="F283" s="25" t="str">
        <f t="shared" si="12"/>
        <v>115/8/1</v>
      </c>
      <c r="G283" s="24"/>
      <c r="H283" s="54"/>
      <c r="I283" s="54"/>
      <c r="J283" s="54">
        <f ca="1">IF(COUNTIF(C$7:C283,C283)&gt;1,SUMIF(INDIRECT("C7"&amp;":C"&amp;ROW()),C283,$I$7:$I$306),I283)</f>
        <v>0</v>
      </c>
      <c r="K283" s="54" t="str">
        <f>IF(C283="","",IF(H283-J283&gt;0,H283-J283,"خالص"))</f>
        <v/>
      </c>
      <c r="L283" s="2">
        <v>277</v>
      </c>
      <c r="M283" s="2"/>
    </row>
    <row r="284" spans="2:13" ht="20.25" customHeight="1">
      <c r="B284" s="2">
        <v>278</v>
      </c>
      <c r="C284" s="61"/>
      <c r="D284" s="25"/>
      <c r="E284" s="25">
        <v>42248</v>
      </c>
      <c r="F284" s="25" t="str">
        <f t="shared" si="12"/>
        <v>115/8/1</v>
      </c>
      <c r="G284" s="24"/>
      <c r="H284" s="54"/>
      <c r="I284" s="54"/>
      <c r="J284" s="54">
        <f ca="1">IF(COUNTIF(C$7:C284,C284)&gt;1,SUMIF(INDIRECT("C7"&amp;":C"&amp;ROW()),C284,$I$7:$I$306),I284)</f>
        <v>0</v>
      </c>
      <c r="K284" s="54" t="str">
        <f>IF(C284="","",IF(H284-J284&gt;0,H284-J284,"خالص"))</f>
        <v/>
      </c>
      <c r="L284" s="2">
        <v>278</v>
      </c>
      <c r="M284" s="2"/>
    </row>
    <row r="285" spans="2:13" ht="20.25" customHeight="1">
      <c r="B285" s="2">
        <v>279</v>
      </c>
      <c r="C285" s="61"/>
      <c r="D285" s="25"/>
      <c r="E285" s="25">
        <v>42248</v>
      </c>
      <c r="F285" s="25" t="str">
        <f t="shared" si="12"/>
        <v>115/8/1</v>
      </c>
      <c r="G285" s="24"/>
      <c r="H285" s="54"/>
      <c r="I285" s="54"/>
      <c r="J285" s="54">
        <f ca="1">IF(COUNTIF(C$7:C285,C285)&gt;1,SUMIF(INDIRECT("C7"&amp;":C"&amp;ROW()),C285,$I$7:$I$306),I285)</f>
        <v>0</v>
      </c>
      <c r="K285" s="54" t="str">
        <f>IF(C285="","",IF(H285-J285&gt;0,H285-J285,"خالص"))</f>
        <v/>
      </c>
      <c r="L285" s="2">
        <v>279</v>
      </c>
      <c r="M285" s="2"/>
    </row>
    <row r="286" spans="2:13" ht="20.25" customHeight="1">
      <c r="B286" s="2">
        <v>280</v>
      </c>
      <c r="C286" s="61"/>
      <c r="D286" s="25"/>
      <c r="E286" s="25">
        <v>42248</v>
      </c>
      <c r="F286" s="25" t="str">
        <f t="shared" si="12"/>
        <v>115/8/1</v>
      </c>
      <c r="G286" s="24"/>
      <c r="H286" s="54"/>
      <c r="I286" s="54"/>
      <c r="J286" s="54">
        <f ca="1">IF(COUNTIF(C$7:C286,C286)&gt;1,SUMIF(INDIRECT("C7"&amp;":C"&amp;ROW()),C286,$I$7:$I$306),I286)</f>
        <v>0</v>
      </c>
      <c r="K286" s="54" t="str">
        <f>IF(C286="","",IF(H286-J286&gt;0,H286-J286,"خالص"))</f>
        <v/>
      </c>
      <c r="L286" s="2">
        <v>280</v>
      </c>
      <c r="M286" s="2"/>
    </row>
    <row r="287" spans="2:13" ht="20.25" customHeight="1">
      <c r="B287" s="2">
        <v>281</v>
      </c>
      <c r="C287" s="61"/>
      <c r="D287" s="25"/>
      <c r="E287" s="25">
        <v>42248</v>
      </c>
      <c r="F287" s="25" t="str">
        <f t="shared" si="12"/>
        <v>115/8/1</v>
      </c>
      <c r="G287" s="24"/>
      <c r="H287" s="54"/>
      <c r="I287" s="54"/>
      <c r="J287" s="54">
        <f ca="1">IF(COUNTIF(C$7:C287,C287)&gt;1,SUMIF(INDIRECT("C7"&amp;":C"&amp;ROW()),C287,$I$7:$I$306),I287)</f>
        <v>0</v>
      </c>
      <c r="K287" s="54" t="str">
        <f>IF(C287="","",IF(H287-J287&gt;0,H287-J287,"خالص"))</f>
        <v/>
      </c>
      <c r="L287" s="2">
        <v>281</v>
      </c>
      <c r="M287" s="2"/>
    </row>
    <row r="288" spans="2:13" ht="20.25" customHeight="1">
      <c r="B288" s="2">
        <v>282</v>
      </c>
      <c r="C288" s="61"/>
      <c r="D288" s="25"/>
      <c r="E288" s="25">
        <v>42248</v>
      </c>
      <c r="F288" s="25" t="str">
        <f t="shared" si="12"/>
        <v>115/8/1</v>
      </c>
      <c r="G288" s="24"/>
      <c r="H288" s="54"/>
      <c r="I288" s="54"/>
      <c r="J288" s="54">
        <f ca="1">IF(COUNTIF(C$7:C288,C288)&gt;1,SUMIF(INDIRECT("C7"&amp;":C"&amp;ROW()),C288,$I$7:$I$306),I288)</f>
        <v>0</v>
      </c>
      <c r="K288" s="54" t="str">
        <f>IF(C288="","",IF(H288-J288&gt;0,H288-J288,"خالص"))</f>
        <v/>
      </c>
      <c r="L288" s="2">
        <v>282</v>
      </c>
      <c r="M288" s="2"/>
    </row>
    <row r="289" spans="2:13" ht="20.25" customHeight="1">
      <c r="B289" s="2">
        <v>283</v>
      </c>
      <c r="C289" s="61"/>
      <c r="D289" s="25"/>
      <c r="E289" s="25">
        <v>42248</v>
      </c>
      <c r="F289" s="25" t="str">
        <f t="shared" si="12"/>
        <v>115/8/1</v>
      </c>
      <c r="G289" s="24"/>
      <c r="H289" s="54"/>
      <c r="I289" s="54"/>
      <c r="J289" s="54">
        <f ca="1">IF(COUNTIF(C$7:C289,C289)&gt;1,SUMIF(INDIRECT("C7"&amp;":C"&amp;ROW()),C289,$I$7:$I$306),I289)</f>
        <v>0</v>
      </c>
      <c r="K289" s="54" t="str">
        <f>IF(C289="","",IF(H289-J289&gt;0,H289-J289,"خالص"))</f>
        <v/>
      </c>
      <c r="L289" s="2">
        <v>283</v>
      </c>
      <c r="M289" s="2"/>
    </row>
    <row r="290" spans="2:13" ht="20.25" customHeight="1">
      <c r="B290" s="2">
        <v>284</v>
      </c>
      <c r="C290" s="61"/>
      <c r="D290" s="25"/>
      <c r="E290" s="25">
        <v>42248</v>
      </c>
      <c r="F290" s="25" t="str">
        <f t="shared" si="12"/>
        <v>115/8/1</v>
      </c>
      <c r="G290" s="24"/>
      <c r="H290" s="54"/>
      <c r="I290" s="54"/>
      <c r="J290" s="54">
        <f ca="1">IF(COUNTIF(C$7:C290,C290)&gt;1,SUMIF(INDIRECT("C7"&amp;":C"&amp;ROW()),C290,$I$7:$I$306),I290)</f>
        <v>0</v>
      </c>
      <c r="K290" s="54" t="str">
        <f>IF(C290="","",IF(H290-J290&gt;0,H290-J290,"خالص"))</f>
        <v/>
      </c>
      <c r="L290" s="2">
        <v>284</v>
      </c>
      <c r="M290" s="2"/>
    </row>
    <row r="291" spans="2:13" ht="20.25" customHeight="1">
      <c r="B291" s="2">
        <v>285</v>
      </c>
      <c r="C291" s="61"/>
      <c r="D291" s="25"/>
      <c r="E291" s="25">
        <v>42248</v>
      </c>
      <c r="F291" s="25" t="str">
        <f t="shared" si="12"/>
        <v>115/8/1</v>
      </c>
      <c r="G291" s="24"/>
      <c r="H291" s="54"/>
      <c r="I291" s="54"/>
      <c r="J291" s="54">
        <f ca="1">IF(COUNTIF(C$7:C291,C291)&gt;1,SUMIF(INDIRECT("C7"&amp;":C"&amp;ROW()),C291,$I$7:$I$306),I291)</f>
        <v>0</v>
      </c>
      <c r="K291" s="54" t="str">
        <f>IF(C291="","",IF(H291-J291&gt;0,H291-J291,"خالص"))</f>
        <v/>
      </c>
      <c r="L291" s="2">
        <v>285</v>
      </c>
      <c r="M291" s="2"/>
    </row>
    <row r="292" spans="2:13" ht="20.25" customHeight="1">
      <c r="B292" s="2">
        <v>286</v>
      </c>
      <c r="C292" s="61"/>
      <c r="D292" s="25"/>
      <c r="E292" s="25">
        <v>42248</v>
      </c>
      <c r="F292" s="25" t="str">
        <f t="shared" si="12"/>
        <v>115/8/1</v>
      </c>
      <c r="G292" s="24"/>
      <c r="H292" s="54"/>
      <c r="I292" s="54"/>
      <c r="J292" s="54">
        <f ca="1">IF(COUNTIF(C$7:C292,C292)&gt;1,SUMIF(INDIRECT("C7"&amp;":C"&amp;ROW()),C292,$I$7:$I$306),I292)</f>
        <v>0</v>
      </c>
      <c r="K292" s="54" t="str">
        <f>IF(C292="","",IF(H292-J292&gt;0,H292-J292,"خالص"))</f>
        <v/>
      </c>
      <c r="L292" s="2">
        <v>286</v>
      </c>
      <c r="M292" s="2"/>
    </row>
    <row r="293" spans="2:13" ht="20.25" customHeight="1">
      <c r="B293" s="2">
        <v>287</v>
      </c>
      <c r="C293" s="61"/>
      <c r="D293" s="25"/>
      <c r="E293" s="25">
        <v>42248</v>
      </c>
      <c r="F293" s="25" t="str">
        <f t="shared" si="12"/>
        <v>115/8/1</v>
      </c>
      <c r="G293" s="24"/>
      <c r="H293" s="54"/>
      <c r="I293" s="54"/>
      <c r="J293" s="54">
        <f ca="1">IF(COUNTIF(C$7:C293,C293)&gt;1,SUMIF(INDIRECT("C7"&amp;":C"&amp;ROW()),C293,$I$7:$I$306),I293)</f>
        <v>0</v>
      </c>
      <c r="K293" s="54" t="str">
        <f>IF(C293="","",IF(H293-J293&gt;0,H293-J293,"خالص"))</f>
        <v/>
      </c>
      <c r="L293" s="2">
        <v>287</v>
      </c>
      <c r="M293" s="2"/>
    </row>
    <row r="294" spans="2:13" ht="20.25" customHeight="1">
      <c r="B294" s="2">
        <v>288</v>
      </c>
      <c r="C294" s="61"/>
      <c r="D294" s="25"/>
      <c r="E294" s="25">
        <v>42248</v>
      </c>
      <c r="F294" s="25" t="str">
        <f t="shared" si="12"/>
        <v>115/8/1</v>
      </c>
      <c r="G294" s="24"/>
      <c r="H294" s="54"/>
      <c r="I294" s="54"/>
      <c r="J294" s="54">
        <f ca="1">IF(COUNTIF(C$7:C294,C294)&gt;1,SUMIF(INDIRECT("C7"&amp;":C"&amp;ROW()),C294,$I$7:$I$306),I294)</f>
        <v>0</v>
      </c>
      <c r="K294" s="54" t="str">
        <f>IF(C294="","",IF(H294-J294&gt;0,H294-J294,"خالص"))</f>
        <v/>
      </c>
      <c r="L294" s="2">
        <v>288</v>
      </c>
      <c r="M294" s="2"/>
    </row>
    <row r="295" spans="2:13" ht="20.25" customHeight="1">
      <c r="B295" s="2">
        <v>289</v>
      </c>
      <c r="C295" s="61"/>
      <c r="D295" s="25"/>
      <c r="E295" s="25">
        <v>42248</v>
      </c>
      <c r="F295" s="25" t="str">
        <f t="shared" si="12"/>
        <v>115/8/1</v>
      </c>
      <c r="G295" s="24"/>
      <c r="H295" s="54"/>
      <c r="I295" s="54"/>
      <c r="J295" s="54">
        <f ca="1">IF(COUNTIF(C$7:C295,C295)&gt;1,SUMIF(INDIRECT("C7"&amp;":C"&amp;ROW()),C295,$I$7:$I$306),I295)</f>
        <v>0</v>
      </c>
      <c r="K295" s="54" t="str">
        <f>IF(C295="","",IF(H295-J295&gt;0,H295-J295,"خالص"))</f>
        <v/>
      </c>
      <c r="L295" s="2">
        <v>289</v>
      </c>
      <c r="M295" s="2"/>
    </row>
    <row r="296" spans="2:13" ht="20.25" customHeight="1">
      <c r="B296" s="2">
        <v>290</v>
      </c>
      <c r="C296" s="61"/>
      <c r="D296" s="25"/>
      <c r="E296" s="25">
        <v>42248</v>
      </c>
      <c r="F296" s="25" t="str">
        <f t="shared" si="12"/>
        <v>115/8/1</v>
      </c>
      <c r="G296" s="24"/>
      <c r="H296" s="54"/>
      <c r="I296" s="54"/>
      <c r="J296" s="54">
        <f ca="1">IF(COUNTIF(C$7:C296,C296)&gt;1,SUMIF(INDIRECT("C7"&amp;":C"&amp;ROW()),C296,$I$7:$I$306),I296)</f>
        <v>0</v>
      </c>
      <c r="K296" s="54" t="str">
        <f>IF(C296="","",IF(H296-J296&gt;0,H296-J296,"خالص"))</f>
        <v/>
      </c>
      <c r="L296" s="2">
        <v>290</v>
      </c>
      <c r="M296" s="2"/>
    </row>
    <row r="297" spans="2:13" ht="20.25" customHeight="1">
      <c r="B297" s="2">
        <v>291</v>
      </c>
      <c r="C297" s="61"/>
      <c r="D297" s="25"/>
      <c r="E297" s="25">
        <v>42248</v>
      </c>
      <c r="F297" s="25" t="str">
        <f t="shared" si="12"/>
        <v>115/8/1</v>
      </c>
      <c r="G297" s="24"/>
      <c r="H297" s="54"/>
      <c r="I297" s="54"/>
      <c r="J297" s="54">
        <f ca="1">IF(COUNTIF(C$7:C297,C297)&gt;1,SUMIF(INDIRECT("C7"&amp;":C"&amp;ROW()),C297,$I$7:$I$306),I297)</f>
        <v>0</v>
      </c>
      <c r="K297" s="54" t="str">
        <f>IF(C297="","",IF(H297-J297&gt;0,H297-J297,"خالص"))</f>
        <v/>
      </c>
      <c r="L297" s="2">
        <v>291</v>
      </c>
      <c r="M297" s="2"/>
    </row>
    <row r="298" spans="2:13" ht="20.25" customHeight="1">
      <c r="B298" s="2">
        <v>292</v>
      </c>
      <c r="C298" s="61"/>
      <c r="D298" s="25"/>
      <c r="E298" s="25">
        <v>42248</v>
      </c>
      <c r="F298" s="25" t="str">
        <f t="shared" si="12"/>
        <v>115/8/1</v>
      </c>
      <c r="G298" s="24"/>
      <c r="H298" s="54"/>
      <c r="I298" s="54"/>
      <c r="J298" s="54">
        <f ca="1">IF(COUNTIF(C$7:C298,C298)&gt;1,SUMIF(INDIRECT("C7"&amp;":C"&amp;ROW()),C298,$I$7:$I$306),I298)</f>
        <v>0</v>
      </c>
      <c r="K298" s="54" t="str">
        <f>IF(C298="","",IF(H298-J298&gt;0,H298-J298,"خالص"))</f>
        <v/>
      </c>
      <c r="L298" s="2">
        <v>292</v>
      </c>
      <c r="M298" s="2"/>
    </row>
    <row r="299" spans="2:13" ht="20.25" customHeight="1">
      <c r="B299" s="2">
        <v>293</v>
      </c>
      <c r="C299" s="61"/>
      <c r="D299" s="25"/>
      <c r="E299" s="25">
        <v>42248</v>
      </c>
      <c r="F299" s="25" t="str">
        <f t="shared" si="12"/>
        <v>115/8/1</v>
      </c>
      <c r="G299" s="24"/>
      <c r="H299" s="54"/>
      <c r="I299" s="54"/>
      <c r="J299" s="54">
        <f ca="1">IF(COUNTIF(C$7:C299,C299)&gt;1,SUMIF(INDIRECT("C7"&amp;":C"&amp;ROW()),C299,$I$7:$I$306),I299)</f>
        <v>0</v>
      </c>
      <c r="K299" s="54" t="str">
        <f>IF(C299="","",IF(H299-J299&gt;0,H299-J299,"خالص"))</f>
        <v/>
      </c>
      <c r="L299" s="2">
        <v>293</v>
      </c>
      <c r="M299" s="2"/>
    </row>
    <row r="300" spans="2:13" ht="20.25" customHeight="1">
      <c r="B300" s="2">
        <v>294</v>
      </c>
      <c r="C300" s="61"/>
      <c r="D300" s="25"/>
      <c r="E300" s="25">
        <v>42248</v>
      </c>
      <c r="F300" s="25" t="str">
        <f t="shared" si="12"/>
        <v>115/8/1</v>
      </c>
      <c r="G300" s="24"/>
      <c r="H300" s="54"/>
      <c r="I300" s="54"/>
      <c r="J300" s="54">
        <f ca="1">IF(COUNTIF(C$7:C300,C300)&gt;1,SUMIF(INDIRECT("C7"&amp;":C"&amp;ROW()),C300,$I$7:$I$306),I300)</f>
        <v>0</v>
      </c>
      <c r="K300" s="54" t="str">
        <f>IF(C300="","",IF(H300-J300&gt;0,H300-J300,"خالص"))</f>
        <v/>
      </c>
      <c r="L300" s="2">
        <v>294</v>
      </c>
      <c r="M300" s="2"/>
    </row>
    <row r="301" spans="2:13" ht="20.25" customHeight="1">
      <c r="B301" s="2">
        <v>295</v>
      </c>
      <c r="C301" s="61"/>
      <c r="D301" s="25"/>
      <c r="E301" s="25">
        <v>42248</v>
      </c>
      <c r="F301" s="25" t="str">
        <f t="shared" si="12"/>
        <v>115/8/1</v>
      </c>
      <c r="G301" s="24"/>
      <c r="H301" s="54"/>
      <c r="I301" s="54"/>
      <c r="J301" s="54">
        <f ca="1">IF(COUNTIF(C$7:C301,C301)&gt;1,SUMIF(INDIRECT("C7"&amp;":C"&amp;ROW()),C301,$I$7:$I$306),I301)</f>
        <v>0</v>
      </c>
      <c r="K301" s="54" t="str">
        <f>IF(C301="","",IF(H301-J301&gt;0,H301-J301,"خالص"))</f>
        <v/>
      </c>
      <c r="L301" s="2">
        <v>295</v>
      </c>
      <c r="M301" s="2"/>
    </row>
    <row r="302" spans="2:13" ht="20.25" customHeight="1">
      <c r="B302" s="2">
        <v>296</v>
      </c>
      <c r="C302" s="61"/>
      <c r="D302" s="25"/>
      <c r="E302" s="25">
        <v>42248</v>
      </c>
      <c r="F302" s="25" t="str">
        <f t="shared" si="12"/>
        <v>115/8/1</v>
      </c>
      <c r="G302" s="24"/>
      <c r="H302" s="54"/>
      <c r="I302" s="54"/>
      <c r="J302" s="54">
        <f ca="1">IF(COUNTIF(C$7:C302,C302)&gt;1,SUMIF(INDIRECT("C7"&amp;":C"&amp;ROW()),C302,$I$7:$I$306),I302)</f>
        <v>0</v>
      </c>
      <c r="K302" s="54" t="str">
        <f>IF(C302="","",IF(H302-J302&gt;0,H302-J302,"خالص"))</f>
        <v/>
      </c>
      <c r="L302" s="2">
        <v>296</v>
      </c>
      <c r="M302" s="2"/>
    </row>
    <row r="303" spans="2:13" ht="20.25" customHeight="1">
      <c r="B303" s="2">
        <v>297</v>
      </c>
      <c r="C303" s="61"/>
      <c r="D303" s="25"/>
      <c r="E303" s="25">
        <v>42248</v>
      </c>
      <c r="F303" s="25" t="str">
        <f t="shared" si="12"/>
        <v>115/8/1</v>
      </c>
      <c r="G303" s="24"/>
      <c r="H303" s="54"/>
      <c r="I303" s="54"/>
      <c r="J303" s="54">
        <f ca="1">IF(COUNTIF(C$7:C303,C303)&gt;1,SUMIF(INDIRECT("C7"&amp;":C"&amp;ROW()),C303,$I$7:$I$306),I303)</f>
        <v>0</v>
      </c>
      <c r="K303" s="54" t="str">
        <f>IF(C303="","",IF(H303-J303&gt;0,H303-J303,"خالص"))</f>
        <v/>
      </c>
      <c r="L303" s="2">
        <v>297</v>
      </c>
      <c r="M303" s="2"/>
    </row>
    <row r="304" spans="2:13" ht="20.25" customHeight="1">
      <c r="B304" s="2">
        <v>298</v>
      </c>
      <c r="C304" s="61"/>
      <c r="D304" s="25"/>
      <c r="E304" s="25">
        <v>42248</v>
      </c>
      <c r="F304" s="25" t="str">
        <f t="shared" si="12"/>
        <v>115/8/1</v>
      </c>
      <c r="G304" s="24"/>
      <c r="H304" s="54"/>
      <c r="I304" s="54"/>
      <c r="J304" s="54">
        <f ca="1">IF(COUNTIF(C$7:C304,C304)&gt;1,SUMIF(INDIRECT("C7"&amp;":C"&amp;ROW()),C304,$I$7:$I$306),I304)</f>
        <v>0</v>
      </c>
      <c r="K304" s="54" t="str">
        <f>IF(C304="","",IF(H304-J304&gt;0,H304-J304,"خالص"))</f>
        <v/>
      </c>
      <c r="L304" s="2">
        <v>298</v>
      </c>
      <c r="M304" s="2"/>
    </row>
    <row r="305" spans="2:13" ht="20.25" customHeight="1">
      <c r="B305" s="2">
        <v>299</v>
      </c>
      <c r="C305" s="61"/>
      <c r="D305" s="25"/>
      <c r="E305" s="25">
        <v>42248</v>
      </c>
      <c r="F305" s="25" t="str">
        <f t="shared" si="12"/>
        <v>115/8/1</v>
      </c>
      <c r="G305" s="24"/>
      <c r="H305" s="54"/>
      <c r="I305" s="54"/>
      <c r="J305" s="54">
        <f ca="1">IF(COUNTIF(C$7:C305,C305)&gt;1,SUMIF(INDIRECT("C7"&amp;":C"&amp;ROW()),C305,$I$7:$I$306),I305)</f>
        <v>0</v>
      </c>
      <c r="K305" s="54" t="str">
        <f>IF(C305="","",IF(H305-J305&gt;0,H305-J305,"خالص"))</f>
        <v/>
      </c>
      <c r="L305" s="2">
        <v>299</v>
      </c>
      <c r="M305" s="2"/>
    </row>
    <row r="306" spans="2:13" ht="20.25" customHeight="1" thickBot="1">
      <c r="B306" s="2">
        <v>300</v>
      </c>
      <c r="C306" s="61"/>
      <c r="D306" s="25"/>
      <c r="E306" s="25">
        <v>42248</v>
      </c>
      <c r="F306" s="25" t="str">
        <f t="shared" si="12"/>
        <v>115/8/1</v>
      </c>
      <c r="G306" s="24"/>
      <c r="H306" s="54"/>
      <c r="I306" s="54"/>
      <c r="J306" s="54">
        <f ca="1">IF(COUNTIF(C$7:C306,C306)&gt;1,SUMIF(INDIRECT("C7"&amp;":C"&amp;ROW()),C306,$I$7:$I$306),I306)</f>
        <v>0</v>
      </c>
      <c r="K306" s="54" t="str">
        <f>IF(C306="","",IF(H306-J306&gt;0,H306-J306,"خالص"))</f>
        <v/>
      </c>
      <c r="L306" s="2">
        <v>300</v>
      </c>
      <c r="M306" s="2"/>
    </row>
    <row r="307" spans="2:13" ht="20.25" customHeight="1" thickBot="1">
      <c r="B307" s="62"/>
      <c r="C307" s="63">
        <f>SUBTOTAL(103,Table15[الاسم])</f>
        <v>249</v>
      </c>
      <c r="D307" s="64"/>
      <c r="G307" s="65"/>
      <c r="H307" s="67"/>
      <c r="I307" s="67"/>
      <c r="J307" s="66"/>
      <c r="K307" s="67"/>
      <c r="L307" s="65">
        <f>SUBTOTAL(103,Table15[[رقم الايصال ]])</f>
        <v>300</v>
      </c>
      <c r="M307" s="68"/>
    </row>
    <row r="317" spans="2:13">
      <c r="C317" s="46" t="s">
        <v>642</v>
      </c>
    </row>
    <row r="318" spans="2:13">
      <c r="C318" s="46" t="s">
        <v>643</v>
      </c>
    </row>
    <row r="319" spans="2:13">
      <c r="C319" s="46" t="s">
        <v>644</v>
      </c>
    </row>
    <row r="320" spans="2:13">
      <c r="C320" s="46" t="s">
        <v>645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80" fitToHeight="0" orientation="landscape" verticalDpi="0" r:id="rId1"/>
  <rowBreaks count="1" manualBreakCount="1">
    <brk id="6" max="16383" man="1"/>
  </rowBreaks>
  <colBreaks count="1" manualBreakCount="1">
    <brk id="5" max="1048575" man="1"/>
  </colBreak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2:J507"/>
  <sheetViews>
    <sheetView rightToLeft="1" zoomScaleNormal="100" workbookViewId="0">
      <pane ySplit="6" topLeftCell="A102" activePane="bottomLeft" state="frozen"/>
      <selection pane="bottomLeft" activeCell="C122" sqref="C122"/>
    </sheetView>
  </sheetViews>
  <sheetFormatPr defaultColWidth="9.125" defaultRowHeight="14.25"/>
  <cols>
    <col min="1" max="1" width="2.125" style="1" customWidth="1"/>
    <col min="2" max="2" width="6.375" style="1" customWidth="1"/>
    <col min="3" max="3" width="26" style="1" customWidth="1"/>
    <col min="4" max="4" width="18.875" style="18" customWidth="1"/>
    <col min="5" max="5" width="15.625" style="1" customWidth="1"/>
    <col min="6" max="6" width="12.5" style="41" customWidth="1"/>
    <col min="7" max="7" width="12.25" style="41" customWidth="1"/>
    <col min="8" max="8" width="12.125" style="41" customWidth="1"/>
    <col min="9" max="9" width="11.25" style="1" customWidth="1"/>
    <col min="10" max="10" width="18.125" style="1" customWidth="1"/>
    <col min="11" max="16384" width="9.125" style="1"/>
  </cols>
  <sheetData>
    <row r="2" spans="2:10" ht="15" thickBot="1"/>
    <row r="3" spans="2:10" ht="26.25" customHeight="1" thickBot="1">
      <c r="C3" s="70" t="s">
        <v>320</v>
      </c>
      <c r="D3" s="71"/>
      <c r="E3" s="71"/>
      <c r="F3" s="71"/>
      <c r="G3" s="71"/>
      <c r="H3" s="71"/>
      <c r="I3" s="72"/>
      <c r="J3" s="15"/>
    </row>
    <row r="6" spans="2:10" s="11" customFormat="1" ht="15">
      <c r="B6" s="12" t="s">
        <v>0</v>
      </c>
      <c r="C6" s="13" t="s">
        <v>1</v>
      </c>
      <c r="D6" s="19" t="s">
        <v>14</v>
      </c>
      <c r="E6" s="13" t="s">
        <v>4</v>
      </c>
      <c r="F6" s="50" t="s">
        <v>5</v>
      </c>
      <c r="G6" s="50" t="s">
        <v>7</v>
      </c>
      <c r="H6" s="50" t="s">
        <v>578</v>
      </c>
      <c r="I6" s="14" t="s">
        <v>2</v>
      </c>
      <c r="J6" s="48" t="s">
        <v>606</v>
      </c>
    </row>
    <row r="7" spans="2:10">
      <c r="B7" s="6">
        <v>1</v>
      </c>
      <c r="C7" s="2" t="s">
        <v>134</v>
      </c>
      <c r="D7" s="27">
        <v>41193</v>
      </c>
      <c r="E7" s="24" t="s">
        <v>136</v>
      </c>
      <c r="F7" s="42">
        <v>2500</v>
      </c>
      <c r="G7" s="44">
        <v>1000</v>
      </c>
      <c r="H7" s="44">
        <f>Table156[[#This Row],[المستحق]]-Table156[[#This Row],[المدفوع]]</f>
        <v>1500</v>
      </c>
      <c r="I7" s="7">
        <v>501</v>
      </c>
      <c r="J7" s="47"/>
    </row>
    <row r="8" spans="2:10">
      <c r="B8" s="6">
        <v>2</v>
      </c>
      <c r="C8" s="51" t="s">
        <v>378</v>
      </c>
      <c r="D8" s="27"/>
      <c r="E8" s="24"/>
      <c r="F8" s="42">
        <v>0</v>
      </c>
      <c r="G8" s="44">
        <v>0</v>
      </c>
      <c r="H8" s="44">
        <f>Table156[[#This Row],[المستحق]]-Table156[[#This Row],[المدفوع]]</f>
        <v>0</v>
      </c>
      <c r="I8" s="7">
        <v>502</v>
      </c>
      <c r="J8" s="6"/>
    </row>
    <row r="9" spans="2:10">
      <c r="B9" s="6">
        <v>3</v>
      </c>
      <c r="C9" s="27" t="s">
        <v>378</v>
      </c>
      <c r="D9" s="27"/>
      <c r="E9" s="24"/>
      <c r="F9" s="42">
        <v>0</v>
      </c>
      <c r="G9" s="44">
        <v>0</v>
      </c>
      <c r="H9" s="44">
        <f>Table156[[#This Row],[المستحق]]-Table156[[#This Row],[المدفوع]]</f>
        <v>0</v>
      </c>
      <c r="I9" s="7">
        <v>503</v>
      </c>
      <c r="J9" s="6"/>
    </row>
    <row r="10" spans="2:10">
      <c r="B10" s="6">
        <v>4</v>
      </c>
      <c r="C10" s="2" t="s">
        <v>135</v>
      </c>
      <c r="D10" s="27">
        <v>40440</v>
      </c>
      <c r="E10" s="24" t="s">
        <v>141</v>
      </c>
      <c r="F10" s="42">
        <v>1425</v>
      </c>
      <c r="G10" s="44">
        <v>500</v>
      </c>
      <c r="H10" s="44">
        <f>Table156[[#This Row],[المستحق]]-Table156[[#This Row],[المدفوع]]</f>
        <v>925</v>
      </c>
      <c r="I10" s="7">
        <v>504</v>
      </c>
      <c r="J10" s="6" t="s">
        <v>615</v>
      </c>
    </row>
    <row r="11" spans="2:10">
      <c r="B11" s="6">
        <v>5</v>
      </c>
      <c r="C11" s="2" t="s">
        <v>137</v>
      </c>
      <c r="D11" s="27">
        <v>40669</v>
      </c>
      <c r="E11" s="24"/>
      <c r="F11" s="42">
        <v>1500</v>
      </c>
      <c r="G11" s="44">
        <v>200</v>
      </c>
      <c r="H11" s="44">
        <f>Table156[[#This Row],[المستحق]]-Table156[[#This Row],[المدفوع]]</f>
        <v>1300</v>
      </c>
      <c r="I11" s="7">
        <v>505</v>
      </c>
      <c r="J11" s="6"/>
    </row>
    <row r="12" spans="2:10">
      <c r="B12" s="6">
        <v>6</v>
      </c>
      <c r="C12" s="2" t="s">
        <v>138</v>
      </c>
      <c r="D12" s="27">
        <v>40724</v>
      </c>
      <c r="E12" s="24" t="s">
        <v>139</v>
      </c>
      <c r="F12" s="42">
        <v>1500</v>
      </c>
      <c r="G12" s="44">
        <v>500</v>
      </c>
      <c r="H12" s="44">
        <f>Table156[[#This Row],[المستحق]]-Table156[[#This Row],[المدفوع]]</f>
        <v>1000</v>
      </c>
      <c r="I12" s="7">
        <v>506</v>
      </c>
      <c r="J12" s="6"/>
    </row>
    <row r="13" spans="2:10">
      <c r="B13" s="6">
        <v>7</v>
      </c>
      <c r="C13" s="2" t="s">
        <v>140</v>
      </c>
      <c r="D13" s="27">
        <v>41131</v>
      </c>
      <c r="E13" s="24" t="s">
        <v>142</v>
      </c>
      <c r="F13" s="42">
        <v>1500</v>
      </c>
      <c r="G13" s="44">
        <v>500</v>
      </c>
      <c r="H13" s="44">
        <f>Table156[[#This Row],[المستحق]]-Table156[[#This Row],[المدفوع]]</f>
        <v>1000</v>
      </c>
      <c r="I13" s="7">
        <v>507</v>
      </c>
      <c r="J13" s="6"/>
    </row>
    <row r="14" spans="2:10">
      <c r="B14" s="6">
        <v>8</v>
      </c>
      <c r="C14" s="2" t="s">
        <v>614</v>
      </c>
      <c r="D14" s="27">
        <v>41147</v>
      </c>
      <c r="E14" s="24" t="s">
        <v>141</v>
      </c>
      <c r="F14" s="42">
        <v>1425</v>
      </c>
      <c r="G14" s="44">
        <v>500</v>
      </c>
      <c r="H14" s="44">
        <f>Table156[[#This Row],[المستحق]]-Table156[[#This Row],[المدفوع]]</f>
        <v>925</v>
      </c>
      <c r="I14" s="7">
        <v>508</v>
      </c>
      <c r="J14" s="6"/>
    </row>
    <row r="15" spans="2:10">
      <c r="B15" s="6">
        <v>9</v>
      </c>
      <c r="C15" s="2" t="s">
        <v>191</v>
      </c>
      <c r="D15" s="27">
        <v>41030</v>
      </c>
      <c r="E15" s="24" t="s">
        <v>141</v>
      </c>
      <c r="F15" s="42">
        <v>0</v>
      </c>
      <c r="G15" s="44">
        <v>0</v>
      </c>
      <c r="H15" s="44">
        <f>Table156[[#This Row],[المستحق]]-Table156[[#This Row],[المدفوع]]</f>
        <v>0</v>
      </c>
      <c r="I15" s="7">
        <v>509</v>
      </c>
      <c r="J15" s="6"/>
    </row>
    <row r="16" spans="2:10">
      <c r="B16" s="6">
        <v>10</v>
      </c>
      <c r="C16" s="2" t="s">
        <v>143</v>
      </c>
      <c r="D16" s="27">
        <v>41192</v>
      </c>
      <c r="E16" s="24" t="s">
        <v>144</v>
      </c>
      <c r="F16" s="42">
        <v>1500</v>
      </c>
      <c r="G16" s="44">
        <v>500</v>
      </c>
      <c r="H16" s="44">
        <f>Table156[[#This Row],[المستحق]]-Table156[[#This Row],[المدفوع]]</f>
        <v>1000</v>
      </c>
      <c r="I16" s="7">
        <v>510</v>
      </c>
      <c r="J16" s="6"/>
    </row>
    <row r="17" spans="2:10">
      <c r="B17" s="6">
        <v>11</v>
      </c>
      <c r="C17" s="2" t="s">
        <v>171</v>
      </c>
      <c r="D17" s="27">
        <v>41091</v>
      </c>
      <c r="E17" s="24" t="s">
        <v>145</v>
      </c>
      <c r="F17" s="42">
        <v>2300</v>
      </c>
      <c r="G17" s="44">
        <v>1000</v>
      </c>
      <c r="H17" s="44">
        <f>Table156[[#This Row],[المستحق]]-Table156[[#This Row],[المدفوع]]</f>
        <v>1300</v>
      </c>
      <c r="I17" s="7">
        <v>511</v>
      </c>
      <c r="J17" s="6"/>
    </row>
    <row r="18" spans="2:10">
      <c r="B18" s="6">
        <v>12</v>
      </c>
      <c r="C18" s="2" t="s">
        <v>146</v>
      </c>
      <c r="D18" s="27">
        <v>40959</v>
      </c>
      <c r="E18" s="24" t="s">
        <v>147</v>
      </c>
      <c r="F18" s="42">
        <v>2300</v>
      </c>
      <c r="G18" s="44">
        <v>1000</v>
      </c>
      <c r="H18" s="44">
        <f>Table156[[#This Row],[المستحق]]-Table156[[#This Row],[المدفوع]]</f>
        <v>1300</v>
      </c>
      <c r="I18" s="7">
        <v>512</v>
      </c>
      <c r="J18" s="6"/>
    </row>
    <row r="19" spans="2:10">
      <c r="B19" s="6">
        <v>13</v>
      </c>
      <c r="C19" s="2" t="s">
        <v>148</v>
      </c>
      <c r="D19" s="27">
        <v>40430</v>
      </c>
      <c r="E19" s="24" t="s">
        <v>149</v>
      </c>
      <c r="F19" s="42">
        <v>1500</v>
      </c>
      <c r="G19" s="44">
        <v>500</v>
      </c>
      <c r="H19" s="44">
        <f>Table156[[#This Row],[المستحق]]-Table156[[#This Row],[المدفوع]]</f>
        <v>1000</v>
      </c>
      <c r="I19" s="7">
        <v>513</v>
      </c>
      <c r="J19" s="6"/>
    </row>
    <row r="20" spans="2:10">
      <c r="B20" s="6">
        <v>14</v>
      </c>
      <c r="C20" s="2" t="s">
        <v>150</v>
      </c>
      <c r="D20" s="27">
        <v>40559</v>
      </c>
      <c r="E20" s="24" t="s">
        <v>151</v>
      </c>
      <c r="F20" s="42">
        <v>1500</v>
      </c>
      <c r="G20" s="44">
        <v>500</v>
      </c>
      <c r="H20" s="44">
        <f>Table156[[#This Row],[المستحق]]-Table156[[#This Row],[المدفوع]]</f>
        <v>1000</v>
      </c>
      <c r="I20" s="7">
        <v>514</v>
      </c>
      <c r="J20" s="6"/>
    </row>
    <row r="21" spans="2:10">
      <c r="B21" s="6">
        <v>15</v>
      </c>
      <c r="C21" s="2" t="s">
        <v>152</v>
      </c>
      <c r="D21" s="27">
        <v>40437</v>
      </c>
      <c r="E21" s="24" t="s">
        <v>153</v>
      </c>
      <c r="F21" s="42">
        <v>1500</v>
      </c>
      <c r="G21" s="44">
        <v>500</v>
      </c>
      <c r="H21" s="44">
        <f>Table156[[#This Row],[المستحق]]-Table156[[#This Row],[المدفوع]]</f>
        <v>1000</v>
      </c>
      <c r="I21" s="7">
        <v>515</v>
      </c>
      <c r="J21" s="6"/>
    </row>
    <row r="22" spans="2:10">
      <c r="B22" s="6">
        <v>16</v>
      </c>
      <c r="C22" s="2" t="s">
        <v>378</v>
      </c>
      <c r="D22" s="27"/>
      <c r="E22" s="24"/>
      <c r="F22" s="42">
        <v>0</v>
      </c>
      <c r="G22" s="44">
        <v>0</v>
      </c>
      <c r="H22" s="44">
        <f>Table156[[#This Row],[المستحق]]-Table156[[#This Row],[المدفوع]]</f>
        <v>0</v>
      </c>
      <c r="I22" s="7">
        <v>516</v>
      </c>
      <c r="J22" s="6"/>
    </row>
    <row r="23" spans="2:10">
      <c r="B23" s="6">
        <v>17</v>
      </c>
      <c r="C23" s="2" t="s">
        <v>154</v>
      </c>
      <c r="D23" s="27">
        <v>40885</v>
      </c>
      <c r="E23" s="24" t="s">
        <v>257</v>
      </c>
      <c r="F23" s="42">
        <v>1500</v>
      </c>
      <c r="G23" s="44">
        <v>150</v>
      </c>
      <c r="H23" s="44">
        <f>Table156[[#This Row],[المستحق]]-Table156[[#This Row],[المدفوع]]</f>
        <v>1350</v>
      </c>
      <c r="I23" s="7">
        <v>517</v>
      </c>
      <c r="J23" s="6"/>
    </row>
    <row r="24" spans="2:10">
      <c r="B24" s="6">
        <v>18</v>
      </c>
      <c r="C24" s="2" t="s">
        <v>3</v>
      </c>
      <c r="D24" s="27"/>
      <c r="E24" s="24"/>
      <c r="F24" s="42">
        <v>0</v>
      </c>
      <c r="G24" s="44">
        <v>0</v>
      </c>
      <c r="H24" s="44">
        <f>Table156[[#This Row],[المستحق]]-Table156[[#This Row],[المدفوع]]</f>
        <v>0</v>
      </c>
      <c r="I24" s="7">
        <v>518</v>
      </c>
      <c r="J24" s="6"/>
    </row>
    <row r="25" spans="2:10">
      <c r="B25" s="6">
        <v>19</v>
      </c>
      <c r="C25" s="2" t="s">
        <v>155</v>
      </c>
      <c r="D25" s="27">
        <v>40842</v>
      </c>
      <c r="E25" s="24" t="s">
        <v>227</v>
      </c>
      <c r="F25" s="42">
        <v>2500</v>
      </c>
      <c r="G25" s="44">
        <v>250</v>
      </c>
      <c r="H25" s="44">
        <f>Table156[[#This Row],[المستحق]]-Table156[[#This Row],[المدفوع]]</f>
        <v>2250</v>
      </c>
      <c r="I25" s="7">
        <v>519</v>
      </c>
      <c r="J25" s="6"/>
    </row>
    <row r="26" spans="2:10">
      <c r="B26" s="6">
        <v>20</v>
      </c>
      <c r="C26" s="2" t="s">
        <v>156</v>
      </c>
      <c r="D26" s="27">
        <v>40335</v>
      </c>
      <c r="E26" s="24" t="s">
        <v>227</v>
      </c>
      <c r="F26" s="42">
        <v>2500</v>
      </c>
      <c r="G26" s="44">
        <v>250</v>
      </c>
      <c r="H26" s="44">
        <f>Table156[[#This Row],[المستحق]]-Table156[[#This Row],[المدفوع]]</f>
        <v>2250</v>
      </c>
      <c r="I26" s="7">
        <v>520</v>
      </c>
      <c r="J26" s="6"/>
    </row>
    <row r="27" spans="2:10">
      <c r="B27" s="6">
        <v>21</v>
      </c>
      <c r="C27" s="2" t="s">
        <v>157</v>
      </c>
      <c r="D27" s="27">
        <v>40449</v>
      </c>
      <c r="E27" s="24" t="s">
        <v>226</v>
      </c>
      <c r="F27" s="42">
        <v>2500</v>
      </c>
      <c r="G27" s="44">
        <v>1000</v>
      </c>
      <c r="H27" s="44">
        <f>Table156[[#This Row],[المستحق]]-Table156[[#This Row],[المدفوع]]</f>
        <v>1500</v>
      </c>
      <c r="I27" s="7">
        <v>521</v>
      </c>
      <c r="J27" s="6"/>
    </row>
    <row r="28" spans="2:10">
      <c r="B28" s="6">
        <v>22</v>
      </c>
      <c r="C28" s="2" t="s">
        <v>158</v>
      </c>
      <c r="D28" s="27">
        <v>40878</v>
      </c>
      <c r="E28" s="24" t="s">
        <v>256</v>
      </c>
      <c r="F28" s="42">
        <v>2500</v>
      </c>
      <c r="G28" s="44">
        <v>1000</v>
      </c>
      <c r="H28" s="44">
        <f>Table156[[#This Row],[المستحق]]-Table156[[#This Row],[المدفوع]]</f>
        <v>1500</v>
      </c>
      <c r="I28" s="7">
        <v>522</v>
      </c>
      <c r="J28" s="6"/>
    </row>
    <row r="29" spans="2:10">
      <c r="B29" s="6">
        <v>23</v>
      </c>
      <c r="C29" s="2" t="s">
        <v>255</v>
      </c>
      <c r="D29" s="27">
        <v>40870</v>
      </c>
      <c r="E29" s="27" t="s">
        <v>211</v>
      </c>
      <c r="F29" s="42">
        <v>1500</v>
      </c>
      <c r="G29" s="44">
        <v>500</v>
      </c>
      <c r="H29" s="44">
        <f>Table156[[#This Row],[المستحق]]-Table156[[#This Row],[المدفوع]]</f>
        <v>1000</v>
      </c>
      <c r="I29" s="7">
        <v>523</v>
      </c>
      <c r="J29" s="6"/>
    </row>
    <row r="30" spans="2:10">
      <c r="B30" s="6">
        <v>24</v>
      </c>
      <c r="C30" s="2" t="s">
        <v>159</v>
      </c>
      <c r="D30" s="27">
        <v>40813</v>
      </c>
      <c r="E30" s="24" t="s">
        <v>254</v>
      </c>
      <c r="F30" s="42">
        <v>2300</v>
      </c>
      <c r="G30" s="44">
        <v>200</v>
      </c>
      <c r="H30" s="44">
        <f>Table156[[#This Row],[المستحق]]-Table156[[#This Row],[المدفوع]]</f>
        <v>2100</v>
      </c>
      <c r="I30" s="7">
        <v>524</v>
      </c>
      <c r="J30" s="6"/>
    </row>
    <row r="31" spans="2:10">
      <c r="B31" s="6">
        <v>25</v>
      </c>
      <c r="C31" s="2" t="s">
        <v>160</v>
      </c>
      <c r="D31" s="27">
        <v>40722</v>
      </c>
      <c r="E31" s="24" t="s">
        <v>253</v>
      </c>
      <c r="F31" s="42">
        <v>2500</v>
      </c>
      <c r="G31" s="44">
        <v>500</v>
      </c>
      <c r="H31" s="44">
        <f>Table156[[#This Row],[المستحق]]-Table156[[#This Row],[المدفوع]]</f>
        <v>2000</v>
      </c>
      <c r="I31" s="7">
        <v>525</v>
      </c>
      <c r="J31" s="6"/>
    </row>
    <row r="32" spans="2:10">
      <c r="B32" s="6">
        <v>26</v>
      </c>
      <c r="C32" s="2" t="s">
        <v>161</v>
      </c>
      <c r="D32" s="27">
        <v>40203</v>
      </c>
      <c r="E32" s="24" t="s">
        <v>211</v>
      </c>
      <c r="F32" s="42">
        <v>1500</v>
      </c>
      <c r="G32" s="44">
        <v>500</v>
      </c>
      <c r="H32" s="44">
        <f>Table156[[#This Row],[المستحق]]-Table156[[#This Row],[المدفوع]]</f>
        <v>1000</v>
      </c>
      <c r="I32" s="7">
        <v>526</v>
      </c>
      <c r="J32" s="6"/>
    </row>
    <row r="33" spans="2:10">
      <c r="B33" s="6">
        <v>27</v>
      </c>
      <c r="C33" s="2" t="s">
        <v>162</v>
      </c>
      <c r="D33" s="27">
        <v>40433</v>
      </c>
      <c r="E33" s="24" t="s">
        <v>225</v>
      </c>
      <c r="F33" s="42">
        <v>1500</v>
      </c>
      <c r="G33" s="44">
        <v>500</v>
      </c>
      <c r="H33" s="44">
        <f>Table156[[#This Row],[المستحق]]-Table156[[#This Row],[المدفوع]]</f>
        <v>1000</v>
      </c>
      <c r="I33" s="7">
        <v>527</v>
      </c>
      <c r="J33" s="6"/>
    </row>
    <row r="34" spans="2:10">
      <c r="B34" s="6">
        <v>28</v>
      </c>
      <c r="C34" s="2" t="s">
        <v>163</v>
      </c>
      <c r="D34" s="27">
        <v>40571</v>
      </c>
      <c r="E34" s="24" t="s">
        <v>239</v>
      </c>
      <c r="F34" s="42">
        <v>1500</v>
      </c>
      <c r="G34" s="44">
        <v>500</v>
      </c>
      <c r="H34" s="44">
        <f>Table156[[#This Row],[المستحق]]-Table156[[#This Row],[المدفوع]]</f>
        <v>1000</v>
      </c>
      <c r="I34" s="7">
        <v>528</v>
      </c>
      <c r="J34" s="6"/>
    </row>
    <row r="35" spans="2:10">
      <c r="B35" s="6">
        <v>29</v>
      </c>
      <c r="C35" s="2" t="s">
        <v>164</v>
      </c>
      <c r="D35" s="27">
        <v>40122</v>
      </c>
      <c r="E35" s="24" t="s">
        <v>208</v>
      </c>
      <c r="F35" s="42">
        <v>2500</v>
      </c>
      <c r="G35" s="44">
        <v>1000</v>
      </c>
      <c r="H35" s="44">
        <f>Table156[[#This Row],[المستحق]]-Table156[[#This Row],[المدفوع]]</f>
        <v>1500</v>
      </c>
      <c r="I35" s="7">
        <v>529</v>
      </c>
      <c r="J35" s="6"/>
    </row>
    <row r="36" spans="2:10">
      <c r="B36" s="6">
        <v>30</v>
      </c>
      <c r="C36" s="2" t="s">
        <v>165</v>
      </c>
      <c r="D36" s="27">
        <v>40434</v>
      </c>
      <c r="E36" s="24" t="s">
        <v>223</v>
      </c>
      <c r="F36" s="42">
        <v>2500</v>
      </c>
      <c r="G36" s="44">
        <v>600</v>
      </c>
      <c r="H36" s="44">
        <f>Table156[[#This Row],[المستحق]]-Table156[[#This Row],[المدفوع]]</f>
        <v>1900</v>
      </c>
      <c r="I36" s="7">
        <v>530</v>
      </c>
      <c r="J36" s="6"/>
    </row>
    <row r="37" spans="2:10">
      <c r="B37" s="6">
        <v>31</v>
      </c>
      <c r="C37" s="2" t="s">
        <v>166</v>
      </c>
      <c r="D37" s="27">
        <v>40465</v>
      </c>
      <c r="E37" s="24" t="s">
        <v>224</v>
      </c>
      <c r="F37" s="42">
        <v>2500</v>
      </c>
      <c r="G37" s="44">
        <v>600</v>
      </c>
      <c r="H37" s="44">
        <f>Table156[[#This Row],[المستحق]]-Table156[[#This Row],[المدفوع]]</f>
        <v>1900</v>
      </c>
      <c r="I37" s="7">
        <v>531</v>
      </c>
      <c r="J37" s="6"/>
    </row>
    <row r="38" spans="2:10">
      <c r="B38" s="6">
        <v>32</v>
      </c>
      <c r="C38" s="2" t="s">
        <v>167</v>
      </c>
      <c r="D38" s="27">
        <v>40678</v>
      </c>
      <c r="E38" s="24" t="s">
        <v>252</v>
      </c>
      <c r="F38" s="42">
        <v>2500</v>
      </c>
      <c r="G38" s="44">
        <v>600</v>
      </c>
      <c r="H38" s="44">
        <f>Table156[[#This Row],[المستحق]]-Table156[[#This Row],[المدفوع]]</f>
        <v>1900</v>
      </c>
      <c r="I38" s="7">
        <v>532</v>
      </c>
      <c r="J38" s="6"/>
    </row>
    <row r="39" spans="2:10">
      <c r="B39" s="6">
        <v>33</v>
      </c>
      <c r="C39" s="2" t="s">
        <v>152</v>
      </c>
      <c r="D39" s="27">
        <v>40437</v>
      </c>
      <c r="E39" s="24" t="s">
        <v>153</v>
      </c>
      <c r="F39" s="42">
        <v>1000</v>
      </c>
      <c r="G39" s="44">
        <v>1000</v>
      </c>
      <c r="H39" s="44">
        <f>Table156[[#This Row],[المستحق]]-Table156[[#This Row],[المدفوع]]</f>
        <v>0</v>
      </c>
      <c r="I39" s="7">
        <v>533</v>
      </c>
      <c r="J39" s="6"/>
    </row>
    <row r="40" spans="2:10">
      <c r="B40" s="6">
        <v>34</v>
      </c>
      <c r="C40" s="2" t="s">
        <v>159</v>
      </c>
      <c r="D40" s="27">
        <v>40813</v>
      </c>
      <c r="E40" s="24" t="s">
        <v>254</v>
      </c>
      <c r="F40" s="42">
        <v>2100</v>
      </c>
      <c r="G40" s="44">
        <v>2100</v>
      </c>
      <c r="H40" s="44">
        <f>Table156[[#This Row],[المستحق]]-Table156[[#This Row],[المدفوع]]</f>
        <v>0</v>
      </c>
      <c r="I40" s="7">
        <v>534</v>
      </c>
      <c r="J40" s="6"/>
    </row>
    <row r="41" spans="2:10">
      <c r="B41" s="6">
        <v>35</v>
      </c>
      <c r="C41" s="2" t="s">
        <v>619</v>
      </c>
      <c r="D41" s="27">
        <v>40265</v>
      </c>
      <c r="E41" s="24" t="s">
        <v>210</v>
      </c>
      <c r="F41" s="42">
        <v>1500</v>
      </c>
      <c r="G41" s="44">
        <v>300</v>
      </c>
      <c r="H41" s="44">
        <f>Table156[[#This Row],[المستحق]]-Table156[[#This Row],[المدفوع]]</f>
        <v>1200</v>
      </c>
      <c r="I41" s="7">
        <v>535</v>
      </c>
      <c r="J41" s="6"/>
    </row>
    <row r="42" spans="2:10">
      <c r="B42" s="6">
        <v>36</v>
      </c>
      <c r="C42" s="2" t="s">
        <v>168</v>
      </c>
      <c r="D42" s="27">
        <v>41027</v>
      </c>
      <c r="E42" s="24" t="s">
        <v>238</v>
      </c>
      <c r="F42" s="42">
        <v>2500</v>
      </c>
      <c r="G42" s="44">
        <v>600</v>
      </c>
      <c r="H42" s="44">
        <f>Table156[[#This Row],[المستحق]]-Table156[[#This Row],[المدفوع]]</f>
        <v>1900</v>
      </c>
      <c r="I42" s="7">
        <v>536</v>
      </c>
      <c r="J42" s="6"/>
    </row>
    <row r="43" spans="2:10">
      <c r="B43" s="6">
        <v>37</v>
      </c>
      <c r="C43" s="2" t="s">
        <v>169</v>
      </c>
      <c r="D43" s="27">
        <v>40379</v>
      </c>
      <c r="E43" s="24" t="s">
        <v>222</v>
      </c>
      <c r="F43" s="42">
        <v>1500</v>
      </c>
      <c r="G43" s="44">
        <v>200</v>
      </c>
      <c r="H43" s="44">
        <f>Table156[[#This Row],[المستحق]]-Table156[[#This Row],[المدفوع]]</f>
        <v>1300</v>
      </c>
      <c r="I43" s="7">
        <v>537</v>
      </c>
      <c r="J43" s="6"/>
    </row>
    <row r="44" spans="2:10">
      <c r="B44" s="6">
        <v>38</v>
      </c>
      <c r="C44" s="2" t="s">
        <v>170</v>
      </c>
      <c r="D44" s="27">
        <v>40825</v>
      </c>
      <c r="E44" s="24" t="s">
        <v>222</v>
      </c>
      <c r="F44" s="42">
        <v>1500</v>
      </c>
      <c r="G44" s="44">
        <v>200</v>
      </c>
      <c r="H44" s="44">
        <f>Table156[[#This Row],[المستحق]]-Table156[[#This Row],[المدفوع]]</f>
        <v>1300</v>
      </c>
      <c r="I44" s="7">
        <v>538</v>
      </c>
      <c r="J44" s="6"/>
    </row>
    <row r="45" spans="2:10">
      <c r="B45" s="6">
        <v>39</v>
      </c>
      <c r="C45" s="2" t="s">
        <v>171</v>
      </c>
      <c r="D45" s="27">
        <v>41091</v>
      </c>
      <c r="E45" s="24" t="s">
        <v>145</v>
      </c>
      <c r="F45" s="42">
        <v>1300</v>
      </c>
      <c r="G45" s="44">
        <v>1300</v>
      </c>
      <c r="H45" s="44">
        <f>Table156[[#This Row],[المستحق]]-Table156[[#This Row],[المدفوع]]</f>
        <v>0</v>
      </c>
      <c r="I45" s="7">
        <v>539</v>
      </c>
      <c r="J45" s="6"/>
    </row>
    <row r="46" spans="2:10">
      <c r="B46" s="6">
        <v>40</v>
      </c>
      <c r="C46" s="2" t="s">
        <v>146</v>
      </c>
      <c r="D46" s="27">
        <v>40959</v>
      </c>
      <c r="E46" s="24" t="s">
        <v>147</v>
      </c>
      <c r="F46" s="42">
        <v>1300</v>
      </c>
      <c r="G46" s="44">
        <v>1300</v>
      </c>
      <c r="H46" s="44">
        <f>Table156[[#This Row],[المستحق]]-Table156[[#This Row],[المدفوع]]</f>
        <v>0</v>
      </c>
      <c r="I46" s="7">
        <v>540</v>
      </c>
      <c r="J46" s="6"/>
    </row>
    <row r="47" spans="2:10">
      <c r="B47" s="6">
        <v>41</v>
      </c>
      <c r="C47" s="2" t="s">
        <v>172</v>
      </c>
      <c r="D47" s="27">
        <v>41183</v>
      </c>
      <c r="E47" s="24" t="s">
        <v>237</v>
      </c>
      <c r="F47" s="42">
        <v>1500</v>
      </c>
      <c r="G47" s="44">
        <v>1500</v>
      </c>
      <c r="H47" s="44">
        <f>Table156[[#This Row],[المستحق]]-Table156[[#This Row],[المدفوع]]</f>
        <v>0</v>
      </c>
      <c r="I47" s="7">
        <v>541</v>
      </c>
      <c r="J47" s="6"/>
    </row>
    <row r="48" spans="2:10">
      <c r="B48" s="6">
        <v>42</v>
      </c>
      <c r="C48" s="2" t="s">
        <v>173</v>
      </c>
      <c r="D48" s="27">
        <v>40938</v>
      </c>
      <c r="E48" s="24" t="s">
        <v>231</v>
      </c>
      <c r="F48" s="42">
        <v>1500</v>
      </c>
      <c r="G48" s="44">
        <v>750</v>
      </c>
      <c r="H48" s="44">
        <f>Table156[[#This Row],[المستحق]]-Table156[[#This Row],[المدفوع]]</f>
        <v>750</v>
      </c>
      <c r="I48" s="7">
        <v>542</v>
      </c>
      <c r="J48" s="6"/>
    </row>
    <row r="49" spans="1:10">
      <c r="B49" s="6">
        <v>43</v>
      </c>
      <c r="C49" s="2" t="s">
        <v>174</v>
      </c>
      <c r="D49" s="27">
        <v>40938</v>
      </c>
      <c r="E49" s="24" t="s">
        <v>231</v>
      </c>
      <c r="F49" s="42">
        <v>1500</v>
      </c>
      <c r="G49" s="44">
        <v>750</v>
      </c>
      <c r="H49" s="44">
        <f>Table156[[#This Row],[المستحق]]-Table156[[#This Row],[المدفوع]]</f>
        <v>750</v>
      </c>
      <c r="I49" s="7">
        <v>543</v>
      </c>
      <c r="J49" s="6"/>
    </row>
    <row r="50" spans="1:10">
      <c r="B50" s="6">
        <v>44</v>
      </c>
      <c r="C50" s="2" t="s">
        <v>611</v>
      </c>
      <c r="D50" s="27">
        <v>40623</v>
      </c>
      <c r="E50" s="24" t="s">
        <v>240</v>
      </c>
      <c r="F50" s="42">
        <v>1500</v>
      </c>
      <c r="G50" s="44">
        <v>1500</v>
      </c>
      <c r="H50" s="44">
        <f>Table156[[#This Row],[المستحق]]-Table156[[#This Row],[المدفوع]]</f>
        <v>0</v>
      </c>
      <c r="I50" s="7">
        <v>544</v>
      </c>
      <c r="J50" s="6"/>
    </row>
    <row r="51" spans="1:10">
      <c r="B51" s="6">
        <v>45</v>
      </c>
      <c r="C51" s="2" t="s">
        <v>175</v>
      </c>
      <c r="D51" s="27">
        <v>40554</v>
      </c>
      <c r="E51" s="24" t="s">
        <v>209</v>
      </c>
      <c r="F51" s="42">
        <v>1500</v>
      </c>
      <c r="G51" s="44">
        <v>700</v>
      </c>
      <c r="H51" s="44">
        <f>Table156[[#This Row],[المستحق]]-Table156[[#This Row],[المدفوع]]</f>
        <v>800</v>
      </c>
      <c r="I51" s="7">
        <v>545</v>
      </c>
      <c r="J51" s="6"/>
    </row>
    <row r="52" spans="1:10">
      <c r="B52" s="6">
        <v>46</v>
      </c>
      <c r="C52" s="2" t="s">
        <v>180</v>
      </c>
      <c r="D52" s="27">
        <v>40422</v>
      </c>
      <c r="E52" s="24" t="s">
        <v>221</v>
      </c>
      <c r="F52" s="42">
        <v>1500</v>
      </c>
      <c r="G52" s="44">
        <v>200</v>
      </c>
      <c r="H52" s="44">
        <f>Table156[[#This Row],[المستحق]]-Table156[[#This Row],[المدفوع]]</f>
        <v>1300</v>
      </c>
      <c r="I52" s="7">
        <v>546</v>
      </c>
      <c r="J52" s="6"/>
    </row>
    <row r="53" spans="1:10">
      <c r="B53" s="6">
        <v>47</v>
      </c>
      <c r="C53" s="2" t="s">
        <v>176</v>
      </c>
      <c r="D53" s="27">
        <v>41234</v>
      </c>
      <c r="E53" s="24" t="s">
        <v>236</v>
      </c>
      <c r="F53" s="42">
        <v>1500</v>
      </c>
      <c r="G53" s="44">
        <v>750</v>
      </c>
      <c r="H53" s="44">
        <f>Table156[[#This Row],[المستحق]]-Table156[[#This Row],[المدفوع]]</f>
        <v>750</v>
      </c>
      <c r="I53" s="7">
        <v>547</v>
      </c>
      <c r="J53" s="6"/>
    </row>
    <row r="54" spans="1:10">
      <c r="B54" s="6">
        <v>48</v>
      </c>
      <c r="C54" s="2" t="s">
        <v>177</v>
      </c>
      <c r="D54" s="27">
        <v>41188</v>
      </c>
      <c r="E54" s="24" t="s">
        <v>235</v>
      </c>
      <c r="F54" s="42">
        <v>2300</v>
      </c>
      <c r="G54" s="44">
        <v>1500</v>
      </c>
      <c r="H54" s="44">
        <f>Table156[[#This Row],[المستحق]]-Table156[[#This Row],[المدفوع]]</f>
        <v>800</v>
      </c>
      <c r="I54" s="7">
        <v>548</v>
      </c>
      <c r="J54" s="6"/>
    </row>
    <row r="55" spans="1:10" ht="15" thickBot="1">
      <c r="B55" s="6">
        <v>49</v>
      </c>
      <c r="C55" s="2" t="s">
        <v>178</v>
      </c>
      <c r="D55" s="27">
        <v>40221</v>
      </c>
      <c r="E55" s="24" t="s">
        <v>220</v>
      </c>
      <c r="F55" s="42">
        <v>2500</v>
      </c>
      <c r="G55" s="44">
        <v>500</v>
      </c>
      <c r="H55" s="44">
        <f>Table156[[#This Row],[المستحق]]-Table156[[#This Row],[المدفوع]]</f>
        <v>2000</v>
      </c>
      <c r="I55" s="7">
        <v>549</v>
      </c>
      <c r="J55" s="6"/>
    </row>
    <row r="56" spans="1:10" ht="15" thickBot="1">
      <c r="A56" s="38"/>
      <c r="B56" s="8">
        <v>50</v>
      </c>
      <c r="C56" s="4" t="s">
        <v>179</v>
      </c>
      <c r="D56" s="28">
        <v>40858</v>
      </c>
      <c r="E56" s="24" t="s">
        <v>219</v>
      </c>
      <c r="F56" s="43">
        <v>1500</v>
      </c>
      <c r="G56" s="45">
        <v>500</v>
      </c>
      <c r="H56" s="45">
        <f>Table156[[#This Row],[المستحق]]-Table156[[#This Row],[المدفوع]]</f>
        <v>1000</v>
      </c>
      <c r="I56" s="7">
        <v>550</v>
      </c>
      <c r="J56" s="6"/>
    </row>
    <row r="57" spans="1:10">
      <c r="B57" s="6">
        <v>51</v>
      </c>
      <c r="C57" s="2" t="s">
        <v>181</v>
      </c>
      <c r="D57" s="27">
        <v>40377</v>
      </c>
      <c r="E57" s="24" t="s">
        <v>219</v>
      </c>
      <c r="F57" s="42">
        <v>1500</v>
      </c>
      <c r="G57" s="44">
        <v>500</v>
      </c>
      <c r="H57" s="44">
        <f>Table156[[#This Row],[المستحق]]-Table156[[#This Row],[المدفوع]]</f>
        <v>1000</v>
      </c>
      <c r="I57" s="7">
        <v>551</v>
      </c>
      <c r="J57" s="6"/>
    </row>
    <row r="58" spans="1:10">
      <c r="B58" s="6">
        <v>52</v>
      </c>
      <c r="C58" s="2" t="s">
        <v>182</v>
      </c>
      <c r="D58" s="27">
        <v>41034</v>
      </c>
      <c r="E58" s="24" t="s">
        <v>234</v>
      </c>
      <c r="F58" s="42">
        <v>1500</v>
      </c>
      <c r="G58" s="44">
        <v>500</v>
      </c>
      <c r="H58" s="44">
        <f>Table156[[#This Row],[المستحق]]-Table156[[#This Row],[المدفوع]]</f>
        <v>1000</v>
      </c>
      <c r="I58" s="7">
        <v>552</v>
      </c>
      <c r="J58" s="6"/>
    </row>
    <row r="59" spans="1:10">
      <c r="B59" s="6">
        <v>53</v>
      </c>
      <c r="C59" s="2" t="s">
        <v>183</v>
      </c>
      <c r="D59" s="27">
        <v>41063</v>
      </c>
      <c r="E59" s="24" t="s">
        <v>233</v>
      </c>
      <c r="F59" s="42">
        <v>2300</v>
      </c>
      <c r="G59" s="44">
        <v>2300</v>
      </c>
      <c r="H59" s="44">
        <f>Table156[[#This Row],[المستحق]]-Table156[[#This Row],[المدفوع]]</f>
        <v>0</v>
      </c>
      <c r="I59" s="7">
        <v>553</v>
      </c>
      <c r="J59" s="6"/>
    </row>
    <row r="60" spans="1:10">
      <c r="B60" s="6">
        <v>54</v>
      </c>
      <c r="C60" s="2" t="s">
        <v>217</v>
      </c>
      <c r="D60" s="27">
        <v>40448</v>
      </c>
      <c r="E60" s="24" t="s">
        <v>218</v>
      </c>
      <c r="F60" s="42">
        <v>1500</v>
      </c>
      <c r="G60" s="44">
        <v>1000</v>
      </c>
      <c r="H60" s="44">
        <f>Table156[[#This Row],[المستحق]]-Table156[[#This Row],[المدفوع]]</f>
        <v>500</v>
      </c>
      <c r="I60" s="7">
        <v>554</v>
      </c>
      <c r="J60" s="6"/>
    </row>
    <row r="61" spans="1:10">
      <c r="B61" s="6">
        <v>55</v>
      </c>
      <c r="C61" s="2" t="s">
        <v>184</v>
      </c>
      <c r="D61" s="27">
        <v>40594</v>
      </c>
      <c r="E61" s="24" t="s">
        <v>251</v>
      </c>
      <c r="F61" s="42">
        <v>2500</v>
      </c>
      <c r="G61" s="44">
        <v>500</v>
      </c>
      <c r="H61" s="44">
        <f>Table156[[#This Row],[المستحق]]-Table156[[#This Row],[المدفوع]]</f>
        <v>2000</v>
      </c>
      <c r="I61" s="7">
        <v>555</v>
      </c>
      <c r="J61" s="6"/>
    </row>
    <row r="62" spans="1:10">
      <c r="B62" s="6">
        <v>56</v>
      </c>
      <c r="C62" s="2" t="s">
        <v>185</v>
      </c>
      <c r="D62" s="27">
        <v>40564</v>
      </c>
      <c r="E62" s="24" t="s">
        <v>241</v>
      </c>
      <c r="F62" s="42">
        <v>2500</v>
      </c>
      <c r="G62" s="44">
        <v>300</v>
      </c>
      <c r="H62" s="44">
        <f>Table156[[#This Row],[المستحق]]-Table156[[#This Row],[المدفوع]]</f>
        <v>2200</v>
      </c>
      <c r="I62" s="7">
        <v>556</v>
      </c>
      <c r="J62" s="6"/>
    </row>
    <row r="63" spans="1:10">
      <c r="B63" s="8">
        <v>57</v>
      </c>
      <c r="C63" s="2" t="s">
        <v>186</v>
      </c>
      <c r="D63" s="27">
        <v>40549</v>
      </c>
      <c r="E63" s="24" t="s">
        <v>242</v>
      </c>
      <c r="F63" s="42">
        <v>2500</v>
      </c>
      <c r="G63" s="44">
        <v>1250</v>
      </c>
      <c r="H63" s="44">
        <f>Table156[[#This Row],[المستحق]]-Table156[[#This Row],[المدفوع]]</f>
        <v>1250</v>
      </c>
      <c r="I63" s="7">
        <v>557</v>
      </c>
      <c r="J63" s="6"/>
    </row>
    <row r="64" spans="1:10">
      <c r="B64" s="6">
        <v>58</v>
      </c>
      <c r="C64" s="2" t="s">
        <v>187</v>
      </c>
      <c r="D64" s="27">
        <v>40499</v>
      </c>
      <c r="E64" s="24" t="s">
        <v>216</v>
      </c>
      <c r="F64" s="42">
        <v>1500</v>
      </c>
      <c r="G64" s="44">
        <v>500</v>
      </c>
      <c r="H64" s="44">
        <f>Table156[[#This Row],[المستحق]]-Table156[[#This Row],[المدفوع]]</f>
        <v>1000</v>
      </c>
      <c r="I64" s="7">
        <v>558</v>
      </c>
      <c r="J64" s="6"/>
    </row>
    <row r="65" spans="2:10">
      <c r="B65" s="6">
        <v>59</v>
      </c>
      <c r="C65" s="2" t="s">
        <v>156</v>
      </c>
      <c r="D65" s="27">
        <v>40335</v>
      </c>
      <c r="E65" s="24" t="s">
        <v>227</v>
      </c>
      <c r="F65" s="42">
        <v>2250</v>
      </c>
      <c r="G65" s="44">
        <v>1250</v>
      </c>
      <c r="H65" s="44">
        <f>Table156[[#This Row],[المستحق]]-Table156[[#This Row],[المدفوع]]</f>
        <v>1000</v>
      </c>
      <c r="I65" s="7">
        <v>559</v>
      </c>
      <c r="J65" s="6"/>
    </row>
    <row r="66" spans="2:10">
      <c r="B66" s="6">
        <v>60</v>
      </c>
      <c r="C66" s="2" t="s">
        <v>155</v>
      </c>
      <c r="D66" s="27">
        <v>40842</v>
      </c>
      <c r="E66" s="24" t="s">
        <v>227</v>
      </c>
      <c r="F66" s="42">
        <v>2250</v>
      </c>
      <c r="G66" s="44">
        <v>1250</v>
      </c>
      <c r="H66" s="44">
        <f>Table156[[#This Row],[المستحق]]-Table156[[#This Row],[المدفوع]]</f>
        <v>1000</v>
      </c>
      <c r="I66" s="7">
        <v>560</v>
      </c>
      <c r="J66" s="6"/>
    </row>
    <row r="67" spans="2:10">
      <c r="B67" s="6">
        <v>61</v>
      </c>
      <c r="C67" s="2" t="s">
        <v>188</v>
      </c>
      <c r="D67" s="27">
        <v>40711</v>
      </c>
      <c r="E67" s="24" t="s">
        <v>250</v>
      </c>
      <c r="F67" s="42">
        <v>1500</v>
      </c>
      <c r="G67" s="44">
        <v>250</v>
      </c>
      <c r="H67" s="44">
        <f>Table156[[#This Row],[المستحق]]-Table156[[#This Row],[المدفوع]]</f>
        <v>1250</v>
      </c>
      <c r="I67" s="7">
        <v>561</v>
      </c>
      <c r="J67" s="6"/>
    </row>
    <row r="68" spans="2:10">
      <c r="B68" s="6">
        <v>62</v>
      </c>
      <c r="C68" s="2" t="s">
        <v>189</v>
      </c>
      <c r="D68" s="27">
        <v>40160</v>
      </c>
      <c r="E68" s="24" t="s">
        <v>207</v>
      </c>
      <c r="F68" s="42">
        <v>1500</v>
      </c>
      <c r="G68" s="44">
        <v>300</v>
      </c>
      <c r="H68" s="44">
        <f>Table156[[#This Row],[المستحق]]-Table156[[#This Row],[المدفوع]]</f>
        <v>1200</v>
      </c>
      <c r="I68" s="7">
        <v>562</v>
      </c>
      <c r="J68" s="6"/>
    </row>
    <row r="69" spans="2:10">
      <c r="B69" s="6">
        <v>63</v>
      </c>
      <c r="C69" s="2" t="s">
        <v>190</v>
      </c>
      <c r="D69" s="27">
        <v>40759</v>
      </c>
      <c r="E69" s="24" t="s">
        <v>249</v>
      </c>
      <c r="F69" s="42">
        <v>2300</v>
      </c>
      <c r="G69" s="44">
        <v>2300</v>
      </c>
      <c r="H69" s="44">
        <f>Table156[[#This Row],[المستحق]]-Table156[[#This Row],[المدفوع]]</f>
        <v>0</v>
      </c>
      <c r="I69" s="7">
        <v>563</v>
      </c>
      <c r="J69" s="6"/>
    </row>
    <row r="70" spans="2:10">
      <c r="B70" s="8">
        <v>64</v>
      </c>
      <c r="C70" s="2" t="s">
        <v>378</v>
      </c>
      <c r="D70" s="27"/>
      <c r="E70" s="24"/>
      <c r="F70" s="42">
        <v>0</v>
      </c>
      <c r="G70" s="44">
        <v>0</v>
      </c>
      <c r="H70" s="44">
        <f>Table156[[#This Row],[المستحق]]-Table156[[#This Row],[المدفوع]]</f>
        <v>0</v>
      </c>
      <c r="I70" s="7">
        <v>564</v>
      </c>
      <c r="J70" s="6"/>
    </row>
    <row r="71" spans="2:10">
      <c r="B71" s="6">
        <v>65</v>
      </c>
      <c r="C71" s="2" t="s">
        <v>192</v>
      </c>
      <c r="D71" s="27">
        <v>40456</v>
      </c>
      <c r="E71" s="24" t="s">
        <v>215</v>
      </c>
      <c r="F71" s="42">
        <v>2500</v>
      </c>
      <c r="G71" s="44">
        <v>1000</v>
      </c>
      <c r="H71" s="44">
        <f>Table156[[#This Row],[المستحق]]-Table156[[#This Row],[المدفوع]]</f>
        <v>1500</v>
      </c>
      <c r="I71" s="7">
        <v>565</v>
      </c>
      <c r="J71" s="6"/>
    </row>
    <row r="72" spans="2:10">
      <c r="B72" s="6">
        <v>66</v>
      </c>
      <c r="C72" s="2" t="s">
        <v>193</v>
      </c>
      <c r="D72" s="27">
        <v>40609</v>
      </c>
      <c r="E72" s="24" t="s">
        <v>243</v>
      </c>
      <c r="F72" s="42">
        <v>2500</v>
      </c>
      <c r="G72" s="44">
        <v>500</v>
      </c>
      <c r="H72" s="44">
        <f>Table156[[#This Row],[المستحق]]-Table156[[#This Row],[المدفوع]]</f>
        <v>2000</v>
      </c>
      <c r="I72" s="7">
        <v>566</v>
      </c>
      <c r="J72" s="6"/>
    </row>
    <row r="73" spans="2:10">
      <c r="B73" s="6">
        <v>67</v>
      </c>
      <c r="C73" s="2" t="s">
        <v>194</v>
      </c>
      <c r="D73" s="27">
        <v>40814</v>
      </c>
      <c r="E73" s="24" t="s">
        <v>248</v>
      </c>
      <c r="F73" s="42">
        <v>1500</v>
      </c>
      <c r="G73" s="44">
        <v>1500</v>
      </c>
      <c r="H73" s="44">
        <f>Table156[[#This Row],[المستحق]]-Table156[[#This Row],[المدفوع]]</f>
        <v>0</v>
      </c>
      <c r="I73" s="7">
        <v>567</v>
      </c>
      <c r="J73" s="6"/>
    </row>
    <row r="74" spans="2:10">
      <c r="B74" s="6">
        <v>68</v>
      </c>
      <c r="C74" s="2" t="s">
        <v>378</v>
      </c>
      <c r="D74" s="27">
        <v>40962</v>
      </c>
      <c r="E74" s="24" t="s">
        <v>232</v>
      </c>
      <c r="F74" s="42">
        <v>0</v>
      </c>
      <c r="G74" s="44">
        <v>0</v>
      </c>
      <c r="H74" s="44">
        <f>Table156[[#This Row],[المستحق]]-Table156[[#This Row],[المدفوع]]</f>
        <v>0</v>
      </c>
      <c r="I74" s="7">
        <v>568</v>
      </c>
      <c r="J74" s="6"/>
    </row>
    <row r="75" spans="2:10">
      <c r="B75" s="6">
        <v>69</v>
      </c>
      <c r="C75" s="2" t="s">
        <v>196</v>
      </c>
      <c r="D75" s="27">
        <v>40590</v>
      </c>
      <c r="E75" s="24" t="s">
        <v>244</v>
      </c>
      <c r="F75" s="42">
        <v>1500</v>
      </c>
      <c r="G75" s="44">
        <v>500</v>
      </c>
      <c r="H75" s="44">
        <f>Table156[[#This Row],[المستحق]]-Table156[[#This Row],[المدفوع]]</f>
        <v>1000</v>
      </c>
      <c r="I75" s="7">
        <v>569</v>
      </c>
      <c r="J75" s="6"/>
    </row>
    <row r="76" spans="2:10">
      <c r="B76" s="6">
        <v>70</v>
      </c>
      <c r="C76" s="2" t="s">
        <v>197</v>
      </c>
      <c r="D76" s="27">
        <v>40845</v>
      </c>
      <c r="E76" s="24" t="s">
        <v>247</v>
      </c>
      <c r="F76" s="42">
        <v>1500</v>
      </c>
      <c r="G76" s="44">
        <v>800</v>
      </c>
      <c r="H76" s="44">
        <f>Table156[[#This Row],[المستحق]]-Table156[[#This Row],[المدفوع]]</f>
        <v>700</v>
      </c>
      <c r="I76" s="7">
        <v>570</v>
      </c>
      <c r="J76" s="6"/>
    </row>
    <row r="77" spans="2:10">
      <c r="B77" s="8">
        <v>71</v>
      </c>
      <c r="C77" s="2" t="s">
        <v>198</v>
      </c>
      <c r="D77" s="27">
        <v>40322</v>
      </c>
      <c r="E77" s="24" t="s">
        <v>213</v>
      </c>
      <c r="F77" s="42">
        <v>1500</v>
      </c>
      <c r="G77" s="44">
        <v>500</v>
      </c>
      <c r="H77" s="44">
        <f>Table156[[#This Row],[المستحق]]-Table156[[#This Row],[المدفوع]]</f>
        <v>1000</v>
      </c>
      <c r="I77" s="7">
        <v>571</v>
      </c>
      <c r="J77" s="6"/>
    </row>
    <row r="78" spans="2:10">
      <c r="B78" s="6">
        <v>72</v>
      </c>
      <c r="C78" s="2" t="s">
        <v>199</v>
      </c>
      <c r="D78" s="27">
        <v>40391</v>
      </c>
      <c r="E78" s="24" t="s">
        <v>214</v>
      </c>
      <c r="F78" s="42">
        <v>1500</v>
      </c>
      <c r="G78" s="44">
        <v>1000</v>
      </c>
      <c r="H78" s="44">
        <f>Table156[[#This Row],[المستحق]]-Table156[[#This Row],[المدفوع]]</f>
        <v>500</v>
      </c>
      <c r="I78" s="7">
        <v>572</v>
      </c>
      <c r="J78" s="6"/>
    </row>
    <row r="79" spans="2:10">
      <c r="B79" s="6">
        <v>73</v>
      </c>
      <c r="C79" s="2" t="s">
        <v>154</v>
      </c>
      <c r="D79" s="27">
        <v>40885</v>
      </c>
      <c r="E79" s="24" t="s">
        <v>257</v>
      </c>
      <c r="F79" s="42">
        <v>1350</v>
      </c>
      <c r="G79" s="44">
        <v>200</v>
      </c>
      <c r="H79" s="44">
        <f>Table156[[#This Row],[المستحق]]-Table156[[#This Row],[المدفوع]]</f>
        <v>1150</v>
      </c>
      <c r="I79" s="7">
        <v>573</v>
      </c>
      <c r="J79" s="6"/>
    </row>
    <row r="80" spans="2:10">
      <c r="B80" s="6">
        <v>74</v>
      </c>
      <c r="C80" s="2" t="s">
        <v>200</v>
      </c>
      <c r="D80" s="27">
        <v>40891</v>
      </c>
      <c r="E80" s="24" t="s">
        <v>246</v>
      </c>
      <c r="F80" s="42">
        <v>2500</v>
      </c>
      <c r="G80" s="44">
        <v>100</v>
      </c>
      <c r="H80" s="44">
        <f>Table156[[#This Row],[المستحق]]-Table156[[#This Row],[المدفوع]]</f>
        <v>2400</v>
      </c>
      <c r="I80" s="7">
        <v>574</v>
      </c>
      <c r="J80" s="6"/>
    </row>
    <row r="81" spans="2:10">
      <c r="B81" s="6">
        <v>75</v>
      </c>
      <c r="C81" s="2" t="s">
        <v>201</v>
      </c>
      <c r="D81" s="27">
        <v>40752</v>
      </c>
      <c r="E81" s="24" t="s">
        <v>245</v>
      </c>
      <c r="F81" s="42">
        <v>1500</v>
      </c>
      <c r="G81" s="44">
        <v>500</v>
      </c>
      <c r="H81" s="44">
        <f>Table156[[#This Row],[المستحق]]-Table156[[#This Row],[المدفوع]]</f>
        <v>1000</v>
      </c>
      <c r="I81" s="7">
        <v>575</v>
      </c>
      <c r="J81" s="6"/>
    </row>
    <row r="82" spans="2:10">
      <c r="B82" s="6">
        <v>76</v>
      </c>
      <c r="C82" s="2" t="s">
        <v>202</v>
      </c>
      <c r="D82" s="27">
        <v>40677</v>
      </c>
      <c r="E82" s="24" t="s">
        <v>258</v>
      </c>
      <c r="F82" s="42">
        <v>2500</v>
      </c>
      <c r="G82" s="44">
        <v>500</v>
      </c>
      <c r="H82" s="44">
        <f>Table156[[#This Row],[المستحق]]-Table156[[#This Row],[المدفوع]]</f>
        <v>2000</v>
      </c>
      <c r="I82" s="7">
        <v>576</v>
      </c>
      <c r="J82" s="6"/>
    </row>
    <row r="83" spans="2:10">
      <c r="B83" s="6">
        <v>77</v>
      </c>
      <c r="C83" s="2" t="s">
        <v>182</v>
      </c>
      <c r="D83" s="27">
        <v>41034</v>
      </c>
      <c r="E83" s="24" t="s">
        <v>234</v>
      </c>
      <c r="F83" s="42">
        <v>1500</v>
      </c>
      <c r="G83" s="44">
        <v>1000</v>
      </c>
      <c r="H83" s="44">
        <f>Table156[[#This Row],[المستحق]]-Table156[[#This Row],[المدفوع]]</f>
        <v>500</v>
      </c>
      <c r="I83" s="7">
        <v>577</v>
      </c>
      <c r="J83" s="6"/>
    </row>
    <row r="84" spans="2:10">
      <c r="B84" s="8">
        <v>78</v>
      </c>
      <c r="C84" s="2" t="s">
        <v>203</v>
      </c>
      <c r="D84" s="27">
        <v>40503</v>
      </c>
      <c r="E84" s="24" t="s">
        <v>228</v>
      </c>
      <c r="F84" s="42">
        <v>1500</v>
      </c>
      <c r="G84" s="44">
        <v>400</v>
      </c>
      <c r="H84" s="44">
        <f>Table156[[#This Row],[المستحق]]-Table156[[#This Row],[المدفوع]]</f>
        <v>1100</v>
      </c>
      <c r="I84" s="7">
        <v>578</v>
      </c>
      <c r="J84" s="6"/>
    </row>
    <row r="85" spans="2:10">
      <c r="B85" s="6">
        <v>79</v>
      </c>
      <c r="C85" s="2" t="s">
        <v>204</v>
      </c>
      <c r="D85" s="27">
        <v>40182</v>
      </c>
      <c r="E85" s="24" t="s">
        <v>212</v>
      </c>
      <c r="F85" s="42">
        <v>1500</v>
      </c>
      <c r="G85" s="44">
        <v>1000</v>
      </c>
      <c r="H85" s="44">
        <f>Table156[[#This Row],[المستحق]]-Table156[[#This Row],[المدفوع]]</f>
        <v>500</v>
      </c>
      <c r="I85" s="7">
        <v>579</v>
      </c>
      <c r="J85" s="6"/>
    </row>
    <row r="86" spans="2:10">
      <c r="B86" s="6">
        <v>80</v>
      </c>
      <c r="C86" s="2" t="s">
        <v>205</v>
      </c>
      <c r="D86" s="27">
        <v>40218</v>
      </c>
      <c r="E86" s="24" t="s">
        <v>229</v>
      </c>
      <c r="F86" s="42">
        <v>1500</v>
      </c>
      <c r="G86" s="44">
        <v>400</v>
      </c>
      <c r="H86" s="44">
        <f>Table156[[#This Row],[المستحق]]-Table156[[#This Row],[المدفوع]]</f>
        <v>1100</v>
      </c>
      <c r="I86" s="7">
        <v>580</v>
      </c>
      <c r="J86" s="6"/>
    </row>
    <row r="87" spans="2:10">
      <c r="B87" s="6">
        <v>81</v>
      </c>
      <c r="C87" s="2" t="s">
        <v>206</v>
      </c>
      <c r="D87" s="27"/>
      <c r="E87" s="24" t="s">
        <v>230</v>
      </c>
      <c r="F87" s="42">
        <v>1500</v>
      </c>
      <c r="G87" s="44">
        <v>200</v>
      </c>
      <c r="H87" s="44">
        <f>Table156[[#This Row],[المستحق]]-Table156[[#This Row],[المدفوع]]</f>
        <v>1300</v>
      </c>
      <c r="I87" s="7">
        <v>581</v>
      </c>
      <c r="J87" s="6"/>
    </row>
    <row r="88" spans="2:10">
      <c r="B88" s="6">
        <v>82</v>
      </c>
      <c r="C88" s="2" t="s">
        <v>533</v>
      </c>
      <c r="D88" s="27"/>
      <c r="E88" s="24"/>
      <c r="F88" s="42">
        <v>0</v>
      </c>
      <c r="G88" s="44">
        <v>0</v>
      </c>
      <c r="H88" s="44">
        <f>Table156[[#This Row],[المستحق]]-Table156[[#This Row],[المدفوع]]</f>
        <v>0</v>
      </c>
      <c r="I88" s="7">
        <v>582</v>
      </c>
      <c r="J88" s="6"/>
    </row>
    <row r="89" spans="2:10">
      <c r="B89" s="6">
        <v>83</v>
      </c>
      <c r="C89" s="2" t="s">
        <v>180</v>
      </c>
      <c r="D89" s="27">
        <v>40422</v>
      </c>
      <c r="E89" s="24" t="s">
        <v>221</v>
      </c>
      <c r="F89" s="42">
        <v>1300</v>
      </c>
      <c r="G89" s="44">
        <v>200</v>
      </c>
      <c r="H89" s="44">
        <f>Table156[[#This Row],[المستحق]]-Table156[[#This Row],[المدفوع]]</f>
        <v>1100</v>
      </c>
      <c r="I89" s="7">
        <v>583</v>
      </c>
      <c r="J89" s="6"/>
    </row>
    <row r="90" spans="2:10">
      <c r="B90" s="6">
        <v>84</v>
      </c>
      <c r="C90" s="2" t="s">
        <v>321</v>
      </c>
      <c r="D90" s="27">
        <v>40284</v>
      </c>
      <c r="E90" s="24" t="s">
        <v>322</v>
      </c>
      <c r="F90" s="42">
        <v>2500</v>
      </c>
      <c r="G90" s="44">
        <v>500</v>
      </c>
      <c r="H90" s="44">
        <f>Table156[[#This Row],[المستحق]]-Table156[[#This Row],[المدفوع]]</f>
        <v>2000</v>
      </c>
      <c r="I90" s="7">
        <v>584</v>
      </c>
      <c r="J90" s="6"/>
    </row>
    <row r="91" spans="2:10">
      <c r="B91" s="8">
        <v>85</v>
      </c>
      <c r="C91" s="2" t="s">
        <v>323</v>
      </c>
      <c r="D91" s="27">
        <v>41173</v>
      </c>
      <c r="E91" s="24" t="s">
        <v>324</v>
      </c>
      <c r="F91" s="42">
        <v>2500</v>
      </c>
      <c r="G91" s="44">
        <v>1000</v>
      </c>
      <c r="H91" s="44">
        <f>Table156[[#This Row],[المستحق]]-Table156[[#This Row],[المدفوع]]</f>
        <v>1500</v>
      </c>
      <c r="I91" s="7">
        <v>585</v>
      </c>
      <c r="J91" s="6"/>
    </row>
    <row r="92" spans="2:10">
      <c r="B92" s="6">
        <v>86</v>
      </c>
      <c r="C92" s="2" t="s">
        <v>348</v>
      </c>
      <c r="D92" s="27">
        <v>40321</v>
      </c>
      <c r="E92" s="24" t="s">
        <v>349</v>
      </c>
      <c r="F92" s="42">
        <v>1500</v>
      </c>
      <c r="G92" s="44">
        <v>500</v>
      </c>
      <c r="H92" s="44">
        <f>Table156[[#This Row],[المستحق]]-Table156[[#This Row],[المدفوع]]</f>
        <v>1000</v>
      </c>
      <c r="I92" s="7">
        <v>586</v>
      </c>
      <c r="J92" s="6"/>
    </row>
    <row r="93" spans="2:10">
      <c r="B93" s="6">
        <v>87</v>
      </c>
      <c r="C93" s="2" t="s">
        <v>154</v>
      </c>
      <c r="D93" s="27">
        <v>40885</v>
      </c>
      <c r="E93" s="24" t="s">
        <v>257</v>
      </c>
      <c r="F93" s="42">
        <v>1150</v>
      </c>
      <c r="G93" s="44">
        <v>150</v>
      </c>
      <c r="H93" s="44">
        <f>Table156[[#This Row],[المستحق]]-Table156[[#This Row],[المدفوع]]</f>
        <v>1000</v>
      </c>
      <c r="I93" s="7">
        <v>587</v>
      </c>
      <c r="J93" s="6"/>
    </row>
    <row r="94" spans="2:10">
      <c r="B94" s="6">
        <v>88</v>
      </c>
      <c r="C94" s="2" t="s">
        <v>168</v>
      </c>
      <c r="D94" s="27">
        <v>41027</v>
      </c>
      <c r="E94" s="24" t="s">
        <v>238</v>
      </c>
      <c r="F94" s="42">
        <v>1900</v>
      </c>
      <c r="G94" s="44">
        <v>400</v>
      </c>
      <c r="H94" s="44">
        <f>Table156[[#This Row],[المستحق]]-Table156[[#This Row],[المدفوع]]</f>
        <v>1500</v>
      </c>
      <c r="I94" s="7">
        <v>588</v>
      </c>
      <c r="J94" s="6"/>
    </row>
    <row r="95" spans="2:10">
      <c r="B95" s="6">
        <v>89</v>
      </c>
      <c r="C95" s="2" t="s">
        <v>379</v>
      </c>
      <c r="D95" s="27">
        <v>40753</v>
      </c>
      <c r="E95" s="24" t="s">
        <v>380</v>
      </c>
      <c r="F95" s="42">
        <v>1500</v>
      </c>
      <c r="G95" s="44">
        <v>250</v>
      </c>
      <c r="H95" s="44">
        <f>Table156[[#This Row],[المستحق]]-Table156[[#This Row],[المدفوع]]</f>
        <v>1250</v>
      </c>
      <c r="I95" s="7">
        <v>589</v>
      </c>
      <c r="J95" s="6" t="s">
        <v>612</v>
      </c>
    </row>
    <row r="96" spans="2:10">
      <c r="B96" s="6">
        <v>90</v>
      </c>
      <c r="C96" s="2" t="s">
        <v>422</v>
      </c>
      <c r="D96" s="27"/>
      <c r="E96" s="24"/>
      <c r="F96" s="42">
        <v>2300</v>
      </c>
      <c r="G96" s="44">
        <v>1000</v>
      </c>
      <c r="H96" s="44">
        <f>Table156[[#This Row],[المستحق]]-Table156[[#This Row],[المدفوع]]</f>
        <v>1300</v>
      </c>
      <c r="I96" s="7">
        <v>590</v>
      </c>
      <c r="J96" s="6"/>
    </row>
    <row r="97" spans="2:10">
      <c r="B97" s="6">
        <v>91</v>
      </c>
      <c r="C97" s="2" t="s">
        <v>423</v>
      </c>
      <c r="D97" s="27"/>
      <c r="E97" s="24"/>
      <c r="F97" s="42">
        <v>1500</v>
      </c>
      <c r="G97" s="44">
        <v>500</v>
      </c>
      <c r="H97" s="44">
        <f>Table156[[#This Row],[المستحق]]-Table156[[#This Row],[المدفوع]]</f>
        <v>1000</v>
      </c>
      <c r="I97" s="7">
        <v>591</v>
      </c>
      <c r="J97" s="6"/>
    </row>
    <row r="98" spans="2:10">
      <c r="B98" s="8">
        <v>92</v>
      </c>
      <c r="C98" s="2" t="s">
        <v>424</v>
      </c>
      <c r="D98" s="27"/>
      <c r="E98" s="24"/>
      <c r="F98" s="42">
        <v>1500</v>
      </c>
      <c r="G98" s="44">
        <v>500</v>
      </c>
      <c r="H98" s="44">
        <f>Table156[[#This Row],[المستحق]]-Table156[[#This Row],[المدفوع]]</f>
        <v>1000</v>
      </c>
      <c r="I98" s="7">
        <v>592</v>
      </c>
      <c r="J98" s="6"/>
    </row>
    <row r="99" spans="2:10">
      <c r="B99" s="6">
        <v>93</v>
      </c>
      <c r="C99" s="2" t="s">
        <v>533</v>
      </c>
      <c r="D99" s="27"/>
      <c r="E99" s="24"/>
      <c r="F99" s="42">
        <v>0</v>
      </c>
      <c r="G99" s="44">
        <v>0</v>
      </c>
      <c r="H99" s="44">
        <f>Table156[[#This Row],[المستحق]]-Table156[[#This Row],[المدفوع]]</f>
        <v>0</v>
      </c>
      <c r="I99" s="7">
        <v>593</v>
      </c>
      <c r="J99" s="6"/>
    </row>
    <row r="100" spans="2:10">
      <c r="B100" s="6">
        <v>94</v>
      </c>
      <c r="C100" s="2" t="s">
        <v>422</v>
      </c>
      <c r="D100" s="27"/>
      <c r="E100" s="24"/>
      <c r="F100" s="42">
        <v>1300</v>
      </c>
      <c r="G100" s="44">
        <v>1300</v>
      </c>
      <c r="H100" s="44">
        <f>Table156[[#This Row],[المستحق]]-Table156[[#This Row],[المدفوع]]</f>
        <v>0</v>
      </c>
      <c r="I100" s="7">
        <v>594</v>
      </c>
      <c r="J100" s="6"/>
    </row>
    <row r="101" spans="2:10">
      <c r="B101" s="6">
        <v>95</v>
      </c>
      <c r="C101" s="2" t="s">
        <v>187</v>
      </c>
      <c r="D101" s="27"/>
      <c r="E101" s="24"/>
      <c r="F101" s="42">
        <v>1000</v>
      </c>
      <c r="G101" s="44">
        <v>1000</v>
      </c>
      <c r="H101" s="44">
        <f>Table156[[#This Row],[المستحق]]-Table156[[#This Row],[المدفوع]]</f>
        <v>0</v>
      </c>
      <c r="I101" s="7">
        <v>595</v>
      </c>
      <c r="J101" s="6"/>
    </row>
    <row r="102" spans="2:10">
      <c r="B102" s="6">
        <v>96</v>
      </c>
      <c r="C102" s="2" t="s">
        <v>534</v>
      </c>
      <c r="D102" s="27"/>
      <c r="E102" s="24"/>
      <c r="F102" s="42">
        <v>1500</v>
      </c>
      <c r="G102" s="44">
        <v>1000</v>
      </c>
      <c r="H102" s="44">
        <f>Table156[[#This Row],[المستحق]]-Table156[[#This Row],[المدفوع]]</f>
        <v>500</v>
      </c>
      <c r="I102" s="7">
        <v>596</v>
      </c>
      <c r="J102" s="6"/>
    </row>
    <row r="103" spans="2:10">
      <c r="B103" s="6">
        <v>97</v>
      </c>
      <c r="C103" s="2" t="s">
        <v>200</v>
      </c>
      <c r="D103" s="27"/>
      <c r="E103" s="24"/>
      <c r="F103" s="42">
        <v>2400</v>
      </c>
      <c r="G103" s="44">
        <v>2400</v>
      </c>
      <c r="H103" s="44">
        <f>Table156[[#This Row],[المستحق]]-Table156[[#This Row],[المدفوع]]</f>
        <v>0</v>
      </c>
      <c r="I103" s="7">
        <v>597</v>
      </c>
      <c r="J103" s="6"/>
    </row>
    <row r="104" spans="2:10">
      <c r="B104" s="6">
        <v>98</v>
      </c>
      <c r="C104" s="2" t="s">
        <v>204</v>
      </c>
      <c r="D104" s="27"/>
      <c r="E104" s="24"/>
      <c r="F104" s="42">
        <v>500</v>
      </c>
      <c r="G104" s="44">
        <v>200</v>
      </c>
      <c r="H104" s="44">
        <f>Table156[[#This Row],[المستحق]]-Table156[[#This Row],[المدفوع]]</f>
        <v>300</v>
      </c>
      <c r="I104" s="7">
        <v>598</v>
      </c>
      <c r="J104" s="6"/>
    </row>
    <row r="105" spans="2:10">
      <c r="B105" s="8">
        <v>99</v>
      </c>
      <c r="C105" s="2" t="s">
        <v>576</v>
      </c>
      <c r="D105" s="27"/>
      <c r="E105" s="24"/>
      <c r="F105" s="42">
        <v>1500</v>
      </c>
      <c r="G105" s="44">
        <v>750</v>
      </c>
      <c r="H105" s="44">
        <f>Table156[[#This Row],[المستحق]]-Table156[[#This Row],[المدفوع]]</f>
        <v>750</v>
      </c>
      <c r="I105" s="7">
        <v>599</v>
      </c>
      <c r="J105" s="6"/>
    </row>
    <row r="106" spans="2:10">
      <c r="B106" s="6">
        <v>100</v>
      </c>
      <c r="C106" s="2" t="s">
        <v>176</v>
      </c>
      <c r="D106" s="27"/>
      <c r="E106" s="24"/>
      <c r="F106" s="42">
        <v>750</v>
      </c>
      <c r="G106" s="44">
        <v>750</v>
      </c>
      <c r="H106" s="44">
        <f>Table156[[#This Row],[المستحق]]-Table156[[#This Row],[المدفوع]]</f>
        <v>0</v>
      </c>
      <c r="I106" s="7">
        <v>600</v>
      </c>
      <c r="J106" s="6"/>
    </row>
    <row r="107" spans="2:10">
      <c r="B107" s="6">
        <v>101</v>
      </c>
      <c r="C107" s="2" t="s">
        <v>577</v>
      </c>
      <c r="D107" s="27"/>
      <c r="E107" s="24"/>
      <c r="F107" s="42">
        <v>1500</v>
      </c>
      <c r="G107" s="44">
        <v>300</v>
      </c>
      <c r="H107" s="44">
        <f>Table156[[#This Row],[المستحق]]-Table156[[#This Row],[المدفوع]]</f>
        <v>1200</v>
      </c>
      <c r="I107" s="7">
        <v>601</v>
      </c>
      <c r="J107" s="6"/>
    </row>
    <row r="108" spans="2:10">
      <c r="B108" s="6">
        <v>102</v>
      </c>
      <c r="C108" s="2" t="s">
        <v>577</v>
      </c>
      <c r="D108" s="27"/>
      <c r="E108" s="24"/>
      <c r="F108" s="42">
        <v>1200</v>
      </c>
      <c r="G108" s="44">
        <v>700</v>
      </c>
      <c r="H108" s="44">
        <f>Table156[[#This Row],[المستحق]]-Table156[[#This Row],[المدفوع]]</f>
        <v>500</v>
      </c>
      <c r="I108" s="7">
        <v>602</v>
      </c>
      <c r="J108" s="6"/>
    </row>
    <row r="109" spans="2:10">
      <c r="B109" s="6">
        <v>103</v>
      </c>
      <c r="C109" s="2" t="s">
        <v>188</v>
      </c>
      <c r="D109" s="27"/>
      <c r="E109" s="24"/>
      <c r="F109" s="42">
        <v>1250</v>
      </c>
      <c r="G109" s="44">
        <v>200</v>
      </c>
      <c r="H109" s="44">
        <f>Table156[[#This Row],[المستحق]]-Table156[[#This Row],[المدفوع]]</f>
        <v>1050</v>
      </c>
      <c r="I109" s="7">
        <v>603</v>
      </c>
      <c r="J109" s="6"/>
    </row>
    <row r="110" spans="2:10">
      <c r="B110" s="6">
        <v>104</v>
      </c>
      <c r="C110" s="2" t="s">
        <v>177</v>
      </c>
      <c r="D110" s="27"/>
      <c r="E110" s="24"/>
      <c r="F110" s="42">
        <v>800</v>
      </c>
      <c r="G110" s="44">
        <v>800</v>
      </c>
      <c r="H110" s="44">
        <f>Table156[[#This Row],[المستحق]]-Table156[[#This Row],[المدفوع]]</f>
        <v>0</v>
      </c>
      <c r="I110" s="7">
        <v>604</v>
      </c>
      <c r="J110" s="6"/>
    </row>
    <row r="111" spans="2:10">
      <c r="B111" s="6">
        <v>105</v>
      </c>
      <c r="C111" s="2" t="s">
        <v>138</v>
      </c>
      <c r="D111" s="27"/>
      <c r="E111" s="24"/>
      <c r="F111" s="42">
        <v>1000</v>
      </c>
      <c r="G111" s="44">
        <v>300</v>
      </c>
      <c r="H111" s="44">
        <f>Table156[[#This Row],[المستحق]]-Table156[[#This Row],[المدفوع]]</f>
        <v>700</v>
      </c>
      <c r="I111" s="7">
        <v>605</v>
      </c>
      <c r="J111" s="6"/>
    </row>
    <row r="112" spans="2:10">
      <c r="B112" s="8">
        <v>106</v>
      </c>
      <c r="C112" s="2" t="s">
        <v>180</v>
      </c>
      <c r="D112" s="27"/>
      <c r="E112" s="24"/>
      <c r="F112" s="42">
        <v>1100</v>
      </c>
      <c r="G112" s="44">
        <v>200</v>
      </c>
      <c r="H112" s="44">
        <f>Table156[[#This Row],[المستحق]]-Table156[[#This Row],[المدفوع]]</f>
        <v>900</v>
      </c>
      <c r="I112" s="7">
        <v>606</v>
      </c>
      <c r="J112" s="6"/>
    </row>
    <row r="113" spans="2:10">
      <c r="B113" s="6">
        <v>107</v>
      </c>
      <c r="C113" s="2" t="s">
        <v>155</v>
      </c>
      <c r="D113" s="27"/>
      <c r="E113" s="24"/>
      <c r="F113" s="42">
        <v>1000</v>
      </c>
      <c r="G113" s="44">
        <v>200</v>
      </c>
      <c r="H113" s="44">
        <f>Table156[[#This Row],[المستحق]]-Table156[[#This Row],[المدفوع]]</f>
        <v>800</v>
      </c>
      <c r="I113" s="7">
        <v>607</v>
      </c>
      <c r="J113" s="6"/>
    </row>
    <row r="114" spans="2:10">
      <c r="B114" s="6">
        <v>108</v>
      </c>
      <c r="C114" s="2" t="s">
        <v>156</v>
      </c>
      <c r="D114" s="27"/>
      <c r="E114" s="24"/>
      <c r="F114" s="42">
        <v>1000</v>
      </c>
      <c r="G114" s="44">
        <v>200</v>
      </c>
      <c r="H114" s="44">
        <f>Table156[[#This Row],[المستحق]]-Table156[[#This Row],[المدفوع]]</f>
        <v>800</v>
      </c>
      <c r="I114" s="7">
        <v>608</v>
      </c>
      <c r="J114" s="6"/>
    </row>
    <row r="115" spans="2:10">
      <c r="B115" s="6">
        <v>109</v>
      </c>
      <c r="C115" s="2" t="s">
        <v>613</v>
      </c>
      <c r="D115" s="27"/>
      <c r="E115" s="24"/>
      <c r="F115" s="42">
        <v>1850</v>
      </c>
      <c r="G115" s="44">
        <v>1300</v>
      </c>
      <c r="H115" s="44">
        <f>Table156[[#This Row],[المستحق]]-Table156[[#This Row],[المدفوع]]</f>
        <v>550</v>
      </c>
      <c r="I115" s="7">
        <v>609</v>
      </c>
      <c r="J115" s="6"/>
    </row>
    <row r="116" spans="2:10">
      <c r="B116" s="6">
        <v>110</v>
      </c>
      <c r="C116" s="2" t="s">
        <v>616</v>
      </c>
      <c r="D116" s="27"/>
      <c r="E116" s="24"/>
      <c r="F116" s="42">
        <v>1500</v>
      </c>
      <c r="G116" s="44">
        <v>1000</v>
      </c>
      <c r="H116" s="44">
        <f>Table156[[#This Row],[المستحق]]-Table156[[#This Row],[المدفوع]]</f>
        <v>500</v>
      </c>
      <c r="I116" s="7">
        <v>610</v>
      </c>
      <c r="J116" s="6"/>
    </row>
    <row r="117" spans="2:10">
      <c r="B117" s="6">
        <v>111</v>
      </c>
      <c r="C117" s="2" t="s">
        <v>617</v>
      </c>
      <c r="D117" s="27"/>
      <c r="E117" s="24"/>
      <c r="F117" s="42">
        <v>2500</v>
      </c>
      <c r="G117" s="44">
        <v>500</v>
      </c>
      <c r="H117" s="44">
        <f>Table156[[#This Row],[المستحق]]-Table156[[#This Row],[المدفوع]]</f>
        <v>2000</v>
      </c>
      <c r="I117" s="7">
        <v>611</v>
      </c>
      <c r="J117" s="6"/>
    </row>
    <row r="118" spans="2:10">
      <c r="B118" s="6">
        <v>112</v>
      </c>
      <c r="C118" s="2" t="s">
        <v>618</v>
      </c>
      <c r="D118" s="27"/>
      <c r="E118" s="24"/>
      <c r="F118" s="42">
        <v>750</v>
      </c>
      <c r="G118" s="44">
        <v>500</v>
      </c>
      <c r="H118" s="44">
        <f>Table156[[#This Row],[المستحق]]-Table156[[#This Row],[المدفوع]]</f>
        <v>250</v>
      </c>
      <c r="I118" s="7">
        <v>612</v>
      </c>
      <c r="J118" s="6"/>
    </row>
    <row r="119" spans="2:10">
      <c r="B119" s="8">
        <v>113</v>
      </c>
      <c r="C119" s="2" t="s">
        <v>619</v>
      </c>
      <c r="D119" s="27"/>
      <c r="E119" s="24"/>
      <c r="F119" s="42">
        <v>1200</v>
      </c>
      <c r="G119" s="44">
        <v>300</v>
      </c>
      <c r="H119" s="44">
        <f>Table156[[#This Row],[المستحق]]-Table156[[#This Row],[المدفوع]]</f>
        <v>900</v>
      </c>
      <c r="I119" s="7">
        <v>613</v>
      </c>
      <c r="J119" s="6"/>
    </row>
    <row r="120" spans="2:10">
      <c r="B120" s="6">
        <v>114</v>
      </c>
      <c r="C120" s="2" t="s">
        <v>620</v>
      </c>
      <c r="D120" s="27"/>
      <c r="E120" s="24"/>
      <c r="F120" s="42">
        <v>1500</v>
      </c>
      <c r="G120" s="44">
        <v>1500</v>
      </c>
      <c r="H120" s="44">
        <f>Table156[[#This Row],[المستحق]]-Table156[[#This Row],[المدفوع]]</f>
        <v>0</v>
      </c>
      <c r="I120" s="7">
        <v>614</v>
      </c>
      <c r="J120" s="6"/>
    </row>
    <row r="121" spans="2:10">
      <c r="B121" s="6">
        <v>115</v>
      </c>
      <c r="C121" s="2" t="s">
        <v>621</v>
      </c>
      <c r="D121" s="27"/>
      <c r="E121" s="24"/>
      <c r="F121" s="42">
        <v>2500</v>
      </c>
      <c r="G121" s="44">
        <v>500</v>
      </c>
      <c r="H121" s="44">
        <f>Table156[[#This Row],[المستحق]]-Table156[[#This Row],[المدفوع]]</f>
        <v>2000</v>
      </c>
      <c r="I121" s="7">
        <v>615</v>
      </c>
      <c r="J121" s="6"/>
    </row>
    <row r="122" spans="2:10">
      <c r="B122" s="6">
        <v>116</v>
      </c>
      <c r="C122" s="2"/>
      <c r="D122" s="27"/>
      <c r="E122" s="24"/>
      <c r="F122" s="42"/>
      <c r="G122" s="44"/>
      <c r="H122" s="44">
        <f>Table156[[#This Row],[المستحق]]-Table156[[#This Row],[المدفوع]]</f>
        <v>0</v>
      </c>
      <c r="I122" s="7">
        <v>616</v>
      </c>
      <c r="J122" s="6"/>
    </row>
    <row r="123" spans="2:10">
      <c r="B123" s="6">
        <v>117</v>
      </c>
      <c r="C123" s="2"/>
      <c r="D123" s="27"/>
      <c r="E123" s="24"/>
      <c r="F123" s="42"/>
      <c r="G123" s="44"/>
      <c r="H123" s="44">
        <f>Table156[[#This Row],[المستحق]]-Table156[[#This Row],[المدفوع]]</f>
        <v>0</v>
      </c>
      <c r="I123" s="7">
        <v>617</v>
      </c>
      <c r="J123" s="6"/>
    </row>
    <row r="124" spans="2:10">
      <c r="B124" s="6">
        <v>118</v>
      </c>
      <c r="C124" s="2"/>
      <c r="D124" s="27"/>
      <c r="E124" s="24"/>
      <c r="F124" s="42"/>
      <c r="G124" s="44"/>
      <c r="H124" s="44">
        <f>Table156[[#This Row],[المستحق]]-Table156[[#This Row],[المدفوع]]</f>
        <v>0</v>
      </c>
      <c r="I124" s="7">
        <v>618</v>
      </c>
      <c r="J124" s="6"/>
    </row>
    <row r="125" spans="2:10">
      <c r="B125" s="6">
        <v>119</v>
      </c>
      <c r="C125" s="2"/>
      <c r="D125" s="27"/>
      <c r="E125" s="24"/>
      <c r="F125" s="42"/>
      <c r="G125" s="44"/>
      <c r="H125" s="44">
        <f>Table156[[#This Row],[المستحق]]-Table156[[#This Row],[المدفوع]]</f>
        <v>0</v>
      </c>
      <c r="I125" s="7">
        <v>619</v>
      </c>
      <c r="J125" s="6"/>
    </row>
    <row r="126" spans="2:10">
      <c r="B126" s="8">
        <v>120</v>
      </c>
      <c r="C126" s="2"/>
      <c r="D126" s="27"/>
      <c r="E126" s="24"/>
      <c r="F126" s="42"/>
      <c r="G126" s="44"/>
      <c r="H126" s="44">
        <f>Table156[[#This Row],[المستحق]]-Table156[[#This Row],[المدفوع]]</f>
        <v>0</v>
      </c>
      <c r="I126" s="7">
        <v>620</v>
      </c>
      <c r="J126" s="6"/>
    </row>
    <row r="127" spans="2:10">
      <c r="B127" s="6">
        <v>121</v>
      </c>
      <c r="C127" s="2"/>
      <c r="D127" s="27"/>
      <c r="E127" s="24"/>
      <c r="F127" s="42"/>
      <c r="G127" s="44"/>
      <c r="H127" s="44">
        <f>Table156[[#This Row],[المستحق]]-Table156[[#This Row],[المدفوع]]</f>
        <v>0</v>
      </c>
      <c r="I127" s="7">
        <v>621</v>
      </c>
      <c r="J127" s="6"/>
    </row>
    <row r="128" spans="2:10">
      <c r="B128" s="6">
        <v>122</v>
      </c>
      <c r="C128" s="2"/>
      <c r="D128" s="27"/>
      <c r="E128" s="24"/>
      <c r="F128" s="42"/>
      <c r="G128" s="44"/>
      <c r="H128" s="44">
        <f>Table156[[#This Row],[المستحق]]-Table156[[#This Row],[المدفوع]]</f>
        <v>0</v>
      </c>
      <c r="I128" s="7">
        <v>622</v>
      </c>
      <c r="J128" s="6"/>
    </row>
    <row r="129" spans="2:10">
      <c r="B129" s="6">
        <v>123</v>
      </c>
      <c r="C129" s="2"/>
      <c r="D129" s="27"/>
      <c r="E129" s="24"/>
      <c r="F129" s="42"/>
      <c r="G129" s="44"/>
      <c r="H129" s="44">
        <f>Table156[[#This Row],[المستحق]]-Table156[[#This Row],[المدفوع]]</f>
        <v>0</v>
      </c>
      <c r="I129" s="7">
        <v>623</v>
      </c>
      <c r="J129" s="6"/>
    </row>
    <row r="130" spans="2:10">
      <c r="B130" s="6">
        <v>124</v>
      </c>
      <c r="C130" s="2"/>
      <c r="D130" s="27"/>
      <c r="E130" s="24"/>
      <c r="F130" s="42"/>
      <c r="G130" s="44"/>
      <c r="H130" s="44">
        <f>Table156[[#This Row],[المستحق]]-Table156[[#This Row],[المدفوع]]</f>
        <v>0</v>
      </c>
      <c r="I130" s="7">
        <v>624</v>
      </c>
      <c r="J130" s="6"/>
    </row>
    <row r="131" spans="2:10">
      <c r="B131" s="6">
        <v>125</v>
      </c>
      <c r="C131" s="2"/>
      <c r="D131" s="27"/>
      <c r="E131" s="24"/>
      <c r="F131" s="42"/>
      <c r="G131" s="44"/>
      <c r="H131" s="44">
        <f>Table156[[#This Row],[المستحق]]-Table156[[#This Row],[المدفوع]]</f>
        <v>0</v>
      </c>
      <c r="I131" s="7">
        <v>625</v>
      </c>
      <c r="J131" s="6"/>
    </row>
    <row r="132" spans="2:10">
      <c r="B132" s="6">
        <v>126</v>
      </c>
      <c r="C132" s="2"/>
      <c r="D132" s="27"/>
      <c r="E132" s="24"/>
      <c r="F132" s="42"/>
      <c r="G132" s="44"/>
      <c r="H132" s="44">
        <f>Table156[[#This Row],[المستحق]]-Table156[[#This Row],[المدفوع]]</f>
        <v>0</v>
      </c>
      <c r="I132" s="7">
        <v>626</v>
      </c>
      <c r="J132" s="6"/>
    </row>
    <row r="133" spans="2:10">
      <c r="B133" s="8">
        <v>127</v>
      </c>
      <c r="C133" s="2"/>
      <c r="D133" s="27"/>
      <c r="E133" s="24"/>
      <c r="F133" s="42"/>
      <c r="G133" s="44"/>
      <c r="H133" s="44">
        <f>Table156[[#This Row],[المستحق]]-Table156[[#This Row],[المدفوع]]</f>
        <v>0</v>
      </c>
      <c r="I133" s="7">
        <v>627</v>
      </c>
      <c r="J133" s="6"/>
    </row>
    <row r="134" spans="2:10">
      <c r="B134" s="6">
        <v>128</v>
      </c>
      <c r="C134" s="2"/>
      <c r="D134" s="27"/>
      <c r="E134" s="24"/>
      <c r="F134" s="42"/>
      <c r="G134" s="44"/>
      <c r="H134" s="44">
        <f>Table156[[#This Row],[المستحق]]-Table156[[#This Row],[المدفوع]]</f>
        <v>0</v>
      </c>
      <c r="I134" s="7">
        <v>628</v>
      </c>
      <c r="J134" s="6"/>
    </row>
    <row r="135" spans="2:10">
      <c r="B135" s="6">
        <v>129</v>
      </c>
      <c r="C135" s="2"/>
      <c r="D135" s="27"/>
      <c r="E135" s="24"/>
      <c r="F135" s="42"/>
      <c r="G135" s="44"/>
      <c r="H135" s="44">
        <f>Table156[[#This Row],[المستحق]]-Table156[[#This Row],[المدفوع]]</f>
        <v>0</v>
      </c>
      <c r="I135" s="7">
        <v>629</v>
      </c>
      <c r="J135" s="6"/>
    </row>
    <row r="136" spans="2:10">
      <c r="B136" s="6">
        <v>130</v>
      </c>
      <c r="C136" s="2"/>
      <c r="D136" s="27"/>
      <c r="E136" s="24"/>
      <c r="F136" s="42"/>
      <c r="G136" s="44"/>
      <c r="H136" s="44">
        <f>Table156[[#This Row],[المستحق]]-Table156[[#This Row],[المدفوع]]</f>
        <v>0</v>
      </c>
      <c r="I136" s="7">
        <v>630</v>
      </c>
      <c r="J136" s="6"/>
    </row>
    <row r="137" spans="2:10">
      <c r="B137" s="6">
        <v>131</v>
      </c>
      <c r="C137" s="2"/>
      <c r="D137" s="27"/>
      <c r="E137" s="24"/>
      <c r="F137" s="42"/>
      <c r="G137" s="44"/>
      <c r="H137" s="44">
        <f>Table156[[#This Row],[المستحق]]-Table156[[#This Row],[المدفوع]]</f>
        <v>0</v>
      </c>
      <c r="I137" s="7">
        <v>631</v>
      </c>
      <c r="J137" s="6"/>
    </row>
    <row r="138" spans="2:10">
      <c r="B138" s="6">
        <v>132</v>
      </c>
      <c r="C138" s="2"/>
      <c r="D138" s="27"/>
      <c r="E138" s="24"/>
      <c r="F138" s="42"/>
      <c r="G138" s="44"/>
      <c r="H138" s="44">
        <f>Table156[[#This Row],[المستحق]]-Table156[[#This Row],[المدفوع]]</f>
        <v>0</v>
      </c>
      <c r="I138" s="7">
        <v>632</v>
      </c>
      <c r="J138" s="6"/>
    </row>
    <row r="139" spans="2:10">
      <c r="B139" s="6">
        <v>133</v>
      </c>
      <c r="C139" s="2"/>
      <c r="D139" s="27"/>
      <c r="E139" s="24"/>
      <c r="F139" s="42"/>
      <c r="G139" s="44"/>
      <c r="H139" s="44">
        <f>Table156[[#This Row],[المستحق]]-Table156[[#This Row],[المدفوع]]</f>
        <v>0</v>
      </c>
      <c r="I139" s="7">
        <v>633</v>
      </c>
      <c r="J139" s="6"/>
    </row>
    <row r="140" spans="2:10">
      <c r="B140" s="8">
        <v>134</v>
      </c>
      <c r="C140" s="2"/>
      <c r="D140" s="27"/>
      <c r="E140" s="24"/>
      <c r="F140" s="42"/>
      <c r="G140" s="44"/>
      <c r="H140" s="44">
        <f>Table156[[#This Row],[المستحق]]-Table156[[#This Row],[المدفوع]]</f>
        <v>0</v>
      </c>
      <c r="I140" s="7">
        <v>634</v>
      </c>
      <c r="J140" s="6"/>
    </row>
    <row r="141" spans="2:10">
      <c r="B141" s="6">
        <v>135</v>
      </c>
      <c r="C141" s="2"/>
      <c r="D141" s="27"/>
      <c r="E141" s="24"/>
      <c r="F141" s="42"/>
      <c r="G141" s="44"/>
      <c r="H141" s="44">
        <f>Table156[[#This Row],[المستحق]]-Table156[[#This Row],[المدفوع]]</f>
        <v>0</v>
      </c>
      <c r="I141" s="7">
        <v>635</v>
      </c>
      <c r="J141" s="6"/>
    </row>
    <row r="142" spans="2:10">
      <c r="B142" s="6">
        <v>136</v>
      </c>
      <c r="C142" s="2"/>
      <c r="D142" s="27"/>
      <c r="E142" s="24"/>
      <c r="F142" s="42"/>
      <c r="G142" s="44"/>
      <c r="H142" s="44">
        <f>Table156[[#This Row],[المستحق]]-Table156[[#This Row],[المدفوع]]</f>
        <v>0</v>
      </c>
      <c r="I142" s="7">
        <v>636</v>
      </c>
      <c r="J142" s="6"/>
    </row>
    <row r="143" spans="2:10">
      <c r="B143" s="6">
        <v>137</v>
      </c>
      <c r="C143" s="2"/>
      <c r="D143" s="27"/>
      <c r="E143" s="24"/>
      <c r="F143" s="42"/>
      <c r="G143" s="44"/>
      <c r="H143" s="44">
        <f>Table156[[#This Row],[المستحق]]-Table156[[#This Row],[المدفوع]]</f>
        <v>0</v>
      </c>
      <c r="I143" s="7">
        <v>637</v>
      </c>
      <c r="J143" s="6"/>
    </row>
    <row r="144" spans="2:10">
      <c r="B144" s="6">
        <v>138</v>
      </c>
      <c r="C144" s="2"/>
      <c r="D144" s="27"/>
      <c r="E144" s="24"/>
      <c r="F144" s="42"/>
      <c r="G144" s="44"/>
      <c r="H144" s="44">
        <f>Table156[[#This Row],[المستحق]]-Table156[[#This Row],[المدفوع]]</f>
        <v>0</v>
      </c>
      <c r="I144" s="7">
        <v>638</v>
      </c>
      <c r="J144" s="6"/>
    </row>
    <row r="145" spans="2:10">
      <c r="B145" s="6">
        <v>139</v>
      </c>
      <c r="C145" s="2"/>
      <c r="D145" s="27"/>
      <c r="E145" s="24"/>
      <c r="F145" s="42"/>
      <c r="G145" s="44"/>
      <c r="H145" s="44">
        <f>Table156[[#This Row],[المستحق]]-Table156[[#This Row],[المدفوع]]</f>
        <v>0</v>
      </c>
      <c r="I145" s="7">
        <v>639</v>
      </c>
      <c r="J145" s="6"/>
    </row>
    <row r="146" spans="2:10">
      <c r="B146" s="6">
        <v>140</v>
      </c>
      <c r="C146" s="2"/>
      <c r="D146" s="27"/>
      <c r="E146" s="24"/>
      <c r="F146" s="42"/>
      <c r="G146" s="44"/>
      <c r="H146" s="44">
        <f>Table156[[#This Row],[المستحق]]-Table156[[#This Row],[المدفوع]]</f>
        <v>0</v>
      </c>
      <c r="I146" s="7">
        <v>640</v>
      </c>
      <c r="J146" s="6"/>
    </row>
    <row r="147" spans="2:10">
      <c r="B147" s="8">
        <v>141</v>
      </c>
      <c r="C147" s="2"/>
      <c r="D147" s="27"/>
      <c r="E147" s="24"/>
      <c r="F147" s="42"/>
      <c r="G147" s="44"/>
      <c r="H147" s="44">
        <f>Table156[[#This Row],[المستحق]]-Table156[[#This Row],[المدفوع]]</f>
        <v>0</v>
      </c>
      <c r="I147" s="7">
        <v>641</v>
      </c>
      <c r="J147" s="6"/>
    </row>
    <row r="148" spans="2:10">
      <c r="B148" s="6">
        <v>142</v>
      </c>
      <c r="C148" s="2"/>
      <c r="D148" s="27"/>
      <c r="E148" s="24"/>
      <c r="F148" s="42"/>
      <c r="G148" s="44"/>
      <c r="H148" s="44">
        <f>Table156[[#This Row],[المستحق]]-Table156[[#This Row],[المدفوع]]</f>
        <v>0</v>
      </c>
      <c r="I148" s="7">
        <v>642</v>
      </c>
      <c r="J148" s="6"/>
    </row>
    <row r="149" spans="2:10">
      <c r="B149" s="6">
        <v>143</v>
      </c>
      <c r="C149" s="2"/>
      <c r="D149" s="27"/>
      <c r="E149" s="24"/>
      <c r="F149" s="42"/>
      <c r="G149" s="44"/>
      <c r="H149" s="44">
        <f>Table156[[#This Row],[المستحق]]-Table156[[#This Row],[المدفوع]]</f>
        <v>0</v>
      </c>
      <c r="I149" s="7">
        <v>643</v>
      </c>
      <c r="J149" s="6"/>
    </row>
    <row r="150" spans="2:10">
      <c r="B150" s="6">
        <v>144</v>
      </c>
      <c r="C150" s="2"/>
      <c r="D150" s="27"/>
      <c r="E150" s="24"/>
      <c r="F150" s="42"/>
      <c r="G150" s="44"/>
      <c r="H150" s="44">
        <f>Table156[[#This Row],[المستحق]]-Table156[[#This Row],[المدفوع]]</f>
        <v>0</v>
      </c>
      <c r="I150" s="7">
        <v>644</v>
      </c>
      <c r="J150" s="6"/>
    </row>
    <row r="151" spans="2:10">
      <c r="B151" s="6">
        <v>145</v>
      </c>
      <c r="C151" s="2"/>
      <c r="D151" s="27"/>
      <c r="E151" s="24"/>
      <c r="F151" s="42"/>
      <c r="G151" s="44"/>
      <c r="H151" s="44">
        <f>Table156[[#This Row],[المستحق]]-Table156[[#This Row],[المدفوع]]</f>
        <v>0</v>
      </c>
      <c r="I151" s="7">
        <v>645</v>
      </c>
      <c r="J151" s="6"/>
    </row>
    <row r="152" spans="2:10">
      <c r="B152" s="6">
        <v>146</v>
      </c>
      <c r="C152" s="2"/>
      <c r="D152" s="27"/>
      <c r="E152" s="24"/>
      <c r="F152" s="42"/>
      <c r="G152" s="44"/>
      <c r="H152" s="44">
        <f>Table156[[#This Row],[المستحق]]-Table156[[#This Row],[المدفوع]]</f>
        <v>0</v>
      </c>
      <c r="I152" s="7">
        <v>646</v>
      </c>
      <c r="J152" s="6"/>
    </row>
    <row r="153" spans="2:10">
      <c r="B153" s="6">
        <v>147</v>
      </c>
      <c r="C153" s="2"/>
      <c r="D153" s="27"/>
      <c r="E153" s="24"/>
      <c r="F153" s="42"/>
      <c r="G153" s="44"/>
      <c r="H153" s="44">
        <f>Table156[[#This Row],[المستحق]]-Table156[[#This Row],[المدفوع]]</f>
        <v>0</v>
      </c>
      <c r="I153" s="7">
        <v>647</v>
      </c>
      <c r="J153" s="6"/>
    </row>
    <row r="154" spans="2:10">
      <c r="B154" s="8">
        <v>148</v>
      </c>
      <c r="C154" s="2"/>
      <c r="D154" s="27"/>
      <c r="E154" s="24"/>
      <c r="F154" s="42"/>
      <c r="G154" s="44"/>
      <c r="H154" s="44">
        <f>Table156[[#This Row],[المستحق]]-Table156[[#This Row],[المدفوع]]</f>
        <v>0</v>
      </c>
      <c r="I154" s="7">
        <v>648</v>
      </c>
      <c r="J154" s="6"/>
    </row>
    <row r="155" spans="2:10">
      <c r="B155" s="6">
        <v>149</v>
      </c>
      <c r="C155" s="2"/>
      <c r="D155" s="27"/>
      <c r="E155" s="24"/>
      <c r="F155" s="42"/>
      <c r="G155" s="44"/>
      <c r="H155" s="44">
        <f>Table156[[#This Row],[المستحق]]-Table156[[#This Row],[المدفوع]]</f>
        <v>0</v>
      </c>
      <c r="I155" s="7">
        <v>649</v>
      </c>
      <c r="J155" s="6"/>
    </row>
    <row r="156" spans="2:10">
      <c r="B156" s="6">
        <v>150</v>
      </c>
      <c r="C156" s="2"/>
      <c r="D156" s="27"/>
      <c r="E156" s="24"/>
      <c r="F156" s="42"/>
      <c r="G156" s="44"/>
      <c r="H156" s="44">
        <f>Table156[[#This Row],[المستحق]]-Table156[[#This Row],[المدفوع]]</f>
        <v>0</v>
      </c>
      <c r="I156" s="7">
        <v>650</v>
      </c>
      <c r="J156" s="6"/>
    </row>
    <row r="157" spans="2:10">
      <c r="B157" s="6">
        <v>151</v>
      </c>
      <c r="C157" s="2"/>
      <c r="D157" s="27"/>
      <c r="E157" s="24"/>
      <c r="F157" s="42"/>
      <c r="G157" s="44"/>
      <c r="H157" s="44">
        <f>Table156[[#This Row],[المستحق]]-Table156[[#This Row],[المدفوع]]</f>
        <v>0</v>
      </c>
      <c r="I157" s="7">
        <v>651</v>
      </c>
      <c r="J157" s="6"/>
    </row>
    <row r="158" spans="2:10">
      <c r="B158" s="6">
        <v>152</v>
      </c>
      <c r="C158" s="2"/>
      <c r="D158" s="27"/>
      <c r="E158" s="24"/>
      <c r="F158" s="42"/>
      <c r="G158" s="44"/>
      <c r="H158" s="44">
        <f>Table156[[#This Row],[المستحق]]-Table156[[#This Row],[المدفوع]]</f>
        <v>0</v>
      </c>
      <c r="I158" s="7">
        <v>652</v>
      </c>
      <c r="J158" s="6"/>
    </row>
    <row r="159" spans="2:10">
      <c r="B159" s="6">
        <v>153</v>
      </c>
      <c r="C159" s="2"/>
      <c r="D159" s="27"/>
      <c r="E159" s="24"/>
      <c r="F159" s="42"/>
      <c r="G159" s="44"/>
      <c r="H159" s="44">
        <f>Table156[[#This Row],[المستحق]]-Table156[[#This Row],[المدفوع]]</f>
        <v>0</v>
      </c>
      <c r="I159" s="7">
        <v>653</v>
      </c>
      <c r="J159" s="6"/>
    </row>
    <row r="160" spans="2:10">
      <c r="B160" s="6">
        <v>154</v>
      </c>
      <c r="C160" s="2"/>
      <c r="D160" s="27"/>
      <c r="E160" s="24"/>
      <c r="F160" s="42"/>
      <c r="G160" s="44"/>
      <c r="H160" s="44">
        <f>Table156[[#This Row],[المستحق]]-Table156[[#This Row],[المدفوع]]</f>
        <v>0</v>
      </c>
      <c r="I160" s="7">
        <v>654</v>
      </c>
      <c r="J160" s="6"/>
    </row>
    <row r="161" spans="2:10">
      <c r="B161" s="8">
        <v>155</v>
      </c>
      <c r="C161" s="2"/>
      <c r="D161" s="27"/>
      <c r="E161" s="24"/>
      <c r="F161" s="42"/>
      <c r="G161" s="44"/>
      <c r="H161" s="44">
        <f>Table156[[#This Row],[المستحق]]-Table156[[#This Row],[المدفوع]]</f>
        <v>0</v>
      </c>
      <c r="I161" s="7">
        <v>655</v>
      </c>
      <c r="J161" s="6"/>
    </row>
    <row r="162" spans="2:10">
      <c r="B162" s="6">
        <v>156</v>
      </c>
      <c r="C162" s="2"/>
      <c r="D162" s="27"/>
      <c r="E162" s="24"/>
      <c r="F162" s="42"/>
      <c r="G162" s="44"/>
      <c r="H162" s="44">
        <f>Table156[[#This Row],[المستحق]]-Table156[[#This Row],[المدفوع]]</f>
        <v>0</v>
      </c>
      <c r="I162" s="7">
        <v>656</v>
      </c>
      <c r="J162" s="6"/>
    </row>
    <row r="163" spans="2:10">
      <c r="B163" s="6">
        <v>157</v>
      </c>
      <c r="C163" s="2"/>
      <c r="D163" s="27"/>
      <c r="E163" s="24"/>
      <c r="F163" s="42"/>
      <c r="G163" s="44"/>
      <c r="H163" s="44">
        <f>Table156[[#This Row],[المستحق]]-Table156[[#This Row],[المدفوع]]</f>
        <v>0</v>
      </c>
      <c r="I163" s="7">
        <v>657</v>
      </c>
      <c r="J163" s="6"/>
    </row>
    <row r="164" spans="2:10">
      <c r="B164" s="6">
        <v>158</v>
      </c>
      <c r="C164" s="2"/>
      <c r="D164" s="27"/>
      <c r="E164" s="24"/>
      <c r="F164" s="42"/>
      <c r="G164" s="44"/>
      <c r="H164" s="44">
        <f>Table156[[#This Row],[المستحق]]-Table156[[#This Row],[المدفوع]]</f>
        <v>0</v>
      </c>
      <c r="I164" s="7">
        <v>658</v>
      </c>
      <c r="J164" s="6"/>
    </row>
    <row r="165" spans="2:10">
      <c r="B165" s="6">
        <v>159</v>
      </c>
      <c r="C165" s="2"/>
      <c r="D165" s="27"/>
      <c r="E165" s="24"/>
      <c r="F165" s="42"/>
      <c r="G165" s="44"/>
      <c r="H165" s="44">
        <f>Table156[[#This Row],[المستحق]]-Table156[[#This Row],[المدفوع]]</f>
        <v>0</v>
      </c>
      <c r="I165" s="7">
        <v>659</v>
      </c>
      <c r="J165" s="6"/>
    </row>
    <row r="166" spans="2:10">
      <c r="B166" s="6">
        <v>160</v>
      </c>
      <c r="C166" s="2"/>
      <c r="D166" s="27"/>
      <c r="E166" s="24"/>
      <c r="F166" s="42"/>
      <c r="G166" s="44"/>
      <c r="H166" s="44">
        <f>Table156[[#This Row],[المستحق]]-Table156[[#This Row],[المدفوع]]</f>
        <v>0</v>
      </c>
      <c r="I166" s="7">
        <v>660</v>
      </c>
      <c r="J166" s="6"/>
    </row>
    <row r="167" spans="2:10">
      <c r="B167" s="6">
        <v>161</v>
      </c>
      <c r="C167" s="2"/>
      <c r="D167" s="27"/>
      <c r="E167" s="24"/>
      <c r="F167" s="42"/>
      <c r="G167" s="44"/>
      <c r="H167" s="44">
        <f>Table156[[#This Row],[المستحق]]-Table156[[#This Row],[المدفوع]]</f>
        <v>0</v>
      </c>
      <c r="I167" s="7">
        <v>661</v>
      </c>
      <c r="J167" s="6"/>
    </row>
    <row r="168" spans="2:10">
      <c r="B168" s="8">
        <v>162</v>
      </c>
      <c r="C168" s="2"/>
      <c r="D168" s="27"/>
      <c r="E168" s="24"/>
      <c r="F168" s="42"/>
      <c r="G168" s="44"/>
      <c r="H168" s="44">
        <f>Table156[[#This Row],[المستحق]]-Table156[[#This Row],[المدفوع]]</f>
        <v>0</v>
      </c>
      <c r="I168" s="7">
        <v>662</v>
      </c>
      <c r="J168" s="6"/>
    </row>
    <row r="169" spans="2:10">
      <c r="B169" s="6">
        <v>163</v>
      </c>
      <c r="C169" s="2"/>
      <c r="D169" s="27"/>
      <c r="E169" s="24"/>
      <c r="F169" s="42"/>
      <c r="G169" s="44"/>
      <c r="H169" s="44">
        <f>Table156[[#This Row],[المستحق]]-Table156[[#This Row],[المدفوع]]</f>
        <v>0</v>
      </c>
      <c r="I169" s="7">
        <v>663</v>
      </c>
      <c r="J169" s="6"/>
    </row>
    <row r="170" spans="2:10">
      <c r="B170" s="6">
        <v>164</v>
      </c>
      <c r="C170" s="2"/>
      <c r="D170" s="27"/>
      <c r="E170" s="24"/>
      <c r="F170" s="42"/>
      <c r="G170" s="44"/>
      <c r="H170" s="44">
        <f>Table156[[#This Row],[المستحق]]-Table156[[#This Row],[المدفوع]]</f>
        <v>0</v>
      </c>
      <c r="I170" s="7">
        <v>664</v>
      </c>
      <c r="J170" s="6"/>
    </row>
    <row r="171" spans="2:10">
      <c r="B171" s="6">
        <v>165</v>
      </c>
      <c r="C171" s="2"/>
      <c r="D171" s="27"/>
      <c r="E171" s="24"/>
      <c r="F171" s="42"/>
      <c r="G171" s="44"/>
      <c r="H171" s="44">
        <f>Table156[[#This Row],[المستحق]]-Table156[[#This Row],[المدفوع]]</f>
        <v>0</v>
      </c>
      <c r="I171" s="7">
        <v>665</v>
      </c>
      <c r="J171" s="6"/>
    </row>
    <row r="172" spans="2:10">
      <c r="B172" s="6">
        <v>166</v>
      </c>
      <c r="C172" s="2"/>
      <c r="D172" s="27"/>
      <c r="E172" s="24"/>
      <c r="F172" s="42"/>
      <c r="G172" s="44"/>
      <c r="H172" s="44">
        <f>Table156[[#This Row],[المستحق]]-Table156[[#This Row],[المدفوع]]</f>
        <v>0</v>
      </c>
      <c r="I172" s="7">
        <v>666</v>
      </c>
      <c r="J172" s="6"/>
    </row>
    <row r="173" spans="2:10">
      <c r="B173" s="6">
        <v>167</v>
      </c>
      <c r="C173" s="2"/>
      <c r="D173" s="27"/>
      <c r="E173" s="24"/>
      <c r="F173" s="42"/>
      <c r="G173" s="44"/>
      <c r="H173" s="44">
        <f>Table156[[#This Row],[المستحق]]-Table156[[#This Row],[المدفوع]]</f>
        <v>0</v>
      </c>
      <c r="I173" s="7">
        <v>667</v>
      </c>
      <c r="J173" s="6"/>
    </row>
    <row r="174" spans="2:10">
      <c r="B174" s="6">
        <v>168</v>
      </c>
      <c r="C174" s="2"/>
      <c r="D174" s="27"/>
      <c r="E174" s="24"/>
      <c r="F174" s="42"/>
      <c r="G174" s="44"/>
      <c r="H174" s="44">
        <f>Table156[[#This Row],[المستحق]]-Table156[[#This Row],[المدفوع]]</f>
        <v>0</v>
      </c>
      <c r="I174" s="7">
        <v>668</v>
      </c>
      <c r="J174" s="6"/>
    </row>
    <row r="175" spans="2:10">
      <c r="B175" s="8">
        <v>169</v>
      </c>
      <c r="C175" s="2"/>
      <c r="D175" s="27"/>
      <c r="E175" s="24"/>
      <c r="F175" s="42"/>
      <c r="G175" s="44"/>
      <c r="H175" s="44">
        <f>Table156[[#This Row],[المستحق]]-Table156[[#This Row],[المدفوع]]</f>
        <v>0</v>
      </c>
      <c r="I175" s="7">
        <v>669</v>
      </c>
      <c r="J175" s="6"/>
    </row>
    <row r="176" spans="2:10">
      <c r="B176" s="6">
        <v>170</v>
      </c>
      <c r="C176" s="2"/>
      <c r="D176" s="27"/>
      <c r="E176" s="24"/>
      <c r="F176" s="42"/>
      <c r="G176" s="44"/>
      <c r="H176" s="44">
        <f>Table156[[#This Row],[المستحق]]-Table156[[#This Row],[المدفوع]]</f>
        <v>0</v>
      </c>
      <c r="I176" s="7">
        <v>670</v>
      </c>
      <c r="J176" s="6"/>
    </row>
    <row r="177" spans="2:10">
      <c r="B177" s="6">
        <v>171</v>
      </c>
      <c r="C177" s="2"/>
      <c r="D177" s="27"/>
      <c r="E177" s="24"/>
      <c r="F177" s="42"/>
      <c r="G177" s="44"/>
      <c r="H177" s="44">
        <f>Table156[[#This Row],[المستحق]]-Table156[[#This Row],[المدفوع]]</f>
        <v>0</v>
      </c>
      <c r="I177" s="7">
        <v>671</v>
      </c>
      <c r="J177" s="6"/>
    </row>
    <row r="178" spans="2:10">
      <c r="B178" s="6">
        <v>172</v>
      </c>
      <c r="C178" s="2"/>
      <c r="D178" s="27"/>
      <c r="E178" s="24"/>
      <c r="F178" s="42"/>
      <c r="G178" s="44"/>
      <c r="H178" s="44">
        <f>Table156[[#This Row],[المستحق]]-Table156[[#This Row],[المدفوع]]</f>
        <v>0</v>
      </c>
      <c r="I178" s="7">
        <v>672</v>
      </c>
      <c r="J178" s="6"/>
    </row>
    <row r="179" spans="2:10">
      <c r="B179" s="6">
        <v>173</v>
      </c>
      <c r="C179" s="2"/>
      <c r="D179" s="27"/>
      <c r="E179" s="24"/>
      <c r="F179" s="42"/>
      <c r="G179" s="44"/>
      <c r="H179" s="44">
        <f>Table156[[#This Row],[المستحق]]-Table156[[#This Row],[المدفوع]]</f>
        <v>0</v>
      </c>
      <c r="I179" s="7">
        <v>673</v>
      </c>
      <c r="J179" s="6"/>
    </row>
    <row r="180" spans="2:10">
      <c r="B180" s="6">
        <v>174</v>
      </c>
      <c r="C180" s="2"/>
      <c r="D180" s="27"/>
      <c r="E180" s="24"/>
      <c r="F180" s="42"/>
      <c r="G180" s="44"/>
      <c r="H180" s="44">
        <f>Table156[[#This Row],[المستحق]]-Table156[[#This Row],[المدفوع]]</f>
        <v>0</v>
      </c>
      <c r="I180" s="7">
        <v>674</v>
      </c>
      <c r="J180" s="6"/>
    </row>
    <row r="181" spans="2:10">
      <c r="B181" s="6">
        <v>175</v>
      </c>
      <c r="C181" s="2"/>
      <c r="D181" s="27"/>
      <c r="E181" s="24"/>
      <c r="F181" s="42"/>
      <c r="G181" s="44"/>
      <c r="H181" s="44">
        <f>Table156[[#This Row],[المستحق]]-Table156[[#This Row],[المدفوع]]</f>
        <v>0</v>
      </c>
      <c r="I181" s="7">
        <v>675</v>
      </c>
      <c r="J181" s="6"/>
    </row>
    <row r="182" spans="2:10">
      <c r="B182" s="8">
        <v>176</v>
      </c>
      <c r="C182" s="2"/>
      <c r="D182" s="27"/>
      <c r="E182" s="24"/>
      <c r="F182" s="42"/>
      <c r="G182" s="44"/>
      <c r="H182" s="44">
        <f>Table156[[#This Row],[المستحق]]-Table156[[#This Row],[المدفوع]]</f>
        <v>0</v>
      </c>
      <c r="I182" s="7">
        <v>676</v>
      </c>
      <c r="J182" s="6"/>
    </row>
    <row r="183" spans="2:10">
      <c r="B183" s="6">
        <v>177</v>
      </c>
      <c r="C183" s="2"/>
      <c r="D183" s="27"/>
      <c r="E183" s="24"/>
      <c r="F183" s="42"/>
      <c r="G183" s="44"/>
      <c r="H183" s="44">
        <f>Table156[[#This Row],[المستحق]]-Table156[[#This Row],[المدفوع]]</f>
        <v>0</v>
      </c>
      <c r="I183" s="7">
        <v>677</v>
      </c>
      <c r="J183" s="6"/>
    </row>
    <row r="184" spans="2:10">
      <c r="B184" s="6">
        <v>178</v>
      </c>
      <c r="C184" s="2"/>
      <c r="D184" s="27"/>
      <c r="E184" s="24"/>
      <c r="F184" s="42"/>
      <c r="G184" s="44"/>
      <c r="H184" s="44">
        <f>Table156[[#This Row],[المستحق]]-Table156[[#This Row],[المدفوع]]</f>
        <v>0</v>
      </c>
      <c r="I184" s="7">
        <v>678</v>
      </c>
      <c r="J184" s="6"/>
    </row>
    <row r="185" spans="2:10">
      <c r="B185" s="6">
        <v>179</v>
      </c>
      <c r="C185" s="2"/>
      <c r="D185" s="27"/>
      <c r="E185" s="24"/>
      <c r="F185" s="42"/>
      <c r="G185" s="44"/>
      <c r="H185" s="44">
        <f>Table156[[#This Row],[المستحق]]-Table156[[#This Row],[المدفوع]]</f>
        <v>0</v>
      </c>
      <c r="I185" s="7">
        <v>679</v>
      </c>
      <c r="J185" s="6"/>
    </row>
    <row r="186" spans="2:10">
      <c r="B186" s="6">
        <v>180</v>
      </c>
      <c r="C186" s="2"/>
      <c r="D186" s="27"/>
      <c r="E186" s="24"/>
      <c r="F186" s="42"/>
      <c r="G186" s="44"/>
      <c r="H186" s="44">
        <f>Table156[[#This Row],[المستحق]]-Table156[[#This Row],[المدفوع]]</f>
        <v>0</v>
      </c>
      <c r="I186" s="7">
        <v>680</v>
      </c>
      <c r="J186" s="6"/>
    </row>
    <row r="187" spans="2:10">
      <c r="B187" s="6">
        <v>181</v>
      </c>
      <c r="C187" s="2"/>
      <c r="D187" s="27"/>
      <c r="E187" s="24"/>
      <c r="F187" s="42"/>
      <c r="G187" s="44"/>
      <c r="H187" s="44">
        <f>Table156[[#This Row],[المستحق]]-Table156[[#This Row],[المدفوع]]</f>
        <v>0</v>
      </c>
      <c r="I187" s="7">
        <v>681</v>
      </c>
      <c r="J187" s="6"/>
    </row>
    <row r="188" spans="2:10">
      <c r="B188" s="6">
        <v>182</v>
      </c>
      <c r="C188" s="2"/>
      <c r="D188" s="27"/>
      <c r="E188" s="24"/>
      <c r="F188" s="42"/>
      <c r="G188" s="44"/>
      <c r="H188" s="44">
        <f>Table156[[#This Row],[المستحق]]-Table156[[#This Row],[المدفوع]]</f>
        <v>0</v>
      </c>
      <c r="I188" s="7">
        <v>682</v>
      </c>
      <c r="J188" s="6"/>
    </row>
    <row r="189" spans="2:10">
      <c r="B189" s="8">
        <v>183</v>
      </c>
      <c r="C189" s="2"/>
      <c r="D189" s="27"/>
      <c r="E189" s="24"/>
      <c r="F189" s="42"/>
      <c r="G189" s="44"/>
      <c r="H189" s="44">
        <f>Table156[[#This Row],[المستحق]]-Table156[[#This Row],[المدفوع]]</f>
        <v>0</v>
      </c>
      <c r="I189" s="7">
        <v>683</v>
      </c>
      <c r="J189" s="6"/>
    </row>
    <row r="190" spans="2:10">
      <c r="B190" s="6">
        <v>184</v>
      </c>
      <c r="C190" s="2"/>
      <c r="D190" s="27"/>
      <c r="E190" s="24"/>
      <c r="F190" s="42"/>
      <c r="G190" s="44"/>
      <c r="H190" s="44">
        <f>Table156[[#This Row],[المستحق]]-Table156[[#This Row],[المدفوع]]</f>
        <v>0</v>
      </c>
      <c r="I190" s="7">
        <v>684</v>
      </c>
      <c r="J190" s="6"/>
    </row>
    <row r="191" spans="2:10">
      <c r="B191" s="6">
        <v>185</v>
      </c>
      <c r="C191" s="2"/>
      <c r="D191" s="27"/>
      <c r="E191" s="24"/>
      <c r="F191" s="42"/>
      <c r="G191" s="44"/>
      <c r="H191" s="44">
        <f>Table156[[#This Row],[المستحق]]-Table156[[#This Row],[المدفوع]]</f>
        <v>0</v>
      </c>
      <c r="I191" s="7">
        <v>685</v>
      </c>
      <c r="J191" s="6"/>
    </row>
    <row r="192" spans="2:10">
      <c r="B192" s="6">
        <v>186</v>
      </c>
      <c r="C192" s="2"/>
      <c r="D192" s="27"/>
      <c r="E192" s="24"/>
      <c r="F192" s="42"/>
      <c r="G192" s="44"/>
      <c r="H192" s="44">
        <f>Table156[[#This Row],[المستحق]]-Table156[[#This Row],[المدفوع]]</f>
        <v>0</v>
      </c>
      <c r="I192" s="7">
        <v>686</v>
      </c>
      <c r="J192" s="6"/>
    </row>
    <row r="193" spans="2:10">
      <c r="B193" s="6">
        <v>187</v>
      </c>
      <c r="C193" s="2"/>
      <c r="D193" s="27"/>
      <c r="E193" s="24"/>
      <c r="F193" s="42"/>
      <c r="G193" s="44"/>
      <c r="H193" s="44">
        <f>Table156[[#This Row],[المستحق]]-Table156[[#This Row],[المدفوع]]</f>
        <v>0</v>
      </c>
      <c r="I193" s="7">
        <v>687</v>
      </c>
      <c r="J193" s="6"/>
    </row>
    <row r="194" spans="2:10">
      <c r="B194" s="6">
        <v>188</v>
      </c>
      <c r="C194" s="2"/>
      <c r="D194" s="27"/>
      <c r="E194" s="24"/>
      <c r="F194" s="42"/>
      <c r="G194" s="44"/>
      <c r="H194" s="44">
        <f>Table156[[#This Row],[المستحق]]-Table156[[#This Row],[المدفوع]]</f>
        <v>0</v>
      </c>
      <c r="I194" s="7">
        <v>688</v>
      </c>
      <c r="J194" s="6"/>
    </row>
    <row r="195" spans="2:10">
      <c r="B195" s="6">
        <v>189</v>
      </c>
      <c r="C195" s="2"/>
      <c r="D195" s="27"/>
      <c r="E195" s="24"/>
      <c r="F195" s="42"/>
      <c r="G195" s="44"/>
      <c r="H195" s="44">
        <f>Table156[[#This Row],[المستحق]]-Table156[[#This Row],[المدفوع]]</f>
        <v>0</v>
      </c>
      <c r="I195" s="7">
        <v>689</v>
      </c>
      <c r="J195" s="6"/>
    </row>
    <row r="196" spans="2:10">
      <c r="B196" s="8">
        <v>190</v>
      </c>
      <c r="C196" s="2"/>
      <c r="D196" s="27"/>
      <c r="E196" s="24"/>
      <c r="F196" s="42"/>
      <c r="G196" s="44"/>
      <c r="H196" s="44">
        <f>Table156[[#This Row],[المستحق]]-Table156[[#This Row],[المدفوع]]</f>
        <v>0</v>
      </c>
      <c r="I196" s="7">
        <v>690</v>
      </c>
      <c r="J196" s="6"/>
    </row>
    <row r="197" spans="2:10">
      <c r="B197" s="6">
        <v>191</v>
      </c>
      <c r="C197" s="2"/>
      <c r="D197" s="27"/>
      <c r="E197" s="24"/>
      <c r="F197" s="42"/>
      <c r="G197" s="44"/>
      <c r="H197" s="44">
        <f>Table156[[#This Row],[المستحق]]-Table156[[#This Row],[المدفوع]]</f>
        <v>0</v>
      </c>
      <c r="I197" s="7">
        <v>691</v>
      </c>
      <c r="J197" s="6"/>
    </row>
    <row r="198" spans="2:10">
      <c r="B198" s="6">
        <v>192</v>
      </c>
      <c r="C198" s="2"/>
      <c r="D198" s="27"/>
      <c r="E198" s="24"/>
      <c r="F198" s="42"/>
      <c r="G198" s="44"/>
      <c r="H198" s="44">
        <f>Table156[[#This Row],[المستحق]]-Table156[[#This Row],[المدفوع]]</f>
        <v>0</v>
      </c>
      <c r="I198" s="7">
        <v>692</v>
      </c>
      <c r="J198" s="6"/>
    </row>
    <row r="199" spans="2:10">
      <c r="B199" s="6">
        <v>193</v>
      </c>
      <c r="C199" s="2"/>
      <c r="D199" s="27"/>
      <c r="E199" s="24"/>
      <c r="F199" s="42"/>
      <c r="G199" s="44"/>
      <c r="H199" s="44">
        <f>Table156[[#This Row],[المستحق]]-Table156[[#This Row],[المدفوع]]</f>
        <v>0</v>
      </c>
      <c r="I199" s="7">
        <v>693</v>
      </c>
      <c r="J199" s="6"/>
    </row>
    <row r="200" spans="2:10">
      <c r="B200" s="6">
        <v>194</v>
      </c>
      <c r="C200" s="2"/>
      <c r="D200" s="27"/>
      <c r="E200" s="24"/>
      <c r="F200" s="42"/>
      <c r="G200" s="44"/>
      <c r="H200" s="44">
        <f>Table156[[#This Row],[المستحق]]-Table156[[#This Row],[المدفوع]]</f>
        <v>0</v>
      </c>
      <c r="I200" s="7">
        <v>694</v>
      </c>
      <c r="J200" s="6"/>
    </row>
    <row r="201" spans="2:10">
      <c r="B201" s="6">
        <v>195</v>
      </c>
      <c r="C201" s="2"/>
      <c r="D201" s="27"/>
      <c r="E201" s="24"/>
      <c r="F201" s="42"/>
      <c r="G201" s="44"/>
      <c r="H201" s="44">
        <f>Table156[[#This Row],[المستحق]]-Table156[[#This Row],[المدفوع]]</f>
        <v>0</v>
      </c>
      <c r="I201" s="7">
        <v>695</v>
      </c>
      <c r="J201" s="6"/>
    </row>
    <row r="202" spans="2:10">
      <c r="B202" s="6">
        <v>196</v>
      </c>
      <c r="C202" s="2"/>
      <c r="D202" s="27"/>
      <c r="E202" s="24"/>
      <c r="F202" s="42"/>
      <c r="G202" s="44"/>
      <c r="H202" s="44">
        <f>Table156[[#This Row],[المستحق]]-Table156[[#This Row],[المدفوع]]</f>
        <v>0</v>
      </c>
      <c r="I202" s="7">
        <v>696</v>
      </c>
      <c r="J202" s="6"/>
    </row>
    <row r="203" spans="2:10">
      <c r="B203" s="8">
        <v>197</v>
      </c>
      <c r="C203" s="2"/>
      <c r="D203" s="27"/>
      <c r="E203" s="24"/>
      <c r="F203" s="42"/>
      <c r="G203" s="44"/>
      <c r="H203" s="44">
        <f>Table156[[#This Row],[المستحق]]-Table156[[#This Row],[المدفوع]]</f>
        <v>0</v>
      </c>
      <c r="I203" s="7">
        <v>697</v>
      </c>
      <c r="J203" s="6"/>
    </row>
    <row r="204" spans="2:10">
      <c r="B204" s="6">
        <v>198</v>
      </c>
      <c r="C204" s="2"/>
      <c r="D204" s="27"/>
      <c r="E204" s="24"/>
      <c r="F204" s="42"/>
      <c r="G204" s="44"/>
      <c r="H204" s="44">
        <f>Table156[[#This Row],[المستحق]]-Table156[[#This Row],[المدفوع]]</f>
        <v>0</v>
      </c>
      <c r="I204" s="7">
        <v>698</v>
      </c>
      <c r="J204" s="6"/>
    </row>
    <row r="205" spans="2:10">
      <c r="B205" s="6">
        <v>199</v>
      </c>
      <c r="C205" s="2"/>
      <c r="D205" s="27"/>
      <c r="E205" s="24"/>
      <c r="F205" s="42"/>
      <c r="G205" s="44"/>
      <c r="H205" s="44">
        <f>Table156[[#This Row],[المستحق]]-Table156[[#This Row],[المدفوع]]</f>
        <v>0</v>
      </c>
      <c r="I205" s="7">
        <v>699</v>
      </c>
      <c r="J205" s="6"/>
    </row>
    <row r="206" spans="2:10">
      <c r="B206" s="6">
        <v>200</v>
      </c>
      <c r="C206" s="2"/>
      <c r="D206" s="27"/>
      <c r="E206" s="24"/>
      <c r="F206" s="42"/>
      <c r="G206" s="44"/>
      <c r="H206" s="44">
        <f>Table156[[#This Row],[المستحق]]-Table156[[#This Row],[المدفوع]]</f>
        <v>0</v>
      </c>
      <c r="I206" s="7">
        <v>700</v>
      </c>
      <c r="J206" s="6"/>
    </row>
    <row r="207" spans="2:10">
      <c r="B207" s="6">
        <v>201</v>
      </c>
      <c r="C207" s="2"/>
      <c r="D207" s="27"/>
      <c r="E207" s="24"/>
      <c r="F207" s="42"/>
      <c r="G207" s="44"/>
      <c r="H207" s="44">
        <f>Table156[[#This Row],[المستحق]]-Table156[[#This Row],[المدفوع]]</f>
        <v>0</v>
      </c>
      <c r="I207" s="7">
        <v>701</v>
      </c>
      <c r="J207" s="6"/>
    </row>
    <row r="208" spans="2:10">
      <c r="B208" s="6">
        <v>202</v>
      </c>
      <c r="C208" s="2"/>
      <c r="D208" s="27"/>
      <c r="E208" s="24"/>
      <c r="F208" s="42"/>
      <c r="G208" s="44"/>
      <c r="H208" s="44">
        <f>Table156[[#This Row],[المستحق]]-Table156[[#This Row],[المدفوع]]</f>
        <v>0</v>
      </c>
      <c r="I208" s="7">
        <v>702</v>
      </c>
      <c r="J208" s="6"/>
    </row>
    <row r="209" spans="2:10">
      <c r="B209" s="6">
        <v>203</v>
      </c>
      <c r="C209" s="2"/>
      <c r="D209" s="27"/>
      <c r="E209" s="24"/>
      <c r="F209" s="42"/>
      <c r="G209" s="44"/>
      <c r="H209" s="44">
        <f>Table156[[#This Row],[المستحق]]-Table156[[#This Row],[المدفوع]]</f>
        <v>0</v>
      </c>
      <c r="I209" s="7">
        <v>703</v>
      </c>
      <c r="J209" s="6"/>
    </row>
    <row r="210" spans="2:10">
      <c r="B210" s="8">
        <v>204</v>
      </c>
      <c r="C210" s="2"/>
      <c r="D210" s="27"/>
      <c r="E210" s="24"/>
      <c r="F210" s="42"/>
      <c r="G210" s="44"/>
      <c r="H210" s="44">
        <f>Table156[[#This Row],[المستحق]]-Table156[[#This Row],[المدفوع]]</f>
        <v>0</v>
      </c>
      <c r="I210" s="7">
        <v>704</v>
      </c>
      <c r="J210" s="6"/>
    </row>
    <row r="211" spans="2:10">
      <c r="B211" s="6">
        <v>205</v>
      </c>
      <c r="C211" s="2"/>
      <c r="D211" s="27"/>
      <c r="E211" s="24"/>
      <c r="F211" s="42"/>
      <c r="G211" s="44"/>
      <c r="H211" s="44">
        <f>Table156[[#This Row],[المستحق]]-Table156[[#This Row],[المدفوع]]</f>
        <v>0</v>
      </c>
      <c r="I211" s="7">
        <v>705</v>
      </c>
      <c r="J211" s="6"/>
    </row>
    <row r="212" spans="2:10">
      <c r="B212" s="6">
        <v>206</v>
      </c>
      <c r="C212" s="2"/>
      <c r="D212" s="27"/>
      <c r="E212" s="24"/>
      <c r="F212" s="42"/>
      <c r="G212" s="44"/>
      <c r="H212" s="44">
        <f>Table156[[#This Row],[المستحق]]-Table156[[#This Row],[المدفوع]]</f>
        <v>0</v>
      </c>
      <c r="I212" s="7">
        <v>706</v>
      </c>
      <c r="J212" s="6"/>
    </row>
    <row r="213" spans="2:10">
      <c r="B213" s="6">
        <v>207</v>
      </c>
      <c r="C213" s="2"/>
      <c r="D213" s="27"/>
      <c r="E213" s="24"/>
      <c r="F213" s="42"/>
      <c r="G213" s="44"/>
      <c r="H213" s="44">
        <f>Table156[[#This Row],[المستحق]]-Table156[[#This Row],[المدفوع]]</f>
        <v>0</v>
      </c>
      <c r="I213" s="7">
        <v>707</v>
      </c>
      <c r="J213" s="6"/>
    </row>
    <row r="214" spans="2:10">
      <c r="B214" s="6">
        <v>208</v>
      </c>
      <c r="C214" s="2"/>
      <c r="D214" s="27"/>
      <c r="E214" s="24"/>
      <c r="F214" s="42"/>
      <c r="G214" s="44"/>
      <c r="H214" s="44">
        <f>Table156[[#This Row],[المستحق]]-Table156[[#This Row],[المدفوع]]</f>
        <v>0</v>
      </c>
      <c r="I214" s="7">
        <v>708</v>
      </c>
      <c r="J214" s="6"/>
    </row>
    <row r="215" spans="2:10">
      <c r="B215" s="6">
        <v>209</v>
      </c>
      <c r="C215" s="2"/>
      <c r="D215" s="27"/>
      <c r="E215" s="24"/>
      <c r="F215" s="42"/>
      <c r="G215" s="44"/>
      <c r="H215" s="44">
        <f>Table156[[#This Row],[المستحق]]-Table156[[#This Row],[المدفوع]]</f>
        <v>0</v>
      </c>
      <c r="I215" s="7">
        <v>709</v>
      </c>
      <c r="J215" s="6"/>
    </row>
    <row r="216" spans="2:10">
      <c r="B216" s="6">
        <v>210</v>
      </c>
      <c r="C216" s="2"/>
      <c r="D216" s="27"/>
      <c r="E216" s="24"/>
      <c r="F216" s="42"/>
      <c r="G216" s="44"/>
      <c r="H216" s="44">
        <f>Table156[[#This Row],[المستحق]]-Table156[[#This Row],[المدفوع]]</f>
        <v>0</v>
      </c>
      <c r="I216" s="7">
        <v>710</v>
      </c>
      <c r="J216" s="6"/>
    </row>
    <row r="217" spans="2:10">
      <c r="B217" s="8">
        <v>211</v>
      </c>
      <c r="C217" s="2"/>
      <c r="D217" s="27"/>
      <c r="E217" s="24"/>
      <c r="F217" s="42"/>
      <c r="G217" s="44"/>
      <c r="H217" s="44">
        <f>Table156[[#This Row],[المستحق]]-Table156[[#This Row],[المدفوع]]</f>
        <v>0</v>
      </c>
      <c r="I217" s="7">
        <v>711</v>
      </c>
      <c r="J217" s="6"/>
    </row>
    <row r="218" spans="2:10">
      <c r="B218" s="6">
        <v>212</v>
      </c>
      <c r="C218" s="2"/>
      <c r="D218" s="27"/>
      <c r="E218" s="24"/>
      <c r="F218" s="42"/>
      <c r="G218" s="44"/>
      <c r="H218" s="44">
        <f>Table156[[#This Row],[المستحق]]-Table156[[#This Row],[المدفوع]]</f>
        <v>0</v>
      </c>
      <c r="I218" s="7">
        <v>712</v>
      </c>
      <c r="J218" s="6"/>
    </row>
    <row r="219" spans="2:10">
      <c r="B219" s="6">
        <v>213</v>
      </c>
      <c r="C219" s="2"/>
      <c r="D219" s="27"/>
      <c r="E219" s="24"/>
      <c r="F219" s="42"/>
      <c r="G219" s="44"/>
      <c r="H219" s="44">
        <f>Table156[[#This Row],[المستحق]]-Table156[[#This Row],[المدفوع]]</f>
        <v>0</v>
      </c>
      <c r="I219" s="7">
        <v>713</v>
      </c>
      <c r="J219" s="6"/>
    </row>
    <row r="220" spans="2:10">
      <c r="B220" s="6">
        <v>214</v>
      </c>
      <c r="C220" s="2"/>
      <c r="D220" s="27"/>
      <c r="E220" s="24"/>
      <c r="F220" s="42"/>
      <c r="G220" s="44"/>
      <c r="H220" s="44">
        <f>Table156[[#This Row],[المستحق]]-Table156[[#This Row],[المدفوع]]</f>
        <v>0</v>
      </c>
      <c r="I220" s="7">
        <v>714</v>
      </c>
      <c r="J220" s="6"/>
    </row>
    <row r="221" spans="2:10">
      <c r="B221" s="6">
        <v>215</v>
      </c>
      <c r="C221" s="2"/>
      <c r="D221" s="27"/>
      <c r="E221" s="24"/>
      <c r="F221" s="42"/>
      <c r="G221" s="44"/>
      <c r="H221" s="44">
        <f>Table156[[#This Row],[المستحق]]-Table156[[#This Row],[المدفوع]]</f>
        <v>0</v>
      </c>
      <c r="I221" s="7">
        <v>715</v>
      </c>
      <c r="J221" s="6"/>
    </row>
    <row r="222" spans="2:10">
      <c r="B222" s="6">
        <v>216</v>
      </c>
      <c r="C222" s="2"/>
      <c r="D222" s="27"/>
      <c r="E222" s="24"/>
      <c r="F222" s="42"/>
      <c r="G222" s="44"/>
      <c r="H222" s="44">
        <f>Table156[[#This Row],[المستحق]]-Table156[[#This Row],[المدفوع]]</f>
        <v>0</v>
      </c>
      <c r="I222" s="7">
        <v>716</v>
      </c>
      <c r="J222" s="6"/>
    </row>
    <row r="223" spans="2:10">
      <c r="B223" s="6">
        <v>217</v>
      </c>
      <c r="C223" s="2"/>
      <c r="D223" s="27"/>
      <c r="E223" s="24"/>
      <c r="F223" s="42"/>
      <c r="G223" s="44"/>
      <c r="H223" s="44">
        <f>Table156[[#This Row],[المستحق]]-Table156[[#This Row],[المدفوع]]</f>
        <v>0</v>
      </c>
      <c r="I223" s="7">
        <v>717</v>
      </c>
      <c r="J223" s="6"/>
    </row>
    <row r="224" spans="2:10">
      <c r="B224" s="8">
        <v>218</v>
      </c>
      <c r="C224" s="2"/>
      <c r="D224" s="27"/>
      <c r="E224" s="24"/>
      <c r="F224" s="42"/>
      <c r="G224" s="44"/>
      <c r="H224" s="44">
        <f>Table156[[#This Row],[المستحق]]-Table156[[#This Row],[المدفوع]]</f>
        <v>0</v>
      </c>
      <c r="I224" s="7">
        <v>718</v>
      </c>
      <c r="J224" s="6"/>
    </row>
    <row r="225" spans="2:10">
      <c r="B225" s="6">
        <v>219</v>
      </c>
      <c r="C225" s="2"/>
      <c r="D225" s="27"/>
      <c r="E225" s="24"/>
      <c r="F225" s="42"/>
      <c r="G225" s="44"/>
      <c r="H225" s="44">
        <f>Table156[[#This Row],[المستحق]]-Table156[[#This Row],[المدفوع]]</f>
        <v>0</v>
      </c>
      <c r="I225" s="7">
        <v>719</v>
      </c>
      <c r="J225" s="6"/>
    </row>
    <row r="226" spans="2:10">
      <c r="B226" s="6">
        <v>220</v>
      </c>
      <c r="C226" s="2"/>
      <c r="D226" s="27"/>
      <c r="E226" s="24"/>
      <c r="F226" s="42"/>
      <c r="G226" s="44"/>
      <c r="H226" s="44">
        <f>Table156[[#This Row],[المستحق]]-Table156[[#This Row],[المدفوع]]</f>
        <v>0</v>
      </c>
      <c r="I226" s="7">
        <v>720</v>
      </c>
      <c r="J226" s="6"/>
    </row>
    <row r="227" spans="2:10">
      <c r="B227" s="6">
        <v>221</v>
      </c>
      <c r="C227" s="2"/>
      <c r="D227" s="27"/>
      <c r="E227" s="24"/>
      <c r="F227" s="42"/>
      <c r="G227" s="44"/>
      <c r="H227" s="44">
        <f>Table156[[#This Row],[المستحق]]-Table156[[#This Row],[المدفوع]]</f>
        <v>0</v>
      </c>
      <c r="I227" s="7">
        <v>721</v>
      </c>
      <c r="J227" s="6"/>
    </row>
    <row r="228" spans="2:10">
      <c r="B228" s="6">
        <v>222</v>
      </c>
      <c r="C228" s="2"/>
      <c r="D228" s="27"/>
      <c r="E228" s="24"/>
      <c r="F228" s="42"/>
      <c r="G228" s="44"/>
      <c r="H228" s="44">
        <f>Table156[[#This Row],[المستحق]]-Table156[[#This Row],[المدفوع]]</f>
        <v>0</v>
      </c>
      <c r="I228" s="7">
        <v>722</v>
      </c>
      <c r="J228" s="6"/>
    </row>
    <row r="229" spans="2:10">
      <c r="B229" s="6">
        <v>223</v>
      </c>
      <c r="C229" s="2"/>
      <c r="D229" s="27"/>
      <c r="E229" s="24"/>
      <c r="F229" s="42"/>
      <c r="G229" s="44"/>
      <c r="H229" s="44">
        <f>Table156[[#This Row],[المستحق]]-Table156[[#This Row],[المدفوع]]</f>
        <v>0</v>
      </c>
      <c r="I229" s="7">
        <v>723</v>
      </c>
      <c r="J229" s="6"/>
    </row>
    <row r="230" spans="2:10">
      <c r="B230" s="6">
        <v>224</v>
      </c>
      <c r="C230" s="2"/>
      <c r="D230" s="27"/>
      <c r="E230" s="24"/>
      <c r="F230" s="42"/>
      <c r="G230" s="44"/>
      <c r="H230" s="44">
        <f>Table156[[#This Row],[المستحق]]-Table156[[#This Row],[المدفوع]]</f>
        <v>0</v>
      </c>
      <c r="I230" s="7">
        <v>724</v>
      </c>
      <c r="J230" s="6"/>
    </row>
    <row r="231" spans="2:10">
      <c r="B231" s="8">
        <v>225</v>
      </c>
      <c r="C231" s="2"/>
      <c r="D231" s="27"/>
      <c r="E231" s="24"/>
      <c r="F231" s="42"/>
      <c r="G231" s="44"/>
      <c r="H231" s="44">
        <f>Table156[[#This Row],[المستحق]]-Table156[[#This Row],[المدفوع]]</f>
        <v>0</v>
      </c>
      <c r="I231" s="7">
        <v>725</v>
      </c>
      <c r="J231" s="6"/>
    </row>
    <row r="232" spans="2:10">
      <c r="B232" s="6">
        <v>226</v>
      </c>
      <c r="C232" s="2"/>
      <c r="D232" s="27"/>
      <c r="E232" s="24"/>
      <c r="F232" s="42"/>
      <c r="G232" s="44"/>
      <c r="H232" s="44">
        <f>Table156[[#This Row],[المستحق]]-Table156[[#This Row],[المدفوع]]</f>
        <v>0</v>
      </c>
      <c r="I232" s="7">
        <v>726</v>
      </c>
      <c r="J232" s="6"/>
    </row>
    <row r="233" spans="2:10">
      <c r="B233" s="6">
        <v>227</v>
      </c>
      <c r="C233" s="2"/>
      <c r="D233" s="27"/>
      <c r="E233" s="24"/>
      <c r="F233" s="42"/>
      <c r="G233" s="44"/>
      <c r="H233" s="44">
        <f>Table156[[#This Row],[المستحق]]-Table156[[#This Row],[المدفوع]]</f>
        <v>0</v>
      </c>
      <c r="I233" s="7">
        <v>727</v>
      </c>
      <c r="J233" s="6"/>
    </row>
    <row r="234" spans="2:10">
      <c r="B234" s="6">
        <v>228</v>
      </c>
      <c r="C234" s="2"/>
      <c r="D234" s="27"/>
      <c r="E234" s="24"/>
      <c r="F234" s="42"/>
      <c r="G234" s="44"/>
      <c r="H234" s="44">
        <f>Table156[[#This Row],[المستحق]]-Table156[[#This Row],[المدفوع]]</f>
        <v>0</v>
      </c>
      <c r="I234" s="7">
        <v>728</v>
      </c>
      <c r="J234" s="6"/>
    </row>
    <row r="235" spans="2:10">
      <c r="B235" s="6">
        <v>229</v>
      </c>
      <c r="C235" s="2"/>
      <c r="D235" s="27"/>
      <c r="E235" s="24"/>
      <c r="F235" s="42"/>
      <c r="G235" s="44"/>
      <c r="H235" s="44">
        <f>Table156[[#This Row],[المستحق]]-Table156[[#This Row],[المدفوع]]</f>
        <v>0</v>
      </c>
      <c r="I235" s="7">
        <v>729</v>
      </c>
      <c r="J235" s="6"/>
    </row>
    <row r="236" spans="2:10">
      <c r="B236" s="6">
        <v>230</v>
      </c>
      <c r="C236" s="2"/>
      <c r="D236" s="27"/>
      <c r="E236" s="24"/>
      <c r="F236" s="42"/>
      <c r="G236" s="44"/>
      <c r="H236" s="44">
        <f>Table156[[#This Row],[المستحق]]-Table156[[#This Row],[المدفوع]]</f>
        <v>0</v>
      </c>
      <c r="I236" s="7">
        <v>730</v>
      </c>
      <c r="J236" s="6"/>
    </row>
    <row r="237" spans="2:10">
      <c r="B237" s="6">
        <v>231</v>
      </c>
      <c r="C237" s="2"/>
      <c r="D237" s="27"/>
      <c r="E237" s="24"/>
      <c r="F237" s="42"/>
      <c r="G237" s="44"/>
      <c r="H237" s="44">
        <f>Table156[[#This Row],[المستحق]]-Table156[[#This Row],[المدفوع]]</f>
        <v>0</v>
      </c>
      <c r="I237" s="7">
        <v>731</v>
      </c>
      <c r="J237" s="6"/>
    </row>
    <row r="238" spans="2:10">
      <c r="B238" s="8">
        <v>232</v>
      </c>
      <c r="C238" s="2"/>
      <c r="D238" s="27"/>
      <c r="E238" s="24"/>
      <c r="F238" s="42"/>
      <c r="G238" s="44"/>
      <c r="H238" s="44">
        <f>Table156[[#This Row],[المستحق]]-Table156[[#This Row],[المدفوع]]</f>
        <v>0</v>
      </c>
      <c r="I238" s="7">
        <v>732</v>
      </c>
      <c r="J238" s="6"/>
    </row>
    <row r="239" spans="2:10">
      <c r="B239" s="6">
        <v>233</v>
      </c>
      <c r="C239" s="2"/>
      <c r="D239" s="27"/>
      <c r="E239" s="24"/>
      <c r="F239" s="42"/>
      <c r="G239" s="44"/>
      <c r="H239" s="44">
        <f>Table156[[#This Row],[المستحق]]-Table156[[#This Row],[المدفوع]]</f>
        <v>0</v>
      </c>
      <c r="I239" s="7">
        <v>733</v>
      </c>
      <c r="J239" s="6"/>
    </row>
    <row r="240" spans="2:10">
      <c r="B240" s="6">
        <v>234</v>
      </c>
      <c r="C240" s="2"/>
      <c r="D240" s="27"/>
      <c r="E240" s="24"/>
      <c r="F240" s="42"/>
      <c r="G240" s="44"/>
      <c r="H240" s="44">
        <f>Table156[[#This Row],[المستحق]]-Table156[[#This Row],[المدفوع]]</f>
        <v>0</v>
      </c>
      <c r="I240" s="7">
        <v>734</v>
      </c>
      <c r="J240" s="6"/>
    </row>
    <row r="241" spans="2:10">
      <c r="B241" s="6">
        <v>235</v>
      </c>
      <c r="C241" s="2"/>
      <c r="D241" s="27"/>
      <c r="E241" s="24"/>
      <c r="F241" s="42"/>
      <c r="G241" s="44"/>
      <c r="H241" s="44">
        <f>Table156[[#This Row],[المستحق]]-Table156[[#This Row],[المدفوع]]</f>
        <v>0</v>
      </c>
      <c r="I241" s="7">
        <v>735</v>
      </c>
      <c r="J241" s="6"/>
    </row>
    <row r="242" spans="2:10">
      <c r="B242" s="6">
        <v>236</v>
      </c>
      <c r="C242" s="2"/>
      <c r="D242" s="27"/>
      <c r="E242" s="24"/>
      <c r="F242" s="42"/>
      <c r="G242" s="44"/>
      <c r="H242" s="44">
        <f>Table156[[#This Row],[المستحق]]-Table156[[#This Row],[المدفوع]]</f>
        <v>0</v>
      </c>
      <c r="I242" s="7">
        <v>736</v>
      </c>
      <c r="J242" s="6"/>
    </row>
    <row r="243" spans="2:10">
      <c r="B243" s="6">
        <v>237</v>
      </c>
      <c r="C243" s="2"/>
      <c r="D243" s="27"/>
      <c r="E243" s="24"/>
      <c r="F243" s="42"/>
      <c r="G243" s="44"/>
      <c r="H243" s="44">
        <f>Table156[[#This Row],[المستحق]]-Table156[[#This Row],[المدفوع]]</f>
        <v>0</v>
      </c>
      <c r="I243" s="7">
        <v>737</v>
      </c>
      <c r="J243" s="6"/>
    </row>
    <row r="244" spans="2:10">
      <c r="B244" s="6">
        <v>238</v>
      </c>
      <c r="C244" s="2"/>
      <c r="D244" s="27"/>
      <c r="E244" s="24"/>
      <c r="F244" s="42"/>
      <c r="G244" s="44"/>
      <c r="H244" s="44">
        <f>Table156[[#This Row],[المستحق]]-Table156[[#This Row],[المدفوع]]</f>
        <v>0</v>
      </c>
      <c r="I244" s="7">
        <v>738</v>
      </c>
      <c r="J244" s="6"/>
    </row>
    <row r="245" spans="2:10">
      <c r="B245" s="8">
        <v>239</v>
      </c>
      <c r="C245" s="2"/>
      <c r="D245" s="27"/>
      <c r="E245" s="24"/>
      <c r="F245" s="42"/>
      <c r="G245" s="44"/>
      <c r="H245" s="44">
        <f>Table156[[#This Row],[المستحق]]-Table156[[#This Row],[المدفوع]]</f>
        <v>0</v>
      </c>
      <c r="I245" s="7">
        <v>739</v>
      </c>
      <c r="J245" s="6"/>
    </row>
    <row r="246" spans="2:10">
      <c r="B246" s="6">
        <v>240</v>
      </c>
      <c r="C246" s="2"/>
      <c r="D246" s="27"/>
      <c r="E246" s="24"/>
      <c r="F246" s="42"/>
      <c r="G246" s="44"/>
      <c r="H246" s="44">
        <f>Table156[[#This Row],[المستحق]]-Table156[[#This Row],[المدفوع]]</f>
        <v>0</v>
      </c>
      <c r="I246" s="7">
        <v>740</v>
      </c>
      <c r="J246" s="6"/>
    </row>
    <row r="247" spans="2:10">
      <c r="B247" s="6">
        <v>241</v>
      </c>
      <c r="C247" s="2"/>
      <c r="D247" s="27"/>
      <c r="E247" s="24"/>
      <c r="F247" s="42"/>
      <c r="G247" s="44"/>
      <c r="H247" s="44">
        <f>Table156[[#This Row],[المستحق]]-Table156[[#This Row],[المدفوع]]</f>
        <v>0</v>
      </c>
      <c r="I247" s="7">
        <v>741</v>
      </c>
      <c r="J247" s="6"/>
    </row>
    <row r="248" spans="2:10">
      <c r="B248" s="6">
        <v>242</v>
      </c>
      <c r="C248" s="2"/>
      <c r="D248" s="27"/>
      <c r="E248" s="24"/>
      <c r="F248" s="42"/>
      <c r="G248" s="44"/>
      <c r="H248" s="44">
        <f>Table156[[#This Row],[المستحق]]-Table156[[#This Row],[المدفوع]]</f>
        <v>0</v>
      </c>
      <c r="I248" s="7">
        <v>742</v>
      </c>
      <c r="J248" s="6"/>
    </row>
    <row r="249" spans="2:10">
      <c r="B249" s="6">
        <v>243</v>
      </c>
      <c r="C249" s="2"/>
      <c r="D249" s="27"/>
      <c r="E249" s="24"/>
      <c r="F249" s="42"/>
      <c r="G249" s="44"/>
      <c r="H249" s="44">
        <f>Table156[[#This Row],[المستحق]]-Table156[[#This Row],[المدفوع]]</f>
        <v>0</v>
      </c>
      <c r="I249" s="7">
        <v>743</v>
      </c>
      <c r="J249" s="6"/>
    </row>
    <row r="250" spans="2:10">
      <c r="B250" s="6">
        <v>244</v>
      </c>
      <c r="C250" s="2"/>
      <c r="D250" s="27"/>
      <c r="E250" s="24"/>
      <c r="F250" s="42"/>
      <c r="G250" s="44"/>
      <c r="H250" s="44">
        <f>Table156[[#This Row],[المستحق]]-Table156[[#This Row],[المدفوع]]</f>
        <v>0</v>
      </c>
      <c r="I250" s="7">
        <v>744</v>
      </c>
      <c r="J250" s="6"/>
    </row>
    <row r="251" spans="2:10">
      <c r="B251" s="6">
        <v>245</v>
      </c>
      <c r="C251" s="2"/>
      <c r="D251" s="27"/>
      <c r="E251" s="24"/>
      <c r="F251" s="42"/>
      <c r="G251" s="44"/>
      <c r="H251" s="44">
        <f>Table156[[#This Row],[المستحق]]-Table156[[#This Row],[المدفوع]]</f>
        <v>0</v>
      </c>
      <c r="I251" s="7">
        <v>745</v>
      </c>
      <c r="J251" s="6"/>
    </row>
    <row r="252" spans="2:10">
      <c r="B252" s="8">
        <v>246</v>
      </c>
      <c r="C252" s="2"/>
      <c r="D252" s="27"/>
      <c r="E252" s="24"/>
      <c r="F252" s="42"/>
      <c r="G252" s="44"/>
      <c r="H252" s="44">
        <f>Table156[[#This Row],[المستحق]]-Table156[[#This Row],[المدفوع]]</f>
        <v>0</v>
      </c>
      <c r="I252" s="7">
        <v>746</v>
      </c>
      <c r="J252" s="6"/>
    </row>
    <row r="253" spans="2:10">
      <c r="B253" s="6">
        <v>247</v>
      </c>
      <c r="C253" s="2"/>
      <c r="D253" s="27"/>
      <c r="E253" s="24"/>
      <c r="F253" s="42"/>
      <c r="G253" s="44"/>
      <c r="H253" s="44">
        <f>Table156[[#This Row],[المستحق]]-Table156[[#This Row],[المدفوع]]</f>
        <v>0</v>
      </c>
      <c r="I253" s="7">
        <v>747</v>
      </c>
      <c r="J253" s="6"/>
    </row>
    <row r="254" spans="2:10">
      <c r="B254" s="6">
        <v>248</v>
      </c>
      <c r="C254" s="2"/>
      <c r="D254" s="27"/>
      <c r="E254" s="24"/>
      <c r="F254" s="42"/>
      <c r="G254" s="44"/>
      <c r="H254" s="44">
        <f>Table156[[#This Row],[المستحق]]-Table156[[#This Row],[المدفوع]]</f>
        <v>0</v>
      </c>
      <c r="I254" s="7">
        <v>748</v>
      </c>
      <c r="J254" s="6"/>
    </row>
    <row r="255" spans="2:10">
      <c r="B255" s="6">
        <v>249</v>
      </c>
      <c r="C255" s="2"/>
      <c r="D255" s="27"/>
      <c r="E255" s="24"/>
      <c r="F255" s="42"/>
      <c r="G255" s="44"/>
      <c r="H255" s="44">
        <f>Table156[[#This Row],[المستحق]]-Table156[[#This Row],[المدفوع]]</f>
        <v>0</v>
      </c>
      <c r="I255" s="7">
        <v>749</v>
      </c>
      <c r="J255" s="6"/>
    </row>
    <row r="256" spans="2:10">
      <c r="B256" s="6">
        <v>250</v>
      </c>
      <c r="C256" s="2"/>
      <c r="D256" s="27"/>
      <c r="E256" s="24"/>
      <c r="F256" s="42"/>
      <c r="G256" s="44"/>
      <c r="H256" s="44">
        <f>Table156[[#This Row],[المستحق]]-Table156[[#This Row],[المدفوع]]</f>
        <v>0</v>
      </c>
      <c r="I256" s="7">
        <v>750</v>
      </c>
      <c r="J256" s="6"/>
    </row>
    <row r="257" spans="2:10">
      <c r="B257" s="6">
        <v>251</v>
      </c>
      <c r="C257" s="2"/>
      <c r="D257" s="27"/>
      <c r="E257" s="24"/>
      <c r="F257" s="42"/>
      <c r="G257" s="44"/>
      <c r="H257" s="44">
        <f>Table156[[#This Row],[المستحق]]-Table156[[#This Row],[المدفوع]]</f>
        <v>0</v>
      </c>
      <c r="I257" s="7">
        <v>751</v>
      </c>
      <c r="J257" s="6"/>
    </row>
    <row r="258" spans="2:10">
      <c r="B258" s="6">
        <v>252</v>
      </c>
      <c r="C258" s="2"/>
      <c r="D258" s="27"/>
      <c r="E258" s="24"/>
      <c r="F258" s="42"/>
      <c r="G258" s="44"/>
      <c r="H258" s="44">
        <f>Table156[[#This Row],[المستحق]]-Table156[[#This Row],[المدفوع]]</f>
        <v>0</v>
      </c>
      <c r="I258" s="7">
        <v>752</v>
      </c>
      <c r="J258" s="6"/>
    </row>
    <row r="259" spans="2:10">
      <c r="B259" s="8">
        <v>253</v>
      </c>
      <c r="C259" s="2"/>
      <c r="D259" s="27"/>
      <c r="E259" s="24"/>
      <c r="F259" s="42"/>
      <c r="G259" s="44"/>
      <c r="H259" s="44">
        <f>Table156[[#This Row],[المستحق]]-Table156[[#This Row],[المدفوع]]</f>
        <v>0</v>
      </c>
      <c r="I259" s="7">
        <v>753</v>
      </c>
      <c r="J259" s="6"/>
    </row>
    <row r="260" spans="2:10">
      <c r="B260" s="6">
        <v>254</v>
      </c>
      <c r="C260" s="2"/>
      <c r="D260" s="27"/>
      <c r="E260" s="24"/>
      <c r="F260" s="42"/>
      <c r="G260" s="44"/>
      <c r="H260" s="44">
        <f>Table156[[#This Row],[المستحق]]-Table156[[#This Row],[المدفوع]]</f>
        <v>0</v>
      </c>
      <c r="I260" s="7">
        <v>754</v>
      </c>
      <c r="J260" s="6"/>
    </row>
    <row r="261" spans="2:10">
      <c r="B261" s="6">
        <v>255</v>
      </c>
      <c r="C261" s="2"/>
      <c r="D261" s="27"/>
      <c r="E261" s="24"/>
      <c r="F261" s="42"/>
      <c r="G261" s="44"/>
      <c r="H261" s="44">
        <f>Table156[[#This Row],[المستحق]]-Table156[[#This Row],[المدفوع]]</f>
        <v>0</v>
      </c>
      <c r="I261" s="7">
        <v>755</v>
      </c>
      <c r="J261" s="6"/>
    </row>
    <row r="262" spans="2:10">
      <c r="B262" s="6">
        <v>256</v>
      </c>
      <c r="C262" s="2"/>
      <c r="D262" s="27"/>
      <c r="E262" s="24"/>
      <c r="F262" s="42"/>
      <c r="G262" s="44"/>
      <c r="H262" s="44">
        <f>Table156[[#This Row],[المستحق]]-Table156[[#This Row],[المدفوع]]</f>
        <v>0</v>
      </c>
      <c r="I262" s="7">
        <v>756</v>
      </c>
      <c r="J262" s="6"/>
    </row>
    <row r="263" spans="2:10">
      <c r="B263" s="6">
        <v>257</v>
      </c>
      <c r="C263" s="2"/>
      <c r="D263" s="27"/>
      <c r="E263" s="24"/>
      <c r="F263" s="42"/>
      <c r="G263" s="44"/>
      <c r="H263" s="44">
        <f>Table156[[#This Row],[المستحق]]-Table156[[#This Row],[المدفوع]]</f>
        <v>0</v>
      </c>
      <c r="I263" s="7">
        <v>757</v>
      </c>
      <c r="J263" s="6"/>
    </row>
    <row r="264" spans="2:10">
      <c r="B264" s="6">
        <v>258</v>
      </c>
      <c r="C264" s="2"/>
      <c r="D264" s="27"/>
      <c r="E264" s="24"/>
      <c r="F264" s="42"/>
      <c r="G264" s="44"/>
      <c r="H264" s="44">
        <f>Table156[[#This Row],[المستحق]]-Table156[[#This Row],[المدفوع]]</f>
        <v>0</v>
      </c>
      <c r="I264" s="7">
        <v>758</v>
      </c>
      <c r="J264" s="6"/>
    </row>
    <row r="265" spans="2:10">
      <c r="B265" s="6">
        <v>259</v>
      </c>
      <c r="C265" s="2"/>
      <c r="D265" s="27"/>
      <c r="E265" s="24"/>
      <c r="F265" s="42"/>
      <c r="G265" s="44"/>
      <c r="H265" s="44">
        <f>Table156[[#This Row],[المستحق]]-Table156[[#This Row],[المدفوع]]</f>
        <v>0</v>
      </c>
      <c r="I265" s="7">
        <v>759</v>
      </c>
      <c r="J265" s="6"/>
    </row>
    <row r="266" spans="2:10">
      <c r="B266" s="8">
        <v>260</v>
      </c>
      <c r="C266" s="2"/>
      <c r="D266" s="27"/>
      <c r="E266" s="24"/>
      <c r="F266" s="42"/>
      <c r="G266" s="44"/>
      <c r="H266" s="44">
        <f>Table156[[#This Row],[المستحق]]-Table156[[#This Row],[المدفوع]]</f>
        <v>0</v>
      </c>
      <c r="I266" s="7">
        <v>760</v>
      </c>
      <c r="J266" s="6"/>
    </row>
    <row r="267" spans="2:10">
      <c r="B267" s="6">
        <v>261</v>
      </c>
      <c r="C267" s="2"/>
      <c r="D267" s="27"/>
      <c r="E267" s="24"/>
      <c r="F267" s="42"/>
      <c r="G267" s="44"/>
      <c r="H267" s="44">
        <f>Table156[[#This Row],[المستحق]]-Table156[[#This Row],[المدفوع]]</f>
        <v>0</v>
      </c>
      <c r="I267" s="7">
        <v>761</v>
      </c>
      <c r="J267" s="6"/>
    </row>
    <row r="268" spans="2:10">
      <c r="B268" s="6">
        <v>262</v>
      </c>
      <c r="C268" s="2"/>
      <c r="D268" s="27"/>
      <c r="E268" s="24"/>
      <c r="F268" s="42"/>
      <c r="G268" s="44"/>
      <c r="H268" s="44">
        <f>Table156[[#This Row],[المستحق]]-Table156[[#This Row],[المدفوع]]</f>
        <v>0</v>
      </c>
      <c r="I268" s="7">
        <v>762</v>
      </c>
      <c r="J268" s="6"/>
    </row>
    <row r="269" spans="2:10">
      <c r="B269" s="6">
        <v>263</v>
      </c>
      <c r="C269" s="2"/>
      <c r="D269" s="27"/>
      <c r="E269" s="24"/>
      <c r="F269" s="42"/>
      <c r="G269" s="44"/>
      <c r="H269" s="44">
        <f>Table156[[#This Row],[المستحق]]-Table156[[#This Row],[المدفوع]]</f>
        <v>0</v>
      </c>
      <c r="I269" s="7">
        <v>763</v>
      </c>
      <c r="J269" s="6"/>
    </row>
    <row r="270" spans="2:10">
      <c r="B270" s="6">
        <v>264</v>
      </c>
      <c r="C270" s="2"/>
      <c r="D270" s="27"/>
      <c r="E270" s="24"/>
      <c r="F270" s="42"/>
      <c r="G270" s="44"/>
      <c r="H270" s="44">
        <f>Table156[[#This Row],[المستحق]]-Table156[[#This Row],[المدفوع]]</f>
        <v>0</v>
      </c>
      <c r="I270" s="7">
        <v>764</v>
      </c>
      <c r="J270" s="6"/>
    </row>
    <row r="271" spans="2:10">
      <c r="B271" s="6">
        <v>265</v>
      </c>
      <c r="C271" s="2"/>
      <c r="D271" s="27"/>
      <c r="E271" s="24"/>
      <c r="F271" s="42"/>
      <c r="G271" s="44"/>
      <c r="H271" s="44">
        <f>Table156[[#This Row],[المستحق]]-Table156[[#This Row],[المدفوع]]</f>
        <v>0</v>
      </c>
      <c r="I271" s="7">
        <v>765</v>
      </c>
      <c r="J271" s="6"/>
    </row>
    <row r="272" spans="2:10">
      <c r="B272" s="6">
        <v>266</v>
      </c>
      <c r="C272" s="2"/>
      <c r="D272" s="27"/>
      <c r="E272" s="24"/>
      <c r="F272" s="42"/>
      <c r="G272" s="44"/>
      <c r="H272" s="44">
        <f>Table156[[#This Row],[المستحق]]-Table156[[#This Row],[المدفوع]]</f>
        <v>0</v>
      </c>
      <c r="I272" s="7">
        <v>766</v>
      </c>
      <c r="J272" s="6"/>
    </row>
    <row r="273" spans="2:10">
      <c r="B273" s="8">
        <v>267</v>
      </c>
      <c r="C273" s="2"/>
      <c r="D273" s="27"/>
      <c r="E273" s="24"/>
      <c r="F273" s="42"/>
      <c r="G273" s="44"/>
      <c r="H273" s="44">
        <f>Table156[[#This Row],[المستحق]]-Table156[[#This Row],[المدفوع]]</f>
        <v>0</v>
      </c>
      <c r="I273" s="7">
        <v>767</v>
      </c>
      <c r="J273" s="6"/>
    </row>
    <row r="274" spans="2:10">
      <c r="B274" s="6">
        <v>268</v>
      </c>
      <c r="C274" s="2"/>
      <c r="D274" s="27"/>
      <c r="E274" s="24"/>
      <c r="F274" s="42"/>
      <c r="G274" s="44"/>
      <c r="H274" s="44">
        <f>Table156[[#This Row],[المستحق]]-Table156[[#This Row],[المدفوع]]</f>
        <v>0</v>
      </c>
      <c r="I274" s="7">
        <v>768</v>
      </c>
      <c r="J274" s="6"/>
    </row>
    <row r="275" spans="2:10">
      <c r="B275" s="6">
        <v>269</v>
      </c>
      <c r="C275" s="2"/>
      <c r="D275" s="27"/>
      <c r="E275" s="24"/>
      <c r="F275" s="42"/>
      <c r="G275" s="44"/>
      <c r="H275" s="44">
        <f>Table156[[#This Row],[المستحق]]-Table156[[#This Row],[المدفوع]]</f>
        <v>0</v>
      </c>
      <c r="I275" s="7">
        <v>769</v>
      </c>
      <c r="J275" s="6"/>
    </row>
    <row r="276" spans="2:10">
      <c r="B276" s="6">
        <v>270</v>
      </c>
      <c r="C276" s="2"/>
      <c r="D276" s="27"/>
      <c r="E276" s="24"/>
      <c r="F276" s="42"/>
      <c r="G276" s="44"/>
      <c r="H276" s="44">
        <f>Table156[[#This Row],[المستحق]]-Table156[[#This Row],[المدفوع]]</f>
        <v>0</v>
      </c>
      <c r="I276" s="7">
        <v>770</v>
      </c>
      <c r="J276" s="6"/>
    </row>
    <row r="277" spans="2:10">
      <c r="B277" s="6">
        <v>271</v>
      </c>
      <c r="C277" s="2"/>
      <c r="D277" s="27"/>
      <c r="E277" s="24"/>
      <c r="F277" s="42"/>
      <c r="G277" s="44"/>
      <c r="H277" s="44">
        <f>Table156[[#This Row],[المستحق]]-Table156[[#This Row],[المدفوع]]</f>
        <v>0</v>
      </c>
      <c r="I277" s="7">
        <v>771</v>
      </c>
      <c r="J277" s="6"/>
    </row>
    <row r="278" spans="2:10">
      <c r="B278" s="6">
        <v>272</v>
      </c>
      <c r="C278" s="2"/>
      <c r="D278" s="27"/>
      <c r="E278" s="24"/>
      <c r="F278" s="42"/>
      <c r="G278" s="44"/>
      <c r="H278" s="44">
        <f>Table156[[#This Row],[المستحق]]-Table156[[#This Row],[المدفوع]]</f>
        <v>0</v>
      </c>
      <c r="I278" s="7">
        <v>772</v>
      </c>
      <c r="J278" s="6"/>
    </row>
    <row r="279" spans="2:10">
      <c r="B279" s="6">
        <v>273</v>
      </c>
      <c r="C279" s="2"/>
      <c r="D279" s="27"/>
      <c r="E279" s="24"/>
      <c r="F279" s="42"/>
      <c r="G279" s="44"/>
      <c r="H279" s="44">
        <f>Table156[[#This Row],[المستحق]]-Table156[[#This Row],[المدفوع]]</f>
        <v>0</v>
      </c>
      <c r="I279" s="7">
        <v>773</v>
      </c>
      <c r="J279" s="6"/>
    </row>
    <row r="280" spans="2:10">
      <c r="B280" s="8">
        <v>274</v>
      </c>
      <c r="C280" s="2"/>
      <c r="D280" s="27"/>
      <c r="E280" s="24"/>
      <c r="F280" s="42"/>
      <c r="G280" s="44"/>
      <c r="H280" s="44">
        <f>Table156[[#This Row],[المستحق]]-Table156[[#This Row],[المدفوع]]</f>
        <v>0</v>
      </c>
      <c r="I280" s="7">
        <v>774</v>
      </c>
      <c r="J280" s="6"/>
    </row>
    <row r="281" spans="2:10">
      <c r="B281" s="6">
        <v>275</v>
      </c>
      <c r="C281" s="2"/>
      <c r="D281" s="27"/>
      <c r="E281" s="24"/>
      <c r="F281" s="42"/>
      <c r="G281" s="44"/>
      <c r="H281" s="44">
        <f>Table156[[#This Row],[المستحق]]-Table156[[#This Row],[المدفوع]]</f>
        <v>0</v>
      </c>
      <c r="I281" s="7">
        <v>775</v>
      </c>
      <c r="J281" s="6"/>
    </row>
    <row r="282" spans="2:10">
      <c r="B282" s="6">
        <v>276</v>
      </c>
      <c r="C282" s="2"/>
      <c r="D282" s="27"/>
      <c r="E282" s="24"/>
      <c r="F282" s="42"/>
      <c r="G282" s="44"/>
      <c r="H282" s="44">
        <f>Table156[[#This Row],[المستحق]]-Table156[[#This Row],[المدفوع]]</f>
        <v>0</v>
      </c>
      <c r="I282" s="7">
        <v>776</v>
      </c>
      <c r="J282" s="6"/>
    </row>
    <row r="283" spans="2:10">
      <c r="B283" s="6">
        <v>277</v>
      </c>
      <c r="C283" s="2"/>
      <c r="D283" s="27"/>
      <c r="E283" s="24"/>
      <c r="F283" s="42"/>
      <c r="G283" s="44"/>
      <c r="H283" s="44">
        <f>Table156[[#This Row],[المستحق]]-Table156[[#This Row],[المدفوع]]</f>
        <v>0</v>
      </c>
      <c r="I283" s="7">
        <v>777</v>
      </c>
      <c r="J283" s="6"/>
    </row>
    <row r="284" spans="2:10">
      <c r="B284" s="6">
        <v>278</v>
      </c>
      <c r="C284" s="2"/>
      <c r="D284" s="27"/>
      <c r="E284" s="24"/>
      <c r="F284" s="42"/>
      <c r="G284" s="44"/>
      <c r="H284" s="44">
        <f>Table156[[#This Row],[المستحق]]-Table156[[#This Row],[المدفوع]]</f>
        <v>0</v>
      </c>
      <c r="I284" s="7">
        <v>778</v>
      </c>
      <c r="J284" s="6"/>
    </row>
    <row r="285" spans="2:10">
      <c r="B285" s="6">
        <v>279</v>
      </c>
      <c r="C285" s="2"/>
      <c r="D285" s="27"/>
      <c r="E285" s="24"/>
      <c r="F285" s="42"/>
      <c r="G285" s="44"/>
      <c r="H285" s="44">
        <f>Table156[[#This Row],[المستحق]]-Table156[[#This Row],[المدفوع]]</f>
        <v>0</v>
      </c>
      <c r="I285" s="7">
        <v>779</v>
      </c>
      <c r="J285" s="6"/>
    </row>
    <row r="286" spans="2:10">
      <c r="B286" s="6">
        <v>280</v>
      </c>
      <c r="C286" s="2"/>
      <c r="D286" s="27"/>
      <c r="E286" s="24"/>
      <c r="F286" s="42"/>
      <c r="G286" s="44"/>
      <c r="H286" s="44">
        <f>Table156[[#This Row],[المستحق]]-Table156[[#This Row],[المدفوع]]</f>
        <v>0</v>
      </c>
      <c r="I286" s="7">
        <v>780</v>
      </c>
      <c r="J286" s="6"/>
    </row>
    <row r="287" spans="2:10">
      <c r="B287" s="8">
        <v>281</v>
      </c>
      <c r="C287" s="2"/>
      <c r="D287" s="27"/>
      <c r="E287" s="24"/>
      <c r="F287" s="42"/>
      <c r="G287" s="44"/>
      <c r="H287" s="44">
        <f>Table156[[#This Row],[المستحق]]-Table156[[#This Row],[المدفوع]]</f>
        <v>0</v>
      </c>
      <c r="I287" s="7">
        <v>781</v>
      </c>
      <c r="J287" s="6"/>
    </row>
    <row r="288" spans="2:10">
      <c r="B288" s="6">
        <v>282</v>
      </c>
      <c r="C288" s="2"/>
      <c r="D288" s="27"/>
      <c r="E288" s="24"/>
      <c r="F288" s="42"/>
      <c r="G288" s="44"/>
      <c r="H288" s="44">
        <f>Table156[[#This Row],[المستحق]]-Table156[[#This Row],[المدفوع]]</f>
        <v>0</v>
      </c>
      <c r="I288" s="7">
        <v>782</v>
      </c>
      <c r="J288" s="6"/>
    </row>
    <row r="289" spans="2:10">
      <c r="B289" s="6">
        <v>283</v>
      </c>
      <c r="C289" s="2"/>
      <c r="D289" s="27"/>
      <c r="E289" s="24"/>
      <c r="F289" s="42"/>
      <c r="G289" s="44"/>
      <c r="H289" s="44">
        <f>Table156[[#This Row],[المستحق]]-Table156[[#This Row],[المدفوع]]</f>
        <v>0</v>
      </c>
      <c r="I289" s="7">
        <v>783</v>
      </c>
      <c r="J289" s="6"/>
    </row>
    <row r="290" spans="2:10">
      <c r="B290" s="6">
        <v>284</v>
      </c>
      <c r="C290" s="2"/>
      <c r="D290" s="27"/>
      <c r="E290" s="24"/>
      <c r="F290" s="42"/>
      <c r="G290" s="44"/>
      <c r="H290" s="44">
        <f>Table156[[#This Row],[المستحق]]-Table156[[#This Row],[المدفوع]]</f>
        <v>0</v>
      </c>
      <c r="I290" s="7">
        <v>784</v>
      </c>
      <c r="J290" s="6"/>
    </row>
    <row r="291" spans="2:10">
      <c r="B291" s="6">
        <v>285</v>
      </c>
      <c r="C291" s="2"/>
      <c r="D291" s="27"/>
      <c r="E291" s="24"/>
      <c r="F291" s="42"/>
      <c r="G291" s="44"/>
      <c r="H291" s="44">
        <f>Table156[[#This Row],[المستحق]]-Table156[[#This Row],[المدفوع]]</f>
        <v>0</v>
      </c>
      <c r="I291" s="7">
        <v>785</v>
      </c>
      <c r="J291" s="6"/>
    </row>
    <row r="292" spans="2:10">
      <c r="B292" s="6">
        <v>286</v>
      </c>
      <c r="C292" s="2"/>
      <c r="D292" s="27"/>
      <c r="E292" s="24"/>
      <c r="F292" s="42"/>
      <c r="G292" s="44"/>
      <c r="H292" s="44">
        <f>Table156[[#This Row],[المستحق]]-Table156[[#This Row],[المدفوع]]</f>
        <v>0</v>
      </c>
      <c r="I292" s="7">
        <v>786</v>
      </c>
      <c r="J292" s="6"/>
    </row>
    <row r="293" spans="2:10">
      <c r="B293" s="6">
        <v>287</v>
      </c>
      <c r="C293" s="2"/>
      <c r="D293" s="27"/>
      <c r="E293" s="24"/>
      <c r="F293" s="42"/>
      <c r="G293" s="44"/>
      <c r="H293" s="44">
        <f>Table156[[#This Row],[المستحق]]-Table156[[#This Row],[المدفوع]]</f>
        <v>0</v>
      </c>
      <c r="I293" s="7">
        <v>787</v>
      </c>
      <c r="J293" s="6"/>
    </row>
    <row r="294" spans="2:10">
      <c r="B294" s="8">
        <v>288</v>
      </c>
      <c r="C294" s="2"/>
      <c r="D294" s="27"/>
      <c r="E294" s="24"/>
      <c r="F294" s="42"/>
      <c r="G294" s="44"/>
      <c r="H294" s="44">
        <f>Table156[[#This Row],[المستحق]]-Table156[[#This Row],[المدفوع]]</f>
        <v>0</v>
      </c>
      <c r="I294" s="7">
        <v>788</v>
      </c>
      <c r="J294" s="6"/>
    </row>
    <row r="295" spans="2:10">
      <c r="B295" s="6">
        <v>289</v>
      </c>
      <c r="C295" s="2"/>
      <c r="D295" s="27"/>
      <c r="E295" s="24"/>
      <c r="F295" s="42"/>
      <c r="G295" s="44"/>
      <c r="H295" s="44">
        <f>Table156[[#This Row],[المستحق]]-Table156[[#This Row],[المدفوع]]</f>
        <v>0</v>
      </c>
      <c r="I295" s="7">
        <v>789</v>
      </c>
      <c r="J295" s="6"/>
    </row>
    <row r="296" spans="2:10">
      <c r="B296" s="6">
        <v>290</v>
      </c>
      <c r="C296" s="2"/>
      <c r="D296" s="27"/>
      <c r="E296" s="24"/>
      <c r="F296" s="42"/>
      <c r="G296" s="44"/>
      <c r="H296" s="44">
        <f>Table156[[#This Row],[المستحق]]-Table156[[#This Row],[المدفوع]]</f>
        <v>0</v>
      </c>
      <c r="I296" s="7">
        <v>790</v>
      </c>
      <c r="J296" s="6"/>
    </row>
    <row r="297" spans="2:10">
      <c r="B297" s="6">
        <v>291</v>
      </c>
      <c r="C297" s="2"/>
      <c r="D297" s="27"/>
      <c r="E297" s="24"/>
      <c r="F297" s="42"/>
      <c r="G297" s="44"/>
      <c r="H297" s="44">
        <f>Table156[[#This Row],[المستحق]]-Table156[[#This Row],[المدفوع]]</f>
        <v>0</v>
      </c>
      <c r="I297" s="7">
        <v>791</v>
      </c>
      <c r="J297" s="6"/>
    </row>
    <row r="298" spans="2:10">
      <c r="B298" s="6">
        <v>292</v>
      </c>
      <c r="C298" s="2"/>
      <c r="D298" s="27"/>
      <c r="E298" s="24"/>
      <c r="F298" s="42"/>
      <c r="G298" s="44"/>
      <c r="H298" s="44">
        <f>Table156[[#This Row],[المستحق]]-Table156[[#This Row],[المدفوع]]</f>
        <v>0</v>
      </c>
      <c r="I298" s="7">
        <v>792</v>
      </c>
      <c r="J298" s="6"/>
    </row>
    <row r="299" spans="2:10">
      <c r="B299" s="6">
        <v>293</v>
      </c>
      <c r="C299" s="2"/>
      <c r="D299" s="27"/>
      <c r="E299" s="24"/>
      <c r="F299" s="42"/>
      <c r="G299" s="44"/>
      <c r="H299" s="44">
        <f>Table156[[#This Row],[المستحق]]-Table156[[#This Row],[المدفوع]]</f>
        <v>0</v>
      </c>
      <c r="I299" s="7">
        <v>793</v>
      </c>
      <c r="J299" s="6"/>
    </row>
    <row r="300" spans="2:10">
      <c r="B300" s="6">
        <v>294</v>
      </c>
      <c r="C300" s="2"/>
      <c r="D300" s="27"/>
      <c r="E300" s="24"/>
      <c r="F300" s="42"/>
      <c r="G300" s="44"/>
      <c r="H300" s="44">
        <f>Table156[[#This Row],[المستحق]]-Table156[[#This Row],[المدفوع]]</f>
        <v>0</v>
      </c>
      <c r="I300" s="7">
        <v>794</v>
      </c>
      <c r="J300" s="6"/>
    </row>
    <row r="301" spans="2:10">
      <c r="B301" s="8">
        <v>295</v>
      </c>
      <c r="C301" s="2"/>
      <c r="D301" s="27"/>
      <c r="E301" s="24"/>
      <c r="F301" s="42"/>
      <c r="G301" s="44"/>
      <c r="H301" s="44">
        <f>Table156[[#This Row],[المستحق]]-Table156[[#This Row],[المدفوع]]</f>
        <v>0</v>
      </c>
      <c r="I301" s="7">
        <v>795</v>
      </c>
      <c r="J301" s="6"/>
    </row>
    <row r="302" spans="2:10">
      <c r="B302" s="6">
        <v>296</v>
      </c>
      <c r="C302" s="2"/>
      <c r="D302" s="27"/>
      <c r="E302" s="24"/>
      <c r="F302" s="42"/>
      <c r="G302" s="44"/>
      <c r="H302" s="44">
        <f>Table156[[#This Row],[المستحق]]-Table156[[#This Row],[المدفوع]]</f>
        <v>0</v>
      </c>
      <c r="I302" s="7">
        <v>796</v>
      </c>
      <c r="J302" s="6"/>
    </row>
    <row r="303" spans="2:10">
      <c r="B303" s="6">
        <v>297</v>
      </c>
      <c r="C303" s="2"/>
      <c r="D303" s="27"/>
      <c r="E303" s="24"/>
      <c r="F303" s="42"/>
      <c r="G303" s="44"/>
      <c r="H303" s="44">
        <f>Table156[[#This Row],[المستحق]]-Table156[[#This Row],[المدفوع]]</f>
        <v>0</v>
      </c>
      <c r="I303" s="7">
        <v>797</v>
      </c>
      <c r="J303" s="6"/>
    </row>
    <row r="304" spans="2:10">
      <c r="B304" s="6">
        <v>298</v>
      </c>
      <c r="C304" s="2"/>
      <c r="D304" s="27"/>
      <c r="E304" s="24"/>
      <c r="F304" s="42"/>
      <c r="G304" s="44"/>
      <c r="H304" s="44">
        <f>Table156[[#This Row],[المستحق]]-Table156[[#This Row],[المدفوع]]</f>
        <v>0</v>
      </c>
      <c r="I304" s="7">
        <v>798</v>
      </c>
      <c r="J304" s="6"/>
    </row>
    <row r="305" spans="2:10">
      <c r="B305" s="6">
        <v>299</v>
      </c>
      <c r="C305" s="2"/>
      <c r="D305" s="27"/>
      <c r="E305" s="24"/>
      <c r="F305" s="42"/>
      <c r="G305" s="44"/>
      <c r="H305" s="44">
        <f>Table156[[#This Row],[المستحق]]-Table156[[#This Row],[المدفوع]]</f>
        <v>0</v>
      </c>
      <c r="I305" s="7">
        <v>799</v>
      </c>
      <c r="J305" s="6"/>
    </row>
    <row r="306" spans="2:10">
      <c r="B306" s="6">
        <v>300</v>
      </c>
      <c r="C306" s="2"/>
      <c r="D306" s="27"/>
      <c r="E306" s="24"/>
      <c r="F306" s="42"/>
      <c r="G306" s="44"/>
      <c r="H306" s="44">
        <f>Table156[[#This Row],[المستحق]]-Table156[[#This Row],[المدفوع]]</f>
        <v>0</v>
      </c>
      <c r="I306" s="7">
        <v>800</v>
      </c>
      <c r="J306" s="6"/>
    </row>
    <row r="307" spans="2:10">
      <c r="B307" s="6">
        <v>301</v>
      </c>
      <c r="C307" s="2"/>
      <c r="D307" s="27"/>
      <c r="E307" s="24"/>
      <c r="F307" s="42"/>
      <c r="G307" s="44"/>
      <c r="H307" s="44">
        <f>Table156[[#This Row],[المستحق]]-Table156[[#This Row],[المدفوع]]</f>
        <v>0</v>
      </c>
      <c r="I307" s="7">
        <v>801</v>
      </c>
      <c r="J307" s="6"/>
    </row>
    <row r="308" spans="2:10">
      <c r="B308" s="8">
        <v>302</v>
      </c>
      <c r="C308" s="2"/>
      <c r="D308" s="27"/>
      <c r="E308" s="24"/>
      <c r="F308" s="42"/>
      <c r="G308" s="44"/>
      <c r="H308" s="44">
        <f>Table156[[#This Row],[المستحق]]-Table156[[#This Row],[المدفوع]]</f>
        <v>0</v>
      </c>
      <c r="I308" s="7">
        <v>802</v>
      </c>
      <c r="J308" s="6"/>
    </row>
    <row r="309" spans="2:10">
      <c r="B309" s="6">
        <v>303</v>
      </c>
      <c r="C309" s="2"/>
      <c r="D309" s="27"/>
      <c r="E309" s="24"/>
      <c r="F309" s="42"/>
      <c r="G309" s="44"/>
      <c r="H309" s="44">
        <f>Table156[[#This Row],[المستحق]]-Table156[[#This Row],[المدفوع]]</f>
        <v>0</v>
      </c>
      <c r="I309" s="7">
        <v>803</v>
      </c>
      <c r="J309" s="6"/>
    </row>
    <row r="310" spans="2:10">
      <c r="B310" s="6">
        <v>304</v>
      </c>
      <c r="C310" s="2"/>
      <c r="D310" s="27"/>
      <c r="E310" s="24"/>
      <c r="F310" s="42"/>
      <c r="G310" s="44"/>
      <c r="H310" s="44">
        <f>Table156[[#This Row],[المستحق]]-Table156[[#This Row],[المدفوع]]</f>
        <v>0</v>
      </c>
      <c r="I310" s="7">
        <v>804</v>
      </c>
      <c r="J310" s="6"/>
    </row>
    <row r="311" spans="2:10">
      <c r="B311" s="6">
        <v>305</v>
      </c>
      <c r="C311" s="2"/>
      <c r="D311" s="27"/>
      <c r="E311" s="24"/>
      <c r="F311" s="42"/>
      <c r="G311" s="44"/>
      <c r="H311" s="44">
        <f>Table156[[#This Row],[المستحق]]-Table156[[#This Row],[المدفوع]]</f>
        <v>0</v>
      </c>
      <c r="I311" s="7">
        <v>805</v>
      </c>
      <c r="J311" s="6"/>
    </row>
    <row r="312" spans="2:10">
      <c r="B312" s="6">
        <v>306</v>
      </c>
      <c r="C312" s="2"/>
      <c r="D312" s="27"/>
      <c r="E312" s="24"/>
      <c r="F312" s="42"/>
      <c r="G312" s="44"/>
      <c r="H312" s="44">
        <f>Table156[[#This Row],[المستحق]]-Table156[[#This Row],[المدفوع]]</f>
        <v>0</v>
      </c>
      <c r="I312" s="7">
        <v>806</v>
      </c>
      <c r="J312" s="6"/>
    </row>
    <row r="313" spans="2:10">
      <c r="B313" s="6">
        <v>307</v>
      </c>
      <c r="C313" s="2"/>
      <c r="D313" s="27"/>
      <c r="E313" s="24"/>
      <c r="F313" s="42"/>
      <c r="G313" s="44"/>
      <c r="H313" s="44">
        <f>Table156[[#This Row],[المستحق]]-Table156[[#This Row],[المدفوع]]</f>
        <v>0</v>
      </c>
      <c r="I313" s="7">
        <v>807</v>
      </c>
      <c r="J313" s="6"/>
    </row>
    <row r="314" spans="2:10">
      <c r="B314" s="6">
        <v>308</v>
      </c>
      <c r="C314" s="2"/>
      <c r="D314" s="27"/>
      <c r="E314" s="24"/>
      <c r="F314" s="42"/>
      <c r="G314" s="44"/>
      <c r="H314" s="44">
        <f>Table156[[#This Row],[المستحق]]-Table156[[#This Row],[المدفوع]]</f>
        <v>0</v>
      </c>
      <c r="I314" s="7">
        <v>808</v>
      </c>
      <c r="J314" s="6"/>
    </row>
    <row r="315" spans="2:10">
      <c r="B315" s="8">
        <v>309</v>
      </c>
      <c r="C315" s="2"/>
      <c r="D315" s="27"/>
      <c r="E315" s="24"/>
      <c r="F315" s="42"/>
      <c r="G315" s="44"/>
      <c r="H315" s="44">
        <f>Table156[[#This Row],[المستحق]]-Table156[[#This Row],[المدفوع]]</f>
        <v>0</v>
      </c>
      <c r="I315" s="7">
        <v>809</v>
      </c>
      <c r="J315" s="6"/>
    </row>
    <row r="316" spans="2:10">
      <c r="B316" s="6">
        <v>310</v>
      </c>
      <c r="C316" s="2"/>
      <c r="D316" s="27"/>
      <c r="E316" s="24"/>
      <c r="F316" s="42"/>
      <c r="G316" s="44"/>
      <c r="H316" s="44">
        <f>Table156[[#This Row],[المستحق]]-Table156[[#This Row],[المدفوع]]</f>
        <v>0</v>
      </c>
      <c r="I316" s="7">
        <v>810</v>
      </c>
      <c r="J316" s="6"/>
    </row>
    <row r="317" spans="2:10">
      <c r="B317" s="6">
        <v>311</v>
      </c>
      <c r="C317" s="2"/>
      <c r="D317" s="27"/>
      <c r="E317" s="24"/>
      <c r="F317" s="42"/>
      <c r="G317" s="44"/>
      <c r="H317" s="44">
        <f>Table156[[#This Row],[المستحق]]-Table156[[#This Row],[المدفوع]]</f>
        <v>0</v>
      </c>
      <c r="I317" s="7">
        <v>811</v>
      </c>
      <c r="J317" s="6"/>
    </row>
    <row r="318" spans="2:10">
      <c r="B318" s="6">
        <v>312</v>
      </c>
      <c r="C318" s="2"/>
      <c r="D318" s="27"/>
      <c r="E318" s="24"/>
      <c r="F318" s="42"/>
      <c r="G318" s="44"/>
      <c r="H318" s="44">
        <f>Table156[[#This Row],[المستحق]]-Table156[[#This Row],[المدفوع]]</f>
        <v>0</v>
      </c>
      <c r="I318" s="7">
        <v>812</v>
      </c>
      <c r="J318" s="6"/>
    </row>
    <row r="319" spans="2:10">
      <c r="B319" s="6">
        <v>313</v>
      </c>
      <c r="C319" s="2"/>
      <c r="D319" s="27"/>
      <c r="E319" s="24"/>
      <c r="F319" s="42"/>
      <c r="G319" s="44"/>
      <c r="H319" s="44">
        <f>Table156[[#This Row],[المستحق]]-Table156[[#This Row],[المدفوع]]</f>
        <v>0</v>
      </c>
      <c r="I319" s="7">
        <v>813</v>
      </c>
      <c r="J319" s="6"/>
    </row>
    <row r="320" spans="2:10">
      <c r="B320" s="6">
        <v>314</v>
      </c>
      <c r="C320" s="2"/>
      <c r="D320" s="27"/>
      <c r="E320" s="24"/>
      <c r="F320" s="42"/>
      <c r="G320" s="44"/>
      <c r="H320" s="44">
        <f>Table156[[#This Row],[المستحق]]-Table156[[#This Row],[المدفوع]]</f>
        <v>0</v>
      </c>
      <c r="I320" s="7">
        <v>814</v>
      </c>
      <c r="J320" s="6"/>
    </row>
    <row r="321" spans="2:10">
      <c r="B321" s="6">
        <v>315</v>
      </c>
      <c r="C321" s="2"/>
      <c r="D321" s="27"/>
      <c r="E321" s="24"/>
      <c r="F321" s="42"/>
      <c r="G321" s="44"/>
      <c r="H321" s="44">
        <f>Table156[[#This Row],[المستحق]]-Table156[[#This Row],[المدفوع]]</f>
        <v>0</v>
      </c>
      <c r="I321" s="7">
        <v>815</v>
      </c>
      <c r="J321" s="6"/>
    </row>
    <row r="322" spans="2:10">
      <c r="B322" s="8">
        <v>316</v>
      </c>
      <c r="C322" s="2"/>
      <c r="D322" s="27"/>
      <c r="E322" s="24"/>
      <c r="F322" s="42"/>
      <c r="G322" s="44"/>
      <c r="H322" s="44">
        <f>Table156[[#This Row],[المستحق]]-Table156[[#This Row],[المدفوع]]</f>
        <v>0</v>
      </c>
      <c r="I322" s="7">
        <v>816</v>
      </c>
      <c r="J322" s="6"/>
    </row>
    <row r="323" spans="2:10">
      <c r="B323" s="6">
        <v>317</v>
      </c>
      <c r="C323" s="2"/>
      <c r="D323" s="27"/>
      <c r="E323" s="24"/>
      <c r="F323" s="42"/>
      <c r="G323" s="44"/>
      <c r="H323" s="44">
        <f>Table156[[#This Row],[المستحق]]-Table156[[#This Row],[المدفوع]]</f>
        <v>0</v>
      </c>
      <c r="I323" s="7">
        <v>817</v>
      </c>
      <c r="J323" s="6"/>
    </row>
    <row r="324" spans="2:10">
      <c r="B324" s="6">
        <v>318</v>
      </c>
      <c r="C324" s="2"/>
      <c r="D324" s="27"/>
      <c r="E324" s="24"/>
      <c r="F324" s="42"/>
      <c r="G324" s="44"/>
      <c r="H324" s="44">
        <f>Table156[[#This Row],[المستحق]]-Table156[[#This Row],[المدفوع]]</f>
        <v>0</v>
      </c>
      <c r="I324" s="7">
        <v>818</v>
      </c>
      <c r="J324" s="6"/>
    </row>
    <row r="325" spans="2:10">
      <c r="B325" s="6">
        <v>319</v>
      </c>
      <c r="C325" s="2"/>
      <c r="D325" s="27"/>
      <c r="E325" s="24"/>
      <c r="F325" s="42"/>
      <c r="G325" s="44"/>
      <c r="H325" s="44">
        <f>Table156[[#This Row],[المستحق]]-Table156[[#This Row],[المدفوع]]</f>
        <v>0</v>
      </c>
      <c r="I325" s="7">
        <v>819</v>
      </c>
      <c r="J325" s="6"/>
    </row>
    <row r="326" spans="2:10">
      <c r="B326" s="6">
        <v>320</v>
      </c>
      <c r="C326" s="2"/>
      <c r="D326" s="27"/>
      <c r="E326" s="24"/>
      <c r="F326" s="42"/>
      <c r="G326" s="44"/>
      <c r="H326" s="44">
        <f>Table156[[#This Row],[المستحق]]-Table156[[#This Row],[المدفوع]]</f>
        <v>0</v>
      </c>
      <c r="I326" s="7">
        <v>820</v>
      </c>
      <c r="J326" s="6"/>
    </row>
    <row r="327" spans="2:10">
      <c r="B327" s="6">
        <v>321</v>
      </c>
      <c r="C327" s="2"/>
      <c r="D327" s="27"/>
      <c r="E327" s="24"/>
      <c r="F327" s="42"/>
      <c r="G327" s="44"/>
      <c r="H327" s="44">
        <f>Table156[[#This Row],[المستحق]]-Table156[[#This Row],[المدفوع]]</f>
        <v>0</v>
      </c>
      <c r="I327" s="7">
        <v>821</v>
      </c>
      <c r="J327" s="6"/>
    </row>
    <row r="328" spans="2:10">
      <c r="B328" s="6">
        <v>322</v>
      </c>
      <c r="C328" s="2"/>
      <c r="D328" s="27"/>
      <c r="E328" s="24"/>
      <c r="F328" s="42"/>
      <c r="G328" s="44"/>
      <c r="H328" s="44">
        <f>Table156[[#This Row],[المستحق]]-Table156[[#This Row],[المدفوع]]</f>
        <v>0</v>
      </c>
      <c r="I328" s="7">
        <v>822</v>
      </c>
      <c r="J328" s="6"/>
    </row>
    <row r="329" spans="2:10">
      <c r="B329" s="8">
        <v>323</v>
      </c>
      <c r="C329" s="2"/>
      <c r="D329" s="27"/>
      <c r="E329" s="24"/>
      <c r="F329" s="42"/>
      <c r="G329" s="44"/>
      <c r="H329" s="44">
        <f>Table156[[#This Row],[المستحق]]-Table156[[#This Row],[المدفوع]]</f>
        <v>0</v>
      </c>
      <c r="I329" s="7">
        <v>823</v>
      </c>
      <c r="J329" s="6"/>
    </row>
    <row r="330" spans="2:10">
      <c r="B330" s="6">
        <v>324</v>
      </c>
      <c r="C330" s="2"/>
      <c r="D330" s="27"/>
      <c r="E330" s="24"/>
      <c r="F330" s="42"/>
      <c r="G330" s="44"/>
      <c r="H330" s="44">
        <f>Table156[[#This Row],[المستحق]]-Table156[[#This Row],[المدفوع]]</f>
        <v>0</v>
      </c>
      <c r="I330" s="7">
        <v>824</v>
      </c>
      <c r="J330" s="6"/>
    </row>
    <row r="331" spans="2:10">
      <c r="B331" s="6">
        <v>325</v>
      </c>
      <c r="C331" s="2"/>
      <c r="D331" s="27"/>
      <c r="E331" s="24"/>
      <c r="F331" s="42"/>
      <c r="G331" s="44"/>
      <c r="H331" s="44">
        <f>Table156[[#This Row],[المستحق]]-Table156[[#This Row],[المدفوع]]</f>
        <v>0</v>
      </c>
      <c r="I331" s="7">
        <v>825</v>
      </c>
      <c r="J331" s="6"/>
    </row>
    <row r="332" spans="2:10">
      <c r="B332" s="6">
        <v>326</v>
      </c>
      <c r="C332" s="2"/>
      <c r="D332" s="27"/>
      <c r="E332" s="24"/>
      <c r="F332" s="42"/>
      <c r="G332" s="44"/>
      <c r="H332" s="44">
        <f>Table156[[#This Row],[المستحق]]-Table156[[#This Row],[المدفوع]]</f>
        <v>0</v>
      </c>
      <c r="I332" s="7">
        <v>826</v>
      </c>
      <c r="J332" s="6"/>
    </row>
    <row r="333" spans="2:10">
      <c r="B333" s="6">
        <v>327</v>
      </c>
      <c r="C333" s="2"/>
      <c r="D333" s="27"/>
      <c r="E333" s="24"/>
      <c r="F333" s="42"/>
      <c r="G333" s="44"/>
      <c r="H333" s="44">
        <f>Table156[[#This Row],[المستحق]]-Table156[[#This Row],[المدفوع]]</f>
        <v>0</v>
      </c>
      <c r="I333" s="7">
        <v>827</v>
      </c>
      <c r="J333" s="6"/>
    </row>
    <row r="334" spans="2:10">
      <c r="B334" s="6">
        <v>328</v>
      </c>
      <c r="C334" s="2"/>
      <c r="D334" s="27"/>
      <c r="E334" s="24"/>
      <c r="F334" s="42"/>
      <c r="G334" s="44"/>
      <c r="H334" s="44">
        <f>Table156[[#This Row],[المستحق]]-Table156[[#This Row],[المدفوع]]</f>
        <v>0</v>
      </c>
      <c r="I334" s="7">
        <v>828</v>
      </c>
      <c r="J334" s="6"/>
    </row>
    <row r="335" spans="2:10">
      <c r="B335" s="6">
        <v>329</v>
      </c>
      <c r="C335" s="2"/>
      <c r="D335" s="27"/>
      <c r="E335" s="24"/>
      <c r="F335" s="42"/>
      <c r="G335" s="44"/>
      <c r="H335" s="44">
        <f>Table156[[#This Row],[المستحق]]-Table156[[#This Row],[المدفوع]]</f>
        <v>0</v>
      </c>
      <c r="I335" s="7">
        <v>829</v>
      </c>
      <c r="J335" s="6"/>
    </row>
    <row r="336" spans="2:10">
      <c r="B336" s="8">
        <v>330</v>
      </c>
      <c r="C336" s="2"/>
      <c r="D336" s="27"/>
      <c r="E336" s="24"/>
      <c r="F336" s="42"/>
      <c r="G336" s="44"/>
      <c r="H336" s="44">
        <f>Table156[[#This Row],[المستحق]]-Table156[[#This Row],[المدفوع]]</f>
        <v>0</v>
      </c>
      <c r="I336" s="7">
        <v>830</v>
      </c>
      <c r="J336" s="6"/>
    </row>
    <row r="337" spans="2:10">
      <c r="B337" s="6">
        <v>331</v>
      </c>
      <c r="C337" s="2"/>
      <c r="D337" s="27"/>
      <c r="E337" s="24"/>
      <c r="F337" s="42"/>
      <c r="G337" s="44"/>
      <c r="H337" s="44">
        <f>Table156[[#This Row],[المستحق]]-Table156[[#This Row],[المدفوع]]</f>
        <v>0</v>
      </c>
      <c r="I337" s="7">
        <v>831</v>
      </c>
      <c r="J337" s="6"/>
    </row>
    <row r="338" spans="2:10">
      <c r="B338" s="6">
        <v>332</v>
      </c>
      <c r="C338" s="2"/>
      <c r="D338" s="27"/>
      <c r="E338" s="24"/>
      <c r="F338" s="42"/>
      <c r="G338" s="44"/>
      <c r="H338" s="44">
        <f>Table156[[#This Row],[المستحق]]-Table156[[#This Row],[المدفوع]]</f>
        <v>0</v>
      </c>
      <c r="I338" s="7">
        <v>832</v>
      </c>
      <c r="J338" s="6"/>
    </row>
    <row r="339" spans="2:10">
      <c r="B339" s="6">
        <v>333</v>
      </c>
      <c r="C339" s="2"/>
      <c r="D339" s="27"/>
      <c r="E339" s="24"/>
      <c r="F339" s="42"/>
      <c r="G339" s="44"/>
      <c r="H339" s="44">
        <f>Table156[[#This Row],[المستحق]]-Table156[[#This Row],[المدفوع]]</f>
        <v>0</v>
      </c>
      <c r="I339" s="7">
        <v>833</v>
      </c>
      <c r="J339" s="6"/>
    </row>
    <row r="340" spans="2:10">
      <c r="B340" s="6">
        <v>334</v>
      </c>
      <c r="C340" s="2"/>
      <c r="D340" s="27"/>
      <c r="E340" s="24"/>
      <c r="F340" s="42"/>
      <c r="G340" s="44"/>
      <c r="H340" s="44">
        <f>Table156[[#This Row],[المستحق]]-Table156[[#This Row],[المدفوع]]</f>
        <v>0</v>
      </c>
      <c r="I340" s="7">
        <v>834</v>
      </c>
      <c r="J340" s="6"/>
    </row>
    <row r="341" spans="2:10">
      <c r="B341" s="6">
        <v>335</v>
      </c>
      <c r="C341" s="2"/>
      <c r="D341" s="27"/>
      <c r="E341" s="24"/>
      <c r="F341" s="42"/>
      <c r="G341" s="44"/>
      <c r="H341" s="44">
        <f>Table156[[#This Row],[المستحق]]-Table156[[#This Row],[المدفوع]]</f>
        <v>0</v>
      </c>
      <c r="I341" s="7">
        <v>835</v>
      </c>
      <c r="J341" s="6"/>
    </row>
    <row r="342" spans="2:10">
      <c r="B342" s="6">
        <v>336</v>
      </c>
      <c r="C342" s="2"/>
      <c r="D342" s="27"/>
      <c r="E342" s="24"/>
      <c r="F342" s="42"/>
      <c r="G342" s="44"/>
      <c r="H342" s="44">
        <f>Table156[[#This Row],[المستحق]]-Table156[[#This Row],[المدفوع]]</f>
        <v>0</v>
      </c>
      <c r="I342" s="7">
        <v>836</v>
      </c>
      <c r="J342" s="6"/>
    </row>
    <row r="343" spans="2:10">
      <c r="B343" s="8">
        <v>337</v>
      </c>
      <c r="C343" s="2"/>
      <c r="D343" s="27"/>
      <c r="E343" s="24"/>
      <c r="F343" s="42"/>
      <c r="G343" s="44"/>
      <c r="H343" s="44">
        <f>Table156[[#This Row],[المستحق]]-Table156[[#This Row],[المدفوع]]</f>
        <v>0</v>
      </c>
      <c r="I343" s="7">
        <v>837</v>
      </c>
      <c r="J343" s="6"/>
    </row>
    <row r="344" spans="2:10">
      <c r="B344" s="6">
        <v>338</v>
      </c>
      <c r="C344" s="2"/>
      <c r="D344" s="27"/>
      <c r="E344" s="24"/>
      <c r="F344" s="42"/>
      <c r="G344" s="44"/>
      <c r="H344" s="44">
        <f>Table156[[#This Row],[المستحق]]-Table156[[#This Row],[المدفوع]]</f>
        <v>0</v>
      </c>
      <c r="I344" s="7">
        <v>838</v>
      </c>
      <c r="J344" s="6"/>
    </row>
    <row r="345" spans="2:10">
      <c r="B345" s="6">
        <v>339</v>
      </c>
      <c r="C345" s="2"/>
      <c r="D345" s="27"/>
      <c r="E345" s="24"/>
      <c r="F345" s="42"/>
      <c r="G345" s="44"/>
      <c r="H345" s="44">
        <f>Table156[[#This Row],[المستحق]]-Table156[[#This Row],[المدفوع]]</f>
        <v>0</v>
      </c>
      <c r="I345" s="7">
        <v>839</v>
      </c>
      <c r="J345" s="6"/>
    </row>
    <row r="346" spans="2:10">
      <c r="B346" s="6">
        <v>340</v>
      </c>
      <c r="C346" s="2"/>
      <c r="D346" s="27"/>
      <c r="E346" s="24"/>
      <c r="F346" s="42"/>
      <c r="G346" s="44"/>
      <c r="H346" s="44">
        <f>Table156[[#This Row],[المستحق]]-Table156[[#This Row],[المدفوع]]</f>
        <v>0</v>
      </c>
      <c r="I346" s="7">
        <v>840</v>
      </c>
      <c r="J346" s="6"/>
    </row>
    <row r="347" spans="2:10">
      <c r="B347" s="6">
        <v>341</v>
      </c>
      <c r="C347" s="2"/>
      <c r="D347" s="27"/>
      <c r="E347" s="24"/>
      <c r="F347" s="42"/>
      <c r="G347" s="44"/>
      <c r="H347" s="44">
        <f>Table156[[#This Row],[المستحق]]-Table156[[#This Row],[المدفوع]]</f>
        <v>0</v>
      </c>
      <c r="I347" s="7">
        <v>841</v>
      </c>
      <c r="J347" s="6"/>
    </row>
    <row r="348" spans="2:10">
      <c r="B348" s="6">
        <v>342</v>
      </c>
      <c r="C348" s="2"/>
      <c r="D348" s="27"/>
      <c r="E348" s="24"/>
      <c r="F348" s="42"/>
      <c r="G348" s="44"/>
      <c r="H348" s="44">
        <f>Table156[[#This Row],[المستحق]]-Table156[[#This Row],[المدفوع]]</f>
        <v>0</v>
      </c>
      <c r="I348" s="7">
        <v>842</v>
      </c>
      <c r="J348" s="6"/>
    </row>
    <row r="349" spans="2:10">
      <c r="B349" s="6">
        <v>343</v>
      </c>
      <c r="C349" s="2"/>
      <c r="D349" s="27"/>
      <c r="E349" s="24"/>
      <c r="F349" s="42"/>
      <c r="G349" s="44"/>
      <c r="H349" s="44">
        <f>Table156[[#This Row],[المستحق]]-Table156[[#This Row],[المدفوع]]</f>
        <v>0</v>
      </c>
      <c r="I349" s="7">
        <v>843</v>
      </c>
      <c r="J349" s="6"/>
    </row>
    <row r="350" spans="2:10">
      <c r="B350" s="8">
        <v>344</v>
      </c>
      <c r="C350" s="2"/>
      <c r="D350" s="27"/>
      <c r="E350" s="24"/>
      <c r="F350" s="42"/>
      <c r="G350" s="44"/>
      <c r="H350" s="44">
        <f>Table156[[#This Row],[المستحق]]-Table156[[#This Row],[المدفوع]]</f>
        <v>0</v>
      </c>
      <c r="I350" s="7">
        <v>844</v>
      </c>
      <c r="J350" s="6"/>
    </row>
    <row r="351" spans="2:10">
      <c r="B351" s="6">
        <v>345</v>
      </c>
      <c r="C351" s="2"/>
      <c r="D351" s="27"/>
      <c r="E351" s="24"/>
      <c r="F351" s="42"/>
      <c r="G351" s="44"/>
      <c r="H351" s="44">
        <f>Table156[[#This Row],[المستحق]]-Table156[[#This Row],[المدفوع]]</f>
        <v>0</v>
      </c>
      <c r="I351" s="7">
        <v>845</v>
      </c>
      <c r="J351" s="6"/>
    </row>
    <row r="352" spans="2:10">
      <c r="B352" s="6">
        <v>346</v>
      </c>
      <c r="C352" s="2"/>
      <c r="D352" s="27"/>
      <c r="E352" s="24"/>
      <c r="F352" s="42"/>
      <c r="G352" s="44"/>
      <c r="H352" s="44">
        <f>Table156[[#This Row],[المستحق]]-Table156[[#This Row],[المدفوع]]</f>
        <v>0</v>
      </c>
      <c r="I352" s="7">
        <v>846</v>
      </c>
      <c r="J352" s="6"/>
    </row>
    <row r="353" spans="2:10">
      <c r="B353" s="6">
        <v>347</v>
      </c>
      <c r="C353" s="2"/>
      <c r="D353" s="27"/>
      <c r="E353" s="24"/>
      <c r="F353" s="42"/>
      <c r="G353" s="44"/>
      <c r="H353" s="44">
        <f>Table156[[#This Row],[المستحق]]-Table156[[#This Row],[المدفوع]]</f>
        <v>0</v>
      </c>
      <c r="I353" s="7">
        <v>847</v>
      </c>
      <c r="J353" s="6"/>
    </row>
    <row r="354" spans="2:10">
      <c r="B354" s="6">
        <v>348</v>
      </c>
      <c r="C354" s="2"/>
      <c r="D354" s="27"/>
      <c r="E354" s="24"/>
      <c r="F354" s="42"/>
      <c r="G354" s="44"/>
      <c r="H354" s="44">
        <f>Table156[[#This Row],[المستحق]]-Table156[[#This Row],[المدفوع]]</f>
        <v>0</v>
      </c>
      <c r="I354" s="7">
        <v>848</v>
      </c>
      <c r="J354" s="6"/>
    </row>
    <row r="355" spans="2:10">
      <c r="B355" s="6">
        <v>349</v>
      </c>
      <c r="C355" s="2"/>
      <c r="D355" s="27"/>
      <c r="E355" s="24"/>
      <c r="F355" s="42"/>
      <c r="G355" s="44"/>
      <c r="H355" s="44">
        <f>Table156[[#This Row],[المستحق]]-Table156[[#This Row],[المدفوع]]</f>
        <v>0</v>
      </c>
      <c r="I355" s="7">
        <v>849</v>
      </c>
      <c r="J355" s="6"/>
    </row>
    <row r="356" spans="2:10">
      <c r="B356" s="6">
        <v>350</v>
      </c>
      <c r="C356" s="2"/>
      <c r="D356" s="27"/>
      <c r="E356" s="24"/>
      <c r="F356" s="42"/>
      <c r="G356" s="44"/>
      <c r="H356" s="44">
        <f>Table156[[#This Row],[المستحق]]-Table156[[#This Row],[المدفوع]]</f>
        <v>0</v>
      </c>
      <c r="I356" s="7">
        <v>850</v>
      </c>
      <c r="J356" s="6"/>
    </row>
    <row r="357" spans="2:10">
      <c r="B357" s="8">
        <v>351</v>
      </c>
      <c r="C357" s="2"/>
      <c r="D357" s="27"/>
      <c r="E357" s="24"/>
      <c r="F357" s="42"/>
      <c r="G357" s="44"/>
      <c r="H357" s="44">
        <f>Table156[[#This Row],[المستحق]]-Table156[[#This Row],[المدفوع]]</f>
        <v>0</v>
      </c>
      <c r="I357" s="7">
        <v>851</v>
      </c>
      <c r="J357" s="6"/>
    </row>
    <row r="358" spans="2:10">
      <c r="B358" s="6">
        <v>352</v>
      </c>
      <c r="C358" s="2"/>
      <c r="D358" s="27"/>
      <c r="E358" s="24"/>
      <c r="F358" s="42"/>
      <c r="G358" s="44"/>
      <c r="H358" s="44">
        <f>Table156[[#This Row],[المستحق]]-Table156[[#This Row],[المدفوع]]</f>
        <v>0</v>
      </c>
      <c r="I358" s="7">
        <v>852</v>
      </c>
      <c r="J358" s="6"/>
    </row>
    <row r="359" spans="2:10">
      <c r="B359" s="6">
        <v>353</v>
      </c>
      <c r="C359" s="2"/>
      <c r="D359" s="27"/>
      <c r="E359" s="24"/>
      <c r="F359" s="42"/>
      <c r="G359" s="44"/>
      <c r="H359" s="44">
        <f>Table156[[#This Row],[المستحق]]-Table156[[#This Row],[المدفوع]]</f>
        <v>0</v>
      </c>
      <c r="I359" s="7">
        <v>853</v>
      </c>
      <c r="J359" s="6"/>
    </row>
    <row r="360" spans="2:10">
      <c r="B360" s="6">
        <v>354</v>
      </c>
      <c r="C360" s="2"/>
      <c r="D360" s="27"/>
      <c r="E360" s="24"/>
      <c r="F360" s="42"/>
      <c r="G360" s="44"/>
      <c r="H360" s="44">
        <f>Table156[[#This Row],[المستحق]]-Table156[[#This Row],[المدفوع]]</f>
        <v>0</v>
      </c>
      <c r="I360" s="7">
        <v>854</v>
      </c>
      <c r="J360" s="6"/>
    </row>
    <row r="361" spans="2:10">
      <c r="B361" s="6">
        <v>355</v>
      </c>
      <c r="C361" s="2"/>
      <c r="D361" s="27"/>
      <c r="E361" s="24"/>
      <c r="F361" s="42"/>
      <c r="G361" s="44"/>
      <c r="H361" s="44">
        <f>Table156[[#This Row],[المستحق]]-Table156[[#This Row],[المدفوع]]</f>
        <v>0</v>
      </c>
      <c r="I361" s="7">
        <v>855</v>
      </c>
      <c r="J361" s="6"/>
    </row>
    <row r="362" spans="2:10">
      <c r="B362" s="6">
        <v>356</v>
      </c>
      <c r="C362" s="2"/>
      <c r="D362" s="27"/>
      <c r="E362" s="24"/>
      <c r="F362" s="42"/>
      <c r="G362" s="44"/>
      <c r="H362" s="44">
        <f>Table156[[#This Row],[المستحق]]-Table156[[#This Row],[المدفوع]]</f>
        <v>0</v>
      </c>
      <c r="I362" s="7">
        <v>856</v>
      </c>
      <c r="J362" s="6"/>
    </row>
    <row r="363" spans="2:10">
      <c r="B363" s="6">
        <v>357</v>
      </c>
      <c r="C363" s="2"/>
      <c r="D363" s="27"/>
      <c r="E363" s="24"/>
      <c r="F363" s="42"/>
      <c r="G363" s="44"/>
      <c r="H363" s="44">
        <f>Table156[[#This Row],[المستحق]]-Table156[[#This Row],[المدفوع]]</f>
        <v>0</v>
      </c>
      <c r="I363" s="7">
        <v>857</v>
      </c>
      <c r="J363" s="6"/>
    </row>
    <row r="364" spans="2:10">
      <c r="B364" s="8">
        <v>358</v>
      </c>
      <c r="C364" s="2"/>
      <c r="D364" s="27"/>
      <c r="E364" s="24"/>
      <c r="F364" s="42"/>
      <c r="G364" s="44"/>
      <c r="H364" s="44">
        <f>Table156[[#This Row],[المستحق]]-Table156[[#This Row],[المدفوع]]</f>
        <v>0</v>
      </c>
      <c r="I364" s="7">
        <v>858</v>
      </c>
      <c r="J364" s="6"/>
    </row>
    <row r="365" spans="2:10">
      <c r="B365" s="6">
        <v>359</v>
      </c>
      <c r="C365" s="2"/>
      <c r="D365" s="27"/>
      <c r="E365" s="24"/>
      <c r="F365" s="42"/>
      <c r="G365" s="44"/>
      <c r="H365" s="44">
        <f>Table156[[#This Row],[المستحق]]-Table156[[#This Row],[المدفوع]]</f>
        <v>0</v>
      </c>
      <c r="I365" s="7">
        <v>859</v>
      </c>
      <c r="J365" s="6"/>
    </row>
    <row r="366" spans="2:10">
      <c r="B366" s="6">
        <v>360</v>
      </c>
      <c r="C366" s="2"/>
      <c r="D366" s="27"/>
      <c r="E366" s="24"/>
      <c r="F366" s="42"/>
      <c r="G366" s="44"/>
      <c r="H366" s="44">
        <f>Table156[[#This Row],[المستحق]]-Table156[[#This Row],[المدفوع]]</f>
        <v>0</v>
      </c>
      <c r="I366" s="7">
        <v>860</v>
      </c>
      <c r="J366" s="6"/>
    </row>
    <row r="367" spans="2:10">
      <c r="B367" s="6">
        <v>361</v>
      </c>
      <c r="C367" s="2"/>
      <c r="D367" s="27"/>
      <c r="E367" s="24"/>
      <c r="F367" s="42"/>
      <c r="G367" s="44"/>
      <c r="H367" s="44">
        <f>Table156[[#This Row],[المستحق]]-Table156[[#This Row],[المدفوع]]</f>
        <v>0</v>
      </c>
      <c r="I367" s="7">
        <v>861</v>
      </c>
      <c r="J367" s="6"/>
    </row>
    <row r="368" spans="2:10">
      <c r="B368" s="6">
        <v>362</v>
      </c>
      <c r="C368" s="2"/>
      <c r="D368" s="27"/>
      <c r="E368" s="24"/>
      <c r="F368" s="42"/>
      <c r="G368" s="44"/>
      <c r="H368" s="44">
        <f>Table156[[#This Row],[المستحق]]-Table156[[#This Row],[المدفوع]]</f>
        <v>0</v>
      </c>
      <c r="I368" s="7">
        <v>862</v>
      </c>
      <c r="J368" s="6"/>
    </row>
    <row r="369" spans="2:10">
      <c r="B369" s="6">
        <v>363</v>
      </c>
      <c r="C369" s="2"/>
      <c r="D369" s="27"/>
      <c r="E369" s="24"/>
      <c r="F369" s="42"/>
      <c r="G369" s="44"/>
      <c r="H369" s="44">
        <f>Table156[[#This Row],[المستحق]]-Table156[[#This Row],[المدفوع]]</f>
        <v>0</v>
      </c>
      <c r="I369" s="7">
        <v>863</v>
      </c>
      <c r="J369" s="6"/>
    </row>
    <row r="370" spans="2:10">
      <c r="B370" s="6">
        <v>364</v>
      </c>
      <c r="C370" s="2"/>
      <c r="D370" s="27"/>
      <c r="E370" s="24"/>
      <c r="F370" s="42"/>
      <c r="G370" s="44"/>
      <c r="H370" s="44">
        <f>Table156[[#This Row],[المستحق]]-Table156[[#This Row],[المدفوع]]</f>
        <v>0</v>
      </c>
      <c r="I370" s="7">
        <v>864</v>
      </c>
      <c r="J370" s="6"/>
    </row>
    <row r="371" spans="2:10">
      <c r="B371" s="8">
        <v>365</v>
      </c>
      <c r="C371" s="2"/>
      <c r="D371" s="27"/>
      <c r="E371" s="24"/>
      <c r="F371" s="42"/>
      <c r="G371" s="44"/>
      <c r="H371" s="44">
        <f>Table156[[#This Row],[المستحق]]-Table156[[#This Row],[المدفوع]]</f>
        <v>0</v>
      </c>
      <c r="I371" s="7">
        <v>865</v>
      </c>
      <c r="J371" s="6"/>
    </row>
    <row r="372" spans="2:10">
      <c r="B372" s="6">
        <v>366</v>
      </c>
      <c r="C372" s="2"/>
      <c r="D372" s="27"/>
      <c r="E372" s="24"/>
      <c r="F372" s="42"/>
      <c r="G372" s="44"/>
      <c r="H372" s="44">
        <f>Table156[[#This Row],[المستحق]]-Table156[[#This Row],[المدفوع]]</f>
        <v>0</v>
      </c>
      <c r="I372" s="7">
        <v>866</v>
      </c>
      <c r="J372" s="6"/>
    </row>
    <row r="373" spans="2:10">
      <c r="B373" s="6">
        <v>367</v>
      </c>
      <c r="C373" s="2"/>
      <c r="D373" s="27"/>
      <c r="E373" s="24"/>
      <c r="F373" s="42"/>
      <c r="G373" s="44"/>
      <c r="H373" s="44">
        <f>Table156[[#This Row],[المستحق]]-Table156[[#This Row],[المدفوع]]</f>
        <v>0</v>
      </c>
      <c r="I373" s="7">
        <v>867</v>
      </c>
      <c r="J373" s="6"/>
    </row>
    <row r="374" spans="2:10">
      <c r="B374" s="6">
        <v>368</v>
      </c>
      <c r="C374" s="2"/>
      <c r="D374" s="27"/>
      <c r="E374" s="24"/>
      <c r="F374" s="42"/>
      <c r="G374" s="44"/>
      <c r="H374" s="44">
        <f>Table156[[#This Row],[المستحق]]-Table156[[#This Row],[المدفوع]]</f>
        <v>0</v>
      </c>
      <c r="I374" s="7">
        <v>868</v>
      </c>
      <c r="J374" s="6"/>
    </row>
    <row r="375" spans="2:10">
      <c r="B375" s="6">
        <v>369</v>
      </c>
      <c r="C375" s="2"/>
      <c r="D375" s="27"/>
      <c r="E375" s="24"/>
      <c r="F375" s="42"/>
      <c r="G375" s="44"/>
      <c r="H375" s="44">
        <f>Table156[[#This Row],[المستحق]]-Table156[[#This Row],[المدفوع]]</f>
        <v>0</v>
      </c>
      <c r="I375" s="7">
        <v>869</v>
      </c>
      <c r="J375" s="6"/>
    </row>
    <row r="376" spans="2:10">
      <c r="B376" s="6">
        <v>370</v>
      </c>
      <c r="C376" s="2"/>
      <c r="D376" s="27"/>
      <c r="E376" s="24"/>
      <c r="F376" s="42"/>
      <c r="G376" s="44"/>
      <c r="H376" s="44">
        <f>Table156[[#This Row],[المستحق]]-Table156[[#This Row],[المدفوع]]</f>
        <v>0</v>
      </c>
      <c r="I376" s="7">
        <v>870</v>
      </c>
      <c r="J376" s="6"/>
    </row>
    <row r="377" spans="2:10">
      <c r="B377" s="6">
        <v>371</v>
      </c>
      <c r="C377" s="2"/>
      <c r="D377" s="27"/>
      <c r="E377" s="24"/>
      <c r="F377" s="42"/>
      <c r="G377" s="44"/>
      <c r="H377" s="44">
        <f>Table156[[#This Row],[المستحق]]-Table156[[#This Row],[المدفوع]]</f>
        <v>0</v>
      </c>
      <c r="I377" s="7">
        <v>871</v>
      </c>
      <c r="J377" s="6"/>
    </row>
    <row r="378" spans="2:10">
      <c r="B378" s="8">
        <v>372</v>
      </c>
      <c r="C378" s="2"/>
      <c r="D378" s="27"/>
      <c r="E378" s="24"/>
      <c r="F378" s="42"/>
      <c r="G378" s="44"/>
      <c r="H378" s="44">
        <f>Table156[[#This Row],[المستحق]]-Table156[[#This Row],[المدفوع]]</f>
        <v>0</v>
      </c>
      <c r="I378" s="7">
        <v>872</v>
      </c>
      <c r="J378" s="6"/>
    </row>
    <row r="379" spans="2:10">
      <c r="B379" s="6">
        <v>373</v>
      </c>
      <c r="C379" s="2"/>
      <c r="D379" s="27"/>
      <c r="E379" s="24"/>
      <c r="F379" s="42"/>
      <c r="G379" s="44"/>
      <c r="H379" s="44">
        <f>Table156[[#This Row],[المستحق]]-Table156[[#This Row],[المدفوع]]</f>
        <v>0</v>
      </c>
      <c r="I379" s="7">
        <v>873</v>
      </c>
      <c r="J379" s="6"/>
    </row>
    <row r="380" spans="2:10">
      <c r="B380" s="6">
        <v>374</v>
      </c>
      <c r="C380" s="2"/>
      <c r="D380" s="27"/>
      <c r="E380" s="24"/>
      <c r="F380" s="42"/>
      <c r="G380" s="44"/>
      <c r="H380" s="44">
        <f>Table156[[#This Row],[المستحق]]-Table156[[#This Row],[المدفوع]]</f>
        <v>0</v>
      </c>
      <c r="I380" s="7">
        <v>874</v>
      </c>
      <c r="J380" s="6"/>
    </row>
    <row r="381" spans="2:10">
      <c r="B381" s="6">
        <v>375</v>
      </c>
      <c r="C381" s="2"/>
      <c r="D381" s="27"/>
      <c r="E381" s="24"/>
      <c r="F381" s="42"/>
      <c r="G381" s="44"/>
      <c r="H381" s="44">
        <f>Table156[[#This Row],[المستحق]]-Table156[[#This Row],[المدفوع]]</f>
        <v>0</v>
      </c>
      <c r="I381" s="7">
        <v>875</v>
      </c>
      <c r="J381" s="6"/>
    </row>
    <row r="382" spans="2:10">
      <c r="B382" s="6">
        <v>376</v>
      </c>
      <c r="C382" s="2"/>
      <c r="D382" s="27"/>
      <c r="E382" s="24"/>
      <c r="F382" s="42"/>
      <c r="G382" s="44"/>
      <c r="H382" s="44">
        <f>Table156[[#This Row],[المستحق]]-Table156[[#This Row],[المدفوع]]</f>
        <v>0</v>
      </c>
      <c r="I382" s="7">
        <v>876</v>
      </c>
      <c r="J382" s="6"/>
    </row>
    <row r="383" spans="2:10">
      <c r="B383" s="6">
        <v>377</v>
      </c>
      <c r="C383" s="2"/>
      <c r="D383" s="27"/>
      <c r="E383" s="24"/>
      <c r="F383" s="42"/>
      <c r="G383" s="44"/>
      <c r="H383" s="44">
        <f>Table156[[#This Row],[المستحق]]-Table156[[#This Row],[المدفوع]]</f>
        <v>0</v>
      </c>
      <c r="I383" s="7">
        <v>877</v>
      </c>
      <c r="J383" s="6"/>
    </row>
    <row r="384" spans="2:10">
      <c r="B384" s="6">
        <v>378</v>
      </c>
      <c r="C384" s="2"/>
      <c r="D384" s="27"/>
      <c r="E384" s="24"/>
      <c r="F384" s="42"/>
      <c r="G384" s="44"/>
      <c r="H384" s="44">
        <f>Table156[[#This Row],[المستحق]]-Table156[[#This Row],[المدفوع]]</f>
        <v>0</v>
      </c>
      <c r="I384" s="7">
        <v>878</v>
      </c>
      <c r="J384" s="6"/>
    </row>
    <row r="385" spans="2:10">
      <c r="B385" s="8">
        <v>379</v>
      </c>
      <c r="C385" s="2"/>
      <c r="D385" s="27"/>
      <c r="E385" s="24"/>
      <c r="F385" s="42"/>
      <c r="G385" s="44"/>
      <c r="H385" s="44">
        <f>Table156[[#This Row],[المستحق]]-Table156[[#This Row],[المدفوع]]</f>
        <v>0</v>
      </c>
      <c r="I385" s="7">
        <v>879</v>
      </c>
      <c r="J385" s="6"/>
    </row>
    <row r="386" spans="2:10">
      <c r="B386" s="6">
        <v>380</v>
      </c>
      <c r="C386" s="2"/>
      <c r="D386" s="27"/>
      <c r="E386" s="24"/>
      <c r="F386" s="42"/>
      <c r="G386" s="44"/>
      <c r="H386" s="44">
        <f>Table156[[#This Row],[المستحق]]-Table156[[#This Row],[المدفوع]]</f>
        <v>0</v>
      </c>
      <c r="I386" s="7">
        <v>880</v>
      </c>
      <c r="J386" s="6"/>
    </row>
    <row r="387" spans="2:10">
      <c r="B387" s="6">
        <v>381</v>
      </c>
      <c r="C387" s="2"/>
      <c r="D387" s="27"/>
      <c r="E387" s="24"/>
      <c r="F387" s="42"/>
      <c r="G387" s="44"/>
      <c r="H387" s="44">
        <f>Table156[[#This Row],[المستحق]]-Table156[[#This Row],[المدفوع]]</f>
        <v>0</v>
      </c>
      <c r="I387" s="7">
        <v>881</v>
      </c>
      <c r="J387" s="6"/>
    </row>
    <row r="388" spans="2:10">
      <c r="B388" s="6">
        <v>382</v>
      </c>
      <c r="C388" s="2"/>
      <c r="D388" s="27"/>
      <c r="E388" s="24"/>
      <c r="F388" s="42"/>
      <c r="G388" s="44"/>
      <c r="H388" s="44">
        <f>Table156[[#This Row],[المستحق]]-Table156[[#This Row],[المدفوع]]</f>
        <v>0</v>
      </c>
      <c r="I388" s="7">
        <v>882</v>
      </c>
      <c r="J388" s="6"/>
    </row>
    <row r="389" spans="2:10">
      <c r="B389" s="6">
        <v>383</v>
      </c>
      <c r="C389" s="2"/>
      <c r="D389" s="27"/>
      <c r="E389" s="24"/>
      <c r="F389" s="42"/>
      <c r="G389" s="44"/>
      <c r="H389" s="44">
        <f>Table156[[#This Row],[المستحق]]-Table156[[#This Row],[المدفوع]]</f>
        <v>0</v>
      </c>
      <c r="I389" s="7">
        <v>883</v>
      </c>
      <c r="J389" s="6"/>
    </row>
    <row r="390" spans="2:10">
      <c r="B390" s="6">
        <v>384</v>
      </c>
      <c r="C390" s="2"/>
      <c r="D390" s="27"/>
      <c r="E390" s="24"/>
      <c r="F390" s="42"/>
      <c r="G390" s="44"/>
      <c r="H390" s="44">
        <f>Table156[[#This Row],[المستحق]]-Table156[[#This Row],[المدفوع]]</f>
        <v>0</v>
      </c>
      <c r="I390" s="7">
        <v>884</v>
      </c>
      <c r="J390" s="6"/>
    </row>
    <row r="391" spans="2:10">
      <c r="B391" s="6">
        <v>385</v>
      </c>
      <c r="C391" s="2"/>
      <c r="D391" s="27"/>
      <c r="E391" s="24"/>
      <c r="F391" s="42"/>
      <c r="G391" s="44"/>
      <c r="H391" s="44">
        <f>Table156[[#This Row],[المستحق]]-Table156[[#This Row],[المدفوع]]</f>
        <v>0</v>
      </c>
      <c r="I391" s="7">
        <v>885</v>
      </c>
      <c r="J391" s="6"/>
    </row>
    <row r="392" spans="2:10">
      <c r="B392" s="8">
        <v>386</v>
      </c>
      <c r="C392" s="2"/>
      <c r="D392" s="27"/>
      <c r="E392" s="24"/>
      <c r="F392" s="42"/>
      <c r="G392" s="44"/>
      <c r="H392" s="44">
        <f>Table156[[#This Row],[المستحق]]-Table156[[#This Row],[المدفوع]]</f>
        <v>0</v>
      </c>
      <c r="I392" s="7">
        <v>886</v>
      </c>
      <c r="J392" s="6"/>
    </row>
    <row r="393" spans="2:10">
      <c r="B393" s="6">
        <v>387</v>
      </c>
      <c r="C393" s="2"/>
      <c r="D393" s="27"/>
      <c r="E393" s="24"/>
      <c r="F393" s="42"/>
      <c r="G393" s="44"/>
      <c r="H393" s="44">
        <f>Table156[[#This Row],[المستحق]]-Table156[[#This Row],[المدفوع]]</f>
        <v>0</v>
      </c>
      <c r="I393" s="7">
        <v>887</v>
      </c>
      <c r="J393" s="6"/>
    </row>
    <row r="394" spans="2:10">
      <c r="B394" s="6">
        <v>388</v>
      </c>
      <c r="C394" s="2"/>
      <c r="D394" s="27"/>
      <c r="E394" s="24"/>
      <c r="F394" s="42"/>
      <c r="G394" s="44"/>
      <c r="H394" s="44">
        <f>Table156[[#This Row],[المستحق]]-Table156[[#This Row],[المدفوع]]</f>
        <v>0</v>
      </c>
      <c r="I394" s="7">
        <v>888</v>
      </c>
      <c r="J394" s="6"/>
    </row>
    <row r="395" spans="2:10">
      <c r="B395" s="6">
        <v>389</v>
      </c>
      <c r="C395" s="2"/>
      <c r="D395" s="27"/>
      <c r="E395" s="24"/>
      <c r="F395" s="42"/>
      <c r="G395" s="44"/>
      <c r="H395" s="44">
        <f>Table156[[#This Row],[المستحق]]-Table156[[#This Row],[المدفوع]]</f>
        <v>0</v>
      </c>
      <c r="I395" s="7">
        <v>889</v>
      </c>
      <c r="J395" s="6"/>
    </row>
    <row r="396" spans="2:10">
      <c r="B396" s="6">
        <v>390</v>
      </c>
      <c r="C396" s="2"/>
      <c r="D396" s="27"/>
      <c r="E396" s="24"/>
      <c r="F396" s="42"/>
      <c r="G396" s="44"/>
      <c r="H396" s="44">
        <f>Table156[[#This Row],[المستحق]]-Table156[[#This Row],[المدفوع]]</f>
        <v>0</v>
      </c>
      <c r="I396" s="7">
        <v>890</v>
      </c>
      <c r="J396" s="6"/>
    </row>
    <row r="397" spans="2:10">
      <c r="B397" s="6">
        <v>391</v>
      </c>
      <c r="C397" s="2"/>
      <c r="D397" s="27"/>
      <c r="E397" s="24"/>
      <c r="F397" s="42"/>
      <c r="G397" s="44"/>
      <c r="H397" s="44">
        <f>Table156[[#This Row],[المستحق]]-Table156[[#This Row],[المدفوع]]</f>
        <v>0</v>
      </c>
      <c r="I397" s="7">
        <v>891</v>
      </c>
      <c r="J397" s="6"/>
    </row>
    <row r="398" spans="2:10">
      <c r="B398" s="6">
        <v>392</v>
      </c>
      <c r="C398" s="2"/>
      <c r="D398" s="27"/>
      <c r="E398" s="24"/>
      <c r="F398" s="42"/>
      <c r="G398" s="44"/>
      <c r="H398" s="44">
        <f>Table156[[#This Row],[المستحق]]-Table156[[#This Row],[المدفوع]]</f>
        <v>0</v>
      </c>
      <c r="I398" s="7">
        <v>892</v>
      </c>
      <c r="J398" s="6"/>
    </row>
    <row r="399" spans="2:10">
      <c r="B399" s="8">
        <v>393</v>
      </c>
      <c r="C399" s="2"/>
      <c r="D399" s="27"/>
      <c r="E399" s="24"/>
      <c r="F399" s="42"/>
      <c r="G399" s="44"/>
      <c r="H399" s="44">
        <f>Table156[[#This Row],[المستحق]]-Table156[[#This Row],[المدفوع]]</f>
        <v>0</v>
      </c>
      <c r="I399" s="7">
        <v>893</v>
      </c>
      <c r="J399" s="6"/>
    </row>
    <row r="400" spans="2:10">
      <c r="B400" s="6">
        <v>394</v>
      </c>
      <c r="C400" s="2"/>
      <c r="D400" s="27"/>
      <c r="E400" s="24"/>
      <c r="F400" s="42"/>
      <c r="G400" s="44"/>
      <c r="H400" s="44">
        <f>Table156[[#This Row],[المستحق]]-Table156[[#This Row],[المدفوع]]</f>
        <v>0</v>
      </c>
      <c r="I400" s="7">
        <v>894</v>
      </c>
      <c r="J400" s="6"/>
    </row>
    <row r="401" spans="2:10">
      <c r="B401" s="6">
        <v>395</v>
      </c>
      <c r="C401" s="2"/>
      <c r="D401" s="27"/>
      <c r="E401" s="24"/>
      <c r="F401" s="42"/>
      <c r="G401" s="44"/>
      <c r="H401" s="44">
        <f>Table156[[#This Row],[المستحق]]-Table156[[#This Row],[المدفوع]]</f>
        <v>0</v>
      </c>
      <c r="I401" s="7">
        <v>895</v>
      </c>
      <c r="J401" s="6"/>
    </row>
    <row r="402" spans="2:10">
      <c r="B402" s="6">
        <v>396</v>
      </c>
      <c r="C402" s="2"/>
      <c r="D402" s="27"/>
      <c r="E402" s="24"/>
      <c r="F402" s="42"/>
      <c r="G402" s="44"/>
      <c r="H402" s="44">
        <f>Table156[[#This Row],[المستحق]]-Table156[[#This Row],[المدفوع]]</f>
        <v>0</v>
      </c>
      <c r="I402" s="7">
        <v>896</v>
      </c>
      <c r="J402" s="6"/>
    </row>
    <row r="403" spans="2:10">
      <c r="B403" s="6">
        <v>397</v>
      </c>
      <c r="C403" s="4"/>
      <c r="D403" s="28"/>
      <c r="E403" s="24"/>
      <c r="F403" s="42"/>
      <c r="G403" s="44"/>
      <c r="H403" s="44">
        <f>Table156[[#This Row],[المستحق]]-Table156[[#This Row],[المدفوع]]</f>
        <v>0</v>
      </c>
      <c r="I403" s="7">
        <v>897</v>
      </c>
      <c r="J403" s="6"/>
    </row>
    <row r="404" spans="2:10">
      <c r="B404" s="6">
        <v>398</v>
      </c>
      <c r="C404" s="2"/>
      <c r="D404" s="27"/>
      <c r="E404" s="24"/>
      <c r="F404" s="42"/>
      <c r="G404" s="44"/>
      <c r="H404" s="44">
        <f>Table156[[#This Row],[المستحق]]-Table156[[#This Row],[المدفوع]]</f>
        <v>0</v>
      </c>
      <c r="I404" s="7">
        <v>898</v>
      </c>
      <c r="J404" s="6"/>
    </row>
    <row r="405" spans="2:10">
      <c r="B405" s="6">
        <v>399</v>
      </c>
      <c r="C405" s="2"/>
      <c r="D405" s="27"/>
      <c r="E405" s="24"/>
      <c r="F405" s="42"/>
      <c r="G405" s="44"/>
      <c r="H405" s="44">
        <f>Table156[[#This Row],[المستحق]]-Table156[[#This Row],[المدفوع]]</f>
        <v>0</v>
      </c>
      <c r="I405" s="7">
        <v>899</v>
      </c>
      <c r="J405" s="6"/>
    </row>
    <row r="406" spans="2:10">
      <c r="B406" s="6">
        <v>400</v>
      </c>
      <c r="C406" s="2"/>
      <c r="D406" s="27"/>
      <c r="E406" s="24"/>
      <c r="F406" s="42"/>
      <c r="G406" s="44"/>
      <c r="H406" s="44">
        <f>Table156[[#This Row],[المستحق]]-Table156[[#This Row],[المدفوع]]</f>
        <v>0</v>
      </c>
      <c r="I406" s="7">
        <v>900</v>
      </c>
      <c r="J406" s="6"/>
    </row>
    <row r="407" spans="2:10">
      <c r="B407" s="6">
        <v>401</v>
      </c>
      <c r="C407" s="2"/>
      <c r="D407" s="27"/>
      <c r="E407" s="24"/>
      <c r="F407" s="42"/>
      <c r="G407" s="44"/>
      <c r="H407" s="44">
        <f>Table156[[#This Row],[المستحق]]-Table156[[#This Row],[المدفوع]]</f>
        <v>0</v>
      </c>
      <c r="I407" s="7">
        <v>901</v>
      </c>
      <c r="J407" s="6"/>
    </row>
    <row r="408" spans="2:10">
      <c r="B408" s="6">
        <v>402</v>
      </c>
      <c r="C408" s="2"/>
      <c r="D408" s="27"/>
      <c r="E408" s="24"/>
      <c r="F408" s="42"/>
      <c r="G408" s="44"/>
      <c r="H408" s="44">
        <f>Table156[[#This Row],[المستحق]]-Table156[[#This Row],[المدفوع]]</f>
        <v>0</v>
      </c>
      <c r="I408" s="7">
        <v>902</v>
      </c>
      <c r="J408" s="6"/>
    </row>
    <row r="409" spans="2:10">
      <c r="B409" s="6">
        <v>403</v>
      </c>
      <c r="C409" s="2"/>
      <c r="D409" s="27"/>
      <c r="E409" s="24"/>
      <c r="F409" s="42"/>
      <c r="G409" s="44"/>
      <c r="H409" s="44">
        <f>Table156[[#This Row],[المستحق]]-Table156[[#This Row],[المدفوع]]</f>
        <v>0</v>
      </c>
      <c r="I409" s="7">
        <v>903</v>
      </c>
      <c r="J409" s="6"/>
    </row>
    <row r="410" spans="2:10">
      <c r="B410" s="6">
        <v>404</v>
      </c>
      <c r="C410" s="2"/>
      <c r="D410" s="27"/>
      <c r="E410" s="24"/>
      <c r="F410" s="42"/>
      <c r="G410" s="44"/>
      <c r="H410" s="44">
        <f>Table156[[#This Row],[المستحق]]-Table156[[#This Row],[المدفوع]]</f>
        <v>0</v>
      </c>
      <c r="I410" s="7">
        <v>904</v>
      </c>
      <c r="J410" s="6"/>
    </row>
    <row r="411" spans="2:10">
      <c r="B411" s="6">
        <v>405</v>
      </c>
      <c r="C411" s="2"/>
      <c r="D411" s="27"/>
      <c r="E411" s="24"/>
      <c r="F411" s="42"/>
      <c r="G411" s="44"/>
      <c r="H411" s="44">
        <f>Table156[[#This Row],[المستحق]]-Table156[[#This Row],[المدفوع]]</f>
        <v>0</v>
      </c>
      <c r="I411" s="7">
        <v>905</v>
      </c>
      <c r="J411" s="6"/>
    </row>
    <row r="412" spans="2:10">
      <c r="B412" s="6">
        <v>406</v>
      </c>
      <c r="C412" s="2"/>
      <c r="D412" s="27"/>
      <c r="E412" s="24"/>
      <c r="F412" s="42"/>
      <c r="G412" s="44"/>
      <c r="H412" s="44">
        <f>Table156[[#This Row],[المستحق]]-Table156[[#This Row],[المدفوع]]</f>
        <v>0</v>
      </c>
      <c r="I412" s="7">
        <v>906</v>
      </c>
      <c r="J412" s="6"/>
    </row>
    <row r="413" spans="2:10">
      <c r="B413" s="6">
        <v>407</v>
      </c>
      <c r="C413" s="2"/>
      <c r="D413" s="27"/>
      <c r="E413" s="24"/>
      <c r="F413" s="42"/>
      <c r="G413" s="44"/>
      <c r="H413" s="44">
        <f>Table156[[#This Row],[المستحق]]-Table156[[#This Row],[المدفوع]]</f>
        <v>0</v>
      </c>
      <c r="I413" s="7">
        <v>907</v>
      </c>
      <c r="J413" s="6"/>
    </row>
    <row r="414" spans="2:10">
      <c r="B414" s="6">
        <v>408</v>
      </c>
      <c r="C414" s="2"/>
      <c r="D414" s="27"/>
      <c r="E414" s="24"/>
      <c r="F414" s="42"/>
      <c r="G414" s="44"/>
      <c r="H414" s="44">
        <f>Table156[[#This Row],[المستحق]]-Table156[[#This Row],[المدفوع]]</f>
        <v>0</v>
      </c>
      <c r="I414" s="7">
        <v>908</v>
      </c>
      <c r="J414" s="6"/>
    </row>
    <row r="415" spans="2:10">
      <c r="B415" s="6">
        <v>409</v>
      </c>
      <c r="C415" s="2"/>
      <c r="D415" s="27"/>
      <c r="E415" s="24"/>
      <c r="F415" s="42"/>
      <c r="G415" s="44"/>
      <c r="H415" s="44">
        <f>Table156[[#This Row],[المستحق]]-Table156[[#This Row],[المدفوع]]</f>
        <v>0</v>
      </c>
      <c r="I415" s="7">
        <v>909</v>
      </c>
      <c r="J415" s="6"/>
    </row>
    <row r="416" spans="2:10">
      <c r="B416" s="6">
        <v>410</v>
      </c>
      <c r="C416" s="2"/>
      <c r="D416" s="27"/>
      <c r="E416" s="24"/>
      <c r="F416" s="42"/>
      <c r="G416" s="44"/>
      <c r="H416" s="44">
        <f>Table156[[#This Row],[المستحق]]-Table156[[#This Row],[المدفوع]]</f>
        <v>0</v>
      </c>
      <c r="I416" s="7">
        <v>910</v>
      </c>
      <c r="J416" s="6"/>
    </row>
    <row r="417" spans="2:10">
      <c r="B417" s="6">
        <v>411</v>
      </c>
      <c r="C417" s="2"/>
      <c r="D417" s="27"/>
      <c r="E417" s="24"/>
      <c r="F417" s="42"/>
      <c r="G417" s="44"/>
      <c r="H417" s="44">
        <f>Table156[[#This Row],[المستحق]]-Table156[[#This Row],[المدفوع]]</f>
        <v>0</v>
      </c>
      <c r="I417" s="7">
        <v>911</v>
      </c>
      <c r="J417" s="6"/>
    </row>
    <row r="418" spans="2:10">
      <c r="B418" s="6">
        <v>412</v>
      </c>
      <c r="C418" s="2"/>
      <c r="D418" s="27"/>
      <c r="E418" s="24"/>
      <c r="F418" s="42"/>
      <c r="G418" s="44"/>
      <c r="H418" s="44">
        <f>Table156[[#This Row],[المستحق]]-Table156[[#This Row],[المدفوع]]</f>
        <v>0</v>
      </c>
      <c r="I418" s="7">
        <v>912</v>
      </c>
      <c r="J418" s="6"/>
    </row>
    <row r="419" spans="2:10">
      <c r="B419" s="6">
        <v>413</v>
      </c>
      <c r="C419" s="2"/>
      <c r="D419" s="27"/>
      <c r="E419" s="24"/>
      <c r="F419" s="42"/>
      <c r="G419" s="44"/>
      <c r="H419" s="44">
        <f>Table156[[#This Row],[المستحق]]-Table156[[#This Row],[المدفوع]]</f>
        <v>0</v>
      </c>
      <c r="I419" s="7">
        <v>913</v>
      </c>
      <c r="J419" s="6"/>
    </row>
    <row r="420" spans="2:10">
      <c r="B420" s="6">
        <v>414</v>
      </c>
      <c r="C420" s="2"/>
      <c r="D420" s="27"/>
      <c r="E420" s="24"/>
      <c r="F420" s="42"/>
      <c r="G420" s="44"/>
      <c r="H420" s="44">
        <f>Table156[[#This Row],[المستحق]]-Table156[[#This Row],[المدفوع]]</f>
        <v>0</v>
      </c>
      <c r="I420" s="7">
        <v>914</v>
      </c>
      <c r="J420" s="6"/>
    </row>
    <row r="421" spans="2:10">
      <c r="B421" s="6">
        <v>415</v>
      </c>
      <c r="C421" s="2"/>
      <c r="D421" s="27"/>
      <c r="E421" s="24"/>
      <c r="F421" s="42"/>
      <c r="G421" s="44"/>
      <c r="H421" s="44">
        <f>Table156[[#This Row],[المستحق]]-Table156[[#This Row],[المدفوع]]</f>
        <v>0</v>
      </c>
      <c r="I421" s="7">
        <v>915</v>
      </c>
      <c r="J421" s="6"/>
    </row>
    <row r="422" spans="2:10">
      <c r="B422" s="6">
        <v>416</v>
      </c>
      <c r="C422" s="2"/>
      <c r="D422" s="27"/>
      <c r="E422" s="24"/>
      <c r="F422" s="42"/>
      <c r="G422" s="44"/>
      <c r="H422" s="44">
        <f>Table156[[#This Row],[المستحق]]-Table156[[#This Row],[المدفوع]]</f>
        <v>0</v>
      </c>
      <c r="I422" s="7">
        <v>916</v>
      </c>
      <c r="J422" s="6"/>
    </row>
    <row r="423" spans="2:10">
      <c r="B423" s="6">
        <v>417</v>
      </c>
      <c r="C423" s="2"/>
      <c r="D423" s="27"/>
      <c r="E423" s="24"/>
      <c r="F423" s="42"/>
      <c r="G423" s="44"/>
      <c r="H423" s="44">
        <f>Table156[[#This Row],[المستحق]]-Table156[[#This Row],[المدفوع]]</f>
        <v>0</v>
      </c>
      <c r="I423" s="7">
        <v>917</v>
      </c>
      <c r="J423" s="6"/>
    </row>
    <row r="424" spans="2:10">
      <c r="B424" s="6">
        <v>418</v>
      </c>
      <c r="C424" s="2"/>
      <c r="D424" s="27"/>
      <c r="E424" s="24"/>
      <c r="F424" s="42"/>
      <c r="G424" s="44"/>
      <c r="H424" s="44">
        <f>Table156[[#This Row],[المستحق]]-Table156[[#This Row],[المدفوع]]</f>
        <v>0</v>
      </c>
      <c r="I424" s="7">
        <v>918</v>
      </c>
      <c r="J424" s="6"/>
    </row>
    <row r="425" spans="2:10">
      <c r="B425" s="6">
        <v>419</v>
      </c>
      <c r="C425" s="2"/>
      <c r="D425" s="27"/>
      <c r="E425" s="24"/>
      <c r="F425" s="42"/>
      <c r="G425" s="44"/>
      <c r="H425" s="44">
        <f>Table156[[#This Row],[المستحق]]-Table156[[#This Row],[المدفوع]]</f>
        <v>0</v>
      </c>
      <c r="I425" s="7">
        <v>919</v>
      </c>
      <c r="J425" s="6"/>
    </row>
    <row r="426" spans="2:10">
      <c r="B426" s="6">
        <v>420</v>
      </c>
      <c r="C426" s="2"/>
      <c r="D426" s="27"/>
      <c r="E426" s="24"/>
      <c r="F426" s="42"/>
      <c r="G426" s="44"/>
      <c r="H426" s="44">
        <f>Table156[[#This Row],[المستحق]]-Table156[[#This Row],[المدفوع]]</f>
        <v>0</v>
      </c>
      <c r="I426" s="7">
        <v>920</v>
      </c>
      <c r="J426" s="6"/>
    </row>
    <row r="427" spans="2:10">
      <c r="B427" s="6">
        <v>421</v>
      </c>
      <c r="C427" s="2"/>
      <c r="D427" s="27"/>
      <c r="E427" s="24"/>
      <c r="F427" s="42"/>
      <c r="G427" s="44"/>
      <c r="H427" s="44">
        <f>Table156[[#This Row],[المستحق]]-Table156[[#This Row],[المدفوع]]</f>
        <v>0</v>
      </c>
      <c r="I427" s="7">
        <v>921</v>
      </c>
      <c r="J427" s="6"/>
    </row>
    <row r="428" spans="2:10">
      <c r="B428" s="6">
        <v>422</v>
      </c>
      <c r="C428" s="2"/>
      <c r="D428" s="27"/>
      <c r="E428" s="24"/>
      <c r="F428" s="42"/>
      <c r="G428" s="44"/>
      <c r="H428" s="44">
        <f>Table156[[#This Row],[المستحق]]-Table156[[#This Row],[المدفوع]]</f>
        <v>0</v>
      </c>
      <c r="I428" s="7">
        <v>922</v>
      </c>
      <c r="J428" s="6"/>
    </row>
    <row r="429" spans="2:10">
      <c r="B429" s="6">
        <v>423</v>
      </c>
      <c r="C429" s="2"/>
      <c r="D429" s="27"/>
      <c r="E429" s="24"/>
      <c r="F429" s="42"/>
      <c r="G429" s="44"/>
      <c r="H429" s="44">
        <f>Table156[[#This Row],[المستحق]]-Table156[[#This Row],[المدفوع]]</f>
        <v>0</v>
      </c>
      <c r="I429" s="7">
        <v>923</v>
      </c>
      <c r="J429" s="6"/>
    </row>
    <row r="430" spans="2:10">
      <c r="B430" s="6">
        <v>424</v>
      </c>
      <c r="C430" s="2"/>
      <c r="D430" s="27"/>
      <c r="E430" s="24"/>
      <c r="F430" s="42"/>
      <c r="G430" s="44"/>
      <c r="H430" s="44">
        <f>Table156[[#This Row],[المستحق]]-Table156[[#This Row],[المدفوع]]</f>
        <v>0</v>
      </c>
      <c r="I430" s="7">
        <v>924</v>
      </c>
      <c r="J430" s="6"/>
    </row>
    <row r="431" spans="2:10">
      <c r="B431" s="6">
        <v>425</v>
      </c>
      <c r="C431" s="2"/>
      <c r="D431" s="27"/>
      <c r="E431" s="24"/>
      <c r="F431" s="42"/>
      <c r="G431" s="44"/>
      <c r="H431" s="44">
        <f>Table156[[#This Row],[المستحق]]-Table156[[#This Row],[المدفوع]]</f>
        <v>0</v>
      </c>
      <c r="I431" s="7">
        <v>925</v>
      </c>
      <c r="J431" s="6"/>
    </row>
    <row r="432" spans="2:10">
      <c r="B432" s="6">
        <v>426</v>
      </c>
      <c r="C432" s="2"/>
      <c r="D432" s="27"/>
      <c r="E432" s="24"/>
      <c r="F432" s="42"/>
      <c r="G432" s="44"/>
      <c r="H432" s="44">
        <f>Table156[[#This Row],[المستحق]]-Table156[[#This Row],[المدفوع]]</f>
        <v>0</v>
      </c>
      <c r="I432" s="7">
        <v>926</v>
      </c>
      <c r="J432" s="6"/>
    </row>
    <row r="433" spans="2:10">
      <c r="B433" s="6">
        <v>427</v>
      </c>
      <c r="C433" s="2"/>
      <c r="D433" s="27"/>
      <c r="E433" s="24"/>
      <c r="F433" s="42"/>
      <c r="G433" s="44"/>
      <c r="H433" s="44">
        <f>Table156[[#This Row],[المستحق]]-Table156[[#This Row],[المدفوع]]</f>
        <v>0</v>
      </c>
      <c r="I433" s="7">
        <v>927</v>
      </c>
      <c r="J433" s="6"/>
    </row>
    <row r="434" spans="2:10">
      <c r="B434" s="6">
        <v>428</v>
      </c>
      <c r="C434" s="2"/>
      <c r="D434" s="27"/>
      <c r="E434" s="24"/>
      <c r="F434" s="42"/>
      <c r="G434" s="44"/>
      <c r="H434" s="44">
        <f>Table156[[#This Row],[المستحق]]-Table156[[#This Row],[المدفوع]]</f>
        <v>0</v>
      </c>
      <c r="I434" s="7">
        <v>928</v>
      </c>
      <c r="J434" s="6"/>
    </row>
    <row r="435" spans="2:10">
      <c r="B435" s="6">
        <v>429</v>
      </c>
      <c r="C435" s="2"/>
      <c r="D435" s="27"/>
      <c r="E435" s="24"/>
      <c r="F435" s="42"/>
      <c r="G435" s="44"/>
      <c r="H435" s="44">
        <f>Table156[[#This Row],[المستحق]]-Table156[[#This Row],[المدفوع]]</f>
        <v>0</v>
      </c>
      <c r="I435" s="7">
        <v>929</v>
      </c>
      <c r="J435" s="6"/>
    </row>
    <row r="436" spans="2:10">
      <c r="B436" s="6">
        <v>430</v>
      </c>
      <c r="C436" s="2"/>
      <c r="D436" s="27"/>
      <c r="E436" s="24"/>
      <c r="F436" s="42"/>
      <c r="G436" s="44"/>
      <c r="H436" s="44">
        <f>Table156[[#This Row],[المستحق]]-Table156[[#This Row],[المدفوع]]</f>
        <v>0</v>
      </c>
      <c r="I436" s="7">
        <v>930</v>
      </c>
      <c r="J436" s="6"/>
    </row>
    <row r="437" spans="2:10">
      <c r="B437" s="6">
        <v>431</v>
      </c>
      <c r="C437" s="2"/>
      <c r="D437" s="27"/>
      <c r="E437" s="24"/>
      <c r="F437" s="42"/>
      <c r="G437" s="44"/>
      <c r="H437" s="44">
        <f>Table156[[#This Row],[المستحق]]-Table156[[#This Row],[المدفوع]]</f>
        <v>0</v>
      </c>
      <c r="I437" s="7">
        <v>931</v>
      </c>
      <c r="J437" s="6"/>
    </row>
    <row r="438" spans="2:10">
      <c r="B438" s="6">
        <v>432</v>
      </c>
      <c r="C438" s="2"/>
      <c r="D438" s="27"/>
      <c r="E438" s="24"/>
      <c r="F438" s="42"/>
      <c r="G438" s="44"/>
      <c r="H438" s="44">
        <f>Table156[[#This Row],[المستحق]]-Table156[[#This Row],[المدفوع]]</f>
        <v>0</v>
      </c>
      <c r="I438" s="7">
        <v>932</v>
      </c>
      <c r="J438" s="6"/>
    </row>
    <row r="439" spans="2:10">
      <c r="B439" s="6">
        <v>433</v>
      </c>
      <c r="C439" s="2"/>
      <c r="D439" s="27"/>
      <c r="E439" s="24"/>
      <c r="F439" s="42"/>
      <c r="G439" s="44"/>
      <c r="H439" s="44">
        <f>Table156[[#This Row],[المستحق]]-Table156[[#This Row],[المدفوع]]</f>
        <v>0</v>
      </c>
      <c r="I439" s="7">
        <v>933</v>
      </c>
      <c r="J439" s="6"/>
    </row>
    <row r="440" spans="2:10">
      <c r="B440" s="6">
        <v>434</v>
      </c>
      <c r="C440" s="2"/>
      <c r="D440" s="27"/>
      <c r="E440" s="24"/>
      <c r="F440" s="42"/>
      <c r="G440" s="44"/>
      <c r="H440" s="44">
        <f>Table156[[#This Row],[المستحق]]-Table156[[#This Row],[المدفوع]]</f>
        <v>0</v>
      </c>
      <c r="I440" s="7">
        <v>934</v>
      </c>
      <c r="J440" s="6"/>
    </row>
    <row r="441" spans="2:10">
      <c r="B441" s="6">
        <v>435</v>
      </c>
      <c r="C441" s="2"/>
      <c r="D441" s="27"/>
      <c r="E441" s="24"/>
      <c r="F441" s="42"/>
      <c r="G441" s="44"/>
      <c r="H441" s="44">
        <f>Table156[[#This Row],[المستحق]]-Table156[[#This Row],[المدفوع]]</f>
        <v>0</v>
      </c>
      <c r="I441" s="7">
        <v>935</v>
      </c>
      <c r="J441" s="6"/>
    </row>
    <row r="442" spans="2:10">
      <c r="B442" s="6">
        <v>436</v>
      </c>
      <c r="C442" s="2"/>
      <c r="D442" s="27"/>
      <c r="E442" s="24"/>
      <c r="F442" s="42"/>
      <c r="G442" s="44"/>
      <c r="H442" s="44">
        <f>Table156[[#This Row],[المستحق]]-Table156[[#This Row],[المدفوع]]</f>
        <v>0</v>
      </c>
      <c r="I442" s="7">
        <v>936</v>
      </c>
      <c r="J442" s="6"/>
    </row>
    <row r="443" spans="2:10">
      <c r="B443" s="6">
        <v>437</v>
      </c>
      <c r="C443" s="2"/>
      <c r="D443" s="27"/>
      <c r="E443" s="24"/>
      <c r="F443" s="42"/>
      <c r="G443" s="44"/>
      <c r="H443" s="44">
        <f>Table156[[#This Row],[المستحق]]-Table156[[#This Row],[المدفوع]]</f>
        <v>0</v>
      </c>
      <c r="I443" s="7">
        <v>937</v>
      </c>
      <c r="J443" s="6"/>
    </row>
    <row r="444" spans="2:10">
      <c r="B444" s="6">
        <v>438</v>
      </c>
      <c r="C444" s="2"/>
      <c r="D444" s="27"/>
      <c r="E444" s="24"/>
      <c r="F444" s="42"/>
      <c r="G444" s="44"/>
      <c r="H444" s="44">
        <f>Table156[[#This Row],[المستحق]]-Table156[[#This Row],[المدفوع]]</f>
        <v>0</v>
      </c>
      <c r="I444" s="7">
        <v>938</v>
      </c>
      <c r="J444" s="6"/>
    </row>
    <row r="445" spans="2:10">
      <c r="B445" s="6">
        <v>439</v>
      </c>
      <c r="C445" s="2"/>
      <c r="D445" s="27"/>
      <c r="E445" s="24"/>
      <c r="F445" s="42"/>
      <c r="G445" s="44"/>
      <c r="H445" s="44">
        <f>Table156[[#This Row],[المستحق]]-Table156[[#This Row],[المدفوع]]</f>
        <v>0</v>
      </c>
      <c r="I445" s="7">
        <v>939</v>
      </c>
      <c r="J445" s="6"/>
    </row>
    <row r="446" spans="2:10">
      <c r="B446" s="6">
        <v>440</v>
      </c>
      <c r="C446" s="2"/>
      <c r="D446" s="27"/>
      <c r="E446" s="24"/>
      <c r="F446" s="42"/>
      <c r="G446" s="44"/>
      <c r="H446" s="44">
        <f>Table156[[#This Row],[المستحق]]-Table156[[#This Row],[المدفوع]]</f>
        <v>0</v>
      </c>
      <c r="I446" s="7">
        <v>940</v>
      </c>
      <c r="J446" s="6"/>
    </row>
    <row r="447" spans="2:10">
      <c r="B447" s="6">
        <v>441</v>
      </c>
      <c r="C447" s="2"/>
      <c r="D447" s="27"/>
      <c r="E447" s="24"/>
      <c r="F447" s="42"/>
      <c r="G447" s="44"/>
      <c r="H447" s="44">
        <f>Table156[[#This Row],[المستحق]]-Table156[[#This Row],[المدفوع]]</f>
        <v>0</v>
      </c>
      <c r="I447" s="7">
        <v>941</v>
      </c>
      <c r="J447" s="6"/>
    </row>
    <row r="448" spans="2:10">
      <c r="B448" s="6">
        <v>442</v>
      </c>
      <c r="C448" s="2"/>
      <c r="D448" s="27"/>
      <c r="E448" s="24"/>
      <c r="F448" s="42"/>
      <c r="G448" s="44"/>
      <c r="H448" s="44">
        <f>Table156[[#This Row],[المستحق]]-Table156[[#This Row],[المدفوع]]</f>
        <v>0</v>
      </c>
      <c r="I448" s="7">
        <v>942</v>
      </c>
      <c r="J448" s="6"/>
    </row>
    <row r="449" spans="2:10">
      <c r="B449" s="6">
        <v>443</v>
      </c>
      <c r="C449" s="2"/>
      <c r="D449" s="27"/>
      <c r="E449" s="24"/>
      <c r="F449" s="42"/>
      <c r="G449" s="44"/>
      <c r="H449" s="44">
        <f>Table156[[#This Row],[المستحق]]-Table156[[#This Row],[المدفوع]]</f>
        <v>0</v>
      </c>
      <c r="I449" s="7">
        <v>943</v>
      </c>
      <c r="J449" s="6"/>
    </row>
    <row r="450" spans="2:10">
      <c r="B450" s="6">
        <v>444</v>
      </c>
      <c r="C450" s="2"/>
      <c r="D450" s="27"/>
      <c r="E450" s="24"/>
      <c r="F450" s="42"/>
      <c r="G450" s="44"/>
      <c r="H450" s="44">
        <f>Table156[[#This Row],[المستحق]]-Table156[[#This Row],[المدفوع]]</f>
        <v>0</v>
      </c>
      <c r="I450" s="7">
        <v>944</v>
      </c>
      <c r="J450" s="6"/>
    </row>
    <row r="451" spans="2:10">
      <c r="B451" s="6">
        <v>445</v>
      </c>
      <c r="C451" s="2"/>
      <c r="D451" s="27"/>
      <c r="E451" s="24"/>
      <c r="F451" s="42"/>
      <c r="G451" s="44"/>
      <c r="H451" s="44">
        <f>Table156[[#This Row],[المستحق]]-Table156[[#This Row],[المدفوع]]</f>
        <v>0</v>
      </c>
      <c r="I451" s="7">
        <v>945</v>
      </c>
      <c r="J451" s="6"/>
    </row>
    <row r="452" spans="2:10">
      <c r="B452" s="6">
        <v>446</v>
      </c>
      <c r="C452" s="2"/>
      <c r="D452" s="27"/>
      <c r="E452" s="24"/>
      <c r="F452" s="42"/>
      <c r="G452" s="44"/>
      <c r="H452" s="44">
        <f>Table156[[#This Row],[المستحق]]-Table156[[#This Row],[المدفوع]]</f>
        <v>0</v>
      </c>
      <c r="I452" s="7">
        <v>946</v>
      </c>
      <c r="J452" s="6"/>
    </row>
    <row r="453" spans="2:10">
      <c r="B453" s="6">
        <v>447</v>
      </c>
      <c r="C453" s="2"/>
      <c r="D453" s="27"/>
      <c r="E453" s="24"/>
      <c r="F453" s="42"/>
      <c r="G453" s="44"/>
      <c r="H453" s="44">
        <f>Table156[[#This Row],[المستحق]]-Table156[[#This Row],[المدفوع]]</f>
        <v>0</v>
      </c>
      <c r="I453" s="7">
        <v>947</v>
      </c>
      <c r="J453" s="6"/>
    </row>
    <row r="454" spans="2:10">
      <c r="B454" s="6">
        <v>448</v>
      </c>
      <c r="C454" s="2"/>
      <c r="D454" s="27"/>
      <c r="E454" s="24"/>
      <c r="F454" s="42"/>
      <c r="G454" s="44"/>
      <c r="H454" s="44">
        <f>Table156[[#This Row],[المستحق]]-Table156[[#This Row],[المدفوع]]</f>
        <v>0</v>
      </c>
      <c r="I454" s="7">
        <v>948</v>
      </c>
      <c r="J454" s="6"/>
    </row>
    <row r="455" spans="2:10">
      <c r="B455" s="6">
        <v>449</v>
      </c>
      <c r="C455" s="2"/>
      <c r="D455" s="27"/>
      <c r="E455" s="24"/>
      <c r="F455" s="42"/>
      <c r="G455" s="44"/>
      <c r="H455" s="44">
        <f>Table156[[#This Row],[المستحق]]-Table156[[#This Row],[المدفوع]]</f>
        <v>0</v>
      </c>
      <c r="I455" s="7">
        <v>949</v>
      </c>
      <c r="J455" s="6"/>
    </row>
    <row r="456" spans="2:10">
      <c r="B456" s="6">
        <v>450</v>
      </c>
      <c r="C456" s="2"/>
      <c r="D456" s="27"/>
      <c r="E456" s="24"/>
      <c r="F456" s="42"/>
      <c r="G456" s="44"/>
      <c r="H456" s="44">
        <f>Table156[[#This Row],[المستحق]]-Table156[[#This Row],[المدفوع]]</f>
        <v>0</v>
      </c>
      <c r="I456" s="7">
        <v>950</v>
      </c>
      <c r="J456" s="6"/>
    </row>
    <row r="457" spans="2:10">
      <c r="B457" s="6">
        <v>451</v>
      </c>
      <c r="C457" s="2"/>
      <c r="D457" s="27"/>
      <c r="E457" s="24"/>
      <c r="F457" s="42"/>
      <c r="G457" s="44"/>
      <c r="H457" s="44">
        <f>Table156[[#This Row],[المستحق]]-Table156[[#This Row],[المدفوع]]</f>
        <v>0</v>
      </c>
      <c r="I457" s="7">
        <v>951</v>
      </c>
      <c r="J457" s="6"/>
    </row>
    <row r="458" spans="2:10">
      <c r="B458" s="6">
        <v>452</v>
      </c>
      <c r="C458" s="2"/>
      <c r="D458" s="27"/>
      <c r="E458" s="24"/>
      <c r="F458" s="42"/>
      <c r="G458" s="44"/>
      <c r="H458" s="44">
        <f>Table156[[#This Row],[المستحق]]-Table156[[#This Row],[المدفوع]]</f>
        <v>0</v>
      </c>
      <c r="I458" s="7">
        <v>952</v>
      </c>
      <c r="J458" s="6"/>
    </row>
    <row r="459" spans="2:10">
      <c r="B459" s="6">
        <v>453</v>
      </c>
      <c r="C459" s="2"/>
      <c r="D459" s="27"/>
      <c r="E459" s="24"/>
      <c r="F459" s="42"/>
      <c r="G459" s="44"/>
      <c r="H459" s="44">
        <f>Table156[[#This Row],[المستحق]]-Table156[[#This Row],[المدفوع]]</f>
        <v>0</v>
      </c>
      <c r="I459" s="7">
        <v>953</v>
      </c>
      <c r="J459" s="6"/>
    </row>
    <row r="460" spans="2:10">
      <c r="B460" s="6">
        <v>454</v>
      </c>
      <c r="C460" s="2"/>
      <c r="D460" s="27"/>
      <c r="E460" s="24"/>
      <c r="F460" s="42"/>
      <c r="G460" s="44"/>
      <c r="H460" s="44">
        <f>Table156[[#This Row],[المستحق]]-Table156[[#This Row],[المدفوع]]</f>
        <v>0</v>
      </c>
      <c r="I460" s="7">
        <v>954</v>
      </c>
      <c r="J460" s="6"/>
    </row>
    <row r="461" spans="2:10">
      <c r="B461" s="6">
        <v>455</v>
      </c>
      <c r="C461" s="2"/>
      <c r="D461" s="27"/>
      <c r="E461" s="24"/>
      <c r="F461" s="42"/>
      <c r="G461" s="44"/>
      <c r="H461" s="44">
        <f>Table156[[#This Row],[المستحق]]-Table156[[#This Row],[المدفوع]]</f>
        <v>0</v>
      </c>
      <c r="I461" s="7">
        <v>955</v>
      </c>
      <c r="J461" s="6"/>
    </row>
    <row r="462" spans="2:10">
      <c r="B462" s="6">
        <v>456</v>
      </c>
      <c r="C462" s="2"/>
      <c r="D462" s="27"/>
      <c r="E462" s="24"/>
      <c r="F462" s="42"/>
      <c r="G462" s="44"/>
      <c r="H462" s="44">
        <f>Table156[[#This Row],[المستحق]]-Table156[[#This Row],[المدفوع]]</f>
        <v>0</v>
      </c>
      <c r="I462" s="7">
        <v>956</v>
      </c>
      <c r="J462" s="6"/>
    </row>
    <row r="463" spans="2:10">
      <c r="B463" s="6">
        <v>457</v>
      </c>
      <c r="C463" s="2"/>
      <c r="D463" s="27"/>
      <c r="E463" s="24"/>
      <c r="F463" s="42"/>
      <c r="G463" s="44"/>
      <c r="H463" s="44">
        <f>Table156[[#This Row],[المستحق]]-Table156[[#This Row],[المدفوع]]</f>
        <v>0</v>
      </c>
      <c r="I463" s="7">
        <v>957</v>
      </c>
      <c r="J463" s="6"/>
    </row>
    <row r="464" spans="2:10">
      <c r="B464" s="6">
        <v>458</v>
      </c>
      <c r="C464" s="2"/>
      <c r="D464" s="27"/>
      <c r="E464" s="24"/>
      <c r="F464" s="42"/>
      <c r="G464" s="44"/>
      <c r="H464" s="44">
        <f>Table156[[#This Row],[المستحق]]-Table156[[#This Row],[المدفوع]]</f>
        <v>0</v>
      </c>
      <c r="I464" s="7">
        <v>958</v>
      </c>
      <c r="J464" s="6"/>
    </row>
    <row r="465" spans="2:10">
      <c r="B465" s="6">
        <v>459</v>
      </c>
      <c r="C465" s="2"/>
      <c r="D465" s="27"/>
      <c r="E465" s="24"/>
      <c r="F465" s="42"/>
      <c r="G465" s="44"/>
      <c r="H465" s="44">
        <f>Table156[[#This Row],[المستحق]]-Table156[[#This Row],[المدفوع]]</f>
        <v>0</v>
      </c>
      <c r="I465" s="7">
        <v>959</v>
      </c>
      <c r="J465" s="6"/>
    </row>
    <row r="466" spans="2:10">
      <c r="B466" s="6">
        <v>460</v>
      </c>
      <c r="C466" s="2"/>
      <c r="D466" s="27"/>
      <c r="E466" s="24"/>
      <c r="F466" s="42"/>
      <c r="G466" s="44"/>
      <c r="H466" s="44">
        <f>Table156[[#This Row],[المستحق]]-Table156[[#This Row],[المدفوع]]</f>
        <v>0</v>
      </c>
      <c r="I466" s="7">
        <v>960</v>
      </c>
      <c r="J466" s="6"/>
    </row>
    <row r="467" spans="2:10">
      <c r="B467" s="6">
        <v>461</v>
      </c>
      <c r="C467" s="2"/>
      <c r="D467" s="27"/>
      <c r="E467" s="24"/>
      <c r="F467" s="42"/>
      <c r="G467" s="44"/>
      <c r="H467" s="44">
        <f>Table156[[#This Row],[المستحق]]-Table156[[#This Row],[المدفوع]]</f>
        <v>0</v>
      </c>
      <c r="I467" s="7">
        <v>961</v>
      </c>
      <c r="J467" s="6"/>
    </row>
    <row r="468" spans="2:10">
      <c r="B468" s="6">
        <v>462</v>
      </c>
      <c r="C468" s="2"/>
      <c r="D468" s="27"/>
      <c r="E468" s="24"/>
      <c r="F468" s="42"/>
      <c r="G468" s="44"/>
      <c r="H468" s="44">
        <f>Table156[[#This Row],[المستحق]]-Table156[[#This Row],[المدفوع]]</f>
        <v>0</v>
      </c>
      <c r="I468" s="7">
        <v>962</v>
      </c>
      <c r="J468" s="6"/>
    </row>
    <row r="469" spans="2:10">
      <c r="B469" s="6">
        <v>463</v>
      </c>
      <c r="C469" s="2"/>
      <c r="D469" s="27"/>
      <c r="E469" s="24"/>
      <c r="F469" s="42"/>
      <c r="G469" s="44"/>
      <c r="H469" s="44">
        <f>Table156[[#This Row],[المستحق]]-Table156[[#This Row],[المدفوع]]</f>
        <v>0</v>
      </c>
      <c r="I469" s="7">
        <v>963</v>
      </c>
      <c r="J469" s="6"/>
    </row>
    <row r="470" spans="2:10">
      <c r="B470" s="6">
        <v>464</v>
      </c>
      <c r="C470" s="2"/>
      <c r="D470" s="27"/>
      <c r="E470" s="24"/>
      <c r="F470" s="42"/>
      <c r="G470" s="44"/>
      <c r="H470" s="44">
        <f>Table156[[#This Row],[المستحق]]-Table156[[#This Row],[المدفوع]]</f>
        <v>0</v>
      </c>
      <c r="I470" s="7">
        <v>964</v>
      </c>
      <c r="J470" s="6"/>
    </row>
    <row r="471" spans="2:10">
      <c r="B471" s="6">
        <v>465</v>
      </c>
      <c r="C471" s="2"/>
      <c r="D471" s="27"/>
      <c r="E471" s="24"/>
      <c r="F471" s="42"/>
      <c r="G471" s="44"/>
      <c r="H471" s="44">
        <f>Table156[[#This Row],[المستحق]]-Table156[[#This Row],[المدفوع]]</f>
        <v>0</v>
      </c>
      <c r="I471" s="7">
        <v>965</v>
      </c>
      <c r="J471" s="6"/>
    </row>
    <row r="472" spans="2:10">
      <c r="B472" s="6">
        <v>466</v>
      </c>
      <c r="C472" s="2"/>
      <c r="D472" s="27"/>
      <c r="E472" s="24"/>
      <c r="F472" s="42"/>
      <c r="G472" s="44"/>
      <c r="H472" s="44">
        <f>Table156[[#This Row],[المستحق]]-Table156[[#This Row],[المدفوع]]</f>
        <v>0</v>
      </c>
      <c r="I472" s="7">
        <v>966</v>
      </c>
      <c r="J472" s="6"/>
    </row>
    <row r="473" spans="2:10">
      <c r="B473" s="6">
        <v>467</v>
      </c>
      <c r="C473" s="2"/>
      <c r="D473" s="27"/>
      <c r="E473" s="24"/>
      <c r="F473" s="42"/>
      <c r="G473" s="44"/>
      <c r="H473" s="44">
        <f>Table156[[#This Row],[المستحق]]-Table156[[#This Row],[المدفوع]]</f>
        <v>0</v>
      </c>
      <c r="I473" s="7">
        <v>967</v>
      </c>
      <c r="J473" s="6"/>
    </row>
    <row r="474" spans="2:10">
      <c r="B474" s="6">
        <v>468</v>
      </c>
      <c r="C474" s="2"/>
      <c r="D474" s="27"/>
      <c r="E474" s="24"/>
      <c r="F474" s="42"/>
      <c r="G474" s="44"/>
      <c r="H474" s="44">
        <f>Table156[[#This Row],[المستحق]]-Table156[[#This Row],[المدفوع]]</f>
        <v>0</v>
      </c>
      <c r="I474" s="7">
        <v>968</v>
      </c>
      <c r="J474" s="6"/>
    </row>
    <row r="475" spans="2:10">
      <c r="B475" s="6">
        <v>469</v>
      </c>
      <c r="C475" s="2"/>
      <c r="D475" s="27"/>
      <c r="E475" s="24"/>
      <c r="F475" s="42"/>
      <c r="G475" s="44"/>
      <c r="H475" s="44">
        <f>Table156[[#This Row],[المستحق]]-Table156[[#This Row],[المدفوع]]</f>
        <v>0</v>
      </c>
      <c r="I475" s="7">
        <v>969</v>
      </c>
      <c r="J475" s="6"/>
    </row>
    <row r="476" spans="2:10">
      <c r="B476" s="6">
        <v>470</v>
      </c>
      <c r="C476" s="2"/>
      <c r="D476" s="27"/>
      <c r="E476" s="24"/>
      <c r="F476" s="42"/>
      <c r="G476" s="44"/>
      <c r="H476" s="44">
        <f>Table156[[#This Row],[المستحق]]-Table156[[#This Row],[المدفوع]]</f>
        <v>0</v>
      </c>
      <c r="I476" s="7">
        <v>970</v>
      </c>
      <c r="J476" s="6"/>
    </row>
    <row r="477" spans="2:10">
      <c r="B477" s="6">
        <v>471</v>
      </c>
      <c r="C477" s="2"/>
      <c r="D477" s="27"/>
      <c r="E477" s="24"/>
      <c r="F477" s="42"/>
      <c r="G477" s="44"/>
      <c r="H477" s="44">
        <f>Table156[[#This Row],[المستحق]]-Table156[[#This Row],[المدفوع]]</f>
        <v>0</v>
      </c>
      <c r="I477" s="7">
        <v>971</v>
      </c>
      <c r="J477" s="6"/>
    </row>
    <row r="478" spans="2:10">
      <c r="B478" s="6">
        <v>472</v>
      </c>
      <c r="C478" s="2"/>
      <c r="D478" s="27"/>
      <c r="E478" s="24"/>
      <c r="F478" s="42"/>
      <c r="G478" s="44"/>
      <c r="H478" s="44">
        <f>Table156[[#This Row],[المستحق]]-Table156[[#This Row],[المدفوع]]</f>
        <v>0</v>
      </c>
      <c r="I478" s="7">
        <v>972</v>
      </c>
      <c r="J478" s="6"/>
    </row>
    <row r="479" spans="2:10">
      <c r="B479" s="6">
        <v>473</v>
      </c>
      <c r="C479" s="2"/>
      <c r="D479" s="27"/>
      <c r="E479" s="24"/>
      <c r="F479" s="42"/>
      <c r="G479" s="44"/>
      <c r="H479" s="44">
        <f>Table156[[#This Row],[المستحق]]-Table156[[#This Row],[المدفوع]]</f>
        <v>0</v>
      </c>
      <c r="I479" s="7">
        <v>973</v>
      </c>
      <c r="J479" s="6"/>
    </row>
    <row r="480" spans="2:10">
      <c r="B480" s="6">
        <v>474</v>
      </c>
      <c r="C480" s="2"/>
      <c r="D480" s="27"/>
      <c r="E480" s="24"/>
      <c r="F480" s="42"/>
      <c r="G480" s="44"/>
      <c r="H480" s="44">
        <f>Table156[[#This Row],[المستحق]]-Table156[[#This Row],[المدفوع]]</f>
        <v>0</v>
      </c>
      <c r="I480" s="7">
        <v>974</v>
      </c>
      <c r="J480" s="6"/>
    </row>
    <row r="481" spans="2:10">
      <c r="B481" s="6">
        <v>475</v>
      </c>
      <c r="C481" s="2"/>
      <c r="D481" s="27"/>
      <c r="E481" s="24"/>
      <c r="F481" s="42"/>
      <c r="G481" s="44"/>
      <c r="H481" s="44">
        <f>Table156[[#This Row],[المستحق]]-Table156[[#This Row],[المدفوع]]</f>
        <v>0</v>
      </c>
      <c r="I481" s="7">
        <v>975</v>
      </c>
      <c r="J481" s="6"/>
    </row>
    <row r="482" spans="2:10">
      <c r="B482" s="6">
        <v>476</v>
      </c>
      <c r="C482" s="2"/>
      <c r="D482" s="27"/>
      <c r="E482" s="24"/>
      <c r="F482" s="42"/>
      <c r="G482" s="44"/>
      <c r="H482" s="44">
        <f>Table156[[#This Row],[المستحق]]-Table156[[#This Row],[المدفوع]]</f>
        <v>0</v>
      </c>
      <c r="I482" s="7">
        <v>976</v>
      </c>
      <c r="J482" s="6"/>
    </row>
    <row r="483" spans="2:10">
      <c r="B483" s="6">
        <v>477</v>
      </c>
      <c r="C483" s="2"/>
      <c r="D483" s="27"/>
      <c r="E483" s="24"/>
      <c r="F483" s="42"/>
      <c r="G483" s="44"/>
      <c r="H483" s="44">
        <f>Table156[[#This Row],[المستحق]]-Table156[[#This Row],[المدفوع]]</f>
        <v>0</v>
      </c>
      <c r="I483" s="7">
        <v>977</v>
      </c>
      <c r="J483" s="6"/>
    </row>
    <row r="484" spans="2:10">
      <c r="B484" s="6">
        <v>478</v>
      </c>
      <c r="C484" s="2"/>
      <c r="D484" s="27"/>
      <c r="E484" s="24"/>
      <c r="F484" s="42"/>
      <c r="G484" s="44"/>
      <c r="H484" s="44">
        <f>Table156[[#This Row],[المستحق]]-Table156[[#This Row],[المدفوع]]</f>
        <v>0</v>
      </c>
      <c r="I484" s="7">
        <v>978</v>
      </c>
      <c r="J484" s="6"/>
    </row>
    <row r="485" spans="2:10">
      <c r="B485" s="6">
        <v>479</v>
      </c>
      <c r="C485" s="2"/>
      <c r="D485" s="27"/>
      <c r="E485" s="24"/>
      <c r="F485" s="42"/>
      <c r="G485" s="44"/>
      <c r="H485" s="44">
        <f>Table156[[#This Row],[المستحق]]-Table156[[#This Row],[المدفوع]]</f>
        <v>0</v>
      </c>
      <c r="I485" s="7">
        <v>979</v>
      </c>
      <c r="J485" s="6"/>
    </row>
    <row r="486" spans="2:10">
      <c r="B486" s="6">
        <v>480</v>
      </c>
      <c r="C486" s="2"/>
      <c r="D486" s="27"/>
      <c r="E486" s="24"/>
      <c r="F486" s="42"/>
      <c r="G486" s="44"/>
      <c r="H486" s="44">
        <f>Table156[[#This Row],[المستحق]]-Table156[[#This Row],[المدفوع]]</f>
        <v>0</v>
      </c>
      <c r="I486" s="7">
        <v>980</v>
      </c>
      <c r="J486" s="6"/>
    </row>
    <row r="487" spans="2:10">
      <c r="B487" s="6">
        <v>481</v>
      </c>
      <c r="C487" s="2"/>
      <c r="D487" s="27"/>
      <c r="E487" s="24"/>
      <c r="F487" s="42"/>
      <c r="G487" s="44"/>
      <c r="H487" s="44">
        <f>Table156[[#This Row],[المستحق]]-Table156[[#This Row],[المدفوع]]</f>
        <v>0</v>
      </c>
      <c r="I487" s="7">
        <v>981</v>
      </c>
      <c r="J487" s="6"/>
    </row>
    <row r="488" spans="2:10">
      <c r="B488" s="6">
        <v>482</v>
      </c>
      <c r="C488" s="2"/>
      <c r="D488" s="27"/>
      <c r="E488" s="24"/>
      <c r="F488" s="42"/>
      <c r="G488" s="44"/>
      <c r="H488" s="44">
        <f>Table156[[#This Row],[المستحق]]-Table156[[#This Row],[المدفوع]]</f>
        <v>0</v>
      </c>
      <c r="I488" s="7">
        <v>982</v>
      </c>
      <c r="J488" s="6"/>
    </row>
    <row r="489" spans="2:10">
      <c r="B489" s="6">
        <v>483</v>
      </c>
      <c r="C489" s="2"/>
      <c r="D489" s="27"/>
      <c r="E489" s="24"/>
      <c r="F489" s="42"/>
      <c r="G489" s="44"/>
      <c r="H489" s="44">
        <f>Table156[[#This Row],[المستحق]]-Table156[[#This Row],[المدفوع]]</f>
        <v>0</v>
      </c>
      <c r="I489" s="7">
        <v>983</v>
      </c>
      <c r="J489" s="6"/>
    </row>
    <row r="490" spans="2:10">
      <c r="B490" s="6">
        <v>484</v>
      </c>
      <c r="C490" s="2"/>
      <c r="D490" s="27"/>
      <c r="E490" s="24"/>
      <c r="F490" s="42"/>
      <c r="G490" s="44"/>
      <c r="H490" s="44">
        <f>Table156[[#This Row],[المستحق]]-Table156[[#This Row],[المدفوع]]</f>
        <v>0</v>
      </c>
      <c r="I490" s="7">
        <v>984</v>
      </c>
      <c r="J490" s="6"/>
    </row>
    <row r="491" spans="2:10">
      <c r="B491" s="6">
        <v>485</v>
      </c>
      <c r="C491" s="2"/>
      <c r="D491" s="27"/>
      <c r="E491" s="24"/>
      <c r="F491" s="42"/>
      <c r="G491" s="44"/>
      <c r="H491" s="44">
        <f>Table156[[#This Row],[المستحق]]-Table156[[#This Row],[المدفوع]]</f>
        <v>0</v>
      </c>
      <c r="I491" s="7">
        <v>985</v>
      </c>
      <c r="J491" s="6"/>
    </row>
    <row r="492" spans="2:10">
      <c r="B492" s="6">
        <v>486</v>
      </c>
      <c r="C492" s="2"/>
      <c r="D492" s="27"/>
      <c r="E492" s="24"/>
      <c r="F492" s="42"/>
      <c r="G492" s="44"/>
      <c r="H492" s="44">
        <f>Table156[[#This Row],[المستحق]]-Table156[[#This Row],[المدفوع]]</f>
        <v>0</v>
      </c>
      <c r="I492" s="7">
        <v>986</v>
      </c>
      <c r="J492" s="6"/>
    </row>
    <row r="493" spans="2:10">
      <c r="B493" s="6">
        <v>487</v>
      </c>
      <c r="C493" s="2"/>
      <c r="D493" s="27"/>
      <c r="E493" s="24"/>
      <c r="F493" s="42"/>
      <c r="G493" s="44"/>
      <c r="H493" s="44">
        <f>Table156[[#This Row],[المستحق]]-Table156[[#This Row],[المدفوع]]</f>
        <v>0</v>
      </c>
      <c r="I493" s="7">
        <v>987</v>
      </c>
      <c r="J493" s="6"/>
    </row>
    <row r="494" spans="2:10">
      <c r="B494" s="6">
        <v>488</v>
      </c>
      <c r="C494" s="2"/>
      <c r="D494" s="27"/>
      <c r="E494" s="24"/>
      <c r="F494" s="42"/>
      <c r="G494" s="44"/>
      <c r="H494" s="44">
        <f>Table156[[#This Row],[المستحق]]-Table156[[#This Row],[المدفوع]]</f>
        <v>0</v>
      </c>
      <c r="I494" s="7">
        <v>988</v>
      </c>
      <c r="J494" s="6"/>
    </row>
    <row r="495" spans="2:10">
      <c r="B495" s="6">
        <v>489</v>
      </c>
      <c r="C495" s="2"/>
      <c r="D495" s="27"/>
      <c r="E495" s="24"/>
      <c r="F495" s="42"/>
      <c r="G495" s="44"/>
      <c r="H495" s="44">
        <f>Table156[[#This Row],[المستحق]]-Table156[[#This Row],[المدفوع]]</f>
        <v>0</v>
      </c>
      <c r="I495" s="7">
        <v>989</v>
      </c>
      <c r="J495" s="6"/>
    </row>
    <row r="496" spans="2:10">
      <c r="B496" s="6">
        <v>490</v>
      </c>
      <c r="C496" s="2"/>
      <c r="D496" s="27"/>
      <c r="E496" s="24"/>
      <c r="F496" s="42"/>
      <c r="G496" s="44"/>
      <c r="H496" s="44">
        <f>Table156[[#This Row],[المستحق]]-Table156[[#This Row],[المدفوع]]</f>
        <v>0</v>
      </c>
      <c r="I496" s="7">
        <v>990</v>
      </c>
      <c r="J496" s="6"/>
    </row>
    <row r="497" spans="2:10">
      <c r="B497" s="6">
        <v>491</v>
      </c>
      <c r="C497" s="2"/>
      <c r="D497" s="27"/>
      <c r="E497" s="24"/>
      <c r="F497" s="42"/>
      <c r="G497" s="44"/>
      <c r="H497" s="44">
        <f>Table156[[#This Row],[المستحق]]-Table156[[#This Row],[المدفوع]]</f>
        <v>0</v>
      </c>
      <c r="I497" s="7">
        <v>991</v>
      </c>
      <c r="J497" s="6"/>
    </row>
    <row r="498" spans="2:10">
      <c r="B498" s="6">
        <v>492</v>
      </c>
      <c r="C498" s="2"/>
      <c r="D498" s="27"/>
      <c r="E498" s="24"/>
      <c r="F498" s="42"/>
      <c r="G498" s="44"/>
      <c r="H498" s="44">
        <f>Table156[[#This Row],[المستحق]]-Table156[[#This Row],[المدفوع]]</f>
        <v>0</v>
      </c>
      <c r="I498" s="7">
        <v>992</v>
      </c>
      <c r="J498" s="6"/>
    </row>
    <row r="499" spans="2:10">
      <c r="B499" s="6">
        <v>493</v>
      </c>
      <c r="C499" s="2"/>
      <c r="D499" s="27"/>
      <c r="E499" s="24"/>
      <c r="F499" s="42"/>
      <c r="G499" s="44"/>
      <c r="H499" s="44">
        <f>Table156[[#This Row],[المستحق]]-Table156[[#This Row],[المدفوع]]</f>
        <v>0</v>
      </c>
      <c r="I499" s="7">
        <v>993</v>
      </c>
      <c r="J499" s="6"/>
    </row>
    <row r="500" spans="2:10">
      <c r="B500" s="6">
        <v>494</v>
      </c>
      <c r="C500" s="2"/>
      <c r="D500" s="27"/>
      <c r="E500" s="24"/>
      <c r="F500" s="42"/>
      <c r="G500" s="44"/>
      <c r="H500" s="44">
        <f>Table156[[#This Row],[المستحق]]-Table156[[#This Row],[المدفوع]]</f>
        <v>0</v>
      </c>
      <c r="I500" s="7">
        <v>994</v>
      </c>
      <c r="J500" s="6"/>
    </row>
    <row r="501" spans="2:10">
      <c r="B501" s="6">
        <v>495</v>
      </c>
      <c r="C501" s="2"/>
      <c r="D501" s="27"/>
      <c r="E501" s="24"/>
      <c r="F501" s="42"/>
      <c r="G501" s="44"/>
      <c r="H501" s="44">
        <f>Table156[[#This Row],[المستحق]]-Table156[[#This Row],[المدفوع]]</f>
        <v>0</v>
      </c>
      <c r="I501" s="7">
        <v>995</v>
      </c>
      <c r="J501" s="6"/>
    </row>
    <row r="502" spans="2:10">
      <c r="B502" s="6">
        <v>496</v>
      </c>
      <c r="C502" s="2"/>
      <c r="D502" s="27"/>
      <c r="E502" s="24"/>
      <c r="F502" s="42"/>
      <c r="G502" s="44"/>
      <c r="H502" s="44">
        <f>Table156[[#This Row],[المستحق]]-Table156[[#This Row],[المدفوع]]</f>
        <v>0</v>
      </c>
      <c r="I502" s="7">
        <v>996</v>
      </c>
      <c r="J502" s="6"/>
    </row>
    <row r="503" spans="2:10">
      <c r="B503" s="6">
        <v>497</v>
      </c>
      <c r="C503" s="2"/>
      <c r="D503" s="27"/>
      <c r="E503" s="24"/>
      <c r="F503" s="42"/>
      <c r="G503" s="44"/>
      <c r="H503" s="44">
        <f>Table156[[#This Row],[المستحق]]-Table156[[#This Row],[المدفوع]]</f>
        <v>0</v>
      </c>
      <c r="I503" s="7">
        <v>997</v>
      </c>
      <c r="J503" s="6"/>
    </row>
    <row r="504" spans="2:10">
      <c r="B504" s="6">
        <v>498</v>
      </c>
      <c r="C504" s="2"/>
      <c r="D504" s="27"/>
      <c r="E504" s="24"/>
      <c r="F504" s="42"/>
      <c r="G504" s="44"/>
      <c r="H504" s="44">
        <f>Table156[[#This Row],[المستحق]]-Table156[[#This Row],[المدفوع]]</f>
        <v>0</v>
      </c>
      <c r="I504" s="7">
        <v>998</v>
      </c>
      <c r="J504" s="6"/>
    </row>
    <row r="505" spans="2:10">
      <c r="B505" s="6">
        <v>499</v>
      </c>
      <c r="C505" s="2"/>
      <c r="D505" s="27"/>
      <c r="E505" s="24"/>
      <c r="F505" s="42"/>
      <c r="G505" s="44"/>
      <c r="H505" s="44">
        <f>Table156[[#This Row],[المستحق]]-Table156[[#This Row],[المدفوع]]</f>
        <v>0</v>
      </c>
      <c r="I505" s="7">
        <v>999</v>
      </c>
      <c r="J505" s="6"/>
    </row>
    <row r="506" spans="2:10">
      <c r="B506" s="6">
        <v>500</v>
      </c>
      <c r="C506" s="4"/>
      <c r="D506" s="28"/>
      <c r="E506" s="24"/>
      <c r="F506" s="42"/>
      <c r="G506" s="44"/>
      <c r="H506" s="44">
        <f>Table156[[#This Row],[المستحق]]-Table156[[#This Row],[المدفوع]]</f>
        <v>0</v>
      </c>
      <c r="I506" s="7">
        <v>1000</v>
      </c>
      <c r="J506" s="8"/>
    </row>
    <row r="507" spans="2:10">
      <c r="B507" s="8"/>
      <c r="C507" s="4"/>
      <c r="D507" s="20"/>
      <c r="E507" s="4"/>
      <c r="F507" s="43"/>
      <c r="G507" s="43"/>
      <c r="H507" s="43"/>
      <c r="I507" s="9">
        <f>SUBTOTAL(103,Table156[[رقم الايصال ]])</f>
        <v>500</v>
      </c>
      <c r="J507" s="49"/>
    </row>
  </sheetData>
  <mergeCells count="1">
    <mergeCell ref="C3:I3"/>
  </mergeCells>
  <pageMargins left="0.25" right="0.25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K507"/>
  <sheetViews>
    <sheetView rightToLeft="1" topLeftCell="B1" zoomScaleNormal="100" workbookViewId="0">
      <pane ySplit="6" topLeftCell="A150" activePane="bottomLeft" state="frozen"/>
      <selection pane="bottomLeft" activeCell="D162" sqref="D162"/>
    </sheetView>
  </sheetViews>
  <sheetFormatPr defaultColWidth="9.125" defaultRowHeight="14.25"/>
  <cols>
    <col min="1" max="1" width="2.125" style="1" customWidth="1"/>
    <col min="2" max="2" width="6.375" style="1" customWidth="1"/>
    <col min="3" max="3" width="24" style="1" customWidth="1"/>
    <col min="4" max="4" width="18.875" style="18" customWidth="1"/>
    <col min="5" max="5" width="15.625" style="1" customWidth="1"/>
    <col min="6" max="6" width="8.625" style="41" customWidth="1"/>
    <col min="7" max="7" width="8.75" style="41" customWidth="1"/>
    <col min="8" max="8" width="10" style="41" customWidth="1"/>
    <col min="9" max="9" width="10.25" style="1" customWidth="1"/>
    <col min="10" max="10" width="14.875" style="1" customWidth="1"/>
    <col min="11" max="11" width="8" style="1" customWidth="1"/>
    <col min="12" max="16384" width="9.125" style="1"/>
  </cols>
  <sheetData>
    <row r="2" spans="2:11" ht="15" thickBot="1"/>
    <row r="3" spans="2:11" ht="26.25" customHeight="1" thickBot="1">
      <c r="C3" s="70" t="s">
        <v>319</v>
      </c>
      <c r="D3" s="71"/>
      <c r="E3" s="71"/>
      <c r="F3" s="71"/>
      <c r="G3" s="71"/>
      <c r="H3" s="71"/>
      <c r="I3" s="72"/>
      <c r="J3" s="15"/>
      <c r="K3" s="15"/>
    </row>
    <row r="6" spans="2:11" s="11" customFormat="1" ht="25.5" customHeight="1">
      <c r="B6" s="12" t="s">
        <v>0</v>
      </c>
      <c r="C6" s="13" t="s">
        <v>1</v>
      </c>
      <c r="D6" s="19" t="s">
        <v>14</v>
      </c>
      <c r="E6" s="13" t="s">
        <v>4</v>
      </c>
      <c r="F6" s="50" t="s">
        <v>5</v>
      </c>
      <c r="G6" s="52" t="s">
        <v>7</v>
      </c>
      <c r="H6" s="52" t="s">
        <v>578</v>
      </c>
      <c r="I6" s="14" t="s">
        <v>2</v>
      </c>
      <c r="J6" s="48" t="s">
        <v>606</v>
      </c>
    </row>
    <row r="7" spans="2:11">
      <c r="B7" s="6">
        <v>1</v>
      </c>
      <c r="C7" s="2" t="s">
        <v>378</v>
      </c>
      <c r="D7" s="27"/>
      <c r="E7" s="24"/>
      <c r="F7" s="42"/>
      <c r="G7" s="44"/>
      <c r="H7" s="44">
        <f>Table154[[#This Row],[المستحق]]-Table154[[#This Row],[المدفوع]]</f>
        <v>0</v>
      </c>
      <c r="I7" s="7">
        <v>1001</v>
      </c>
      <c r="J7" s="47"/>
    </row>
    <row r="8" spans="2:11">
      <c r="B8" s="6">
        <v>2</v>
      </c>
      <c r="C8" s="2" t="s">
        <v>259</v>
      </c>
      <c r="D8" s="27"/>
      <c r="E8" s="24"/>
      <c r="F8" s="42">
        <v>1500</v>
      </c>
      <c r="G8" s="44">
        <v>500</v>
      </c>
      <c r="H8" s="44">
        <f>Table154[[#This Row],[المستحق]]-Table154[[#This Row],[المدفوع]]</f>
        <v>1000</v>
      </c>
      <c r="I8" s="7">
        <v>1002</v>
      </c>
      <c r="J8" s="6"/>
    </row>
    <row r="9" spans="2:11">
      <c r="B9" s="6">
        <v>3</v>
      </c>
      <c r="C9" s="2" t="s">
        <v>260</v>
      </c>
      <c r="D9" s="27">
        <v>40874</v>
      </c>
      <c r="E9" s="24" t="s">
        <v>387</v>
      </c>
      <c r="F9" s="42">
        <v>2500</v>
      </c>
      <c r="G9" s="44">
        <v>500</v>
      </c>
      <c r="H9" s="44">
        <f>Table154[[#This Row],[المستحق]]-Table154[[#This Row],[المدفوع]]</f>
        <v>2000</v>
      </c>
      <c r="I9" s="7">
        <v>1003</v>
      </c>
      <c r="J9" s="6"/>
    </row>
    <row r="10" spans="2:11">
      <c r="B10" s="6">
        <v>4</v>
      </c>
      <c r="C10" s="2" t="s">
        <v>340</v>
      </c>
      <c r="D10" s="27">
        <v>40742</v>
      </c>
      <c r="E10" s="24"/>
      <c r="F10" s="42">
        <v>2500</v>
      </c>
      <c r="G10" s="44">
        <v>500</v>
      </c>
      <c r="H10" s="44">
        <f>Table154[[#This Row],[المستحق]]-Table154[[#This Row],[المدفوع]]</f>
        <v>2000</v>
      </c>
      <c r="I10" s="7">
        <v>1004</v>
      </c>
      <c r="J10" s="6"/>
    </row>
    <row r="11" spans="2:11">
      <c r="B11" s="6">
        <v>5</v>
      </c>
      <c r="C11" s="2" t="s">
        <v>261</v>
      </c>
      <c r="D11" s="27">
        <v>40583</v>
      </c>
      <c r="E11" s="24" t="s">
        <v>396</v>
      </c>
      <c r="F11" s="42">
        <v>2500</v>
      </c>
      <c r="G11" s="44">
        <v>700</v>
      </c>
      <c r="H11" s="44">
        <f>Table154[[#This Row],[المستحق]]-Table154[[#This Row],[المدفوع]]</f>
        <v>1800</v>
      </c>
      <c r="I11" s="7">
        <v>1005</v>
      </c>
      <c r="J11" s="6"/>
    </row>
    <row r="12" spans="2:11">
      <c r="B12" s="6">
        <v>6</v>
      </c>
      <c r="C12" s="2" t="s">
        <v>378</v>
      </c>
      <c r="D12" s="27">
        <v>40851</v>
      </c>
      <c r="E12" s="24"/>
      <c r="F12" s="42">
        <v>0</v>
      </c>
      <c r="G12" s="44">
        <v>0</v>
      </c>
      <c r="H12" s="44">
        <f>Table154[[#This Row],[المستحق]]-Table154[[#This Row],[المدفوع]]</f>
        <v>0</v>
      </c>
      <c r="I12" s="7">
        <v>1006</v>
      </c>
      <c r="J12" s="6"/>
    </row>
    <row r="13" spans="2:11">
      <c r="B13" s="6">
        <v>7</v>
      </c>
      <c r="C13" s="2" t="s">
        <v>262</v>
      </c>
      <c r="D13" s="27">
        <v>40499</v>
      </c>
      <c r="E13" s="24" t="s">
        <v>354</v>
      </c>
      <c r="F13" s="42">
        <v>1500</v>
      </c>
      <c r="G13" s="44">
        <v>500</v>
      </c>
      <c r="H13" s="44">
        <f>Table154[[#This Row],[المستحق]]-Table154[[#This Row],[المدفوع]]</f>
        <v>1000</v>
      </c>
      <c r="I13" s="7">
        <v>1007</v>
      </c>
      <c r="J13" s="6"/>
    </row>
    <row r="14" spans="2:11">
      <c r="B14" s="6">
        <v>8</v>
      </c>
      <c r="C14" s="2" t="s">
        <v>263</v>
      </c>
      <c r="D14" s="27">
        <v>40309</v>
      </c>
      <c r="E14" s="24"/>
      <c r="F14" s="42">
        <v>1500</v>
      </c>
      <c r="G14" s="44">
        <v>500</v>
      </c>
      <c r="H14" s="44">
        <f>Table154[[#This Row],[المستحق]]-Table154[[#This Row],[المدفوع]]</f>
        <v>1000</v>
      </c>
      <c r="I14" s="7">
        <v>1008</v>
      </c>
      <c r="J14" s="6"/>
    </row>
    <row r="15" spans="2:11">
      <c r="B15" s="6">
        <v>9</v>
      </c>
      <c r="C15" s="2" t="s">
        <v>378</v>
      </c>
      <c r="D15" s="27"/>
      <c r="E15" s="24"/>
      <c r="F15" s="42">
        <v>0</v>
      </c>
      <c r="G15" s="44">
        <v>0</v>
      </c>
      <c r="H15" s="44">
        <f>Table154[[#This Row],[المستحق]]-Table154[[#This Row],[المدفوع]]</f>
        <v>0</v>
      </c>
      <c r="I15" s="7">
        <v>1009</v>
      </c>
      <c r="J15" s="6"/>
    </row>
    <row r="16" spans="2:11">
      <c r="B16" s="6">
        <v>10</v>
      </c>
      <c r="C16" s="2" t="s">
        <v>378</v>
      </c>
      <c r="D16" s="27"/>
      <c r="E16" s="24"/>
      <c r="F16" s="42">
        <v>0</v>
      </c>
      <c r="G16" s="44">
        <v>0</v>
      </c>
      <c r="H16" s="44">
        <f>Table154[[#This Row],[المستحق]]-Table154[[#This Row],[المدفوع]]</f>
        <v>0</v>
      </c>
      <c r="I16" s="7">
        <v>1010</v>
      </c>
      <c r="J16" s="6"/>
    </row>
    <row r="17" spans="2:10">
      <c r="B17" s="6">
        <v>11</v>
      </c>
      <c r="C17" s="2" t="s">
        <v>264</v>
      </c>
      <c r="D17" s="27">
        <v>40454</v>
      </c>
      <c r="E17" s="24" t="s">
        <v>359</v>
      </c>
      <c r="F17" s="42">
        <v>2500</v>
      </c>
      <c r="G17" s="44">
        <v>500</v>
      </c>
      <c r="H17" s="44">
        <f>Table154[[#This Row],[المستحق]]-Table154[[#This Row],[المدفوع]]</f>
        <v>2000</v>
      </c>
      <c r="I17" s="7">
        <v>1011</v>
      </c>
      <c r="J17" s="6"/>
    </row>
    <row r="18" spans="2:10">
      <c r="B18" s="6">
        <v>12</v>
      </c>
      <c r="C18" s="2" t="s">
        <v>265</v>
      </c>
      <c r="D18" s="27">
        <v>40938</v>
      </c>
      <c r="E18" s="24" t="s">
        <v>399</v>
      </c>
      <c r="F18" s="42">
        <v>1500</v>
      </c>
      <c r="G18" s="44">
        <v>750</v>
      </c>
      <c r="H18" s="44">
        <f>Table154[[#This Row],[المستحق]]-Table154[[#This Row],[المدفوع]]</f>
        <v>750</v>
      </c>
      <c r="I18" s="7">
        <v>1012</v>
      </c>
      <c r="J18" s="6"/>
    </row>
    <row r="19" spans="2:10">
      <c r="B19" s="6">
        <v>13</v>
      </c>
      <c r="C19" s="2" t="s">
        <v>266</v>
      </c>
      <c r="D19" s="27">
        <v>40817</v>
      </c>
      <c r="E19" s="24" t="s">
        <v>385</v>
      </c>
      <c r="F19" s="42">
        <v>1500</v>
      </c>
      <c r="G19" s="44">
        <v>750</v>
      </c>
      <c r="H19" s="44">
        <f>Table154[[#This Row],[المستحق]]-Table154[[#This Row],[المدفوع]]</f>
        <v>750</v>
      </c>
      <c r="I19" s="7">
        <v>1013</v>
      </c>
      <c r="J19" s="6"/>
    </row>
    <row r="20" spans="2:10">
      <c r="B20" s="6">
        <v>14</v>
      </c>
      <c r="C20" s="2" t="s">
        <v>378</v>
      </c>
      <c r="D20" s="27"/>
      <c r="E20" s="24"/>
      <c r="F20" s="42">
        <v>0</v>
      </c>
      <c r="G20" s="44">
        <v>0</v>
      </c>
      <c r="H20" s="44">
        <f>Table154[[#This Row],[المستحق]]-Table154[[#This Row],[المدفوع]]</f>
        <v>0</v>
      </c>
      <c r="I20" s="7">
        <v>1014</v>
      </c>
      <c r="J20" s="6"/>
    </row>
    <row r="21" spans="2:10">
      <c r="B21" s="6">
        <v>15</v>
      </c>
      <c r="C21" s="2" t="s">
        <v>267</v>
      </c>
      <c r="D21" s="27">
        <v>40714</v>
      </c>
      <c r="E21" s="24" t="s">
        <v>395</v>
      </c>
      <c r="F21" s="42">
        <v>1500</v>
      </c>
      <c r="G21" s="44">
        <v>750</v>
      </c>
      <c r="H21" s="44">
        <f>Table154[[#This Row],[المستحق]]-Table154[[#This Row],[المدفوع]]</f>
        <v>750</v>
      </c>
      <c r="I21" s="7">
        <v>1015</v>
      </c>
      <c r="J21" s="6"/>
    </row>
    <row r="22" spans="2:10">
      <c r="B22" s="6">
        <v>16</v>
      </c>
      <c r="C22" s="2" t="s">
        <v>268</v>
      </c>
      <c r="D22" s="27">
        <v>40510</v>
      </c>
      <c r="E22" s="24" t="s">
        <v>356</v>
      </c>
      <c r="F22" s="42">
        <v>1500</v>
      </c>
      <c r="G22" s="44">
        <v>500</v>
      </c>
      <c r="H22" s="44">
        <f>Table154[[#This Row],[المستحق]]-Table154[[#This Row],[المدفوع]]</f>
        <v>1000</v>
      </c>
      <c r="I22" s="7">
        <v>1016</v>
      </c>
      <c r="J22" s="6"/>
    </row>
    <row r="23" spans="2:10">
      <c r="B23" s="6">
        <v>17</v>
      </c>
      <c r="C23" s="2" t="s">
        <v>378</v>
      </c>
      <c r="D23" s="27"/>
      <c r="E23" s="24"/>
      <c r="F23" s="42">
        <v>0</v>
      </c>
      <c r="G23" s="44">
        <v>0</v>
      </c>
      <c r="H23" s="44">
        <f>Table154[[#This Row],[المستحق]]-Table154[[#This Row],[المدفوع]]</f>
        <v>0</v>
      </c>
      <c r="I23" s="7">
        <v>1017</v>
      </c>
      <c r="J23" s="6"/>
    </row>
    <row r="24" spans="2:10">
      <c r="B24" s="6">
        <v>18</v>
      </c>
      <c r="C24" s="2" t="s">
        <v>269</v>
      </c>
      <c r="D24" s="27">
        <v>41154</v>
      </c>
      <c r="E24" s="24" t="s">
        <v>406</v>
      </c>
      <c r="F24" s="42">
        <v>1500</v>
      </c>
      <c r="G24" s="44">
        <v>300</v>
      </c>
      <c r="H24" s="44">
        <f>Table154[[#This Row],[المستحق]]-Table154[[#This Row],[المدفوع]]</f>
        <v>1200</v>
      </c>
      <c r="I24" s="7">
        <v>1018</v>
      </c>
      <c r="J24" s="6"/>
    </row>
    <row r="25" spans="2:10">
      <c r="B25" s="6">
        <v>19</v>
      </c>
      <c r="C25" s="2" t="s">
        <v>378</v>
      </c>
      <c r="D25" s="27"/>
      <c r="E25" s="24"/>
      <c r="F25" s="42">
        <v>0</v>
      </c>
      <c r="G25" s="44">
        <v>0</v>
      </c>
      <c r="H25" s="44">
        <f>Table154[[#This Row],[المستحق]]-Table154[[#This Row],[المدفوع]]</f>
        <v>0</v>
      </c>
      <c r="I25" s="7">
        <v>1019</v>
      </c>
      <c r="J25" s="6"/>
    </row>
    <row r="26" spans="2:10">
      <c r="B26" s="6">
        <v>20</v>
      </c>
      <c r="C26" s="2" t="s">
        <v>270</v>
      </c>
      <c r="D26" s="27">
        <v>40388</v>
      </c>
      <c r="E26" s="24" t="s">
        <v>367</v>
      </c>
      <c r="F26" s="42">
        <v>1500</v>
      </c>
      <c r="G26" s="44">
        <v>500</v>
      </c>
      <c r="H26" s="44">
        <f>Table154[[#This Row],[المستحق]]-Table154[[#This Row],[المدفوع]]</f>
        <v>1000</v>
      </c>
      <c r="I26" s="7">
        <v>1020</v>
      </c>
      <c r="J26" s="6"/>
    </row>
    <row r="27" spans="2:10">
      <c r="B27" s="6">
        <v>21</v>
      </c>
      <c r="C27" s="2" t="s">
        <v>271</v>
      </c>
      <c r="D27" s="27">
        <v>40530</v>
      </c>
      <c r="E27" s="24" t="s">
        <v>362</v>
      </c>
      <c r="F27" s="42">
        <v>1500</v>
      </c>
      <c r="G27" s="44">
        <v>500</v>
      </c>
      <c r="H27" s="44">
        <f>Table154[[#This Row],[المستحق]]-Table154[[#This Row],[المدفوع]]</f>
        <v>1000</v>
      </c>
      <c r="I27" s="7">
        <v>1021</v>
      </c>
      <c r="J27" s="6"/>
    </row>
    <row r="28" spans="2:10">
      <c r="B28" s="6">
        <v>22</v>
      </c>
      <c r="C28" s="2" t="s">
        <v>272</v>
      </c>
      <c r="D28" s="27">
        <v>41109</v>
      </c>
      <c r="E28" s="24" t="s">
        <v>410</v>
      </c>
      <c r="F28" s="42">
        <v>2500</v>
      </c>
      <c r="G28" s="44">
        <v>900</v>
      </c>
      <c r="H28" s="44">
        <f>Table154[[#This Row],[المستحق]]-Table154[[#This Row],[المدفوع]]</f>
        <v>1600</v>
      </c>
      <c r="I28" s="7">
        <v>1022</v>
      </c>
      <c r="J28" s="6"/>
    </row>
    <row r="29" spans="2:10">
      <c r="B29" s="6">
        <v>23</v>
      </c>
      <c r="C29" s="2" t="s">
        <v>273</v>
      </c>
      <c r="D29" s="27">
        <v>40650</v>
      </c>
      <c r="E29" s="24" t="s">
        <v>404</v>
      </c>
      <c r="F29" s="42">
        <v>1500</v>
      </c>
      <c r="G29" s="44">
        <v>400</v>
      </c>
      <c r="H29" s="44">
        <f>Table154[[#This Row],[المستحق]]-Table154[[#This Row],[المدفوع]]</f>
        <v>1100</v>
      </c>
      <c r="I29" s="7">
        <v>1023</v>
      </c>
      <c r="J29" s="6"/>
    </row>
    <row r="30" spans="2:10">
      <c r="B30" s="6">
        <v>24</v>
      </c>
      <c r="C30" s="2" t="s">
        <v>274</v>
      </c>
      <c r="D30" s="27">
        <v>40412</v>
      </c>
      <c r="E30" s="24" t="s">
        <v>372</v>
      </c>
      <c r="F30" s="42">
        <v>2500</v>
      </c>
      <c r="G30" s="44">
        <v>1000</v>
      </c>
      <c r="H30" s="44">
        <f>Table154[[#This Row],[المستحق]]-Table154[[#This Row],[المدفوع]]</f>
        <v>1500</v>
      </c>
      <c r="I30" s="7">
        <v>1024</v>
      </c>
      <c r="J30" s="6"/>
    </row>
    <row r="31" spans="2:10">
      <c r="B31" s="6">
        <v>25</v>
      </c>
      <c r="C31" s="2" t="s">
        <v>275</v>
      </c>
      <c r="D31" s="27">
        <v>40355</v>
      </c>
      <c r="E31" s="24" t="s">
        <v>369</v>
      </c>
      <c r="F31" s="42">
        <v>2500</v>
      </c>
      <c r="G31" s="44">
        <v>1000</v>
      </c>
      <c r="H31" s="44">
        <f>Table154[[#This Row],[المستحق]]-Table154[[#This Row],[المدفوع]]</f>
        <v>1500</v>
      </c>
      <c r="I31" s="7">
        <v>1025</v>
      </c>
      <c r="J31" s="6"/>
    </row>
    <row r="32" spans="2:10">
      <c r="B32" s="6">
        <v>26</v>
      </c>
      <c r="C32" s="2" t="s">
        <v>276</v>
      </c>
      <c r="D32" s="27"/>
      <c r="E32" s="24"/>
      <c r="F32" s="42">
        <v>2500</v>
      </c>
      <c r="G32" s="44">
        <v>1000</v>
      </c>
      <c r="H32" s="44">
        <f>Table154[[#This Row],[المستحق]]-Table154[[#This Row],[المدفوع]]</f>
        <v>1500</v>
      </c>
      <c r="I32" s="7">
        <v>1026</v>
      </c>
      <c r="J32" s="6"/>
    </row>
    <row r="33" spans="2:10">
      <c r="B33" s="6">
        <v>27</v>
      </c>
      <c r="C33" s="2" t="s">
        <v>277</v>
      </c>
      <c r="D33" s="27">
        <v>40258</v>
      </c>
      <c r="E33" s="24" t="s">
        <v>351</v>
      </c>
      <c r="F33" s="42">
        <v>2500</v>
      </c>
      <c r="G33" s="44">
        <v>500</v>
      </c>
      <c r="H33" s="44">
        <f>Table154[[#This Row],[المستحق]]-Table154[[#This Row],[المدفوع]]</f>
        <v>2000</v>
      </c>
      <c r="I33" s="7">
        <v>1027</v>
      </c>
      <c r="J33" s="6"/>
    </row>
    <row r="34" spans="2:10">
      <c r="B34" s="6">
        <v>28</v>
      </c>
      <c r="C34" s="2" t="s">
        <v>278</v>
      </c>
      <c r="D34" s="27">
        <v>40961</v>
      </c>
      <c r="E34" s="24" t="s">
        <v>414</v>
      </c>
      <c r="F34" s="42">
        <v>2500</v>
      </c>
      <c r="G34" s="44">
        <v>500</v>
      </c>
      <c r="H34" s="44">
        <f>Table154[[#This Row],[المستحق]]-Table154[[#This Row],[المدفوع]]</f>
        <v>2000</v>
      </c>
      <c r="I34" s="7">
        <v>1028</v>
      </c>
      <c r="J34" s="6"/>
    </row>
    <row r="35" spans="2:10">
      <c r="B35" s="6">
        <v>29</v>
      </c>
      <c r="C35" s="2" t="s">
        <v>279</v>
      </c>
      <c r="D35" s="27">
        <v>41048</v>
      </c>
      <c r="E35" s="24" t="s">
        <v>413</v>
      </c>
      <c r="F35" s="42">
        <v>2500</v>
      </c>
      <c r="G35" s="44">
        <v>500</v>
      </c>
      <c r="H35" s="44">
        <f>Table154[[#This Row],[المستحق]]-Table154[[#This Row],[المدفوع]]</f>
        <v>2000</v>
      </c>
      <c r="I35" s="7">
        <v>1029</v>
      </c>
      <c r="J35" s="6"/>
    </row>
    <row r="36" spans="2:10">
      <c r="B36" s="6">
        <v>30</v>
      </c>
      <c r="C36" s="2" t="s">
        <v>280</v>
      </c>
      <c r="D36" s="27">
        <v>40640</v>
      </c>
      <c r="E36" s="24">
        <v>1142790879</v>
      </c>
      <c r="F36" s="42">
        <v>1500</v>
      </c>
      <c r="G36" s="44">
        <v>500</v>
      </c>
      <c r="H36" s="44">
        <f>Table154[[#This Row],[المستحق]]-Table154[[#This Row],[المدفوع]]</f>
        <v>1000</v>
      </c>
      <c r="I36" s="7">
        <v>1030</v>
      </c>
      <c r="J36" s="6"/>
    </row>
    <row r="37" spans="2:10">
      <c r="B37" s="6">
        <v>31</v>
      </c>
      <c r="C37" s="2" t="s">
        <v>281</v>
      </c>
      <c r="D37" s="27">
        <v>40399</v>
      </c>
      <c r="E37" s="24" t="s">
        <v>373</v>
      </c>
      <c r="F37" s="42">
        <v>1500</v>
      </c>
      <c r="G37" s="44">
        <v>750</v>
      </c>
      <c r="H37" s="44">
        <f>Table154[[#This Row],[المستحق]]-Table154[[#This Row],[المدفوع]]</f>
        <v>750</v>
      </c>
      <c r="I37" s="7">
        <v>1031</v>
      </c>
      <c r="J37" s="6"/>
    </row>
    <row r="38" spans="2:10">
      <c r="B38" s="6">
        <v>32</v>
      </c>
      <c r="C38" s="2" t="s">
        <v>282</v>
      </c>
      <c r="D38" s="27">
        <v>40649</v>
      </c>
      <c r="E38" s="24" t="s">
        <v>373</v>
      </c>
      <c r="F38" s="42">
        <v>1500</v>
      </c>
      <c r="G38" s="44">
        <v>500</v>
      </c>
      <c r="H38" s="44">
        <f>Table154[[#This Row],[المستحق]]-Table154[[#This Row],[المدفوع]]</f>
        <v>1000</v>
      </c>
      <c r="I38" s="7">
        <v>1032</v>
      </c>
      <c r="J38" s="6"/>
    </row>
    <row r="39" spans="2:10">
      <c r="B39" s="6">
        <v>33</v>
      </c>
      <c r="C39" s="2" t="s">
        <v>283</v>
      </c>
      <c r="D39" s="27">
        <v>40837</v>
      </c>
      <c r="E39" s="24" t="s">
        <v>391</v>
      </c>
      <c r="F39" s="42">
        <v>1500</v>
      </c>
      <c r="G39" s="44">
        <v>500</v>
      </c>
      <c r="H39" s="44">
        <f>Table154[[#This Row],[المستحق]]-Table154[[#This Row],[المدفوع]]</f>
        <v>1000</v>
      </c>
      <c r="I39" s="7">
        <v>1033</v>
      </c>
      <c r="J39" s="6"/>
    </row>
    <row r="40" spans="2:10">
      <c r="B40" s="6">
        <v>34</v>
      </c>
      <c r="C40" s="2" t="s">
        <v>284</v>
      </c>
      <c r="D40" s="27">
        <v>40423</v>
      </c>
      <c r="E40" s="24" t="s">
        <v>360</v>
      </c>
      <c r="F40" s="42">
        <v>1500</v>
      </c>
      <c r="G40" s="44">
        <v>200</v>
      </c>
      <c r="H40" s="44">
        <f>Table154[[#This Row],[المستحق]]-Table154[[#This Row],[المدفوع]]</f>
        <v>1300</v>
      </c>
      <c r="I40" s="7">
        <v>1034</v>
      </c>
      <c r="J40" s="6"/>
    </row>
    <row r="41" spans="2:10">
      <c r="B41" s="6">
        <v>35</v>
      </c>
      <c r="C41" s="2" t="s">
        <v>285</v>
      </c>
      <c r="D41" s="27">
        <v>40784</v>
      </c>
      <c r="E41" s="24" t="s">
        <v>392</v>
      </c>
      <c r="F41" s="42">
        <v>2500</v>
      </c>
      <c r="G41" s="44">
        <v>1000</v>
      </c>
      <c r="H41" s="44">
        <f>Table154[[#This Row],[المستحق]]-Table154[[#This Row],[المدفوع]]</f>
        <v>1500</v>
      </c>
      <c r="I41" s="7">
        <v>1035</v>
      </c>
      <c r="J41" s="6"/>
    </row>
    <row r="42" spans="2:10">
      <c r="B42" s="6">
        <v>36</v>
      </c>
      <c r="C42" s="2" t="s">
        <v>286</v>
      </c>
      <c r="D42" s="27">
        <v>40381</v>
      </c>
      <c r="E42" s="24" t="s">
        <v>366</v>
      </c>
      <c r="F42" s="42">
        <v>1500</v>
      </c>
      <c r="G42" s="44">
        <v>750</v>
      </c>
      <c r="H42" s="44">
        <f>Table154[[#This Row],[المستحق]]-Table154[[#This Row],[المدفوع]]</f>
        <v>750</v>
      </c>
      <c r="I42" s="7">
        <v>1036</v>
      </c>
      <c r="J42" s="6"/>
    </row>
    <row r="43" spans="2:10">
      <c r="B43" s="6">
        <v>37</v>
      </c>
      <c r="C43" s="2" t="s">
        <v>287</v>
      </c>
      <c r="D43" s="27">
        <v>40414</v>
      </c>
      <c r="E43" s="24" t="s">
        <v>374</v>
      </c>
      <c r="F43" s="42">
        <v>1500</v>
      </c>
      <c r="G43" s="44">
        <v>700</v>
      </c>
      <c r="H43" s="44">
        <f>Table154[[#This Row],[المستحق]]-Table154[[#This Row],[المدفوع]]</f>
        <v>800</v>
      </c>
      <c r="I43" s="7">
        <v>1037</v>
      </c>
      <c r="J43" s="6"/>
    </row>
    <row r="44" spans="2:10">
      <c r="B44" s="6">
        <v>38</v>
      </c>
      <c r="C44" s="2" t="s">
        <v>288</v>
      </c>
      <c r="D44" s="27"/>
      <c r="E44" s="24"/>
      <c r="F44" s="42">
        <v>1500</v>
      </c>
      <c r="G44" s="44">
        <v>500</v>
      </c>
      <c r="H44" s="44">
        <f>Table154[[#This Row],[المستحق]]-Table154[[#This Row],[المدفوع]]</f>
        <v>1000</v>
      </c>
      <c r="I44" s="7">
        <v>1038</v>
      </c>
      <c r="J44" s="6"/>
    </row>
    <row r="45" spans="2:10">
      <c r="B45" s="6">
        <v>39</v>
      </c>
      <c r="C45" s="2" t="s">
        <v>289</v>
      </c>
      <c r="D45" s="27">
        <v>40806</v>
      </c>
      <c r="E45" s="24" t="s">
        <v>390</v>
      </c>
      <c r="F45" s="42">
        <v>1500</v>
      </c>
      <c r="G45" s="44">
        <v>1000</v>
      </c>
      <c r="H45" s="44">
        <f>Table154[[#This Row],[المستحق]]-Table154[[#This Row],[المدفوع]]</f>
        <v>500</v>
      </c>
      <c r="I45" s="7">
        <v>1039</v>
      </c>
      <c r="J45" s="6"/>
    </row>
    <row r="46" spans="2:10">
      <c r="B46" s="6">
        <v>40</v>
      </c>
      <c r="C46" s="2" t="s">
        <v>290</v>
      </c>
      <c r="D46" s="27"/>
      <c r="E46" s="24"/>
      <c r="F46" s="42">
        <v>2500</v>
      </c>
      <c r="G46" s="44">
        <v>1000</v>
      </c>
      <c r="H46" s="44">
        <f>Table154[[#This Row],[المستحق]]-Table154[[#This Row],[المدفوع]]</f>
        <v>1500</v>
      </c>
      <c r="I46" s="7">
        <v>1040</v>
      </c>
      <c r="J46" s="6"/>
    </row>
    <row r="47" spans="2:10">
      <c r="B47" s="6">
        <v>41</v>
      </c>
      <c r="C47" s="2" t="s">
        <v>291</v>
      </c>
      <c r="D47" s="27"/>
      <c r="E47" s="24"/>
      <c r="F47" s="42">
        <v>2500</v>
      </c>
      <c r="G47" s="44">
        <v>1000</v>
      </c>
      <c r="H47" s="44">
        <f>Table154[[#This Row],[المستحق]]-Table154[[#This Row],[المدفوع]]</f>
        <v>1500</v>
      </c>
      <c r="I47" s="7">
        <v>1041</v>
      </c>
      <c r="J47" s="6"/>
    </row>
    <row r="48" spans="2:10">
      <c r="B48" s="6">
        <v>42</v>
      </c>
      <c r="C48" s="2" t="s">
        <v>378</v>
      </c>
      <c r="D48" s="27"/>
      <c r="E48" s="24"/>
      <c r="F48" s="42">
        <v>0</v>
      </c>
      <c r="G48" s="44">
        <v>0</v>
      </c>
      <c r="H48" s="44">
        <f>Table154[[#This Row],[المستحق]]-Table154[[#This Row],[المدفوع]]</f>
        <v>0</v>
      </c>
      <c r="I48" s="7">
        <v>1042</v>
      </c>
      <c r="J48" s="6"/>
    </row>
    <row r="49" spans="1:10">
      <c r="B49" s="6">
        <v>43</v>
      </c>
      <c r="C49" s="2" t="s">
        <v>292</v>
      </c>
      <c r="D49" s="27">
        <v>40381</v>
      </c>
      <c r="E49" s="24" t="s">
        <v>365</v>
      </c>
      <c r="F49" s="42">
        <v>2500</v>
      </c>
      <c r="G49" s="44">
        <v>500</v>
      </c>
      <c r="H49" s="44">
        <f>Table154[[#This Row],[المستحق]]-Table154[[#This Row],[المدفوع]]</f>
        <v>2000</v>
      </c>
      <c r="I49" s="7">
        <v>1043</v>
      </c>
      <c r="J49" s="6"/>
    </row>
    <row r="50" spans="1:10">
      <c r="B50" s="6">
        <v>44</v>
      </c>
      <c r="C50" s="2" t="s">
        <v>293</v>
      </c>
      <c r="D50" s="27">
        <v>40894</v>
      </c>
      <c r="E50" s="24" t="s">
        <v>388</v>
      </c>
      <c r="F50" s="42">
        <v>1500</v>
      </c>
      <c r="G50" s="44">
        <v>500</v>
      </c>
      <c r="H50" s="44">
        <f>Table154[[#This Row],[المستحق]]-Table154[[#This Row],[المدفوع]]</f>
        <v>1000</v>
      </c>
      <c r="I50" s="7">
        <v>1044</v>
      </c>
      <c r="J50" s="6"/>
    </row>
    <row r="51" spans="1:10">
      <c r="B51" s="6">
        <v>45</v>
      </c>
      <c r="C51" s="2" t="s">
        <v>294</v>
      </c>
      <c r="D51" s="27">
        <v>40482</v>
      </c>
      <c r="E51" s="24" t="s">
        <v>361</v>
      </c>
      <c r="F51" s="42">
        <v>1500</v>
      </c>
      <c r="G51" s="44">
        <v>500</v>
      </c>
      <c r="H51" s="44">
        <f>Table154[[#This Row],[المستحق]]-Table154[[#This Row],[المدفوع]]</f>
        <v>1000</v>
      </c>
      <c r="I51" s="7">
        <v>1045</v>
      </c>
      <c r="J51" s="6"/>
    </row>
    <row r="52" spans="1:10">
      <c r="B52" s="6">
        <v>46</v>
      </c>
      <c r="C52" s="2" t="s">
        <v>378</v>
      </c>
      <c r="D52" s="27"/>
      <c r="E52" s="24"/>
      <c r="F52" s="42">
        <v>0</v>
      </c>
      <c r="G52" s="44">
        <v>0</v>
      </c>
      <c r="H52" s="44">
        <f>Table154[[#This Row],[المستحق]]-Table154[[#This Row],[المدفوع]]</f>
        <v>0</v>
      </c>
      <c r="I52" s="7">
        <v>1046</v>
      </c>
      <c r="J52" s="6"/>
    </row>
    <row r="53" spans="1:10">
      <c r="B53" s="6">
        <v>47</v>
      </c>
      <c r="C53" s="2" t="s">
        <v>295</v>
      </c>
      <c r="D53" s="27"/>
      <c r="E53" s="24"/>
      <c r="F53" s="42">
        <v>1500</v>
      </c>
      <c r="G53" s="44">
        <v>400</v>
      </c>
      <c r="H53" s="44">
        <f>Table154[[#This Row],[المستحق]]-Table154[[#This Row],[المدفوع]]</f>
        <v>1100</v>
      </c>
      <c r="I53" s="7">
        <v>1047</v>
      </c>
      <c r="J53" s="6"/>
    </row>
    <row r="54" spans="1:10">
      <c r="B54" s="6">
        <v>48</v>
      </c>
      <c r="C54" s="2" t="s">
        <v>296</v>
      </c>
      <c r="D54" s="27">
        <v>41139</v>
      </c>
      <c r="E54" s="24" t="s">
        <v>409</v>
      </c>
      <c r="F54" s="42">
        <v>1500</v>
      </c>
      <c r="G54" s="44">
        <v>300</v>
      </c>
      <c r="H54" s="44">
        <f>Table154[[#This Row],[المستحق]]-Table154[[#This Row],[المدفوع]]</f>
        <v>1200</v>
      </c>
      <c r="I54" s="7">
        <v>1048</v>
      </c>
      <c r="J54" s="6"/>
    </row>
    <row r="55" spans="1:10" ht="15" thickBot="1">
      <c r="B55" s="6">
        <v>49</v>
      </c>
      <c r="C55" s="2" t="s">
        <v>297</v>
      </c>
      <c r="D55" s="27">
        <v>40721</v>
      </c>
      <c r="E55" s="24" t="s">
        <v>394</v>
      </c>
      <c r="F55" s="42">
        <v>1500</v>
      </c>
      <c r="G55" s="44">
        <v>500</v>
      </c>
      <c r="H55" s="44">
        <f>Table154[[#This Row],[المستحق]]-Table154[[#This Row],[المدفوع]]</f>
        <v>1000</v>
      </c>
      <c r="I55" s="7">
        <v>1049</v>
      </c>
      <c r="J55" s="6"/>
    </row>
    <row r="56" spans="1:10" ht="15" thickBot="1">
      <c r="A56" s="38"/>
      <c r="B56" s="8">
        <v>50</v>
      </c>
      <c r="C56" s="4" t="s">
        <v>630</v>
      </c>
      <c r="D56" s="28">
        <v>41165</v>
      </c>
      <c r="E56" s="24" t="s">
        <v>364</v>
      </c>
      <c r="F56" s="42">
        <v>1500</v>
      </c>
      <c r="G56" s="44">
        <v>500</v>
      </c>
      <c r="H56" s="44">
        <f>Table154[[#This Row],[المستحق]]-Table154[[#This Row],[المدفوع]]</f>
        <v>1000</v>
      </c>
      <c r="I56" s="7">
        <v>1050</v>
      </c>
      <c r="J56" s="6"/>
    </row>
    <row r="57" spans="1:10">
      <c r="B57" s="6">
        <v>51</v>
      </c>
      <c r="C57" s="2" t="s">
        <v>298</v>
      </c>
      <c r="D57" s="27">
        <v>40237</v>
      </c>
      <c r="E57" s="24" t="s">
        <v>364</v>
      </c>
      <c r="F57" s="42">
        <v>1500</v>
      </c>
      <c r="G57" s="44">
        <v>500</v>
      </c>
      <c r="H57" s="44">
        <f>Table154[[#This Row],[المستحق]]-Table154[[#This Row],[المدفوع]]</f>
        <v>1000</v>
      </c>
      <c r="I57" s="7">
        <v>1051</v>
      </c>
      <c r="J57" s="6"/>
    </row>
    <row r="58" spans="1:10">
      <c r="B58" s="6">
        <v>52</v>
      </c>
      <c r="C58" s="2" t="s">
        <v>299</v>
      </c>
      <c r="D58" s="27">
        <v>41180</v>
      </c>
      <c r="E58" s="24" t="s">
        <v>405</v>
      </c>
      <c r="F58" s="42">
        <v>1500</v>
      </c>
      <c r="G58" s="44">
        <v>700</v>
      </c>
      <c r="H58" s="44">
        <f>Table154[[#This Row],[المستحق]]-Table154[[#This Row],[المدفوع]]</f>
        <v>800</v>
      </c>
      <c r="I58" s="7">
        <v>1052</v>
      </c>
      <c r="J58" s="6"/>
    </row>
    <row r="59" spans="1:10">
      <c r="B59" s="6">
        <v>53</v>
      </c>
      <c r="C59" s="2" t="s">
        <v>300</v>
      </c>
      <c r="D59" s="27">
        <v>41261</v>
      </c>
      <c r="E59" s="24" t="s">
        <v>407</v>
      </c>
      <c r="F59" s="42">
        <v>2500</v>
      </c>
      <c r="G59" s="44">
        <v>1500</v>
      </c>
      <c r="H59" s="44">
        <f>Table154[[#This Row],[المستحق]]-Table154[[#This Row],[المدفوع]]</f>
        <v>1000</v>
      </c>
      <c r="I59" s="7">
        <v>1053</v>
      </c>
      <c r="J59" s="6"/>
    </row>
    <row r="60" spans="1:10">
      <c r="B60" s="6">
        <v>54</v>
      </c>
      <c r="C60" s="2" t="s">
        <v>622</v>
      </c>
      <c r="D60" s="27">
        <v>40836</v>
      </c>
      <c r="E60" s="24" t="s">
        <v>389</v>
      </c>
      <c r="F60" s="42">
        <v>1500</v>
      </c>
      <c r="G60" s="44">
        <v>800</v>
      </c>
      <c r="H60" s="44">
        <f>Table154[[#This Row],[المستحق]]-Table154[[#This Row],[المدفوع]]</f>
        <v>700</v>
      </c>
      <c r="I60" s="7">
        <v>1054</v>
      </c>
      <c r="J60" s="6"/>
    </row>
    <row r="61" spans="1:10">
      <c r="B61" s="6">
        <v>55</v>
      </c>
      <c r="C61" s="2" t="s">
        <v>300</v>
      </c>
      <c r="D61" s="27">
        <v>41261</v>
      </c>
      <c r="E61" s="24" t="s">
        <v>407</v>
      </c>
      <c r="F61" s="42">
        <v>2500</v>
      </c>
      <c r="G61" s="44">
        <v>1000</v>
      </c>
      <c r="H61" s="44">
        <f>Table154[[#This Row],[المستحق]]-Table154[[#This Row],[المدفوع]]</f>
        <v>1500</v>
      </c>
      <c r="I61" s="7">
        <v>1055</v>
      </c>
      <c r="J61" s="6"/>
    </row>
    <row r="62" spans="1:10">
      <c r="B62" s="6">
        <v>56</v>
      </c>
      <c r="C62" s="2" t="s">
        <v>301</v>
      </c>
      <c r="D62" s="27">
        <v>40394</v>
      </c>
      <c r="E62" s="24" t="s">
        <v>352</v>
      </c>
      <c r="F62" s="42">
        <v>2500</v>
      </c>
      <c r="G62" s="44">
        <v>600</v>
      </c>
      <c r="H62" s="44">
        <f>Table154[[#This Row],[المستحق]]-Table154[[#This Row],[المدفوع]]</f>
        <v>1900</v>
      </c>
      <c r="I62" s="7">
        <v>1056</v>
      </c>
      <c r="J62" s="6"/>
    </row>
    <row r="63" spans="1:10">
      <c r="B63" s="8">
        <v>57</v>
      </c>
      <c r="C63" s="2" t="s">
        <v>378</v>
      </c>
      <c r="D63" s="27">
        <v>41007</v>
      </c>
      <c r="E63" s="24" t="s">
        <v>412</v>
      </c>
      <c r="F63" s="42">
        <v>0</v>
      </c>
      <c r="G63" s="44">
        <v>0</v>
      </c>
      <c r="H63" s="44">
        <f>Table154[[#This Row],[المستحق]]-Table154[[#This Row],[المدفوع]]</f>
        <v>0</v>
      </c>
      <c r="I63" s="7">
        <v>1057</v>
      </c>
      <c r="J63" s="6"/>
    </row>
    <row r="64" spans="1:10">
      <c r="B64" s="6">
        <v>58</v>
      </c>
      <c r="C64" s="2" t="s">
        <v>303</v>
      </c>
      <c r="D64" s="27">
        <v>40716</v>
      </c>
      <c r="E64" s="24" t="s">
        <v>398</v>
      </c>
      <c r="F64" s="42">
        <v>2300</v>
      </c>
      <c r="G64" s="44">
        <v>500</v>
      </c>
      <c r="H64" s="44">
        <f>Table154[[#This Row],[المستحق]]-Table154[[#This Row],[المدفوع]]</f>
        <v>1800</v>
      </c>
      <c r="I64" s="7">
        <v>1058</v>
      </c>
      <c r="J64" s="6"/>
    </row>
    <row r="65" spans="2:10">
      <c r="B65" s="6">
        <v>59</v>
      </c>
      <c r="C65" s="2" t="s">
        <v>304</v>
      </c>
      <c r="D65" s="27">
        <v>40321</v>
      </c>
      <c r="E65" s="24" t="s">
        <v>370</v>
      </c>
      <c r="F65" s="42">
        <v>2500</v>
      </c>
      <c r="G65" s="44">
        <v>500</v>
      </c>
      <c r="H65" s="44">
        <f>Table154[[#This Row],[المستحق]]-Table154[[#This Row],[المدفوع]]</f>
        <v>2000</v>
      </c>
      <c r="I65" s="7">
        <v>1059</v>
      </c>
      <c r="J65" s="6"/>
    </row>
    <row r="66" spans="2:10">
      <c r="B66" s="6">
        <v>60</v>
      </c>
      <c r="C66" s="2" t="s">
        <v>289</v>
      </c>
      <c r="D66" s="27">
        <v>40806</v>
      </c>
      <c r="E66" s="24" t="s">
        <v>390</v>
      </c>
      <c r="F66" s="42">
        <v>1500</v>
      </c>
      <c r="G66" s="44">
        <v>500</v>
      </c>
      <c r="H66" s="44">
        <f>Table154[[#This Row],[المستحق]]-Table154[[#This Row],[المدفوع]]</f>
        <v>1000</v>
      </c>
      <c r="I66" s="7">
        <v>1060</v>
      </c>
      <c r="J66" s="6"/>
    </row>
    <row r="67" spans="2:10">
      <c r="B67" s="6">
        <v>61</v>
      </c>
      <c r="C67" s="2" t="s">
        <v>305</v>
      </c>
      <c r="D67" s="27">
        <v>40656</v>
      </c>
      <c r="E67" s="24" t="s">
        <v>397</v>
      </c>
      <c r="F67" s="42">
        <v>1500</v>
      </c>
      <c r="G67" s="44">
        <v>1500</v>
      </c>
      <c r="H67" s="44">
        <f>Table154[[#This Row],[المستحق]]-Table154[[#This Row],[المدفوع]]</f>
        <v>0</v>
      </c>
      <c r="I67" s="7">
        <v>1061</v>
      </c>
      <c r="J67" s="6"/>
    </row>
    <row r="68" spans="2:10">
      <c r="B68" s="6">
        <v>62</v>
      </c>
      <c r="C68" s="2" t="s">
        <v>306</v>
      </c>
      <c r="D68" s="27">
        <v>40202</v>
      </c>
      <c r="E68" s="24" t="s">
        <v>371</v>
      </c>
      <c r="F68" s="42">
        <v>1500</v>
      </c>
      <c r="G68" s="44">
        <v>1500</v>
      </c>
      <c r="H68" s="44">
        <f>Table154[[#This Row],[المستحق]]-Table154[[#This Row],[المدفوع]]</f>
        <v>0</v>
      </c>
      <c r="I68" s="7">
        <v>1062</v>
      </c>
      <c r="J68" s="6"/>
    </row>
    <row r="69" spans="2:10">
      <c r="B69" s="6">
        <v>63</v>
      </c>
      <c r="C69" s="2" t="s">
        <v>262</v>
      </c>
      <c r="D69" s="27"/>
      <c r="E69" s="24"/>
      <c r="F69" s="42">
        <v>1500</v>
      </c>
      <c r="G69" s="44">
        <v>400</v>
      </c>
      <c r="H69" s="44">
        <f>Table154[[#This Row],[المستحق]]-Table154[[#This Row],[المدفوع]]</f>
        <v>1100</v>
      </c>
      <c r="I69" s="7">
        <v>1063</v>
      </c>
      <c r="J69" s="6"/>
    </row>
    <row r="70" spans="2:10">
      <c r="B70" s="8">
        <v>64</v>
      </c>
      <c r="C70" s="2" t="s">
        <v>307</v>
      </c>
      <c r="D70" s="27">
        <v>40162</v>
      </c>
      <c r="E70" s="24"/>
      <c r="F70" s="42">
        <v>1500</v>
      </c>
      <c r="G70" s="44">
        <v>500</v>
      </c>
      <c r="H70" s="44">
        <f>Table154[[#This Row],[المستحق]]-Table154[[#This Row],[المدفوع]]</f>
        <v>1000</v>
      </c>
      <c r="I70" s="7">
        <v>1064</v>
      </c>
      <c r="J70" s="6"/>
    </row>
    <row r="71" spans="2:10">
      <c r="B71" s="6">
        <v>65</v>
      </c>
      <c r="C71" s="2" t="s">
        <v>308</v>
      </c>
      <c r="D71" s="27">
        <v>40227</v>
      </c>
      <c r="E71" s="24" t="s">
        <v>368</v>
      </c>
      <c r="F71" s="42">
        <v>1500</v>
      </c>
      <c r="G71" s="44">
        <v>750</v>
      </c>
      <c r="H71" s="44">
        <f>Table154[[#This Row],[المستحق]]-Table154[[#This Row],[المدفوع]]</f>
        <v>750</v>
      </c>
      <c r="I71" s="7">
        <v>1065</v>
      </c>
      <c r="J71" s="6"/>
    </row>
    <row r="72" spans="2:10">
      <c r="B72" s="6">
        <v>66</v>
      </c>
      <c r="C72" s="2" t="s">
        <v>309</v>
      </c>
      <c r="D72" s="27">
        <v>40854</v>
      </c>
      <c r="E72" s="24" t="s">
        <v>386</v>
      </c>
      <c r="F72" s="42">
        <v>1500</v>
      </c>
      <c r="G72" s="44">
        <v>750</v>
      </c>
      <c r="H72" s="44">
        <f>Table154[[#This Row],[المستحق]]-Table154[[#This Row],[المدفوع]]</f>
        <v>750</v>
      </c>
      <c r="I72" s="7">
        <v>1066</v>
      </c>
      <c r="J72" s="6"/>
    </row>
    <row r="73" spans="2:10">
      <c r="B73" s="6">
        <v>67</v>
      </c>
      <c r="C73" s="2" t="s">
        <v>633</v>
      </c>
      <c r="D73" s="27">
        <v>40990</v>
      </c>
      <c r="E73" s="24" t="s">
        <v>417</v>
      </c>
      <c r="F73" s="42">
        <v>0</v>
      </c>
      <c r="G73" s="44">
        <v>0</v>
      </c>
      <c r="H73" s="44">
        <f>Table154[[#This Row],[المستحق]]-Table154[[#This Row],[المدفوع]]</f>
        <v>0</v>
      </c>
      <c r="I73" s="7">
        <v>1067</v>
      </c>
      <c r="J73" s="6"/>
    </row>
    <row r="74" spans="2:10">
      <c r="B74" s="6">
        <v>68</v>
      </c>
      <c r="C74" s="2" t="s">
        <v>310</v>
      </c>
      <c r="D74" s="27">
        <v>40384</v>
      </c>
      <c r="E74" s="24"/>
      <c r="F74" s="42">
        <v>2300</v>
      </c>
      <c r="G74" s="44">
        <v>1450</v>
      </c>
      <c r="H74" s="44">
        <f>Table154[[#This Row],[المستحق]]-Table154[[#This Row],[المدفوع]]</f>
        <v>850</v>
      </c>
      <c r="I74" s="7">
        <v>1068</v>
      </c>
      <c r="J74" s="6"/>
    </row>
    <row r="75" spans="2:10">
      <c r="B75" s="6">
        <v>69</v>
      </c>
      <c r="C75" s="2" t="s">
        <v>311</v>
      </c>
      <c r="D75" s="27"/>
      <c r="E75" s="24"/>
      <c r="F75" s="42">
        <v>1500</v>
      </c>
      <c r="G75" s="44">
        <v>750</v>
      </c>
      <c r="H75" s="44">
        <f>Table154[[#This Row],[المستحق]]-Table154[[#This Row],[المدفوع]]</f>
        <v>750</v>
      </c>
      <c r="I75" s="7">
        <v>1069</v>
      </c>
      <c r="J75" s="6"/>
    </row>
    <row r="76" spans="2:10">
      <c r="B76" s="6">
        <v>70</v>
      </c>
      <c r="C76" s="2" t="s">
        <v>312</v>
      </c>
      <c r="D76" s="27"/>
      <c r="E76" s="24"/>
      <c r="F76" s="42">
        <v>2300</v>
      </c>
      <c r="G76" s="44">
        <v>800</v>
      </c>
      <c r="H76" s="44">
        <f>Table154[[#This Row],[المستحق]]-Table154[[#This Row],[المدفوع]]</f>
        <v>1500</v>
      </c>
      <c r="I76" s="7">
        <v>1070</v>
      </c>
      <c r="J76" s="6"/>
    </row>
    <row r="77" spans="2:10">
      <c r="B77" s="8">
        <v>71</v>
      </c>
      <c r="C77" s="2" t="s">
        <v>313</v>
      </c>
      <c r="D77" s="27">
        <v>41280</v>
      </c>
      <c r="E77" s="24" t="s">
        <v>408</v>
      </c>
      <c r="F77" s="42">
        <v>1500</v>
      </c>
      <c r="G77" s="44">
        <v>500</v>
      </c>
      <c r="H77" s="44">
        <f>Table154[[#This Row],[المستحق]]-Table154[[#This Row],[المدفوع]]</f>
        <v>1000</v>
      </c>
      <c r="I77" s="7">
        <v>1071</v>
      </c>
      <c r="J77" s="6"/>
    </row>
    <row r="78" spans="2:10">
      <c r="B78" s="6">
        <v>72</v>
      </c>
      <c r="C78" s="2" t="s">
        <v>314</v>
      </c>
      <c r="D78" s="27">
        <v>41322</v>
      </c>
      <c r="E78" s="24" t="s">
        <v>411</v>
      </c>
      <c r="F78" s="42">
        <v>1500</v>
      </c>
      <c r="G78" s="44">
        <v>500</v>
      </c>
      <c r="H78" s="44">
        <f>Table154[[#This Row],[المستحق]]-Table154[[#This Row],[المدفوع]]</f>
        <v>1000</v>
      </c>
      <c r="I78" s="7">
        <v>1072</v>
      </c>
      <c r="J78" s="6"/>
    </row>
    <row r="79" spans="2:10">
      <c r="B79" s="6">
        <v>73</v>
      </c>
      <c r="C79" s="2" t="s">
        <v>315</v>
      </c>
      <c r="D79" s="27">
        <v>40440</v>
      </c>
      <c r="E79" s="24" t="s">
        <v>358</v>
      </c>
      <c r="F79" s="42">
        <v>1500</v>
      </c>
      <c r="G79" s="44">
        <v>500</v>
      </c>
      <c r="H79" s="44">
        <f>Table154[[#This Row],[المستحق]]-Table154[[#This Row],[المدفوع]]</f>
        <v>1000</v>
      </c>
      <c r="I79" s="7">
        <v>1073</v>
      </c>
      <c r="J79" s="6"/>
    </row>
    <row r="80" spans="2:10">
      <c r="B80" s="6">
        <v>74</v>
      </c>
      <c r="C80" s="2" t="s">
        <v>316</v>
      </c>
      <c r="D80" s="27">
        <v>41131</v>
      </c>
      <c r="E80" s="24" t="s">
        <v>358</v>
      </c>
      <c r="F80" s="42">
        <v>1500</v>
      </c>
      <c r="G80" s="44">
        <v>500</v>
      </c>
      <c r="H80" s="44">
        <f>Table154[[#This Row],[المستحق]]-Table154[[#This Row],[المدفوع]]</f>
        <v>1000</v>
      </c>
      <c r="I80" s="7">
        <v>1074</v>
      </c>
      <c r="J80" s="6"/>
    </row>
    <row r="81" spans="2:10">
      <c r="B81" s="6">
        <v>75</v>
      </c>
      <c r="C81" s="2" t="s">
        <v>378</v>
      </c>
      <c r="D81" s="27"/>
      <c r="E81" s="24"/>
      <c r="F81" s="42">
        <v>0</v>
      </c>
      <c r="G81" s="44">
        <v>0</v>
      </c>
      <c r="H81" s="44">
        <f>Table154[[#This Row],[المستحق]]-Table154[[#This Row],[المدفوع]]</f>
        <v>0</v>
      </c>
      <c r="I81" s="7">
        <v>1075</v>
      </c>
      <c r="J81" s="6"/>
    </row>
    <row r="82" spans="2:10">
      <c r="B82" s="6">
        <v>76</v>
      </c>
      <c r="C82" s="2" t="s">
        <v>378</v>
      </c>
      <c r="D82" s="27"/>
      <c r="E82" s="24"/>
      <c r="F82" s="42">
        <v>0</v>
      </c>
      <c r="G82" s="44">
        <v>0</v>
      </c>
      <c r="H82" s="44">
        <f>Table154[[#This Row],[المستحق]]-Table154[[#This Row],[المدفوع]]</f>
        <v>0</v>
      </c>
      <c r="I82" s="7">
        <v>1076</v>
      </c>
      <c r="J82" s="6"/>
    </row>
    <row r="83" spans="2:10">
      <c r="B83" s="6">
        <v>77</v>
      </c>
      <c r="C83" s="2" t="s">
        <v>317</v>
      </c>
      <c r="D83" s="27">
        <v>40922</v>
      </c>
      <c r="E83" s="24"/>
      <c r="F83" s="42">
        <v>1500</v>
      </c>
      <c r="G83" s="44">
        <v>400</v>
      </c>
      <c r="H83" s="44">
        <f>Table154[[#This Row],[المستحق]]-Table154[[#This Row],[المدفوع]]</f>
        <v>1100</v>
      </c>
      <c r="I83" s="7">
        <v>1077</v>
      </c>
      <c r="J83" s="6"/>
    </row>
    <row r="84" spans="2:10">
      <c r="B84" s="8">
        <v>78</v>
      </c>
      <c r="C84" s="2" t="s">
        <v>318</v>
      </c>
      <c r="D84" s="27">
        <v>40253</v>
      </c>
      <c r="E84" s="24" t="s">
        <v>376</v>
      </c>
      <c r="F84" s="42">
        <v>1200</v>
      </c>
      <c r="G84" s="44">
        <v>300</v>
      </c>
      <c r="H84" s="44">
        <f>Table154[[#This Row],[المستحق]]-Table154[[#This Row],[المدفوع]]</f>
        <v>900</v>
      </c>
      <c r="I84" s="7">
        <v>1078</v>
      </c>
      <c r="J84" s="6" t="s">
        <v>623</v>
      </c>
    </row>
    <row r="85" spans="2:10">
      <c r="B85" s="6">
        <v>79</v>
      </c>
      <c r="C85" s="2" t="s">
        <v>296</v>
      </c>
      <c r="D85" s="27">
        <v>41139</v>
      </c>
      <c r="E85" s="24" t="s">
        <v>409</v>
      </c>
      <c r="F85" s="42">
        <v>1200</v>
      </c>
      <c r="G85" s="44">
        <v>200</v>
      </c>
      <c r="H85" s="44">
        <f>Table154[[#This Row],[المستحق]]-Table154[[#This Row],[المدفوع]]</f>
        <v>1000</v>
      </c>
      <c r="I85" s="7">
        <v>1079</v>
      </c>
      <c r="J85" s="6"/>
    </row>
    <row r="86" spans="2:10">
      <c r="B86" s="6">
        <v>80</v>
      </c>
      <c r="C86" s="2" t="s">
        <v>264</v>
      </c>
      <c r="D86" s="27">
        <v>40454</v>
      </c>
      <c r="E86" s="24" t="s">
        <v>359</v>
      </c>
      <c r="F86" s="42">
        <v>2000</v>
      </c>
      <c r="G86" s="44">
        <v>1000</v>
      </c>
      <c r="H86" s="44">
        <f>Table154[[#This Row],[المستحق]]-Table154[[#This Row],[المدفوع]]</f>
        <v>1000</v>
      </c>
      <c r="I86" s="7">
        <v>1080</v>
      </c>
      <c r="J86" s="6"/>
    </row>
    <row r="87" spans="2:10">
      <c r="B87" s="6">
        <v>81</v>
      </c>
      <c r="C87" s="2" t="s">
        <v>269</v>
      </c>
      <c r="D87" s="27">
        <v>41154</v>
      </c>
      <c r="E87" s="24" t="s">
        <v>406</v>
      </c>
      <c r="F87" s="42">
        <v>1200</v>
      </c>
      <c r="G87" s="44">
        <v>400</v>
      </c>
      <c r="H87" s="44">
        <f>Table154[[#This Row],[المستحق]]-Table154[[#This Row],[المدفوع]]</f>
        <v>800</v>
      </c>
      <c r="I87" s="7">
        <v>1081</v>
      </c>
      <c r="J87" s="6"/>
    </row>
    <row r="88" spans="2:10">
      <c r="B88" s="6">
        <v>82</v>
      </c>
      <c r="C88" s="2" t="s">
        <v>325</v>
      </c>
      <c r="D88" s="27">
        <v>40251</v>
      </c>
      <c r="E88" s="24" t="s">
        <v>363</v>
      </c>
      <c r="F88" s="42">
        <v>1500</v>
      </c>
      <c r="G88" s="44">
        <v>400</v>
      </c>
      <c r="H88" s="44">
        <f>Table154[[#This Row],[المستحق]]-Table154[[#This Row],[المدفوع]]</f>
        <v>1100</v>
      </c>
      <c r="I88" s="7">
        <v>1082</v>
      </c>
      <c r="J88" s="6" t="s">
        <v>624</v>
      </c>
    </row>
    <row r="89" spans="2:10">
      <c r="B89" s="6">
        <v>83</v>
      </c>
      <c r="C89" s="2" t="s">
        <v>326</v>
      </c>
      <c r="D89" s="27">
        <v>40513</v>
      </c>
      <c r="E89" s="24" t="s">
        <v>377</v>
      </c>
      <c r="F89" s="42">
        <v>1500</v>
      </c>
      <c r="G89" s="44">
        <v>750</v>
      </c>
      <c r="H89" s="44">
        <f>Table154[[#This Row],[المستحق]]-Table154[[#This Row],[المدفوع]]</f>
        <v>750</v>
      </c>
      <c r="I89" s="7">
        <v>1083</v>
      </c>
      <c r="J89" s="6"/>
    </row>
    <row r="90" spans="2:10">
      <c r="B90" s="6">
        <v>84</v>
      </c>
      <c r="C90" s="2" t="s">
        <v>284</v>
      </c>
      <c r="D90" s="27">
        <v>40423</v>
      </c>
      <c r="E90" s="24" t="s">
        <v>360</v>
      </c>
      <c r="F90" s="42">
        <v>1300</v>
      </c>
      <c r="G90" s="44">
        <v>1300</v>
      </c>
      <c r="H90" s="44">
        <f>Table154[[#This Row],[المستحق]]-Table154[[#This Row],[المدفوع]]</f>
        <v>0</v>
      </c>
      <c r="I90" s="7">
        <v>1084</v>
      </c>
      <c r="J90" s="6"/>
    </row>
    <row r="91" spans="2:10">
      <c r="B91" s="8">
        <v>85</v>
      </c>
      <c r="C91" s="2" t="s">
        <v>327</v>
      </c>
      <c r="D91" s="27">
        <v>40449</v>
      </c>
      <c r="E91" s="24" t="s">
        <v>355</v>
      </c>
      <c r="F91" s="42">
        <v>1500</v>
      </c>
      <c r="G91" s="44">
        <v>500</v>
      </c>
      <c r="H91" s="44">
        <f>Table154[[#This Row],[المستحق]]-Table154[[#This Row],[المدفوع]]</f>
        <v>1000</v>
      </c>
      <c r="I91" s="7">
        <v>1085</v>
      </c>
      <c r="J91" s="6"/>
    </row>
    <row r="92" spans="2:10">
      <c r="B92" s="6">
        <v>86</v>
      </c>
      <c r="C92" s="2" t="s">
        <v>328</v>
      </c>
      <c r="D92" s="27">
        <v>40416</v>
      </c>
      <c r="E92" s="24" t="s">
        <v>375</v>
      </c>
      <c r="F92" s="42">
        <v>1500</v>
      </c>
      <c r="G92" s="44">
        <v>800</v>
      </c>
      <c r="H92" s="44">
        <f>Table154[[#This Row],[المستحق]]-Table154[[#This Row],[المدفوع]]</f>
        <v>700</v>
      </c>
      <c r="I92" s="7">
        <v>1086</v>
      </c>
      <c r="J92" s="6"/>
    </row>
    <row r="93" spans="2:10">
      <c r="B93" s="6">
        <v>87</v>
      </c>
      <c r="C93" s="2" t="s">
        <v>273</v>
      </c>
      <c r="D93" s="27">
        <v>40650</v>
      </c>
      <c r="E93" s="24" t="s">
        <v>404</v>
      </c>
      <c r="F93" s="42">
        <v>1500</v>
      </c>
      <c r="G93" s="44">
        <v>200</v>
      </c>
      <c r="H93" s="44">
        <f>Table154[[#This Row],[المستحق]]-Table154[[#This Row],[المدفوع]]</f>
        <v>1300</v>
      </c>
      <c r="I93" s="7">
        <v>1087</v>
      </c>
      <c r="J93" s="6"/>
    </row>
    <row r="94" spans="2:10">
      <c r="B94" s="6">
        <v>88</v>
      </c>
      <c r="C94" s="2" t="s">
        <v>329</v>
      </c>
      <c r="D94" s="27">
        <v>40439</v>
      </c>
      <c r="E94" s="24" t="s">
        <v>357</v>
      </c>
      <c r="F94" s="42">
        <v>1500</v>
      </c>
      <c r="G94" s="44">
        <v>700</v>
      </c>
      <c r="H94" s="44">
        <f>Table154[[#This Row],[المستحق]]-Table154[[#This Row],[المدفوع]]</f>
        <v>800</v>
      </c>
      <c r="I94" s="7">
        <v>1088</v>
      </c>
      <c r="J94" s="6"/>
    </row>
    <row r="95" spans="2:10">
      <c r="B95" s="6">
        <v>89</v>
      </c>
      <c r="C95" s="2" t="s">
        <v>330</v>
      </c>
      <c r="D95" s="27">
        <v>41085</v>
      </c>
      <c r="E95" s="24" t="s">
        <v>416</v>
      </c>
      <c r="F95" s="42">
        <v>1500</v>
      </c>
      <c r="G95" s="44">
        <v>55</v>
      </c>
      <c r="H95" s="44">
        <f>Table154[[#This Row],[المستحق]]-Table154[[#This Row],[المدفوع]]</f>
        <v>1445</v>
      </c>
      <c r="I95" s="7">
        <v>1089</v>
      </c>
      <c r="J95" s="6"/>
    </row>
    <row r="96" spans="2:10">
      <c r="B96" s="6">
        <v>90</v>
      </c>
      <c r="C96" s="2" t="s">
        <v>331</v>
      </c>
      <c r="D96" s="27">
        <v>40653</v>
      </c>
      <c r="E96" s="24" t="s">
        <v>402</v>
      </c>
      <c r="F96" s="42">
        <v>1500</v>
      </c>
      <c r="G96" s="44">
        <v>500</v>
      </c>
      <c r="H96" s="44">
        <f>Table154[[#This Row],[المستحق]]-Table154[[#This Row],[المدفوع]]</f>
        <v>1000</v>
      </c>
      <c r="I96" s="7">
        <v>1090</v>
      </c>
      <c r="J96" s="6"/>
    </row>
    <row r="97" spans="1:10">
      <c r="B97" s="6">
        <v>91</v>
      </c>
      <c r="C97" s="2" t="s">
        <v>310</v>
      </c>
      <c r="D97" s="27"/>
      <c r="E97" s="24"/>
      <c r="F97" s="42">
        <v>850</v>
      </c>
      <c r="G97" s="44">
        <v>750</v>
      </c>
      <c r="H97" s="44">
        <f>Table154[[#This Row],[المستحق]]-Table154[[#This Row],[المدفوع]]</f>
        <v>100</v>
      </c>
      <c r="I97" s="7">
        <v>1091</v>
      </c>
      <c r="J97" s="6"/>
    </row>
    <row r="98" spans="1:10">
      <c r="B98" s="8">
        <v>92</v>
      </c>
      <c r="C98" s="2" t="s">
        <v>332</v>
      </c>
      <c r="D98" s="27">
        <v>41026</v>
      </c>
      <c r="E98" s="24" t="s">
        <v>415</v>
      </c>
      <c r="F98" s="42">
        <v>1500</v>
      </c>
      <c r="G98" s="44">
        <v>500</v>
      </c>
      <c r="H98" s="44">
        <f>Table154[[#This Row],[المستحق]]-Table154[[#This Row],[المدفوع]]</f>
        <v>1000</v>
      </c>
      <c r="I98" s="7">
        <v>1092</v>
      </c>
      <c r="J98" s="6"/>
    </row>
    <row r="99" spans="1:10">
      <c r="B99" s="6">
        <v>93</v>
      </c>
      <c r="C99" s="2" t="s">
        <v>333</v>
      </c>
      <c r="D99" s="27">
        <v>40819</v>
      </c>
      <c r="E99" s="24" t="s">
        <v>393</v>
      </c>
      <c r="F99" s="42">
        <v>1500</v>
      </c>
      <c r="G99" s="44">
        <v>900</v>
      </c>
      <c r="H99" s="44">
        <f>Table154[[#This Row],[المستحق]]-Table154[[#This Row],[المدفوع]]</f>
        <v>600</v>
      </c>
      <c r="I99" s="7">
        <v>1093</v>
      </c>
      <c r="J99" s="6"/>
    </row>
    <row r="100" spans="1:10">
      <c r="B100" s="6">
        <v>94</v>
      </c>
      <c r="C100" s="2" t="s">
        <v>334</v>
      </c>
      <c r="D100" s="27">
        <v>40820</v>
      </c>
      <c r="E100" s="24" t="s">
        <v>384</v>
      </c>
      <c r="F100" s="42">
        <v>1500</v>
      </c>
      <c r="G100" s="44">
        <v>500</v>
      </c>
      <c r="H100" s="44">
        <f>Table154[[#This Row],[المستحق]]-Table154[[#This Row],[المدفوع]]</f>
        <v>1000</v>
      </c>
      <c r="I100" s="7">
        <v>1094</v>
      </c>
      <c r="J100" s="6"/>
    </row>
    <row r="101" spans="1:10">
      <c r="B101" s="6">
        <v>95</v>
      </c>
      <c r="C101" s="2" t="s">
        <v>335</v>
      </c>
      <c r="D101" s="27">
        <v>40628</v>
      </c>
      <c r="E101" s="24" t="s">
        <v>400</v>
      </c>
      <c r="F101" s="42">
        <v>2500</v>
      </c>
      <c r="G101" s="44">
        <v>1000</v>
      </c>
      <c r="H101" s="44">
        <f>Table154[[#This Row],[المستحق]]-Table154[[#This Row],[المدفوع]]</f>
        <v>1500</v>
      </c>
      <c r="I101" s="7">
        <v>1095</v>
      </c>
      <c r="J101" s="6"/>
    </row>
    <row r="102" spans="1:10">
      <c r="B102" s="6">
        <v>96</v>
      </c>
      <c r="C102" s="2" t="s">
        <v>336</v>
      </c>
      <c r="D102" s="27">
        <v>40873</v>
      </c>
      <c r="E102" s="24" t="s">
        <v>401</v>
      </c>
      <c r="F102" s="42">
        <v>1500</v>
      </c>
      <c r="G102" s="44">
        <v>750</v>
      </c>
      <c r="H102" s="44">
        <f>Table154[[#This Row],[المستحق]]-Table154[[#This Row],[المدفوع]]</f>
        <v>750</v>
      </c>
      <c r="I102" s="7">
        <v>1096</v>
      </c>
      <c r="J102" s="6"/>
    </row>
    <row r="103" spans="1:10">
      <c r="B103" s="6">
        <v>97</v>
      </c>
      <c r="C103" s="2" t="s">
        <v>337</v>
      </c>
      <c r="D103" s="27">
        <v>40546</v>
      </c>
      <c r="E103" s="24" t="s">
        <v>403</v>
      </c>
      <c r="F103" s="42">
        <v>1500</v>
      </c>
      <c r="G103" s="44">
        <v>500</v>
      </c>
      <c r="H103" s="44">
        <f>Table154[[#This Row],[المستحق]]-Table154[[#This Row],[المدفوع]]</f>
        <v>1000</v>
      </c>
      <c r="I103" s="7">
        <v>1097</v>
      </c>
      <c r="J103" s="6"/>
    </row>
    <row r="104" spans="1:10">
      <c r="B104" s="6">
        <v>98</v>
      </c>
      <c r="C104" s="2" t="s">
        <v>338</v>
      </c>
      <c r="D104" s="27">
        <v>40395</v>
      </c>
      <c r="E104" s="24" t="s">
        <v>353</v>
      </c>
      <c r="F104" s="42">
        <v>1500</v>
      </c>
      <c r="G104" s="44">
        <v>1000</v>
      </c>
      <c r="H104" s="44">
        <f>Table154[[#This Row],[المستحق]]-Table154[[#This Row],[المدفوع]]</f>
        <v>500</v>
      </c>
      <c r="I104" s="7">
        <v>1098</v>
      </c>
      <c r="J104" s="6"/>
    </row>
    <row r="105" spans="1:10" ht="15" thickBot="1">
      <c r="B105" s="8">
        <v>99</v>
      </c>
      <c r="C105" s="2" t="s">
        <v>337</v>
      </c>
      <c r="D105" s="27">
        <v>40546</v>
      </c>
      <c r="E105" s="24" t="s">
        <v>403</v>
      </c>
      <c r="F105" s="42">
        <v>1000</v>
      </c>
      <c r="G105" s="44">
        <v>500</v>
      </c>
      <c r="H105" s="44">
        <f>Table154[[#This Row],[المستحق]]-Table154[[#This Row],[المدفوع]]</f>
        <v>500</v>
      </c>
      <c r="I105" s="7">
        <v>1099</v>
      </c>
      <c r="J105" s="6"/>
    </row>
    <row r="106" spans="1:10" ht="15" thickBot="1">
      <c r="A106" s="38"/>
      <c r="B106" s="6">
        <v>100</v>
      </c>
      <c r="C106" s="2" t="s">
        <v>339</v>
      </c>
      <c r="D106" s="27">
        <v>40390</v>
      </c>
      <c r="E106" s="24" t="s">
        <v>345</v>
      </c>
      <c r="F106" s="42">
        <v>1500</v>
      </c>
      <c r="G106" s="44">
        <v>1000</v>
      </c>
      <c r="H106" s="44">
        <f>Table154[[#This Row],[المستحق]]-Table154[[#This Row],[المدفوع]]</f>
        <v>500</v>
      </c>
      <c r="I106" s="7">
        <v>1100</v>
      </c>
      <c r="J106" s="6"/>
    </row>
    <row r="107" spans="1:10">
      <c r="B107" s="6">
        <v>101</v>
      </c>
      <c r="C107" s="2" t="s">
        <v>260</v>
      </c>
      <c r="D107" s="27">
        <v>40874</v>
      </c>
      <c r="E107" s="24" t="s">
        <v>387</v>
      </c>
      <c r="F107" s="42">
        <v>2000</v>
      </c>
      <c r="G107" s="44">
        <v>1000</v>
      </c>
      <c r="H107" s="44">
        <f>Table154[[#This Row],[المستحق]]-Table154[[#This Row],[المدفوع]]</f>
        <v>1000</v>
      </c>
      <c r="I107" s="7">
        <v>1101</v>
      </c>
      <c r="J107" s="6"/>
    </row>
    <row r="108" spans="1:10">
      <c r="B108" s="6">
        <v>102</v>
      </c>
      <c r="C108" s="2" t="s">
        <v>340</v>
      </c>
      <c r="D108" s="27">
        <v>40742</v>
      </c>
      <c r="E108" s="24"/>
      <c r="F108" s="42">
        <v>2000</v>
      </c>
      <c r="G108" s="44">
        <v>500</v>
      </c>
      <c r="H108" s="44">
        <f>Table154[[#This Row],[المستحق]]-Table154[[#This Row],[المدفوع]]</f>
        <v>1500</v>
      </c>
      <c r="I108" s="7">
        <v>1102</v>
      </c>
      <c r="J108" s="6"/>
    </row>
    <row r="109" spans="1:10">
      <c r="B109" s="6">
        <v>103</v>
      </c>
      <c r="C109" s="2" t="s">
        <v>271</v>
      </c>
      <c r="D109" s="27">
        <v>40530</v>
      </c>
      <c r="E109" s="24" t="s">
        <v>362</v>
      </c>
      <c r="F109" s="42">
        <v>1000</v>
      </c>
      <c r="G109" s="44">
        <v>500</v>
      </c>
      <c r="H109" s="44">
        <f>Table154[[#This Row],[المستحق]]-Table154[[#This Row],[المدفوع]]</f>
        <v>500</v>
      </c>
      <c r="I109" s="7">
        <v>1103</v>
      </c>
      <c r="J109" s="6"/>
    </row>
    <row r="110" spans="1:10">
      <c r="B110" s="6">
        <v>104</v>
      </c>
      <c r="C110" s="2" t="s">
        <v>341</v>
      </c>
      <c r="D110" s="27">
        <v>40420</v>
      </c>
      <c r="E110" s="24" t="s">
        <v>350</v>
      </c>
      <c r="F110" s="42">
        <v>1500</v>
      </c>
      <c r="G110" s="44">
        <v>750</v>
      </c>
      <c r="H110" s="44">
        <f>Table154[[#This Row],[المستحق]]-Table154[[#This Row],[المدفوع]]</f>
        <v>750</v>
      </c>
      <c r="I110" s="7">
        <v>1104</v>
      </c>
      <c r="J110" s="6"/>
    </row>
    <row r="111" spans="1:10">
      <c r="B111" s="6">
        <v>105</v>
      </c>
      <c r="C111" s="2" t="s">
        <v>342</v>
      </c>
      <c r="D111" s="27">
        <v>40828</v>
      </c>
      <c r="E111" s="24" t="s">
        <v>383</v>
      </c>
      <c r="F111" s="42">
        <v>1500</v>
      </c>
      <c r="G111" s="44">
        <v>500</v>
      </c>
      <c r="H111" s="44">
        <f>Table154[[#This Row],[المستحق]]-Table154[[#This Row],[المدفوع]]</f>
        <v>1000</v>
      </c>
      <c r="I111" s="7">
        <v>1105</v>
      </c>
      <c r="J111" s="6"/>
    </row>
    <row r="112" spans="1:10">
      <c r="B112" s="8">
        <v>106</v>
      </c>
      <c r="C112" s="2" t="s">
        <v>343</v>
      </c>
      <c r="D112" s="27">
        <v>40397</v>
      </c>
      <c r="E112" s="24" t="s">
        <v>346</v>
      </c>
      <c r="F112" s="42">
        <v>2500</v>
      </c>
      <c r="G112" s="44">
        <v>500</v>
      </c>
      <c r="H112" s="44">
        <f>Table154[[#This Row],[المستحق]]-Table154[[#This Row],[المدفوع]]</f>
        <v>2000</v>
      </c>
      <c r="I112" s="7">
        <v>1106</v>
      </c>
      <c r="J112" s="6"/>
    </row>
    <row r="113" spans="2:10">
      <c r="B113" s="6">
        <v>107</v>
      </c>
      <c r="C113" s="2" t="s">
        <v>344</v>
      </c>
      <c r="D113" s="27">
        <v>40451</v>
      </c>
      <c r="E113" s="24" t="s">
        <v>418</v>
      </c>
      <c r="F113" s="42">
        <v>1500</v>
      </c>
      <c r="G113" s="44">
        <v>1500</v>
      </c>
      <c r="H113" s="44">
        <f>Table154[[#This Row],[المستحق]]-Table154[[#This Row],[المدفوع]]</f>
        <v>0</v>
      </c>
      <c r="I113" s="7">
        <v>1107</v>
      </c>
      <c r="J113" s="6"/>
    </row>
    <row r="114" spans="2:10">
      <c r="B114" s="6">
        <v>108</v>
      </c>
      <c r="C114" s="2" t="s">
        <v>528</v>
      </c>
      <c r="D114" s="27"/>
      <c r="E114" s="24"/>
      <c r="F114" s="42">
        <v>1500</v>
      </c>
      <c r="G114" s="44">
        <v>500</v>
      </c>
      <c r="H114" s="44">
        <f>Table154[[#This Row],[المستحق]]-Table154[[#This Row],[المدفوع]]</f>
        <v>1000</v>
      </c>
      <c r="I114" s="7">
        <v>1108</v>
      </c>
      <c r="J114" s="6"/>
    </row>
    <row r="115" spans="2:10">
      <c r="B115" s="6">
        <v>109</v>
      </c>
      <c r="C115" s="2" t="s">
        <v>341</v>
      </c>
      <c r="D115" s="27"/>
      <c r="E115" s="24"/>
      <c r="F115" s="42">
        <v>750</v>
      </c>
      <c r="G115" s="44">
        <v>750</v>
      </c>
      <c r="H115" s="44">
        <f>Table154[[#This Row],[المستحق]]-Table154[[#This Row],[المدفوع]]</f>
        <v>0</v>
      </c>
      <c r="I115" s="7">
        <v>1109</v>
      </c>
      <c r="J115" s="6"/>
    </row>
    <row r="116" spans="2:10">
      <c r="B116" s="6">
        <v>110</v>
      </c>
      <c r="C116" s="2" t="s">
        <v>529</v>
      </c>
      <c r="D116" s="27"/>
      <c r="E116" s="24"/>
      <c r="F116" s="42">
        <v>1500</v>
      </c>
      <c r="G116" s="44">
        <v>500</v>
      </c>
      <c r="H116" s="44">
        <f>Table154[[#This Row],[المستحق]]-Table154[[#This Row],[المدفوع]]</f>
        <v>1000</v>
      </c>
      <c r="I116" s="7">
        <v>1110</v>
      </c>
      <c r="J116" s="6"/>
    </row>
    <row r="117" spans="2:10">
      <c r="B117" s="6">
        <v>111</v>
      </c>
      <c r="C117" s="2" t="s">
        <v>267</v>
      </c>
      <c r="D117" s="27">
        <v>40714</v>
      </c>
      <c r="E117" s="24" t="s">
        <v>395</v>
      </c>
      <c r="F117" s="42">
        <v>750</v>
      </c>
      <c r="G117" s="44">
        <v>750</v>
      </c>
      <c r="H117" s="44">
        <f>Table154[[#This Row],[المستحق]]-Table154[[#This Row],[المدفوع]]</f>
        <v>0</v>
      </c>
      <c r="I117" s="7">
        <v>1111</v>
      </c>
      <c r="J117" s="6"/>
    </row>
    <row r="118" spans="2:10">
      <c r="B118" s="6">
        <v>112</v>
      </c>
      <c r="C118" s="2" t="s">
        <v>530</v>
      </c>
      <c r="D118" s="27"/>
      <c r="E118" s="24"/>
      <c r="F118" s="42">
        <v>1500</v>
      </c>
      <c r="G118" s="44">
        <v>500</v>
      </c>
      <c r="H118" s="44">
        <f>Table154[[#This Row],[المستحق]]-Table154[[#This Row],[المدفوع]]</f>
        <v>1000</v>
      </c>
      <c r="I118" s="7">
        <v>1112</v>
      </c>
      <c r="J118" s="6"/>
    </row>
    <row r="119" spans="2:10">
      <c r="B119" s="8">
        <v>113</v>
      </c>
      <c r="C119" s="2" t="s">
        <v>531</v>
      </c>
      <c r="D119" s="27"/>
      <c r="E119" s="24"/>
      <c r="F119" s="42">
        <v>1500</v>
      </c>
      <c r="G119" s="44">
        <v>500</v>
      </c>
      <c r="H119" s="44">
        <f>Table154[[#This Row],[المستحق]]-Table154[[#This Row],[المدفوع]]</f>
        <v>1000</v>
      </c>
      <c r="I119" s="7">
        <v>1113</v>
      </c>
      <c r="J119" s="6"/>
    </row>
    <row r="120" spans="2:10">
      <c r="B120" s="6">
        <v>114</v>
      </c>
      <c r="C120" s="2" t="s">
        <v>343</v>
      </c>
      <c r="D120" s="27"/>
      <c r="E120" s="24"/>
      <c r="F120" s="42">
        <v>2000</v>
      </c>
      <c r="G120" s="44">
        <v>2000</v>
      </c>
      <c r="H120" s="44">
        <f>Table154[[#This Row],[المستحق]]-Table154[[#This Row],[المدفوع]]</f>
        <v>0</v>
      </c>
      <c r="I120" s="7">
        <v>1114</v>
      </c>
      <c r="J120" s="6"/>
    </row>
    <row r="121" spans="2:10">
      <c r="B121" s="6">
        <v>115</v>
      </c>
      <c r="C121" s="2" t="s">
        <v>532</v>
      </c>
      <c r="D121" s="27"/>
      <c r="E121" s="24"/>
      <c r="F121" s="42">
        <v>1500</v>
      </c>
      <c r="G121" s="44">
        <v>500</v>
      </c>
      <c r="H121" s="44">
        <f>Table154[[#This Row],[المستحق]]-Table154[[#This Row],[المدفوع]]</f>
        <v>1000</v>
      </c>
      <c r="I121" s="7">
        <v>1115</v>
      </c>
      <c r="J121" s="6"/>
    </row>
    <row r="122" spans="2:10">
      <c r="B122" s="6">
        <v>116</v>
      </c>
      <c r="C122" s="2" t="s">
        <v>263</v>
      </c>
      <c r="D122" s="27"/>
      <c r="E122" s="24"/>
      <c r="F122" s="42">
        <v>1000</v>
      </c>
      <c r="G122" s="44">
        <v>500</v>
      </c>
      <c r="H122" s="44">
        <f>Table154[[#This Row],[المستحق]]-Table154[[#This Row],[المدفوع]]</f>
        <v>500</v>
      </c>
      <c r="I122" s="7">
        <v>1116</v>
      </c>
      <c r="J122" s="6"/>
    </row>
    <row r="123" spans="2:10">
      <c r="B123" s="6">
        <v>117</v>
      </c>
      <c r="C123" s="2" t="s">
        <v>538</v>
      </c>
      <c r="D123" s="27"/>
      <c r="E123" s="24"/>
      <c r="F123" s="42">
        <v>1500</v>
      </c>
      <c r="G123" s="44">
        <v>1500</v>
      </c>
      <c r="H123" s="44">
        <f>Table154[[#This Row],[المستحق]]-Table154[[#This Row],[المدفوع]]</f>
        <v>0</v>
      </c>
      <c r="I123" s="7">
        <v>1117</v>
      </c>
      <c r="J123" s="6"/>
    </row>
    <row r="124" spans="2:10">
      <c r="B124" s="6">
        <v>118</v>
      </c>
      <c r="C124" s="2" t="s">
        <v>332</v>
      </c>
      <c r="D124" s="27"/>
      <c r="E124" s="24"/>
      <c r="F124" s="42">
        <v>1000</v>
      </c>
      <c r="G124" s="44">
        <v>1000</v>
      </c>
      <c r="H124" s="44">
        <f>Table154[[#This Row],[المستحق]]-Table154[[#This Row],[المدفوع]]</f>
        <v>0</v>
      </c>
      <c r="I124" s="7">
        <v>1118</v>
      </c>
      <c r="J124" s="6"/>
    </row>
    <row r="125" spans="2:10">
      <c r="B125" s="6">
        <v>119</v>
      </c>
      <c r="C125" s="2" t="s">
        <v>539</v>
      </c>
      <c r="D125" s="27"/>
      <c r="E125" s="24"/>
      <c r="F125" s="42">
        <v>1500</v>
      </c>
      <c r="G125" s="44">
        <v>500</v>
      </c>
      <c r="H125" s="44">
        <f>Table154[[#This Row],[المستحق]]-Table154[[#This Row],[المدفوع]]</f>
        <v>1000</v>
      </c>
      <c r="I125" s="7">
        <v>1119</v>
      </c>
      <c r="J125" s="6"/>
    </row>
    <row r="126" spans="2:10">
      <c r="B126" s="8">
        <v>120</v>
      </c>
      <c r="C126" s="2" t="s">
        <v>625</v>
      </c>
      <c r="D126" s="27"/>
      <c r="E126" s="24"/>
      <c r="F126" s="42">
        <v>1500</v>
      </c>
      <c r="G126" s="44">
        <v>500</v>
      </c>
      <c r="H126" s="44">
        <f>Table154[[#This Row],[المستحق]]-Table154[[#This Row],[المدفوع]]</f>
        <v>1000</v>
      </c>
      <c r="I126" s="7">
        <v>1120</v>
      </c>
      <c r="J126" s="6"/>
    </row>
    <row r="127" spans="2:10">
      <c r="B127" s="6">
        <v>121</v>
      </c>
      <c r="C127" s="2" t="s">
        <v>303</v>
      </c>
      <c r="D127" s="27"/>
      <c r="E127" s="24"/>
      <c r="F127" s="42">
        <v>1800</v>
      </c>
      <c r="G127" s="44">
        <v>500</v>
      </c>
      <c r="H127" s="44">
        <f>Table154[[#This Row],[المستحق]]-Table154[[#This Row],[المدفوع]]</f>
        <v>1300</v>
      </c>
      <c r="I127" s="7">
        <v>1121</v>
      </c>
      <c r="J127" s="6"/>
    </row>
    <row r="128" spans="2:10">
      <c r="B128" s="6">
        <v>122</v>
      </c>
      <c r="C128" s="2" t="s">
        <v>279</v>
      </c>
      <c r="D128" s="27"/>
      <c r="E128" s="24"/>
      <c r="F128" s="42">
        <v>2000</v>
      </c>
      <c r="G128" s="44">
        <v>2000</v>
      </c>
      <c r="H128" s="44">
        <f>Table154[[#This Row],[المستحق]]-Table154[[#This Row],[المدفوع]]</f>
        <v>0</v>
      </c>
      <c r="I128" s="7">
        <v>1122</v>
      </c>
      <c r="J128" s="6"/>
    </row>
    <row r="129" spans="2:10">
      <c r="B129" s="6">
        <v>123</v>
      </c>
      <c r="C129" s="2" t="s">
        <v>626</v>
      </c>
      <c r="D129" s="27"/>
      <c r="E129" s="24"/>
      <c r="F129" s="42">
        <v>2500</v>
      </c>
      <c r="G129" s="44">
        <v>1200</v>
      </c>
      <c r="H129" s="44">
        <f>Table154[[#This Row],[المستحق]]-Table154[[#This Row],[المدفوع]]</f>
        <v>1300</v>
      </c>
      <c r="I129" s="7">
        <v>1123</v>
      </c>
      <c r="J129" s="6"/>
    </row>
    <row r="130" spans="2:10">
      <c r="B130" s="6">
        <v>124</v>
      </c>
      <c r="C130" s="2" t="s">
        <v>378</v>
      </c>
      <c r="D130" s="27"/>
      <c r="E130" s="24"/>
      <c r="F130" s="42">
        <v>0</v>
      </c>
      <c r="G130" s="44">
        <v>0</v>
      </c>
      <c r="H130" s="44">
        <f>Table154[[#This Row],[المستحق]]-Table154[[#This Row],[المدفوع]]</f>
        <v>0</v>
      </c>
      <c r="I130" s="7">
        <v>1124</v>
      </c>
      <c r="J130" s="6"/>
    </row>
    <row r="131" spans="2:10">
      <c r="B131" s="6">
        <v>125</v>
      </c>
      <c r="C131" s="2" t="s">
        <v>378</v>
      </c>
      <c r="D131" s="27"/>
      <c r="E131" s="24"/>
      <c r="F131" s="42">
        <v>0</v>
      </c>
      <c r="G131" s="44">
        <v>0</v>
      </c>
      <c r="H131" s="44">
        <f>Table154[[#This Row],[المستحق]]-Table154[[#This Row],[المدفوع]]</f>
        <v>0</v>
      </c>
      <c r="I131" s="7">
        <v>1125</v>
      </c>
      <c r="J131" s="6"/>
    </row>
    <row r="132" spans="2:10">
      <c r="B132" s="6">
        <v>126</v>
      </c>
      <c r="C132" s="2" t="s">
        <v>296</v>
      </c>
      <c r="D132" s="27"/>
      <c r="E132" s="24"/>
      <c r="F132" s="42">
        <v>1000</v>
      </c>
      <c r="G132" s="44">
        <v>500</v>
      </c>
      <c r="H132" s="44">
        <f>Table154[[#This Row],[المستحق]]-Table154[[#This Row],[المدفوع]]</f>
        <v>500</v>
      </c>
      <c r="I132" s="7">
        <v>1126</v>
      </c>
      <c r="J132" s="6"/>
    </row>
    <row r="133" spans="2:10">
      <c r="B133" s="8">
        <v>127</v>
      </c>
      <c r="C133" s="2" t="s">
        <v>280</v>
      </c>
      <c r="D133" s="27"/>
      <c r="E133" s="24"/>
      <c r="F133" s="42">
        <v>1000</v>
      </c>
      <c r="G133" s="44">
        <v>500</v>
      </c>
      <c r="H133" s="44">
        <f>Table154[[#This Row],[المستحق]]-Table154[[#This Row],[المدفوع]]</f>
        <v>500</v>
      </c>
      <c r="I133" s="7">
        <v>1127</v>
      </c>
      <c r="J133" s="6"/>
    </row>
    <row r="134" spans="2:10">
      <c r="B134" s="6">
        <v>128</v>
      </c>
      <c r="C134" s="2" t="s">
        <v>271</v>
      </c>
      <c r="D134" s="27"/>
      <c r="E134" s="24"/>
      <c r="F134" s="42">
        <v>500</v>
      </c>
      <c r="G134" s="44">
        <v>500</v>
      </c>
      <c r="H134" s="44">
        <f>Table154[[#This Row],[المستحق]]-Table154[[#This Row],[المدفوع]]</f>
        <v>0</v>
      </c>
      <c r="I134" s="7">
        <v>1128</v>
      </c>
      <c r="J134" s="6"/>
    </row>
    <row r="135" spans="2:10">
      <c r="B135" s="6">
        <v>129</v>
      </c>
      <c r="C135" s="2" t="s">
        <v>294</v>
      </c>
      <c r="D135" s="27"/>
      <c r="E135" s="24"/>
      <c r="F135" s="42">
        <v>1000</v>
      </c>
      <c r="G135" s="44">
        <v>500</v>
      </c>
      <c r="H135" s="44">
        <f>Table154[[#This Row],[المستحق]]-Table154[[#This Row],[المدفوع]]</f>
        <v>500</v>
      </c>
      <c r="I135" s="7">
        <v>1129</v>
      </c>
      <c r="J135" s="6"/>
    </row>
    <row r="136" spans="2:10">
      <c r="B136" s="6">
        <v>130</v>
      </c>
      <c r="C136" s="2" t="s">
        <v>627</v>
      </c>
      <c r="D136" s="27"/>
      <c r="E136" s="24"/>
      <c r="F136" s="42">
        <v>1500</v>
      </c>
      <c r="G136" s="44">
        <v>1500</v>
      </c>
      <c r="H136" s="44">
        <f>Table154[[#This Row],[المستحق]]-Table154[[#This Row],[المدفوع]]</f>
        <v>0</v>
      </c>
      <c r="I136" s="7">
        <v>1130</v>
      </c>
      <c r="J136" s="6"/>
    </row>
    <row r="137" spans="2:10">
      <c r="B137" s="6">
        <v>131</v>
      </c>
      <c r="C137" s="2" t="s">
        <v>318</v>
      </c>
      <c r="D137" s="27"/>
      <c r="E137" s="24"/>
      <c r="F137" s="42">
        <v>900</v>
      </c>
      <c r="G137" s="44">
        <v>150</v>
      </c>
      <c r="H137" s="44">
        <f>Table154[[#This Row],[المستحق]]-Table154[[#This Row],[المدفوع]]</f>
        <v>750</v>
      </c>
      <c r="I137" s="7">
        <v>1131</v>
      </c>
      <c r="J137" s="6"/>
    </row>
    <row r="138" spans="2:10">
      <c r="B138" s="6">
        <v>132</v>
      </c>
      <c r="C138" s="2" t="s">
        <v>625</v>
      </c>
      <c r="D138" s="27"/>
      <c r="E138" s="24"/>
      <c r="F138" s="42">
        <v>1000</v>
      </c>
      <c r="G138" s="44">
        <v>500</v>
      </c>
      <c r="H138" s="44">
        <f>Table154[[#This Row],[المستحق]]-Table154[[#This Row],[المدفوع]]</f>
        <v>500</v>
      </c>
      <c r="I138" s="7">
        <v>1132</v>
      </c>
      <c r="J138" s="6"/>
    </row>
    <row r="139" spans="2:10">
      <c r="B139" s="6">
        <v>133</v>
      </c>
      <c r="C139" s="2" t="s">
        <v>628</v>
      </c>
      <c r="D139" s="27"/>
      <c r="E139" s="24"/>
      <c r="F139" s="42">
        <v>1500</v>
      </c>
      <c r="G139" s="44">
        <v>750</v>
      </c>
      <c r="H139" s="44">
        <f>Table154[[#This Row],[المستحق]]-Table154[[#This Row],[المدفوع]]</f>
        <v>750</v>
      </c>
      <c r="I139" s="7">
        <v>1133</v>
      </c>
      <c r="J139" s="6"/>
    </row>
    <row r="140" spans="2:10">
      <c r="B140" s="8">
        <v>134</v>
      </c>
      <c r="C140" s="2" t="s">
        <v>268</v>
      </c>
      <c r="D140" s="27"/>
      <c r="E140" s="24"/>
      <c r="F140" s="42">
        <v>1000</v>
      </c>
      <c r="G140" s="44">
        <v>1000</v>
      </c>
      <c r="H140" s="44">
        <f>Table154[[#This Row],[المستحق]]-Table154[[#This Row],[المدفوع]]</f>
        <v>0</v>
      </c>
      <c r="I140" s="7">
        <v>1134</v>
      </c>
      <c r="J140" s="6"/>
    </row>
    <row r="141" spans="2:10">
      <c r="B141" s="6">
        <v>135</v>
      </c>
      <c r="C141" s="2" t="s">
        <v>529</v>
      </c>
      <c r="D141" s="27"/>
      <c r="E141" s="24"/>
      <c r="F141" s="42">
        <v>1000</v>
      </c>
      <c r="G141" s="44">
        <v>1000</v>
      </c>
      <c r="H141" s="44">
        <f>Table154[[#This Row],[المستحق]]-Table154[[#This Row],[المدفوع]]</f>
        <v>0</v>
      </c>
      <c r="I141" s="7">
        <v>1135</v>
      </c>
      <c r="J141" s="6"/>
    </row>
    <row r="142" spans="2:10">
      <c r="B142" s="6">
        <v>136</v>
      </c>
      <c r="C142" s="2" t="s">
        <v>629</v>
      </c>
      <c r="D142" s="27"/>
      <c r="E142" s="24"/>
      <c r="F142" s="42">
        <v>1500</v>
      </c>
      <c r="G142" s="44">
        <v>1000</v>
      </c>
      <c r="H142" s="44">
        <f>Table154[[#This Row],[المستحق]]-Table154[[#This Row],[المدفوع]]</f>
        <v>500</v>
      </c>
      <c r="I142" s="7">
        <v>1136</v>
      </c>
      <c r="J142" s="6"/>
    </row>
    <row r="143" spans="2:10">
      <c r="B143" s="6">
        <v>137</v>
      </c>
      <c r="C143" s="2" t="s">
        <v>626</v>
      </c>
      <c r="D143" s="27"/>
      <c r="E143" s="24"/>
      <c r="F143" s="42">
        <v>1300</v>
      </c>
      <c r="G143" s="44">
        <v>1300</v>
      </c>
      <c r="H143" s="44">
        <f>Table154[[#This Row],[المستحق]]-Table154[[#This Row],[المدفوع]]</f>
        <v>0</v>
      </c>
      <c r="I143" s="7">
        <v>1137</v>
      </c>
      <c r="J143" s="6"/>
    </row>
    <row r="144" spans="2:10">
      <c r="B144" s="6">
        <v>138</v>
      </c>
      <c r="C144" s="2" t="s">
        <v>326</v>
      </c>
      <c r="D144" s="27"/>
      <c r="E144" s="24"/>
      <c r="F144" s="42">
        <v>750</v>
      </c>
      <c r="G144" s="44">
        <v>750</v>
      </c>
      <c r="H144" s="44">
        <f>Table154[[#This Row],[المستحق]]-Table154[[#This Row],[المدفوع]]</f>
        <v>0</v>
      </c>
      <c r="I144" s="7">
        <v>1138</v>
      </c>
      <c r="J144" s="6"/>
    </row>
    <row r="145" spans="2:10">
      <c r="B145" s="6">
        <v>139</v>
      </c>
      <c r="C145" s="2" t="s">
        <v>632</v>
      </c>
      <c r="D145" s="27"/>
      <c r="E145" s="24"/>
      <c r="F145" s="42">
        <v>1850</v>
      </c>
      <c r="G145" s="44">
        <v>1000</v>
      </c>
      <c r="H145" s="44">
        <f>Table154[[#This Row],[المستحق]]-Table154[[#This Row],[المدفوع]]</f>
        <v>850</v>
      </c>
      <c r="I145" s="7">
        <v>1139</v>
      </c>
      <c r="J145" s="6" t="s">
        <v>631</v>
      </c>
    </row>
    <row r="146" spans="2:10">
      <c r="B146" s="6">
        <v>140</v>
      </c>
      <c r="C146" s="2" t="s">
        <v>269</v>
      </c>
      <c r="D146" s="27"/>
      <c r="E146" s="24"/>
      <c r="F146" s="42">
        <v>800</v>
      </c>
      <c r="G146" s="44">
        <v>800</v>
      </c>
      <c r="H146" s="44">
        <f>Table154[[#This Row],[المستحق]]-Table154[[#This Row],[المدفوع]]</f>
        <v>0</v>
      </c>
      <c r="I146" s="7">
        <v>1140</v>
      </c>
      <c r="J146" s="6"/>
    </row>
    <row r="147" spans="2:10">
      <c r="B147" s="8">
        <v>141</v>
      </c>
      <c r="C147" s="2" t="s">
        <v>286</v>
      </c>
      <c r="D147" s="27"/>
      <c r="E147" s="24"/>
      <c r="F147" s="42">
        <v>750</v>
      </c>
      <c r="G147" s="44">
        <v>300</v>
      </c>
      <c r="H147" s="44">
        <f>Table154[[#This Row],[المستحق]]-Table154[[#This Row],[المدفوع]]</f>
        <v>450</v>
      </c>
      <c r="I147" s="7">
        <v>1141</v>
      </c>
      <c r="J147" s="6"/>
    </row>
    <row r="148" spans="2:10">
      <c r="B148" s="6">
        <v>142</v>
      </c>
      <c r="C148" s="2" t="s">
        <v>310</v>
      </c>
      <c r="D148" s="27"/>
      <c r="E148" s="24"/>
      <c r="F148" s="42">
        <v>100</v>
      </c>
      <c r="G148" s="44">
        <v>50</v>
      </c>
      <c r="H148" s="44">
        <f>Table154[[#This Row],[المستحق]]-Table154[[#This Row],[المدفوع]]</f>
        <v>50</v>
      </c>
      <c r="I148" s="7">
        <v>1142</v>
      </c>
      <c r="J148" s="6"/>
    </row>
    <row r="149" spans="2:10">
      <c r="B149" s="6">
        <v>143</v>
      </c>
      <c r="C149" s="2" t="s">
        <v>299</v>
      </c>
      <c r="D149" s="27"/>
      <c r="E149" s="24"/>
      <c r="F149" s="42">
        <v>800</v>
      </c>
      <c r="G149" s="44">
        <v>800</v>
      </c>
      <c r="H149" s="44">
        <f>Table154[[#This Row],[المستحق]]-Table154[[#This Row],[المدفوع]]</f>
        <v>0</v>
      </c>
      <c r="I149" s="7">
        <v>1143</v>
      </c>
      <c r="J149" s="6"/>
    </row>
    <row r="150" spans="2:10">
      <c r="B150" s="6">
        <v>144</v>
      </c>
      <c r="C150" s="2" t="s">
        <v>625</v>
      </c>
      <c r="D150" s="27"/>
      <c r="E150" s="24"/>
      <c r="F150" s="42">
        <v>500</v>
      </c>
      <c r="G150" s="44">
        <v>500</v>
      </c>
      <c r="H150" s="44">
        <f>Table154[[#This Row],[المستحق]]-Table154[[#This Row],[المدفوع]]</f>
        <v>0</v>
      </c>
      <c r="I150" s="7">
        <v>1144</v>
      </c>
      <c r="J150" s="6"/>
    </row>
    <row r="151" spans="2:10">
      <c r="B151" s="6">
        <v>145</v>
      </c>
      <c r="C151" s="2" t="s">
        <v>634</v>
      </c>
      <c r="D151" s="27"/>
      <c r="E151" s="24"/>
      <c r="F151" s="42">
        <v>1500</v>
      </c>
      <c r="G151" s="44">
        <v>750</v>
      </c>
      <c r="H151" s="44">
        <f>Table154[[#This Row],[المستحق]]-Table154[[#This Row],[المدفوع]]</f>
        <v>750</v>
      </c>
      <c r="I151" s="7">
        <v>1145</v>
      </c>
      <c r="J151" s="6"/>
    </row>
    <row r="152" spans="2:10">
      <c r="B152" s="6">
        <v>146</v>
      </c>
      <c r="C152" s="2" t="s">
        <v>283</v>
      </c>
      <c r="D152" s="27"/>
      <c r="E152" s="24"/>
      <c r="F152" s="42">
        <v>1000</v>
      </c>
      <c r="G152" s="44">
        <v>1000</v>
      </c>
      <c r="H152" s="44">
        <f>Table154[[#This Row],[المستحق]]-Table154[[#This Row],[المدفوع]]</f>
        <v>0</v>
      </c>
      <c r="I152" s="7">
        <v>1146</v>
      </c>
      <c r="J152" s="6"/>
    </row>
    <row r="153" spans="2:10">
      <c r="B153" s="6">
        <v>147</v>
      </c>
      <c r="C153" s="2" t="s">
        <v>635</v>
      </c>
      <c r="D153" s="27"/>
      <c r="E153" s="24"/>
      <c r="F153" s="42">
        <v>1500</v>
      </c>
      <c r="G153" s="44">
        <v>500</v>
      </c>
      <c r="H153" s="44">
        <f>Table154[[#This Row],[المستحق]]-Table154[[#This Row],[المدفوع]]</f>
        <v>1000</v>
      </c>
      <c r="I153" s="7">
        <v>1147</v>
      </c>
      <c r="J153" s="6"/>
    </row>
    <row r="154" spans="2:10">
      <c r="B154" s="8">
        <v>148</v>
      </c>
      <c r="C154" s="2" t="s">
        <v>266</v>
      </c>
      <c r="D154" s="27"/>
      <c r="E154" s="24"/>
      <c r="F154" s="42">
        <v>750</v>
      </c>
      <c r="G154" s="44">
        <v>750</v>
      </c>
      <c r="H154" s="44">
        <f>Table154[[#This Row],[المستحق]]-Table154[[#This Row],[المدفوع]]</f>
        <v>0</v>
      </c>
      <c r="I154" s="7">
        <v>1148</v>
      </c>
      <c r="J154" s="6"/>
    </row>
    <row r="155" spans="2:10">
      <c r="B155" s="6">
        <v>149</v>
      </c>
      <c r="C155" s="2" t="s">
        <v>636</v>
      </c>
      <c r="D155" s="27"/>
      <c r="E155" s="24"/>
      <c r="F155" s="42">
        <v>1500</v>
      </c>
      <c r="G155" s="44">
        <v>1000</v>
      </c>
      <c r="H155" s="44">
        <f>Table154[[#This Row],[المستحق]]-Table154[[#This Row],[المدفوع]]</f>
        <v>500</v>
      </c>
      <c r="I155" s="7">
        <v>1149</v>
      </c>
      <c r="J155" s="6"/>
    </row>
    <row r="156" spans="2:10">
      <c r="B156" s="6">
        <v>150</v>
      </c>
      <c r="C156" s="2" t="s">
        <v>270</v>
      </c>
      <c r="D156" s="27"/>
      <c r="E156" s="24"/>
      <c r="F156" s="42">
        <v>1000</v>
      </c>
      <c r="G156" s="44">
        <v>1000</v>
      </c>
      <c r="H156" s="44">
        <f>Table154[[#This Row],[المستحق]]-Table154[[#This Row],[المدفوع]]</f>
        <v>0</v>
      </c>
      <c r="I156" s="7">
        <v>1150</v>
      </c>
      <c r="J156" s="6"/>
    </row>
    <row r="157" spans="2:10">
      <c r="B157" s="6">
        <v>151</v>
      </c>
      <c r="C157" s="2" t="s">
        <v>311</v>
      </c>
      <c r="D157" s="27"/>
      <c r="E157" s="24"/>
      <c r="F157" s="42">
        <v>750</v>
      </c>
      <c r="G157" s="44">
        <v>750</v>
      </c>
      <c r="H157" s="44">
        <f>Table154[[#This Row],[المستحق]]-Table154[[#This Row],[المدفوع]]</f>
        <v>0</v>
      </c>
      <c r="I157" s="7">
        <v>1151</v>
      </c>
      <c r="J157" s="6"/>
    </row>
    <row r="158" spans="2:10">
      <c r="B158" s="6">
        <v>152</v>
      </c>
      <c r="C158" s="2" t="s">
        <v>638</v>
      </c>
      <c r="D158" s="27"/>
      <c r="E158" s="24"/>
      <c r="F158" s="42">
        <v>0</v>
      </c>
      <c r="G158" s="44">
        <v>0</v>
      </c>
      <c r="H158" s="44">
        <f>Table154[[#This Row],[المستحق]]-Table154[[#This Row],[المدفوع]]</f>
        <v>0</v>
      </c>
      <c r="I158" s="7">
        <v>1152</v>
      </c>
      <c r="J158" s="6"/>
    </row>
    <row r="159" spans="2:10">
      <c r="B159" s="6">
        <v>153</v>
      </c>
      <c r="C159" s="2" t="s">
        <v>637</v>
      </c>
      <c r="D159" s="27"/>
      <c r="E159" s="24">
        <v>1222311827</v>
      </c>
      <c r="F159" s="42">
        <v>3000</v>
      </c>
      <c r="G159" s="44">
        <v>160</v>
      </c>
      <c r="H159" s="44">
        <f>Table154[[#This Row],[المستحق]]-Table154[[#This Row],[المدفوع]]</f>
        <v>2840</v>
      </c>
      <c r="I159" s="7">
        <v>1153</v>
      </c>
      <c r="J159" s="6"/>
    </row>
    <row r="160" spans="2:10">
      <c r="B160" s="6">
        <v>154</v>
      </c>
      <c r="C160" s="2" t="s">
        <v>282</v>
      </c>
      <c r="D160" s="27"/>
      <c r="E160" s="24"/>
      <c r="F160" s="42">
        <v>1000</v>
      </c>
      <c r="G160" s="44">
        <v>500</v>
      </c>
      <c r="H160" s="44">
        <f>Table154[[#This Row],[المستحق]]-Table154[[#This Row],[المدفوع]]</f>
        <v>500</v>
      </c>
      <c r="I160" s="7">
        <v>1154</v>
      </c>
      <c r="J160" s="6"/>
    </row>
    <row r="161" spans="2:10">
      <c r="B161" s="8">
        <v>155</v>
      </c>
      <c r="C161" s="2" t="s">
        <v>327</v>
      </c>
      <c r="D161" s="27"/>
      <c r="E161" s="24"/>
      <c r="F161" s="42">
        <v>1000</v>
      </c>
      <c r="G161" s="44">
        <v>900</v>
      </c>
      <c r="H161" s="44">
        <f>Table154[[#This Row],[المستحق]]-Table154[[#This Row],[المدفوع]]</f>
        <v>100</v>
      </c>
      <c r="I161" s="7">
        <v>1155</v>
      </c>
      <c r="J161" s="6"/>
    </row>
    <row r="162" spans="2:10">
      <c r="B162" s="6">
        <v>156</v>
      </c>
      <c r="C162" s="2" t="s">
        <v>287</v>
      </c>
      <c r="D162" s="27"/>
      <c r="E162" s="24"/>
      <c r="F162" s="42">
        <v>800</v>
      </c>
      <c r="G162" s="44">
        <v>800</v>
      </c>
      <c r="H162" s="44">
        <f>Table154[[#This Row],[المستحق]]-Table154[[#This Row],[المدفوع]]</f>
        <v>0</v>
      </c>
      <c r="I162" s="7">
        <v>1156</v>
      </c>
      <c r="J162" s="6"/>
    </row>
    <row r="163" spans="2:10">
      <c r="B163" s="6">
        <v>157</v>
      </c>
      <c r="C163" s="2" t="s">
        <v>11</v>
      </c>
      <c r="D163" s="27"/>
      <c r="E163" s="24"/>
      <c r="F163" s="42">
        <v>1500</v>
      </c>
      <c r="G163" s="44">
        <v>1000</v>
      </c>
      <c r="H163" s="44">
        <f>Table154[[#This Row],[المستحق]]-Table154[[#This Row],[المدفوع]]</f>
        <v>500</v>
      </c>
      <c r="I163" s="7">
        <v>1157</v>
      </c>
      <c r="J163" s="6"/>
    </row>
    <row r="164" spans="2:10">
      <c r="B164" s="6">
        <v>158</v>
      </c>
      <c r="C164" s="2" t="s">
        <v>622</v>
      </c>
      <c r="D164" s="27"/>
      <c r="E164" s="24"/>
      <c r="F164" s="42">
        <v>700</v>
      </c>
      <c r="G164" s="44">
        <v>700</v>
      </c>
      <c r="H164" s="44">
        <f>Table154[[#This Row],[المستحق]]-Table154[[#This Row],[المدفوع]]</f>
        <v>0</v>
      </c>
      <c r="I164" s="7">
        <v>1158</v>
      </c>
      <c r="J164" s="6"/>
    </row>
    <row r="165" spans="2:10">
      <c r="B165" s="6">
        <v>159</v>
      </c>
      <c r="C165" s="2" t="s">
        <v>639</v>
      </c>
      <c r="D165" s="27"/>
      <c r="E165" s="24"/>
      <c r="F165" s="42">
        <v>2500</v>
      </c>
      <c r="G165" s="44">
        <v>1500</v>
      </c>
      <c r="H165" s="44">
        <f>Table154[[#This Row],[المستحق]]-Table154[[#This Row],[المدفوع]]</f>
        <v>1000</v>
      </c>
      <c r="I165" s="7">
        <v>1159</v>
      </c>
      <c r="J165" s="6"/>
    </row>
    <row r="166" spans="2:10">
      <c r="B166" s="6">
        <v>160</v>
      </c>
      <c r="C166" s="2" t="s">
        <v>11</v>
      </c>
      <c r="D166" s="27"/>
      <c r="E166" s="24"/>
      <c r="F166" s="42">
        <v>500</v>
      </c>
      <c r="G166" s="44">
        <v>500</v>
      </c>
      <c r="H166" s="44">
        <f>Table154[[#This Row],[المستحق]]-Table154[[#This Row],[المدفوع]]</f>
        <v>0</v>
      </c>
      <c r="I166" s="7">
        <v>1160</v>
      </c>
      <c r="J166" s="6"/>
    </row>
    <row r="167" spans="2:10">
      <c r="B167" s="6">
        <v>161</v>
      </c>
      <c r="C167" s="2"/>
      <c r="D167" s="27"/>
      <c r="E167" s="24"/>
      <c r="F167" s="42"/>
      <c r="G167" s="44"/>
      <c r="H167" s="44">
        <f>Table154[[#This Row],[المستحق]]-Table154[[#This Row],[المدفوع]]</f>
        <v>0</v>
      </c>
      <c r="I167" s="7">
        <v>1161</v>
      </c>
      <c r="J167" s="6"/>
    </row>
    <row r="168" spans="2:10">
      <c r="B168" s="8">
        <v>162</v>
      </c>
      <c r="C168" s="2"/>
      <c r="D168" s="27"/>
      <c r="E168" s="24"/>
      <c r="F168" s="42"/>
      <c r="G168" s="44"/>
      <c r="H168" s="44">
        <f>Table154[[#This Row],[المستحق]]-Table154[[#This Row],[المدفوع]]</f>
        <v>0</v>
      </c>
      <c r="I168" s="7">
        <v>1162</v>
      </c>
      <c r="J168" s="6"/>
    </row>
    <row r="169" spans="2:10">
      <c r="B169" s="6">
        <v>163</v>
      </c>
      <c r="C169" s="2"/>
      <c r="D169" s="27"/>
      <c r="E169" s="24"/>
      <c r="F169" s="42"/>
      <c r="G169" s="44"/>
      <c r="H169" s="44">
        <f>Table154[[#This Row],[المستحق]]-Table154[[#This Row],[المدفوع]]</f>
        <v>0</v>
      </c>
      <c r="I169" s="7">
        <v>1163</v>
      </c>
      <c r="J169" s="6"/>
    </row>
    <row r="170" spans="2:10">
      <c r="B170" s="6">
        <v>164</v>
      </c>
      <c r="C170" s="2"/>
      <c r="D170" s="27"/>
      <c r="E170" s="24"/>
      <c r="F170" s="42"/>
      <c r="G170" s="44"/>
      <c r="H170" s="44">
        <f>Table154[[#This Row],[المستحق]]-Table154[[#This Row],[المدفوع]]</f>
        <v>0</v>
      </c>
      <c r="I170" s="7">
        <v>1164</v>
      </c>
      <c r="J170" s="6"/>
    </row>
    <row r="171" spans="2:10">
      <c r="B171" s="6">
        <v>165</v>
      </c>
      <c r="C171" s="2"/>
      <c r="D171" s="27"/>
      <c r="E171" s="24"/>
      <c r="F171" s="42"/>
      <c r="G171" s="44"/>
      <c r="H171" s="44">
        <f>Table154[[#This Row],[المستحق]]-Table154[[#This Row],[المدفوع]]</f>
        <v>0</v>
      </c>
      <c r="I171" s="7">
        <v>1165</v>
      </c>
      <c r="J171" s="6"/>
    </row>
    <row r="172" spans="2:10">
      <c r="B172" s="6">
        <v>166</v>
      </c>
      <c r="C172" s="2"/>
      <c r="D172" s="27"/>
      <c r="E172" s="24"/>
      <c r="F172" s="42"/>
      <c r="G172" s="44"/>
      <c r="H172" s="44">
        <f>Table154[[#This Row],[المستحق]]-Table154[[#This Row],[المدفوع]]</f>
        <v>0</v>
      </c>
      <c r="I172" s="7">
        <v>1166</v>
      </c>
      <c r="J172" s="6"/>
    </row>
    <row r="173" spans="2:10">
      <c r="B173" s="6">
        <v>167</v>
      </c>
      <c r="C173" s="2"/>
      <c r="D173" s="27"/>
      <c r="E173" s="24"/>
      <c r="F173" s="42"/>
      <c r="G173" s="44"/>
      <c r="H173" s="44">
        <f>Table154[[#This Row],[المستحق]]-Table154[[#This Row],[المدفوع]]</f>
        <v>0</v>
      </c>
      <c r="I173" s="7">
        <v>1167</v>
      </c>
      <c r="J173" s="6"/>
    </row>
    <row r="174" spans="2:10">
      <c r="B174" s="6">
        <v>168</v>
      </c>
      <c r="C174" s="2"/>
      <c r="D174" s="27"/>
      <c r="E174" s="24"/>
      <c r="F174" s="42"/>
      <c r="G174" s="44"/>
      <c r="H174" s="44">
        <f>Table154[[#This Row],[المستحق]]-Table154[[#This Row],[المدفوع]]</f>
        <v>0</v>
      </c>
      <c r="I174" s="7">
        <v>1168</v>
      </c>
      <c r="J174" s="6"/>
    </row>
    <row r="175" spans="2:10">
      <c r="B175" s="8">
        <v>169</v>
      </c>
      <c r="C175" s="2"/>
      <c r="D175" s="27"/>
      <c r="E175" s="24"/>
      <c r="F175" s="42"/>
      <c r="G175" s="44"/>
      <c r="H175" s="44">
        <f>Table154[[#This Row],[المستحق]]-Table154[[#This Row],[المدفوع]]</f>
        <v>0</v>
      </c>
      <c r="I175" s="7">
        <v>1169</v>
      </c>
      <c r="J175" s="6"/>
    </row>
    <row r="176" spans="2:10">
      <c r="B176" s="6">
        <v>170</v>
      </c>
      <c r="C176" s="2"/>
      <c r="D176" s="27"/>
      <c r="E176" s="24"/>
      <c r="F176" s="42"/>
      <c r="G176" s="44"/>
      <c r="H176" s="44">
        <f>Table154[[#This Row],[المستحق]]-Table154[[#This Row],[المدفوع]]</f>
        <v>0</v>
      </c>
      <c r="I176" s="7">
        <v>1170</v>
      </c>
      <c r="J176" s="6"/>
    </row>
    <row r="177" spans="2:10">
      <c r="B177" s="6">
        <v>171</v>
      </c>
      <c r="C177" s="2"/>
      <c r="D177" s="27"/>
      <c r="E177" s="24"/>
      <c r="F177" s="42"/>
      <c r="G177" s="44"/>
      <c r="H177" s="44">
        <f>Table154[[#This Row],[المستحق]]-Table154[[#This Row],[المدفوع]]</f>
        <v>0</v>
      </c>
      <c r="I177" s="7">
        <v>1171</v>
      </c>
      <c r="J177" s="6"/>
    </row>
    <row r="178" spans="2:10">
      <c r="B178" s="6">
        <v>172</v>
      </c>
      <c r="C178" s="2"/>
      <c r="D178" s="27"/>
      <c r="E178" s="24"/>
      <c r="F178" s="42"/>
      <c r="G178" s="44"/>
      <c r="H178" s="44">
        <f>Table154[[#This Row],[المستحق]]-Table154[[#This Row],[المدفوع]]</f>
        <v>0</v>
      </c>
      <c r="I178" s="7">
        <v>1172</v>
      </c>
      <c r="J178" s="6"/>
    </row>
    <row r="179" spans="2:10">
      <c r="B179" s="6">
        <v>173</v>
      </c>
      <c r="C179" s="2"/>
      <c r="D179" s="27"/>
      <c r="E179" s="24"/>
      <c r="F179" s="42"/>
      <c r="G179" s="44"/>
      <c r="H179" s="44">
        <f>Table154[[#This Row],[المستحق]]-Table154[[#This Row],[المدفوع]]</f>
        <v>0</v>
      </c>
      <c r="I179" s="7">
        <v>1173</v>
      </c>
      <c r="J179" s="6"/>
    </row>
    <row r="180" spans="2:10">
      <c r="B180" s="6">
        <v>174</v>
      </c>
      <c r="C180" s="2"/>
      <c r="D180" s="27"/>
      <c r="E180" s="24"/>
      <c r="F180" s="42"/>
      <c r="G180" s="44"/>
      <c r="H180" s="44">
        <f>Table154[[#This Row],[المستحق]]-Table154[[#This Row],[المدفوع]]</f>
        <v>0</v>
      </c>
      <c r="I180" s="7">
        <v>1174</v>
      </c>
      <c r="J180" s="6"/>
    </row>
    <row r="181" spans="2:10">
      <c r="B181" s="6">
        <v>175</v>
      </c>
      <c r="C181" s="2"/>
      <c r="D181" s="27"/>
      <c r="E181" s="24"/>
      <c r="F181" s="42"/>
      <c r="G181" s="44"/>
      <c r="H181" s="44">
        <f>Table154[[#This Row],[المستحق]]-Table154[[#This Row],[المدفوع]]</f>
        <v>0</v>
      </c>
      <c r="I181" s="7">
        <v>1175</v>
      </c>
      <c r="J181" s="6"/>
    </row>
    <row r="182" spans="2:10">
      <c r="B182" s="8">
        <v>176</v>
      </c>
      <c r="C182" s="2"/>
      <c r="D182" s="27"/>
      <c r="E182" s="24"/>
      <c r="F182" s="42"/>
      <c r="G182" s="44"/>
      <c r="H182" s="44">
        <f>Table154[[#This Row],[المستحق]]-Table154[[#This Row],[المدفوع]]</f>
        <v>0</v>
      </c>
      <c r="I182" s="7">
        <v>1176</v>
      </c>
      <c r="J182" s="6"/>
    </row>
    <row r="183" spans="2:10">
      <c r="B183" s="6">
        <v>177</v>
      </c>
      <c r="C183" s="2"/>
      <c r="D183" s="27"/>
      <c r="E183" s="24"/>
      <c r="F183" s="42"/>
      <c r="G183" s="44"/>
      <c r="H183" s="44">
        <f>Table154[[#This Row],[المستحق]]-Table154[[#This Row],[المدفوع]]</f>
        <v>0</v>
      </c>
      <c r="I183" s="7">
        <v>1177</v>
      </c>
      <c r="J183" s="6"/>
    </row>
    <row r="184" spans="2:10">
      <c r="B184" s="6">
        <v>178</v>
      </c>
      <c r="C184" s="2"/>
      <c r="D184" s="27"/>
      <c r="E184" s="24"/>
      <c r="F184" s="42"/>
      <c r="G184" s="44"/>
      <c r="H184" s="44">
        <f>Table154[[#This Row],[المستحق]]-Table154[[#This Row],[المدفوع]]</f>
        <v>0</v>
      </c>
      <c r="I184" s="7">
        <v>1178</v>
      </c>
      <c r="J184" s="6"/>
    </row>
    <row r="185" spans="2:10">
      <c r="B185" s="6">
        <v>179</v>
      </c>
      <c r="C185" s="2"/>
      <c r="D185" s="27"/>
      <c r="E185" s="24"/>
      <c r="F185" s="42"/>
      <c r="G185" s="44"/>
      <c r="H185" s="44">
        <f>Table154[[#This Row],[المستحق]]-Table154[[#This Row],[المدفوع]]</f>
        <v>0</v>
      </c>
      <c r="I185" s="7">
        <v>1179</v>
      </c>
      <c r="J185" s="6"/>
    </row>
    <row r="186" spans="2:10">
      <c r="B186" s="6">
        <v>180</v>
      </c>
      <c r="C186" s="2"/>
      <c r="D186" s="27"/>
      <c r="E186" s="24"/>
      <c r="F186" s="42"/>
      <c r="G186" s="44"/>
      <c r="H186" s="44">
        <f>Table154[[#This Row],[المستحق]]-Table154[[#This Row],[المدفوع]]</f>
        <v>0</v>
      </c>
      <c r="I186" s="7">
        <v>1180</v>
      </c>
      <c r="J186" s="6"/>
    </row>
    <row r="187" spans="2:10">
      <c r="B187" s="6">
        <v>181</v>
      </c>
      <c r="C187" s="2"/>
      <c r="D187" s="27"/>
      <c r="E187" s="24"/>
      <c r="F187" s="42"/>
      <c r="G187" s="44"/>
      <c r="H187" s="44">
        <f>Table154[[#This Row],[المستحق]]-Table154[[#This Row],[المدفوع]]</f>
        <v>0</v>
      </c>
      <c r="I187" s="7">
        <v>1181</v>
      </c>
      <c r="J187" s="6"/>
    </row>
    <row r="188" spans="2:10">
      <c r="B188" s="6">
        <v>182</v>
      </c>
      <c r="C188" s="2"/>
      <c r="D188" s="27"/>
      <c r="E188" s="24"/>
      <c r="F188" s="42"/>
      <c r="G188" s="44"/>
      <c r="H188" s="44">
        <f>Table154[[#This Row],[المستحق]]-Table154[[#This Row],[المدفوع]]</f>
        <v>0</v>
      </c>
      <c r="I188" s="7">
        <v>1182</v>
      </c>
      <c r="J188" s="6"/>
    </row>
    <row r="189" spans="2:10">
      <c r="B189" s="8">
        <v>183</v>
      </c>
      <c r="C189" s="2"/>
      <c r="D189" s="27"/>
      <c r="E189" s="24"/>
      <c r="F189" s="42"/>
      <c r="G189" s="44"/>
      <c r="H189" s="44">
        <f>Table154[[#This Row],[المستحق]]-Table154[[#This Row],[المدفوع]]</f>
        <v>0</v>
      </c>
      <c r="I189" s="7">
        <v>1183</v>
      </c>
      <c r="J189" s="6"/>
    </row>
    <row r="190" spans="2:10">
      <c r="B190" s="6">
        <v>184</v>
      </c>
      <c r="C190" s="2"/>
      <c r="D190" s="27"/>
      <c r="E190" s="24"/>
      <c r="F190" s="42"/>
      <c r="G190" s="44"/>
      <c r="H190" s="44">
        <f>Table154[[#This Row],[المستحق]]-Table154[[#This Row],[المدفوع]]</f>
        <v>0</v>
      </c>
      <c r="I190" s="7">
        <v>1184</v>
      </c>
      <c r="J190" s="6"/>
    </row>
    <row r="191" spans="2:10">
      <c r="B191" s="6">
        <v>185</v>
      </c>
      <c r="C191" s="2"/>
      <c r="D191" s="27"/>
      <c r="E191" s="24"/>
      <c r="F191" s="42"/>
      <c r="G191" s="44"/>
      <c r="H191" s="44">
        <f>Table154[[#This Row],[المستحق]]-Table154[[#This Row],[المدفوع]]</f>
        <v>0</v>
      </c>
      <c r="I191" s="7">
        <v>1185</v>
      </c>
      <c r="J191" s="6"/>
    </row>
    <row r="192" spans="2:10">
      <c r="B192" s="6">
        <v>186</v>
      </c>
      <c r="C192" s="2"/>
      <c r="D192" s="27"/>
      <c r="E192" s="24"/>
      <c r="F192" s="42"/>
      <c r="G192" s="44"/>
      <c r="H192" s="44">
        <f>Table154[[#This Row],[المستحق]]-Table154[[#This Row],[المدفوع]]</f>
        <v>0</v>
      </c>
      <c r="I192" s="7">
        <v>1186</v>
      </c>
      <c r="J192" s="6"/>
    </row>
    <row r="193" spans="2:10">
      <c r="B193" s="6">
        <v>187</v>
      </c>
      <c r="C193" s="2"/>
      <c r="D193" s="27"/>
      <c r="E193" s="24"/>
      <c r="F193" s="42"/>
      <c r="G193" s="44"/>
      <c r="H193" s="44">
        <f>Table154[[#This Row],[المستحق]]-Table154[[#This Row],[المدفوع]]</f>
        <v>0</v>
      </c>
      <c r="I193" s="7">
        <v>1187</v>
      </c>
      <c r="J193" s="6"/>
    </row>
    <row r="194" spans="2:10">
      <c r="B194" s="6">
        <v>188</v>
      </c>
      <c r="C194" s="2"/>
      <c r="D194" s="27"/>
      <c r="E194" s="24"/>
      <c r="F194" s="42"/>
      <c r="G194" s="44"/>
      <c r="H194" s="44">
        <f>Table154[[#This Row],[المستحق]]-Table154[[#This Row],[المدفوع]]</f>
        <v>0</v>
      </c>
      <c r="I194" s="7">
        <v>1188</v>
      </c>
      <c r="J194" s="6"/>
    </row>
    <row r="195" spans="2:10">
      <c r="B195" s="6">
        <v>189</v>
      </c>
      <c r="C195" s="2"/>
      <c r="D195" s="27"/>
      <c r="E195" s="24"/>
      <c r="F195" s="42"/>
      <c r="G195" s="44"/>
      <c r="H195" s="44">
        <f>Table154[[#This Row],[المستحق]]-Table154[[#This Row],[المدفوع]]</f>
        <v>0</v>
      </c>
      <c r="I195" s="7">
        <v>1189</v>
      </c>
      <c r="J195" s="6"/>
    </row>
    <row r="196" spans="2:10">
      <c r="B196" s="8">
        <v>190</v>
      </c>
      <c r="C196" s="2"/>
      <c r="D196" s="27"/>
      <c r="E196" s="24"/>
      <c r="F196" s="42"/>
      <c r="G196" s="44"/>
      <c r="H196" s="44">
        <f>Table154[[#This Row],[المستحق]]-Table154[[#This Row],[المدفوع]]</f>
        <v>0</v>
      </c>
      <c r="I196" s="7">
        <v>1190</v>
      </c>
      <c r="J196" s="6"/>
    </row>
    <row r="197" spans="2:10">
      <c r="B197" s="6">
        <v>191</v>
      </c>
      <c r="C197" s="2"/>
      <c r="D197" s="27"/>
      <c r="E197" s="24"/>
      <c r="F197" s="42"/>
      <c r="G197" s="44"/>
      <c r="H197" s="44">
        <f>Table154[[#This Row],[المستحق]]-Table154[[#This Row],[المدفوع]]</f>
        <v>0</v>
      </c>
      <c r="I197" s="7">
        <v>1191</v>
      </c>
      <c r="J197" s="6"/>
    </row>
    <row r="198" spans="2:10">
      <c r="B198" s="6">
        <v>192</v>
      </c>
      <c r="C198" s="2"/>
      <c r="D198" s="27"/>
      <c r="E198" s="24"/>
      <c r="F198" s="42"/>
      <c r="G198" s="44"/>
      <c r="H198" s="44">
        <f>Table154[[#This Row],[المستحق]]-Table154[[#This Row],[المدفوع]]</f>
        <v>0</v>
      </c>
      <c r="I198" s="7">
        <v>1192</v>
      </c>
      <c r="J198" s="6"/>
    </row>
    <row r="199" spans="2:10">
      <c r="B199" s="6">
        <v>193</v>
      </c>
      <c r="C199" s="2"/>
      <c r="D199" s="27"/>
      <c r="E199" s="24"/>
      <c r="F199" s="42"/>
      <c r="G199" s="44"/>
      <c r="H199" s="44">
        <f>Table154[[#This Row],[المستحق]]-Table154[[#This Row],[المدفوع]]</f>
        <v>0</v>
      </c>
      <c r="I199" s="7">
        <v>1193</v>
      </c>
      <c r="J199" s="6"/>
    </row>
    <row r="200" spans="2:10">
      <c r="B200" s="6">
        <v>194</v>
      </c>
      <c r="C200" s="2"/>
      <c r="D200" s="27"/>
      <c r="E200" s="24"/>
      <c r="F200" s="42"/>
      <c r="G200" s="44"/>
      <c r="H200" s="44">
        <f>Table154[[#This Row],[المستحق]]-Table154[[#This Row],[المدفوع]]</f>
        <v>0</v>
      </c>
      <c r="I200" s="7">
        <v>1194</v>
      </c>
      <c r="J200" s="6"/>
    </row>
    <row r="201" spans="2:10">
      <c r="B201" s="6">
        <v>195</v>
      </c>
      <c r="C201" s="2"/>
      <c r="D201" s="27"/>
      <c r="E201" s="24"/>
      <c r="F201" s="42"/>
      <c r="G201" s="44"/>
      <c r="H201" s="44">
        <f>Table154[[#This Row],[المستحق]]-Table154[[#This Row],[المدفوع]]</f>
        <v>0</v>
      </c>
      <c r="I201" s="7">
        <v>1195</v>
      </c>
      <c r="J201" s="6"/>
    </row>
    <row r="202" spans="2:10">
      <c r="B202" s="6">
        <v>196</v>
      </c>
      <c r="C202" s="2"/>
      <c r="D202" s="27"/>
      <c r="E202" s="24"/>
      <c r="F202" s="42"/>
      <c r="G202" s="44"/>
      <c r="H202" s="44">
        <f>Table154[[#This Row],[المستحق]]-Table154[[#This Row],[المدفوع]]</f>
        <v>0</v>
      </c>
      <c r="I202" s="7">
        <v>1196</v>
      </c>
      <c r="J202" s="6"/>
    </row>
    <row r="203" spans="2:10">
      <c r="B203" s="8">
        <v>197</v>
      </c>
      <c r="C203" s="2"/>
      <c r="D203" s="27"/>
      <c r="E203" s="24"/>
      <c r="F203" s="42"/>
      <c r="G203" s="44"/>
      <c r="H203" s="44">
        <f>Table154[[#This Row],[المستحق]]-Table154[[#This Row],[المدفوع]]</f>
        <v>0</v>
      </c>
      <c r="I203" s="7">
        <v>1197</v>
      </c>
      <c r="J203" s="6"/>
    </row>
    <row r="204" spans="2:10">
      <c r="B204" s="6">
        <v>198</v>
      </c>
      <c r="C204" s="2"/>
      <c r="D204" s="27"/>
      <c r="E204" s="24"/>
      <c r="F204" s="42"/>
      <c r="G204" s="44"/>
      <c r="H204" s="44">
        <f>Table154[[#This Row],[المستحق]]-Table154[[#This Row],[المدفوع]]</f>
        <v>0</v>
      </c>
      <c r="I204" s="7">
        <v>1198</v>
      </c>
      <c r="J204" s="6"/>
    </row>
    <row r="205" spans="2:10">
      <c r="B205" s="6">
        <v>199</v>
      </c>
      <c r="C205" s="2"/>
      <c r="D205" s="27"/>
      <c r="E205" s="24"/>
      <c r="F205" s="42"/>
      <c r="G205" s="44"/>
      <c r="H205" s="44">
        <f>Table154[[#This Row],[المستحق]]-Table154[[#This Row],[المدفوع]]</f>
        <v>0</v>
      </c>
      <c r="I205" s="7">
        <v>1199</v>
      </c>
      <c r="J205" s="6"/>
    </row>
    <row r="206" spans="2:10">
      <c r="B206" s="6">
        <v>200</v>
      </c>
      <c r="C206" s="2"/>
      <c r="D206" s="27"/>
      <c r="E206" s="24"/>
      <c r="F206" s="42"/>
      <c r="G206" s="44"/>
      <c r="H206" s="44">
        <f>Table154[[#This Row],[المستحق]]-Table154[[#This Row],[المدفوع]]</f>
        <v>0</v>
      </c>
      <c r="I206" s="7">
        <v>1200</v>
      </c>
      <c r="J206" s="6"/>
    </row>
    <row r="207" spans="2:10">
      <c r="B207" s="6">
        <v>201</v>
      </c>
      <c r="C207" s="2"/>
      <c r="D207" s="27"/>
      <c r="E207" s="24"/>
      <c r="F207" s="42"/>
      <c r="G207" s="44"/>
      <c r="H207" s="44">
        <f>Table154[[#This Row],[المستحق]]-Table154[[#This Row],[المدفوع]]</f>
        <v>0</v>
      </c>
      <c r="I207" s="7">
        <v>1201</v>
      </c>
      <c r="J207" s="6"/>
    </row>
    <row r="208" spans="2:10">
      <c r="B208" s="6">
        <v>202</v>
      </c>
      <c r="C208" s="2"/>
      <c r="D208" s="27"/>
      <c r="E208" s="24"/>
      <c r="F208" s="42"/>
      <c r="G208" s="44"/>
      <c r="H208" s="44">
        <f>Table154[[#This Row],[المستحق]]-Table154[[#This Row],[المدفوع]]</f>
        <v>0</v>
      </c>
      <c r="I208" s="7">
        <v>1202</v>
      </c>
      <c r="J208" s="6"/>
    </row>
    <row r="209" spans="2:10">
      <c r="B209" s="6">
        <v>203</v>
      </c>
      <c r="C209" s="2"/>
      <c r="D209" s="27"/>
      <c r="E209" s="24"/>
      <c r="F209" s="42"/>
      <c r="G209" s="44"/>
      <c r="H209" s="44">
        <f>Table154[[#This Row],[المستحق]]-Table154[[#This Row],[المدفوع]]</f>
        <v>0</v>
      </c>
      <c r="I209" s="7">
        <v>1203</v>
      </c>
      <c r="J209" s="6"/>
    </row>
    <row r="210" spans="2:10">
      <c r="B210" s="8">
        <v>204</v>
      </c>
      <c r="C210" s="2"/>
      <c r="D210" s="27"/>
      <c r="E210" s="24"/>
      <c r="F210" s="42"/>
      <c r="G210" s="44"/>
      <c r="H210" s="44">
        <f>Table154[[#This Row],[المستحق]]-Table154[[#This Row],[المدفوع]]</f>
        <v>0</v>
      </c>
      <c r="I210" s="7">
        <v>1204</v>
      </c>
      <c r="J210" s="6"/>
    </row>
    <row r="211" spans="2:10">
      <c r="B211" s="6">
        <v>205</v>
      </c>
      <c r="C211" s="2"/>
      <c r="D211" s="27"/>
      <c r="E211" s="24"/>
      <c r="F211" s="42"/>
      <c r="G211" s="44"/>
      <c r="H211" s="44">
        <f>Table154[[#This Row],[المستحق]]-Table154[[#This Row],[المدفوع]]</f>
        <v>0</v>
      </c>
      <c r="I211" s="7">
        <v>1205</v>
      </c>
      <c r="J211" s="6"/>
    </row>
    <row r="212" spans="2:10">
      <c r="B212" s="6">
        <v>206</v>
      </c>
      <c r="C212" s="2"/>
      <c r="D212" s="27"/>
      <c r="E212" s="24"/>
      <c r="F212" s="42"/>
      <c r="G212" s="44"/>
      <c r="H212" s="44">
        <f>Table154[[#This Row],[المستحق]]-Table154[[#This Row],[المدفوع]]</f>
        <v>0</v>
      </c>
      <c r="I212" s="7">
        <v>1206</v>
      </c>
      <c r="J212" s="6"/>
    </row>
    <row r="213" spans="2:10">
      <c r="B213" s="6">
        <v>207</v>
      </c>
      <c r="C213" s="2"/>
      <c r="D213" s="27"/>
      <c r="E213" s="24"/>
      <c r="F213" s="42"/>
      <c r="G213" s="44"/>
      <c r="H213" s="44">
        <f>Table154[[#This Row],[المستحق]]-Table154[[#This Row],[المدفوع]]</f>
        <v>0</v>
      </c>
      <c r="I213" s="7">
        <v>1207</v>
      </c>
      <c r="J213" s="6"/>
    </row>
    <row r="214" spans="2:10">
      <c r="B214" s="6">
        <v>208</v>
      </c>
      <c r="C214" s="2"/>
      <c r="D214" s="27"/>
      <c r="E214" s="24"/>
      <c r="F214" s="42"/>
      <c r="G214" s="44"/>
      <c r="H214" s="44">
        <f>Table154[[#This Row],[المستحق]]-Table154[[#This Row],[المدفوع]]</f>
        <v>0</v>
      </c>
      <c r="I214" s="7">
        <v>1208</v>
      </c>
      <c r="J214" s="6"/>
    </row>
    <row r="215" spans="2:10">
      <c r="B215" s="6">
        <v>209</v>
      </c>
      <c r="C215" s="2"/>
      <c r="D215" s="27"/>
      <c r="E215" s="24"/>
      <c r="F215" s="42"/>
      <c r="G215" s="44"/>
      <c r="H215" s="44">
        <f>Table154[[#This Row],[المستحق]]-Table154[[#This Row],[المدفوع]]</f>
        <v>0</v>
      </c>
      <c r="I215" s="7">
        <v>1209</v>
      </c>
      <c r="J215" s="6"/>
    </row>
    <row r="216" spans="2:10">
      <c r="B216" s="6">
        <v>210</v>
      </c>
      <c r="C216" s="2"/>
      <c r="D216" s="27"/>
      <c r="E216" s="24"/>
      <c r="F216" s="42"/>
      <c r="G216" s="44"/>
      <c r="H216" s="44">
        <f>Table154[[#This Row],[المستحق]]-Table154[[#This Row],[المدفوع]]</f>
        <v>0</v>
      </c>
      <c r="I216" s="7">
        <v>1210</v>
      </c>
      <c r="J216" s="6"/>
    </row>
    <row r="217" spans="2:10">
      <c r="B217" s="8">
        <v>211</v>
      </c>
      <c r="C217" s="2"/>
      <c r="D217" s="27"/>
      <c r="E217" s="24"/>
      <c r="F217" s="42"/>
      <c r="G217" s="44"/>
      <c r="H217" s="44">
        <f>Table154[[#This Row],[المستحق]]-Table154[[#This Row],[المدفوع]]</f>
        <v>0</v>
      </c>
      <c r="I217" s="7">
        <v>1211</v>
      </c>
      <c r="J217" s="6"/>
    </row>
    <row r="218" spans="2:10">
      <c r="B218" s="6">
        <v>212</v>
      </c>
      <c r="C218" s="2"/>
      <c r="D218" s="27"/>
      <c r="E218" s="24"/>
      <c r="F218" s="42"/>
      <c r="G218" s="44"/>
      <c r="H218" s="44">
        <f>Table154[[#This Row],[المستحق]]-Table154[[#This Row],[المدفوع]]</f>
        <v>0</v>
      </c>
      <c r="I218" s="7">
        <v>1212</v>
      </c>
      <c r="J218" s="6"/>
    </row>
    <row r="219" spans="2:10">
      <c r="B219" s="6">
        <v>213</v>
      </c>
      <c r="C219" s="2"/>
      <c r="D219" s="27"/>
      <c r="E219" s="24"/>
      <c r="F219" s="42"/>
      <c r="G219" s="44"/>
      <c r="H219" s="44">
        <f>Table154[[#This Row],[المستحق]]-Table154[[#This Row],[المدفوع]]</f>
        <v>0</v>
      </c>
      <c r="I219" s="7">
        <v>1213</v>
      </c>
      <c r="J219" s="6"/>
    </row>
    <row r="220" spans="2:10">
      <c r="B220" s="6">
        <v>214</v>
      </c>
      <c r="C220" s="2"/>
      <c r="D220" s="27"/>
      <c r="E220" s="24"/>
      <c r="F220" s="42"/>
      <c r="G220" s="44"/>
      <c r="H220" s="44">
        <f>Table154[[#This Row],[المستحق]]-Table154[[#This Row],[المدفوع]]</f>
        <v>0</v>
      </c>
      <c r="I220" s="7">
        <v>1214</v>
      </c>
      <c r="J220" s="6"/>
    </row>
    <row r="221" spans="2:10">
      <c r="B221" s="6">
        <v>215</v>
      </c>
      <c r="C221" s="2"/>
      <c r="D221" s="27"/>
      <c r="E221" s="24"/>
      <c r="F221" s="42"/>
      <c r="G221" s="44"/>
      <c r="H221" s="44">
        <f>Table154[[#This Row],[المستحق]]-Table154[[#This Row],[المدفوع]]</f>
        <v>0</v>
      </c>
      <c r="I221" s="7">
        <v>1215</v>
      </c>
      <c r="J221" s="6"/>
    </row>
    <row r="222" spans="2:10">
      <c r="B222" s="6">
        <v>216</v>
      </c>
      <c r="C222" s="2"/>
      <c r="D222" s="27"/>
      <c r="E222" s="24"/>
      <c r="F222" s="42"/>
      <c r="G222" s="44"/>
      <c r="H222" s="44">
        <f>Table154[[#This Row],[المستحق]]-Table154[[#This Row],[المدفوع]]</f>
        <v>0</v>
      </c>
      <c r="I222" s="7">
        <v>1216</v>
      </c>
      <c r="J222" s="6"/>
    </row>
    <row r="223" spans="2:10">
      <c r="B223" s="6">
        <v>217</v>
      </c>
      <c r="C223" s="2"/>
      <c r="D223" s="27"/>
      <c r="E223" s="24"/>
      <c r="F223" s="42"/>
      <c r="G223" s="44"/>
      <c r="H223" s="44">
        <f>Table154[[#This Row],[المستحق]]-Table154[[#This Row],[المدفوع]]</f>
        <v>0</v>
      </c>
      <c r="I223" s="7">
        <v>1217</v>
      </c>
      <c r="J223" s="6"/>
    </row>
    <row r="224" spans="2:10">
      <c r="B224" s="8">
        <v>218</v>
      </c>
      <c r="C224" s="2"/>
      <c r="D224" s="27"/>
      <c r="E224" s="24"/>
      <c r="F224" s="42"/>
      <c r="G224" s="44"/>
      <c r="H224" s="44">
        <f>Table154[[#This Row],[المستحق]]-Table154[[#This Row],[المدفوع]]</f>
        <v>0</v>
      </c>
      <c r="I224" s="7">
        <v>1218</v>
      </c>
      <c r="J224" s="6"/>
    </row>
    <row r="225" spans="2:10">
      <c r="B225" s="6">
        <v>219</v>
      </c>
      <c r="C225" s="2"/>
      <c r="D225" s="27"/>
      <c r="E225" s="24"/>
      <c r="F225" s="42"/>
      <c r="G225" s="44"/>
      <c r="H225" s="44">
        <f>Table154[[#This Row],[المستحق]]-Table154[[#This Row],[المدفوع]]</f>
        <v>0</v>
      </c>
      <c r="I225" s="7">
        <v>1219</v>
      </c>
      <c r="J225" s="6"/>
    </row>
    <row r="226" spans="2:10">
      <c r="B226" s="6">
        <v>220</v>
      </c>
      <c r="C226" s="2"/>
      <c r="D226" s="27"/>
      <c r="E226" s="24"/>
      <c r="F226" s="42"/>
      <c r="G226" s="44"/>
      <c r="H226" s="44">
        <f>Table154[[#This Row],[المستحق]]-Table154[[#This Row],[المدفوع]]</f>
        <v>0</v>
      </c>
      <c r="I226" s="7">
        <v>1220</v>
      </c>
      <c r="J226" s="6"/>
    </row>
    <row r="227" spans="2:10">
      <c r="B227" s="6">
        <v>221</v>
      </c>
      <c r="C227" s="2"/>
      <c r="D227" s="27"/>
      <c r="E227" s="24"/>
      <c r="F227" s="42"/>
      <c r="G227" s="44"/>
      <c r="H227" s="44">
        <f>Table154[[#This Row],[المستحق]]-Table154[[#This Row],[المدفوع]]</f>
        <v>0</v>
      </c>
      <c r="I227" s="7">
        <v>1221</v>
      </c>
      <c r="J227" s="6"/>
    </row>
    <row r="228" spans="2:10">
      <c r="B228" s="6">
        <v>222</v>
      </c>
      <c r="C228" s="2"/>
      <c r="D228" s="27"/>
      <c r="E228" s="24"/>
      <c r="F228" s="42"/>
      <c r="G228" s="44"/>
      <c r="H228" s="44">
        <f>Table154[[#This Row],[المستحق]]-Table154[[#This Row],[المدفوع]]</f>
        <v>0</v>
      </c>
      <c r="I228" s="7">
        <v>1222</v>
      </c>
      <c r="J228" s="6"/>
    </row>
    <row r="229" spans="2:10">
      <c r="B229" s="6">
        <v>223</v>
      </c>
      <c r="C229" s="2"/>
      <c r="D229" s="27"/>
      <c r="E229" s="24"/>
      <c r="F229" s="42"/>
      <c r="G229" s="44"/>
      <c r="H229" s="44">
        <f>Table154[[#This Row],[المستحق]]-Table154[[#This Row],[المدفوع]]</f>
        <v>0</v>
      </c>
      <c r="I229" s="7">
        <v>1223</v>
      </c>
      <c r="J229" s="6"/>
    </row>
    <row r="230" spans="2:10">
      <c r="B230" s="6">
        <v>224</v>
      </c>
      <c r="C230" s="2"/>
      <c r="D230" s="27"/>
      <c r="E230" s="24"/>
      <c r="F230" s="42"/>
      <c r="G230" s="44"/>
      <c r="H230" s="44">
        <f>Table154[[#This Row],[المستحق]]-Table154[[#This Row],[المدفوع]]</f>
        <v>0</v>
      </c>
      <c r="I230" s="7">
        <v>1224</v>
      </c>
      <c r="J230" s="6"/>
    </row>
    <row r="231" spans="2:10">
      <c r="B231" s="8">
        <v>225</v>
      </c>
      <c r="C231" s="2"/>
      <c r="D231" s="27"/>
      <c r="E231" s="24"/>
      <c r="F231" s="42"/>
      <c r="G231" s="44"/>
      <c r="H231" s="44">
        <f>Table154[[#This Row],[المستحق]]-Table154[[#This Row],[المدفوع]]</f>
        <v>0</v>
      </c>
      <c r="I231" s="7">
        <v>1225</v>
      </c>
      <c r="J231" s="6"/>
    </row>
    <row r="232" spans="2:10">
      <c r="B232" s="6">
        <v>226</v>
      </c>
      <c r="C232" s="2"/>
      <c r="D232" s="27"/>
      <c r="E232" s="24"/>
      <c r="F232" s="42"/>
      <c r="G232" s="44"/>
      <c r="H232" s="44">
        <f>Table154[[#This Row],[المستحق]]-Table154[[#This Row],[المدفوع]]</f>
        <v>0</v>
      </c>
      <c r="I232" s="7">
        <v>1226</v>
      </c>
      <c r="J232" s="6"/>
    </row>
    <row r="233" spans="2:10">
      <c r="B233" s="6">
        <v>227</v>
      </c>
      <c r="C233" s="2"/>
      <c r="D233" s="27"/>
      <c r="E233" s="24"/>
      <c r="F233" s="42"/>
      <c r="G233" s="44"/>
      <c r="H233" s="44">
        <f>Table154[[#This Row],[المستحق]]-Table154[[#This Row],[المدفوع]]</f>
        <v>0</v>
      </c>
      <c r="I233" s="7">
        <v>1227</v>
      </c>
      <c r="J233" s="6"/>
    </row>
    <row r="234" spans="2:10">
      <c r="B234" s="6">
        <v>228</v>
      </c>
      <c r="C234" s="2"/>
      <c r="D234" s="27"/>
      <c r="E234" s="24"/>
      <c r="F234" s="42"/>
      <c r="G234" s="44"/>
      <c r="H234" s="44">
        <f>Table154[[#This Row],[المستحق]]-Table154[[#This Row],[المدفوع]]</f>
        <v>0</v>
      </c>
      <c r="I234" s="7">
        <v>1228</v>
      </c>
      <c r="J234" s="6"/>
    </row>
    <row r="235" spans="2:10">
      <c r="B235" s="6">
        <v>229</v>
      </c>
      <c r="C235" s="2"/>
      <c r="D235" s="27"/>
      <c r="E235" s="24"/>
      <c r="F235" s="42"/>
      <c r="G235" s="44"/>
      <c r="H235" s="44">
        <f>Table154[[#This Row],[المستحق]]-Table154[[#This Row],[المدفوع]]</f>
        <v>0</v>
      </c>
      <c r="I235" s="7">
        <v>1229</v>
      </c>
      <c r="J235" s="6"/>
    </row>
    <row r="236" spans="2:10">
      <c r="B236" s="6">
        <v>230</v>
      </c>
      <c r="C236" s="2"/>
      <c r="D236" s="27"/>
      <c r="E236" s="24"/>
      <c r="F236" s="42"/>
      <c r="G236" s="44"/>
      <c r="H236" s="44">
        <f>Table154[[#This Row],[المستحق]]-Table154[[#This Row],[المدفوع]]</f>
        <v>0</v>
      </c>
      <c r="I236" s="7">
        <v>1230</v>
      </c>
      <c r="J236" s="6"/>
    </row>
    <row r="237" spans="2:10">
      <c r="B237" s="6">
        <v>231</v>
      </c>
      <c r="C237" s="2"/>
      <c r="D237" s="27"/>
      <c r="E237" s="24"/>
      <c r="F237" s="42"/>
      <c r="G237" s="44"/>
      <c r="H237" s="44">
        <f>Table154[[#This Row],[المستحق]]-Table154[[#This Row],[المدفوع]]</f>
        <v>0</v>
      </c>
      <c r="I237" s="7">
        <v>1231</v>
      </c>
      <c r="J237" s="6"/>
    </row>
    <row r="238" spans="2:10">
      <c r="B238" s="8">
        <v>232</v>
      </c>
      <c r="C238" s="2"/>
      <c r="D238" s="27"/>
      <c r="E238" s="24"/>
      <c r="F238" s="42"/>
      <c r="G238" s="44"/>
      <c r="H238" s="44">
        <f>Table154[[#This Row],[المستحق]]-Table154[[#This Row],[المدفوع]]</f>
        <v>0</v>
      </c>
      <c r="I238" s="7">
        <v>1232</v>
      </c>
      <c r="J238" s="6"/>
    </row>
    <row r="239" spans="2:10">
      <c r="B239" s="6">
        <v>233</v>
      </c>
      <c r="C239" s="2"/>
      <c r="D239" s="27"/>
      <c r="E239" s="24"/>
      <c r="F239" s="42"/>
      <c r="G239" s="44"/>
      <c r="H239" s="44">
        <f>Table154[[#This Row],[المستحق]]-Table154[[#This Row],[المدفوع]]</f>
        <v>0</v>
      </c>
      <c r="I239" s="7">
        <v>1233</v>
      </c>
      <c r="J239" s="6"/>
    </row>
    <row r="240" spans="2:10">
      <c r="B240" s="6">
        <v>234</v>
      </c>
      <c r="C240" s="2"/>
      <c r="D240" s="27"/>
      <c r="E240" s="24"/>
      <c r="F240" s="42"/>
      <c r="G240" s="44"/>
      <c r="H240" s="44">
        <f>Table154[[#This Row],[المستحق]]-Table154[[#This Row],[المدفوع]]</f>
        <v>0</v>
      </c>
      <c r="I240" s="7">
        <v>1234</v>
      </c>
      <c r="J240" s="6"/>
    </row>
    <row r="241" spans="2:10">
      <c r="B241" s="6">
        <v>235</v>
      </c>
      <c r="C241" s="2"/>
      <c r="D241" s="27"/>
      <c r="E241" s="24"/>
      <c r="F241" s="42"/>
      <c r="G241" s="44"/>
      <c r="H241" s="44">
        <f>Table154[[#This Row],[المستحق]]-Table154[[#This Row],[المدفوع]]</f>
        <v>0</v>
      </c>
      <c r="I241" s="7">
        <v>1235</v>
      </c>
      <c r="J241" s="6"/>
    </row>
    <row r="242" spans="2:10">
      <c r="B242" s="6">
        <v>236</v>
      </c>
      <c r="C242" s="2"/>
      <c r="D242" s="27"/>
      <c r="E242" s="24"/>
      <c r="F242" s="42"/>
      <c r="G242" s="44"/>
      <c r="H242" s="44">
        <f>Table154[[#This Row],[المستحق]]-Table154[[#This Row],[المدفوع]]</f>
        <v>0</v>
      </c>
      <c r="I242" s="7">
        <v>1236</v>
      </c>
      <c r="J242" s="6"/>
    </row>
    <row r="243" spans="2:10">
      <c r="B243" s="6">
        <v>237</v>
      </c>
      <c r="C243" s="2"/>
      <c r="D243" s="27"/>
      <c r="E243" s="24"/>
      <c r="F243" s="42"/>
      <c r="G243" s="44"/>
      <c r="H243" s="44">
        <f>Table154[[#This Row],[المستحق]]-Table154[[#This Row],[المدفوع]]</f>
        <v>0</v>
      </c>
      <c r="I243" s="7">
        <v>1237</v>
      </c>
      <c r="J243" s="6"/>
    </row>
    <row r="244" spans="2:10">
      <c r="B244" s="6">
        <v>238</v>
      </c>
      <c r="C244" s="2"/>
      <c r="D244" s="27"/>
      <c r="E244" s="24"/>
      <c r="F244" s="42"/>
      <c r="G244" s="44"/>
      <c r="H244" s="44">
        <f>Table154[[#This Row],[المستحق]]-Table154[[#This Row],[المدفوع]]</f>
        <v>0</v>
      </c>
      <c r="I244" s="7">
        <v>1238</v>
      </c>
      <c r="J244" s="6"/>
    </row>
    <row r="245" spans="2:10">
      <c r="B245" s="8">
        <v>239</v>
      </c>
      <c r="C245" s="2"/>
      <c r="D245" s="27"/>
      <c r="E245" s="24"/>
      <c r="F245" s="42"/>
      <c r="G245" s="44"/>
      <c r="H245" s="44">
        <f>Table154[[#This Row],[المستحق]]-Table154[[#This Row],[المدفوع]]</f>
        <v>0</v>
      </c>
      <c r="I245" s="7">
        <v>1239</v>
      </c>
      <c r="J245" s="6"/>
    </row>
    <row r="246" spans="2:10">
      <c r="B246" s="6">
        <v>240</v>
      </c>
      <c r="C246" s="2"/>
      <c r="D246" s="27"/>
      <c r="E246" s="24"/>
      <c r="F246" s="42"/>
      <c r="G246" s="44"/>
      <c r="H246" s="44">
        <f>Table154[[#This Row],[المستحق]]-Table154[[#This Row],[المدفوع]]</f>
        <v>0</v>
      </c>
      <c r="I246" s="7">
        <v>1240</v>
      </c>
      <c r="J246" s="6"/>
    </row>
    <row r="247" spans="2:10">
      <c r="B247" s="6">
        <v>241</v>
      </c>
      <c r="C247" s="2"/>
      <c r="D247" s="27"/>
      <c r="E247" s="24"/>
      <c r="F247" s="42"/>
      <c r="G247" s="44"/>
      <c r="H247" s="44">
        <f>Table154[[#This Row],[المستحق]]-Table154[[#This Row],[المدفوع]]</f>
        <v>0</v>
      </c>
      <c r="I247" s="7">
        <v>1241</v>
      </c>
      <c r="J247" s="6"/>
    </row>
    <row r="248" spans="2:10">
      <c r="B248" s="6">
        <v>242</v>
      </c>
      <c r="C248" s="2"/>
      <c r="D248" s="27"/>
      <c r="E248" s="24"/>
      <c r="F248" s="42"/>
      <c r="G248" s="44"/>
      <c r="H248" s="44">
        <f>Table154[[#This Row],[المستحق]]-Table154[[#This Row],[المدفوع]]</f>
        <v>0</v>
      </c>
      <c r="I248" s="7">
        <v>1242</v>
      </c>
      <c r="J248" s="6"/>
    </row>
    <row r="249" spans="2:10">
      <c r="B249" s="6">
        <v>243</v>
      </c>
      <c r="C249" s="2"/>
      <c r="D249" s="27"/>
      <c r="E249" s="24"/>
      <c r="F249" s="42"/>
      <c r="G249" s="44"/>
      <c r="H249" s="44">
        <f>Table154[[#This Row],[المستحق]]-Table154[[#This Row],[المدفوع]]</f>
        <v>0</v>
      </c>
      <c r="I249" s="7">
        <v>1243</v>
      </c>
      <c r="J249" s="6"/>
    </row>
    <row r="250" spans="2:10">
      <c r="B250" s="6">
        <v>244</v>
      </c>
      <c r="C250" s="2"/>
      <c r="D250" s="27"/>
      <c r="E250" s="24"/>
      <c r="F250" s="42"/>
      <c r="G250" s="44"/>
      <c r="H250" s="44">
        <f>Table154[[#This Row],[المستحق]]-Table154[[#This Row],[المدفوع]]</f>
        <v>0</v>
      </c>
      <c r="I250" s="7">
        <v>1244</v>
      </c>
      <c r="J250" s="6"/>
    </row>
    <row r="251" spans="2:10">
      <c r="B251" s="6">
        <v>245</v>
      </c>
      <c r="C251" s="2"/>
      <c r="D251" s="27"/>
      <c r="E251" s="24"/>
      <c r="F251" s="42"/>
      <c r="G251" s="44"/>
      <c r="H251" s="44">
        <f>Table154[[#This Row],[المستحق]]-Table154[[#This Row],[المدفوع]]</f>
        <v>0</v>
      </c>
      <c r="I251" s="7">
        <v>1245</v>
      </c>
      <c r="J251" s="6"/>
    </row>
    <row r="252" spans="2:10">
      <c r="B252" s="8">
        <v>246</v>
      </c>
      <c r="C252" s="2"/>
      <c r="D252" s="27"/>
      <c r="E252" s="24"/>
      <c r="F252" s="42"/>
      <c r="G252" s="44"/>
      <c r="H252" s="44">
        <f>Table154[[#This Row],[المستحق]]-Table154[[#This Row],[المدفوع]]</f>
        <v>0</v>
      </c>
      <c r="I252" s="7">
        <v>1246</v>
      </c>
      <c r="J252" s="6"/>
    </row>
    <row r="253" spans="2:10">
      <c r="B253" s="6">
        <v>247</v>
      </c>
      <c r="C253" s="2"/>
      <c r="D253" s="27"/>
      <c r="E253" s="24"/>
      <c r="F253" s="42"/>
      <c r="G253" s="44"/>
      <c r="H253" s="44">
        <f>Table154[[#This Row],[المستحق]]-Table154[[#This Row],[المدفوع]]</f>
        <v>0</v>
      </c>
      <c r="I253" s="7">
        <v>1247</v>
      </c>
      <c r="J253" s="6"/>
    </row>
    <row r="254" spans="2:10">
      <c r="B254" s="6">
        <v>248</v>
      </c>
      <c r="C254" s="2"/>
      <c r="D254" s="27"/>
      <c r="E254" s="24"/>
      <c r="F254" s="42"/>
      <c r="G254" s="44"/>
      <c r="H254" s="44">
        <f>Table154[[#This Row],[المستحق]]-Table154[[#This Row],[المدفوع]]</f>
        <v>0</v>
      </c>
      <c r="I254" s="7">
        <v>1248</v>
      </c>
      <c r="J254" s="6"/>
    </row>
    <row r="255" spans="2:10">
      <c r="B255" s="6">
        <v>249</v>
      </c>
      <c r="C255" s="2"/>
      <c r="D255" s="27"/>
      <c r="E255" s="24"/>
      <c r="F255" s="42"/>
      <c r="G255" s="44"/>
      <c r="H255" s="44">
        <f>Table154[[#This Row],[المستحق]]-Table154[[#This Row],[المدفوع]]</f>
        <v>0</v>
      </c>
      <c r="I255" s="7">
        <v>1249</v>
      </c>
      <c r="J255" s="6"/>
    </row>
    <row r="256" spans="2:10">
      <c r="B256" s="6">
        <v>250</v>
      </c>
      <c r="C256" s="2"/>
      <c r="D256" s="27"/>
      <c r="E256" s="24"/>
      <c r="F256" s="42"/>
      <c r="G256" s="44"/>
      <c r="H256" s="44">
        <f>Table154[[#This Row],[المستحق]]-Table154[[#This Row],[المدفوع]]</f>
        <v>0</v>
      </c>
      <c r="I256" s="7">
        <v>1250</v>
      </c>
      <c r="J256" s="6"/>
    </row>
    <row r="257" spans="2:10">
      <c r="B257" s="6">
        <v>251</v>
      </c>
      <c r="C257" s="2"/>
      <c r="D257" s="27"/>
      <c r="E257" s="24"/>
      <c r="F257" s="42"/>
      <c r="G257" s="44"/>
      <c r="H257" s="44">
        <f>Table154[[#This Row],[المستحق]]-Table154[[#This Row],[المدفوع]]</f>
        <v>0</v>
      </c>
      <c r="I257" s="7">
        <v>1251</v>
      </c>
      <c r="J257" s="6"/>
    </row>
    <row r="258" spans="2:10">
      <c r="B258" s="6">
        <v>252</v>
      </c>
      <c r="C258" s="2"/>
      <c r="D258" s="27"/>
      <c r="E258" s="24"/>
      <c r="F258" s="42"/>
      <c r="G258" s="44"/>
      <c r="H258" s="44">
        <f>Table154[[#This Row],[المستحق]]-Table154[[#This Row],[المدفوع]]</f>
        <v>0</v>
      </c>
      <c r="I258" s="7">
        <v>1252</v>
      </c>
      <c r="J258" s="6"/>
    </row>
    <row r="259" spans="2:10">
      <c r="B259" s="8">
        <v>253</v>
      </c>
      <c r="C259" s="2"/>
      <c r="D259" s="27"/>
      <c r="E259" s="24"/>
      <c r="F259" s="42"/>
      <c r="G259" s="44"/>
      <c r="H259" s="44">
        <f>Table154[[#This Row],[المستحق]]-Table154[[#This Row],[المدفوع]]</f>
        <v>0</v>
      </c>
      <c r="I259" s="7">
        <v>1253</v>
      </c>
      <c r="J259" s="6"/>
    </row>
    <row r="260" spans="2:10">
      <c r="B260" s="6">
        <v>254</v>
      </c>
      <c r="C260" s="2"/>
      <c r="D260" s="27"/>
      <c r="E260" s="24"/>
      <c r="F260" s="42"/>
      <c r="G260" s="44"/>
      <c r="H260" s="44">
        <f>Table154[[#This Row],[المستحق]]-Table154[[#This Row],[المدفوع]]</f>
        <v>0</v>
      </c>
      <c r="I260" s="7">
        <v>1254</v>
      </c>
      <c r="J260" s="6"/>
    </row>
    <row r="261" spans="2:10">
      <c r="B261" s="6">
        <v>255</v>
      </c>
      <c r="C261" s="2"/>
      <c r="D261" s="27"/>
      <c r="E261" s="24"/>
      <c r="F261" s="42"/>
      <c r="G261" s="44"/>
      <c r="H261" s="44">
        <f>Table154[[#This Row],[المستحق]]-Table154[[#This Row],[المدفوع]]</f>
        <v>0</v>
      </c>
      <c r="I261" s="7">
        <v>1255</v>
      </c>
      <c r="J261" s="6"/>
    </row>
    <row r="262" spans="2:10">
      <c r="B262" s="6">
        <v>256</v>
      </c>
      <c r="C262" s="2"/>
      <c r="D262" s="27"/>
      <c r="E262" s="24"/>
      <c r="F262" s="42"/>
      <c r="G262" s="44"/>
      <c r="H262" s="44">
        <f>Table154[[#This Row],[المستحق]]-Table154[[#This Row],[المدفوع]]</f>
        <v>0</v>
      </c>
      <c r="I262" s="7">
        <v>1256</v>
      </c>
      <c r="J262" s="6"/>
    </row>
    <row r="263" spans="2:10">
      <c r="B263" s="6">
        <v>257</v>
      </c>
      <c r="C263" s="2"/>
      <c r="D263" s="27"/>
      <c r="E263" s="24"/>
      <c r="F263" s="42"/>
      <c r="G263" s="44"/>
      <c r="H263" s="44">
        <f>Table154[[#This Row],[المستحق]]-Table154[[#This Row],[المدفوع]]</f>
        <v>0</v>
      </c>
      <c r="I263" s="7">
        <v>1257</v>
      </c>
      <c r="J263" s="6"/>
    </row>
    <row r="264" spans="2:10">
      <c r="B264" s="6">
        <v>258</v>
      </c>
      <c r="C264" s="2"/>
      <c r="D264" s="27"/>
      <c r="E264" s="24"/>
      <c r="F264" s="42"/>
      <c r="G264" s="44"/>
      <c r="H264" s="44">
        <f>Table154[[#This Row],[المستحق]]-Table154[[#This Row],[المدفوع]]</f>
        <v>0</v>
      </c>
      <c r="I264" s="7">
        <v>1258</v>
      </c>
      <c r="J264" s="6"/>
    </row>
    <row r="265" spans="2:10">
      <c r="B265" s="6">
        <v>259</v>
      </c>
      <c r="C265" s="2"/>
      <c r="D265" s="27"/>
      <c r="E265" s="24"/>
      <c r="F265" s="42"/>
      <c r="G265" s="44"/>
      <c r="H265" s="44">
        <f>Table154[[#This Row],[المستحق]]-Table154[[#This Row],[المدفوع]]</f>
        <v>0</v>
      </c>
      <c r="I265" s="7">
        <v>1259</v>
      </c>
      <c r="J265" s="6"/>
    </row>
    <row r="266" spans="2:10">
      <c r="B266" s="8">
        <v>260</v>
      </c>
      <c r="C266" s="2"/>
      <c r="D266" s="27"/>
      <c r="E266" s="24"/>
      <c r="F266" s="42"/>
      <c r="G266" s="44"/>
      <c r="H266" s="44">
        <f>Table154[[#This Row],[المستحق]]-Table154[[#This Row],[المدفوع]]</f>
        <v>0</v>
      </c>
      <c r="I266" s="7">
        <v>1260</v>
      </c>
      <c r="J266" s="6"/>
    </row>
    <row r="267" spans="2:10">
      <c r="B267" s="6">
        <v>261</v>
      </c>
      <c r="C267" s="2"/>
      <c r="D267" s="27"/>
      <c r="E267" s="24"/>
      <c r="F267" s="42"/>
      <c r="G267" s="44"/>
      <c r="H267" s="44">
        <f>Table154[[#This Row],[المستحق]]-Table154[[#This Row],[المدفوع]]</f>
        <v>0</v>
      </c>
      <c r="I267" s="7">
        <v>1261</v>
      </c>
      <c r="J267" s="6"/>
    </row>
    <row r="268" spans="2:10">
      <c r="B268" s="6">
        <v>262</v>
      </c>
      <c r="C268" s="2"/>
      <c r="D268" s="27"/>
      <c r="E268" s="24"/>
      <c r="F268" s="42"/>
      <c r="G268" s="44"/>
      <c r="H268" s="44">
        <f>Table154[[#This Row],[المستحق]]-Table154[[#This Row],[المدفوع]]</f>
        <v>0</v>
      </c>
      <c r="I268" s="7">
        <v>1262</v>
      </c>
      <c r="J268" s="6"/>
    </row>
    <row r="269" spans="2:10">
      <c r="B269" s="6">
        <v>263</v>
      </c>
      <c r="C269" s="2"/>
      <c r="D269" s="27"/>
      <c r="E269" s="24"/>
      <c r="F269" s="42"/>
      <c r="G269" s="44"/>
      <c r="H269" s="44">
        <f>Table154[[#This Row],[المستحق]]-Table154[[#This Row],[المدفوع]]</f>
        <v>0</v>
      </c>
      <c r="I269" s="7">
        <v>1263</v>
      </c>
      <c r="J269" s="6"/>
    </row>
    <row r="270" spans="2:10">
      <c r="B270" s="6">
        <v>264</v>
      </c>
      <c r="C270" s="2"/>
      <c r="D270" s="27"/>
      <c r="E270" s="24"/>
      <c r="F270" s="42"/>
      <c r="G270" s="44"/>
      <c r="H270" s="44">
        <f>Table154[[#This Row],[المستحق]]-Table154[[#This Row],[المدفوع]]</f>
        <v>0</v>
      </c>
      <c r="I270" s="7">
        <v>1264</v>
      </c>
      <c r="J270" s="6"/>
    </row>
    <row r="271" spans="2:10">
      <c r="B271" s="6">
        <v>265</v>
      </c>
      <c r="C271" s="2"/>
      <c r="D271" s="27"/>
      <c r="E271" s="24"/>
      <c r="F271" s="42"/>
      <c r="G271" s="44"/>
      <c r="H271" s="44">
        <f>Table154[[#This Row],[المستحق]]-Table154[[#This Row],[المدفوع]]</f>
        <v>0</v>
      </c>
      <c r="I271" s="7">
        <v>1265</v>
      </c>
      <c r="J271" s="6"/>
    </row>
    <row r="272" spans="2:10">
      <c r="B272" s="6">
        <v>266</v>
      </c>
      <c r="C272" s="2"/>
      <c r="D272" s="27"/>
      <c r="E272" s="24"/>
      <c r="F272" s="42"/>
      <c r="G272" s="44"/>
      <c r="H272" s="44">
        <f>Table154[[#This Row],[المستحق]]-Table154[[#This Row],[المدفوع]]</f>
        <v>0</v>
      </c>
      <c r="I272" s="7">
        <v>1266</v>
      </c>
      <c r="J272" s="6"/>
    </row>
    <row r="273" spans="2:10">
      <c r="B273" s="8">
        <v>267</v>
      </c>
      <c r="C273" s="2"/>
      <c r="D273" s="27"/>
      <c r="E273" s="24"/>
      <c r="F273" s="42"/>
      <c r="G273" s="44"/>
      <c r="H273" s="44">
        <f>Table154[[#This Row],[المستحق]]-Table154[[#This Row],[المدفوع]]</f>
        <v>0</v>
      </c>
      <c r="I273" s="7">
        <v>1267</v>
      </c>
      <c r="J273" s="6"/>
    </row>
    <row r="274" spans="2:10">
      <c r="B274" s="6">
        <v>268</v>
      </c>
      <c r="C274" s="2"/>
      <c r="D274" s="27"/>
      <c r="E274" s="24"/>
      <c r="F274" s="42"/>
      <c r="G274" s="44"/>
      <c r="H274" s="44">
        <f>Table154[[#This Row],[المستحق]]-Table154[[#This Row],[المدفوع]]</f>
        <v>0</v>
      </c>
      <c r="I274" s="7">
        <v>1268</v>
      </c>
      <c r="J274" s="6"/>
    </row>
    <row r="275" spans="2:10">
      <c r="B275" s="6">
        <v>269</v>
      </c>
      <c r="C275" s="2"/>
      <c r="D275" s="27"/>
      <c r="E275" s="24"/>
      <c r="F275" s="42"/>
      <c r="G275" s="44"/>
      <c r="H275" s="44">
        <f>Table154[[#This Row],[المستحق]]-Table154[[#This Row],[المدفوع]]</f>
        <v>0</v>
      </c>
      <c r="I275" s="7">
        <v>1269</v>
      </c>
      <c r="J275" s="6"/>
    </row>
    <row r="276" spans="2:10">
      <c r="B276" s="6">
        <v>270</v>
      </c>
      <c r="C276" s="2"/>
      <c r="D276" s="27"/>
      <c r="E276" s="24"/>
      <c r="F276" s="42"/>
      <c r="G276" s="44"/>
      <c r="H276" s="44">
        <f>Table154[[#This Row],[المستحق]]-Table154[[#This Row],[المدفوع]]</f>
        <v>0</v>
      </c>
      <c r="I276" s="7">
        <v>1270</v>
      </c>
      <c r="J276" s="6"/>
    </row>
    <row r="277" spans="2:10">
      <c r="B277" s="6">
        <v>271</v>
      </c>
      <c r="C277" s="2"/>
      <c r="D277" s="27"/>
      <c r="E277" s="24"/>
      <c r="F277" s="42"/>
      <c r="G277" s="44"/>
      <c r="H277" s="44">
        <f>Table154[[#This Row],[المستحق]]-Table154[[#This Row],[المدفوع]]</f>
        <v>0</v>
      </c>
      <c r="I277" s="7">
        <v>1271</v>
      </c>
      <c r="J277" s="6"/>
    </row>
    <row r="278" spans="2:10">
      <c r="B278" s="6">
        <v>272</v>
      </c>
      <c r="C278" s="2"/>
      <c r="D278" s="27"/>
      <c r="E278" s="24"/>
      <c r="F278" s="42"/>
      <c r="G278" s="44"/>
      <c r="H278" s="44">
        <f>Table154[[#This Row],[المستحق]]-Table154[[#This Row],[المدفوع]]</f>
        <v>0</v>
      </c>
      <c r="I278" s="7">
        <v>1272</v>
      </c>
      <c r="J278" s="6"/>
    </row>
    <row r="279" spans="2:10">
      <c r="B279" s="6">
        <v>273</v>
      </c>
      <c r="C279" s="2"/>
      <c r="D279" s="27"/>
      <c r="E279" s="24"/>
      <c r="F279" s="42"/>
      <c r="G279" s="44"/>
      <c r="H279" s="44">
        <f>Table154[[#This Row],[المستحق]]-Table154[[#This Row],[المدفوع]]</f>
        <v>0</v>
      </c>
      <c r="I279" s="7">
        <v>1273</v>
      </c>
      <c r="J279" s="6"/>
    </row>
    <row r="280" spans="2:10">
      <c r="B280" s="8">
        <v>274</v>
      </c>
      <c r="C280" s="2"/>
      <c r="D280" s="27"/>
      <c r="E280" s="24"/>
      <c r="F280" s="42"/>
      <c r="G280" s="44"/>
      <c r="H280" s="44">
        <f>Table154[[#This Row],[المستحق]]-Table154[[#This Row],[المدفوع]]</f>
        <v>0</v>
      </c>
      <c r="I280" s="7">
        <v>1274</v>
      </c>
      <c r="J280" s="6"/>
    </row>
    <row r="281" spans="2:10">
      <c r="B281" s="6">
        <v>275</v>
      </c>
      <c r="C281" s="2"/>
      <c r="D281" s="27"/>
      <c r="E281" s="24"/>
      <c r="F281" s="42"/>
      <c r="G281" s="44"/>
      <c r="H281" s="44">
        <f>Table154[[#This Row],[المستحق]]-Table154[[#This Row],[المدفوع]]</f>
        <v>0</v>
      </c>
      <c r="I281" s="7">
        <v>1275</v>
      </c>
      <c r="J281" s="6"/>
    </row>
    <row r="282" spans="2:10">
      <c r="B282" s="6">
        <v>276</v>
      </c>
      <c r="C282" s="2"/>
      <c r="D282" s="27"/>
      <c r="E282" s="24"/>
      <c r="F282" s="42"/>
      <c r="G282" s="44"/>
      <c r="H282" s="44">
        <f>Table154[[#This Row],[المستحق]]-Table154[[#This Row],[المدفوع]]</f>
        <v>0</v>
      </c>
      <c r="I282" s="7">
        <v>1276</v>
      </c>
      <c r="J282" s="6"/>
    </row>
    <row r="283" spans="2:10">
      <c r="B283" s="6">
        <v>277</v>
      </c>
      <c r="C283" s="2"/>
      <c r="D283" s="27"/>
      <c r="E283" s="24"/>
      <c r="F283" s="42"/>
      <c r="G283" s="44"/>
      <c r="H283" s="44">
        <f>Table154[[#This Row],[المستحق]]-Table154[[#This Row],[المدفوع]]</f>
        <v>0</v>
      </c>
      <c r="I283" s="7">
        <v>1277</v>
      </c>
      <c r="J283" s="6"/>
    </row>
    <row r="284" spans="2:10">
      <c r="B284" s="6">
        <v>278</v>
      </c>
      <c r="C284" s="2"/>
      <c r="D284" s="27"/>
      <c r="E284" s="24"/>
      <c r="F284" s="42"/>
      <c r="G284" s="44"/>
      <c r="H284" s="44">
        <f>Table154[[#This Row],[المستحق]]-Table154[[#This Row],[المدفوع]]</f>
        <v>0</v>
      </c>
      <c r="I284" s="7">
        <v>1278</v>
      </c>
      <c r="J284" s="6"/>
    </row>
    <row r="285" spans="2:10">
      <c r="B285" s="6">
        <v>279</v>
      </c>
      <c r="C285" s="2"/>
      <c r="D285" s="27"/>
      <c r="E285" s="24"/>
      <c r="F285" s="42"/>
      <c r="G285" s="44"/>
      <c r="H285" s="44">
        <f>Table154[[#This Row],[المستحق]]-Table154[[#This Row],[المدفوع]]</f>
        <v>0</v>
      </c>
      <c r="I285" s="7">
        <v>1279</v>
      </c>
      <c r="J285" s="6"/>
    </row>
    <row r="286" spans="2:10">
      <c r="B286" s="6">
        <v>280</v>
      </c>
      <c r="C286" s="2"/>
      <c r="D286" s="27"/>
      <c r="E286" s="24"/>
      <c r="F286" s="42"/>
      <c r="G286" s="44"/>
      <c r="H286" s="44">
        <f>Table154[[#This Row],[المستحق]]-Table154[[#This Row],[المدفوع]]</f>
        <v>0</v>
      </c>
      <c r="I286" s="7">
        <v>1280</v>
      </c>
      <c r="J286" s="6"/>
    </row>
    <row r="287" spans="2:10">
      <c r="B287" s="8">
        <v>281</v>
      </c>
      <c r="C287" s="2"/>
      <c r="D287" s="27"/>
      <c r="E287" s="24"/>
      <c r="F287" s="42"/>
      <c r="G287" s="44"/>
      <c r="H287" s="44">
        <f>Table154[[#This Row],[المستحق]]-Table154[[#This Row],[المدفوع]]</f>
        <v>0</v>
      </c>
      <c r="I287" s="7">
        <v>1281</v>
      </c>
      <c r="J287" s="6"/>
    </row>
    <row r="288" spans="2:10">
      <c r="B288" s="6">
        <v>282</v>
      </c>
      <c r="C288" s="2"/>
      <c r="D288" s="27"/>
      <c r="E288" s="24"/>
      <c r="F288" s="42"/>
      <c r="G288" s="44"/>
      <c r="H288" s="44">
        <f>Table154[[#This Row],[المستحق]]-Table154[[#This Row],[المدفوع]]</f>
        <v>0</v>
      </c>
      <c r="I288" s="7">
        <v>1282</v>
      </c>
      <c r="J288" s="6"/>
    </row>
    <row r="289" spans="2:10">
      <c r="B289" s="6">
        <v>283</v>
      </c>
      <c r="C289" s="2"/>
      <c r="D289" s="27"/>
      <c r="E289" s="24"/>
      <c r="F289" s="42"/>
      <c r="G289" s="44"/>
      <c r="H289" s="44">
        <f>Table154[[#This Row],[المستحق]]-Table154[[#This Row],[المدفوع]]</f>
        <v>0</v>
      </c>
      <c r="I289" s="7">
        <v>1283</v>
      </c>
      <c r="J289" s="6"/>
    </row>
    <row r="290" spans="2:10">
      <c r="B290" s="6">
        <v>284</v>
      </c>
      <c r="C290" s="2"/>
      <c r="D290" s="27"/>
      <c r="E290" s="24"/>
      <c r="F290" s="42"/>
      <c r="G290" s="44"/>
      <c r="H290" s="44">
        <f>Table154[[#This Row],[المستحق]]-Table154[[#This Row],[المدفوع]]</f>
        <v>0</v>
      </c>
      <c r="I290" s="7">
        <v>1284</v>
      </c>
      <c r="J290" s="6"/>
    </row>
    <row r="291" spans="2:10">
      <c r="B291" s="6">
        <v>285</v>
      </c>
      <c r="C291" s="2"/>
      <c r="D291" s="27"/>
      <c r="E291" s="24"/>
      <c r="F291" s="42"/>
      <c r="G291" s="44"/>
      <c r="H291" s="44">
        <f>Table154[[#This Row],[المستحق]]-Table154[[#This Row],[المدفوع]]</f>
        <v>0</v>
      </c>
      <c r="I291" s="7">
        <v>1285</v>
      </c>
      <c r="J291" s="6"/>
    </row>
    <row r="292" spans="2:10">
      <c r="B292" s="6">
        <v>286</v>
      </c>
      <c r="C292" s="2"/>
      <c r="D292" s="27"/>
      <c r="E292" s="24"/>
      <c r="F292" s="42"/>
      <c r="G292" s="44"/>
      <c r="H292" s="44">
        <f>Table154[[#This Row],[المستحق]]-Table154[[#This Row],[المدفوع]]</f>
        <v>0</v>
      </c>
      <c r="I292" s="7">
        <v>1286</v>
      </c>
      <c r="J292" s="6"/>
    </row>
    <row r="293" spans="2:10">
      <c r="B293" s="6">
        <v>287</v>
      </c>
      <c r="C293" s="2"/>
      <c r="D293" s="27"/>
      <c r="E293" s="24"/>
      <c r="F293" s="42"/>
      <c r="G293" s="44"/>
      <c r="H293" s="44">
        <f>Table154[[#This Row],[المستحق]]-Table154[[#This Row],[المدفوع]]</f>
        <v>0</v>
      </c>
      <c r="I293" s="7">
        <v>1287</v>
      </c>
      <c r="J293" s="6"/>
    </row>
    <row r="294" spans="2:10">
      <c r="B294" s="8">
        <v>288</v>
      </c>
      <c r="C294" s="2"/>
      <c r="D294" s="27"/>
      <c r="E294" s="24"/>
      <c r="F294" s="42"/>
      <c r="G294" s="44"/>
      <c r="H294" s="44">
        <f>Table154[[#This Row],[المستحق]]-Table154[[#This Row],[المدفوع]]</f>
        <v>0</v>
      </c>
      <c r="I294" s="7">
        <v>1288</v>
      </c>
      <c r="J294" s="6"/>
    </row>
    <row r="295" spans="2:10">
      <c r="B295" s="6">
        <v>289</v>
      </c>
      <c r="C295" s="2"/>
      <c r="D295" s="27"/>
      <c r="E295" s="24"/>
      <c r="F295" s="42"/>
      <c r="G295" s="44"/>
      <c r="H295" s="44">
        <f>Table154[[#This Row],[المستحق]]-Table154[[#This Row],[المدفوع]]</f>
        <v>0</v>
      </c>
      <c r="I295" s="7">
        <v>1289</v>
      </c>
      <c r="J295" s="6"/>
    </row>
    <row r="296" spans="2:10">
      <c r="B296" s="6">
        <v>290</v>
      </c>
      <c r="C296" s="2"/>
      <c r="D296" s="27"/>
      <c r="E296" s="24"/>
      <c r="F296" s="42"/>
      <c r="G296" s="44"/>
      <c r="H296" s="44">
        <f>Table154[[#This Row],[المستحق]]-Table154[[#This Row],[المدفوع]]</f>
        <v>0</v>
      </c>
      <c r="I296" s="7">
        <v>1290</v>
      </c>
      <c r="J296" s="6"/>
    </row>
    <row r="297" spans="2:10">
      <c r="B297" s="6">
        <v>291</v>
      </c>
      <c r="C297" s="2"/>
      <c r="D297" s="27"/>
      <c r="E297" s="24"/>
      <c r="F297" s="42"/>
      <c r="G297" s="44"/>
      <c r="H297" s="44">
        <f>Table154[[#This Row],[المستحق]]-Table154[[#This Row],[المدفوع]]</f>
        <v>0</v>
      </c>
      <c r="I297" s="7">
        <v>1291</v>
      </c>
      <c r="J297" s="6"/>
    </row>
    <row r="298" spans="2:10">
      <c r="B298" s="6">
        <v>292</v>
      </c>
      <c r="C298" s="2"/>
      <c r="D298" s="27"/>
      <c r="E298" s="24"/>
      <c r="F298" s="42"/>
      <c r="G298" s="44"/>
      <c r="H298" s="44">
        <f>Table154[[#This Row],[المستحق]]-Table154[[#This Row],[المدفوع]]</f>
        <v>0</v>
      </c>
      <c r="I298" s="7">
        <v>1292</v>
      </c>
      <c r="J298" s="6"/>
    </row>
    <row r="299" spans="2:10">
      <c r="B299" s="6">
        <v>293</v>
      </c>
      <c r="C299" s="2"/>
      <c r="D299" s="27"/>
      <c r="E299" s="24"/>
      <c r="F299" s="42"/>
      <c r="G299" s="44"/>
      <c r="H299" s="44">
        <f>Table154[[#This Row],[المستحق]]-Table154[[#This Row],[المدفوع]]</f>
        <v>0</v>
      </c>
      <c r="I299" s="7">
        <v>1293</v>
      </c>
      <c r="J299" s="6"/>
    </row>
    <row r="300" spans="2:10">
      <c r="B300" s="6">
        <v>294</v>
      </c>
      <c r="C300" s="2"/>
      <c r="D300" s="27"/>
      <c r="E300" s="24"/>
      <c r="F300" s="42"/>
      <c r="G300" s="44"/>
      <c r="H300" s="44">
        <f>Table154[[#This Row],[المستحق]]-Table154[[#This Row],[المدفوع]]</f>
        <v>0</v>
      </c>
      <c r="I300" s="7">
        <v>1294</v>
      </c>
      <c r="J300" s="6"/>
    </row>
    <row r="301" spans="2:10">
      <c r="B301" s="8">
        <v>295</v>
      </c>
      <c r="C301" s="2"/>
      <c r="D301" s="27"/>
      <c r="E301" s="24"/>
      <c r="F301" s="42"/>
      <c r="G301" s="44"/>
      <c r="H301" s="44">
        <f>Table154[[#This Row],[المستحق]]-Table154[[#This Row],[المدفوع]]</f>
        <v>0</v>
      </c>
      <c r="I301" s="7">
        <v>1295</v>
      </c>
      <c r="J301" s="6"/>
    </row>
    <row r="302" spans="2:10">
      <c r="B302" s="6">
        <v>296</v>
      </c>
      <c r="C302" s="2"/>
      <c r="D302" s="27"/>
      <c r="E302" s="24"/>
      <c r="F302" s="42"/>
      <c r="G302" s="44"/>
      <c r="H302" s="44">
        <f>Table154[[#This Row],[المستحق]]-Table154[[#This Row],[المدفوع]]</f>
        <v>0</v>
      </c>
      <c r="I302" s="7">
        <v>1296</v>
      </c>
      <c r="J302" s="6"/>
    </row>
    <row r="303" spans="2:10">
      <c r="B303" s="6">
        <v>297</v>
      </c>
      <c r="C303" s="2"/>
      <c r="D303" s="27"/>
      <c r="E303" s="24"/>
      <c r="F303" s="42"/>
      <c r="G303" s="44"/>
      <c r="H303" s="44">
        <f>Table154[[#This Row],[المستحق]]-Table154[[#This Row],[المدفوع]]</f>
        <v>0</v>
      </c>
      <c r="I303" s="7">
        <v>1297</v>
      </c>
      <c r="J303" s="6"/>
    </row>
    <row r="304" spans="2:10">
      <c r="B304" s="6">
        <v>298</v>
      </c>
      <c r="C304" s="2"/>
      <c r="D304" s="27"/>
      <c r="E304" s="24"/>
      <c r="F304" s="42"/>
      <c r="G304" s="44"/>
      <c r="H304" s="44">
        <f>Table154[[#This Row],[المستحق]]-Table154[[#This Row],[المدفوع]]</f>
        <v>0</v>
      </c>
      <c r="I304" s="7">
        <v>1298</v>
      </c>
      <c r="J304" s="6"/>
    </row>
    <row r="305" spans="2:10">
      <c r="B305" s="6">
        <v>299</v>
      </c>
      <c r="C305" s="2"/>
      <c r="D305" s="27"/>
      <c r="E305" s="24"/>
      <c r="F305" s="42"/>
      <c r="G305" s="44"/>
      <c r="H305" s="44">
        <f>Table154[[#This Row],[المستحق]]-Table154[[#This Row],[المدفوع]]</f>
        <v>0</v>
      </c>
      <c r="I305" s="7">
        <v>1299</v>
      </c>
      <c r="J305" s="6"/>
    </row>
    <row r="306" spans="2:10">
      <c r="B306" s="6">
        <v>300</v>
      </c>
      <c r="C306" s="2"/>
      <c r="D306" s="27"/>
      <c r="E306" s="24"/>
      <c r="F306" s="42"/>
      <c r="G306" s="44"/>
      <c r="H306" s="44">
        <f>Table154[[#This Row],[المستحق]]-Table154[[#This Row],[المدفوع]]</f>
        <v>0</v>
      </c>
      <c r="I306" s="7">
        <v>1300</v>
      </c>
      <c r="J306" s="6"/>
    </row>
    <row r="307" spans="2:10">
      <c r="B307" s="6">
        <v>301</v>
      </c>
      <c r="C307" s="2"/>
      <c r="D307" s="27"/>
      <c r="E307" s="24"/>
      <c r="F307" s="42"/>
      <c r="G307" s="44"/>
      <c r="H307" s="44">
        <f>Table154[[#This Row],[المستحق]]-Table154[[#This Row],[المدفوع]]</f>
        <v>0</v>
      </c>
      <c r="I307" s="7">
        <v>1301</v>
      </c>
      <c r="J307" s="6"/>
    </row>
    <row r="308" spans="2:10">
      <c r="B308" s="8">
        <v>302</v>
      </c>
      <c r="C308" s="2"/>
      <c r="D308" s="27"/>
      <c r="E308" s="24"/>
      <c r="F308" s="42"/>
      <c r="G308" s="44"/>
      <c r="H308" s="44">
        <f>Table154[[#This Row],[المستحق]]-Table154[[#This Row],[المدفوع]]</f>
        <v>0</v>
      </c>
      <c r="I308" s="7">
        <v>1302</v>
      </c>
      <c r="J308" s="6"/>
    </row>
    <row r="309" spans="2:10">
      <c r="B309" s="6">
        <v>303</v>
      </c>
      <c r="C309" s="2"/>
      <c r="D309" s="27"/>
      <c r="E309" s="24"/>
      <c r="F309" s="42"/>
      <c r="G309" s="44"/>
      <c r="H309" s="44">
        <f>Table154[[#This Row],[المستحق]]-Table154[[#This Row],[المدفوع]]</f>
        <v>0</v>
      </c>
      <c r="I309" s="7">
        <v>1303</v>
      </c>
      <c r="J309" s="6"/>
    </row>
    <row r="310" spans="2:10">
      <c r="B310" s="6">
        <v>304</v>
      </c>
      <c r="C310" s="2"/>
      <c r="D310" s="27"/>
      <c r="E310" s="24"/>
      <c r="F310" s="42"/>
      <c r="G310" s="44"/>
      <c r="H310" s="44">
        <f>Table154[[#This Row],[المستحق]]-Table154[[#This Row],[المدفوع]]</f>
        <v>0</v>
      </c>
      <c r="I310" s="7">
        <v>1304</v>
      </c>
      <c r="J310" s="6"/>
    </row>
    <row r="311" spans="2:10">
      <c r="B311" s="6">
        <v>305</v>
      </c>
      <c r="C311" s="2"/>
      <c r="D311" s="27"/>
      <c r="E311" s="24"/>
      <c r="F311" s="42"/>
      <c r="G311" s="44"/>
      <c r="H311" s="44">
        <f>Table154[[#This Row],[المستحق]]-Table154[[#This Row],[المدفوع]]</f>
        <v>0</v>
      </c>
      <c r="I311" s="7">
        <v>1305</v>
      </c>
      <c r="J311" s="6"/>
    </row>
    <row r="312" spans="2:10">
      <c r="B312" s="6">
        <v>306</v>
      </c>
      <c r="C312" s="2"/>
      <c r="D312" s="27"/>
      <c r="E312" s="24"/>
      <c r="F312" s="42"/>
      <c r="G312" s="44"/>
      <c r="H312" s="44">
        <f>Table154[[#This Row],[المستحق]]-Table154[[#This Row],[المدفوع]]</f>
        <v>0</v>
      </c>
      <c r="I312" s="7">
        <v>1306</v>
      </c>
      <c r="J312" s="6"/>
    </row>
    <row r="313" spans="2:10">
      <c r="B313" s="6">
        <v>307</v>
      </c>
      <c r="C313" s="2"/>
      <c r="D313" s="27"/>
      <c r="E313" s="24"/>
      <c r="F313" s="42"/>
      <c r="G313" s="44"/>
      <c r="H313" s="44">
        <f>Table154[[#This Row],[المستحق]]-Table154[[#This Row],[المدفوع]]</f>
        <v>0</v>
      </c>
      <c r="I313" s="7">
        <v>1307</v>
      </c>
      <c r="J313" s="6"/>
    </row>
    <row r="314" spans="2:10">
      <c r="B314" s="6">
        <v>308</v>
      </c>
      <c r="C314" s="2"/>
      <c r="D314" s="27"/>
      <c r="E314" s="24"/>
      <c r="F314" s="42"/>
      <c r="G314" s="44"/>
      <c r="H314" s="44">
        <f>Table154[[#This Row],[المستحق]]-Table154[[#This Row],[المدفوع]]</f>
        <v>0</v>
      </c>
      <c r="I314" s="7">
        <v>1308</v>
      </c>
      <c r="J314" s="6"/>
    </row>
    <row r="315" spans="2:10">
      <c r="B315" s="8">
        <v>309</v>
      </c>
      <c r="C315" s="2"/>
      <c r="D315" s="27"/>
      <c r="E315" s="24"/>
      <c r="F315" s="42"/>
      <c r="G315" s="44"/>
      <c r="H315" s="44">
        <f>Table154[[#This Row],[المستحق]]-Table154[[#This Row],[المدفوع]]</f>
        <v>0</v>
      </c>
      <c r="I315" s="7">
        <v>1309</v>
      </c>
      <c r="J315" s="6"/>
    </row>
    <row r="316" spans="2:10">
      <c r="B316" s="6">
        <v>310</v>
      </c>
      <c r="C316" s="2"/>
      <c r="D316" s="27"/>
      <c r="E316" s="24"/>
      <c r="F316" s="42"/>
      <c r="G316" s="44"/>
      <c r="H316" s="44">
        <f>Table154[[#This Row],[المستحق]]-Table154[[#This Row],[المدفوع]]</f>
        <v>0</v>
      </c>
      <c r="I316" s="7">
        <v>1310</v>
      </c>
      <c r="J316" s="6"/>
    </row>
    <row r="317" spans="2:10">
      <c r="B317" s="6">
        <v>311</v>
      </c>
      <c r="C317" s="2"/>
      <c r="D317" s="27"/>
      <c r="E317" s="24"/>
      <c r="F317" s="42"/>
      <c r="G317" s="44"/>
      <c r="H317" s="44">
        <f>Table154[[#This Row],[المستحق]]-Table154[[#This Row],[المدفوع]]</f>
        <v>0</v>
      </c>
      <c r="I317" s="7">
        <v>1311</v>
      </c>
      <c r="J317" s="6"/>
    </row>
    <row r="318" spans="2:10">
      <c r="B318" s="6">
        <v>312</v>
      </c>
      <c r="C318" s="2"/>
      <c r="D318" s="27"/>
      <c r="E318" s="24"/>
      <c r="F318" s="42"/>
      <c r="G318" s="44"/>
      <c r="H318" s="44">
        <f>Table154[[#This Row],[المستحق]]-Table154[[#This Row],[المدفوع]]</f>
        <v>0</v>
      </c>
      <c r="I318" s="7">
        <v>1312</v>
      </c>
      <c r="J318" s="6"/>
    </row>
    <row r="319" spans="2:10">
      <c r="B319" s="6">
        <v>313</v>
      </c>
      <c r="C319" s="2"/>
      <c r="D319" s="27"/>
      <c r="E319" s="24"/>
      <c r="F319" s="42"/>
      <c r="G319" s="44"/>
      <c r="H319" s="44">
        <f>Table154[[#This Row],[المستحق]]-Table154[[#This Row],[المدفوع]]</f>
        <v>0</v>
      </c>
      <c r="I319" s="7">
        <v>1313</v>
      </c>
      <c r="J319" s="6"/>
    </row>
    <row r="320" spans="2:10">
      <c r="B320" s="6">
        <v>314</v>
      </c>
      <c r="C320" s="2"/>
      <c r="D320" s="27"/>
      <c r="E320" s="24"/>
      <c r="F320" s="42"/>
      <c r="G320" s="44"/>
      <c r="H320" s="44">
        <f>Table154[[#This Row],[المستحق]]-Table154[[#This Row],[المدفوع]]</f>
        <v>0</v>
      </c>
      <c r="I320" s="7">
        <v>1314</v>
      </c>
      <c r="J320" s="6"/>
    </row>
    <row r="321" spans="2:10">
      <c r="B321" s="6">
        <v>315</v>
      </c>
      <c r="C321" s="2"/>
      <c r="D321" s="27"/>
      <c r="E321" s="24"/>
      <c r="F321" s="42"/>
      <c r="G321" s="44"/>
      <c r="H321" s="44">
        <f>Table154[[#This Row],[المستحق]]-Table154[[#This Row],[المدفوع]]</f>
        <v>0</v>
      </c>
      <c r="I321" s="7">
        <v>1315</v>
      </c>
      <c r="J321" s="6"/>
    </row>
    <row r="322" spans="2:10">
      <c r="B322" s="8">
        <v>316</v>
      </c>
      <c r="C322" s="2"/>
      <c r="D322" s="27"/>
      <c r="E322" s="24"/>
      <c r="F322" s="42"/>
      <c r="G322" s="44"/>
      <c r="H322" s="44">
        <f>Table154[[#This Row],[المستحق]]-Table154[[#This Row],[المدفوع]]</f>
        <v>0</v>
      </c>
      <c r="I322" s="7">
        <v>1316</v>
      </c>
      <c r="J322" s="6"/>
    </row>
    <row r="323" spans="2:10">
      <c r="B323" s="6">
        <v>317</v>
      </c>
      <c r="C323" s="2"/>
      <c r="D323" s="27"/>
      <c r="E323" s="24"/>
      <c r="F323" s="42"/>
      <c r="G323" s="44"/>
      <c r="H323" s="44">
        <f>Table154[[#This Row],[المستحق]]-Table154[[#This Row],[المدفوع]]</f>
        <v>0</v>
      </c>
      <c r="I323" s="7">
        <v>1317</v>
      </c>
      <c r="J323" s="6"/>
    </row>
    <row r="324" spans="2:10">
      <c r="B324" s="6">
        <v>318</v>
      </c>
      <c r="C324" s="2"/>
      <c r="D324" s="27"/>
      <c r="E324" s="24"/>
      <c r="F324" s="42"/>
      <c r="G324" s="44"/>
      <c r="H324" s="44">
        <f>Table154[[#This Row],[المستحق]]-Table154[[#This Row],[المدفوع]]</f>
        <v>0</v>
      </c>
      <c r="I324" s="7">
        <v>1318</v>
      </c>
      <c r="J324" s="6"/>
    </row>
    <row r="325" spans="2:10">
      <c r="B325" s="6">
        <v>319</v>
      </c>
      <c r="C325" s="2"/>
      <c r="D325" s="27"/>
      <c r="E325" s="24"/>
      <c r="F325" s="42"/>
      <c r="G325" s="44"/>
      <c r="H325" s="44">
        <f>Table154[[#This Row],[المستحق]]-Table154[[#This Row],[المدفوع]]</f>
        <v>0</v>
      </c>
      <c r="I325" s="7">
        <v>1319</v>
      </c>
      <c r="J325" s="6"/>
    </row>
    <row r="326" spans="2:10">
      <c r="B326" s="6">
        <v>320</v>
      </c>
      <c r="C326" s="2"/>
      <c r="D326" s="27"/>
      <c r="E326" s="24"/>
      <c r="F326" s="42"/>
      <c r="G326" s="44"/>
      <c r="H326" s="44">
        <f>Table154[[#This Row],[المستحق]]-Table154[[#This Row],[المدفوع]]</f>
        <v>0</v>
      </c>
      <c r="I326" s="7">
        <v>1320</v>
      </c>
      <c r="J326" s="6"/>
    </row>
    <row r="327" spans="2:10">
      <c r="B327" s="6">
        <v>321</v>
      </c>
      <c r="C327" s="2"/>
      <c r="D327" s="27"/>
      <c r="E327" s="24"/>
      <c r="F327" s="42"/>
      <c r="G327" s="44"/>
      <c r="H327" s="44">
        <f>Table154[[#This Row],[المستحق]]-Table154[[#This Row],[المدفوع]]</f>
        <v>0</v>
      </c>
      <c r="I327" s="7">
        <v>1321</v>
      </c>
      <c r="J327" s="6"/>
    </row>
    <row r="328" spans="2:10">
      <c r="B328" s="6">
        <v>322</v>
      </c>
      <c r="C328" s="2"/>
      <c r="D328" s="27"/>
      <c r="E328" s="24"/>
      <c r="F328" s="42"/>
      <c r="G328" s="44"/>
      <c r="H328" s="44">
        <f>Table154[[#This Row],[المستحق]]-Table154[[#This Row],[المدفوع]]</f>
        <v>0</v>
      </c>
      <c r="I328" s="7">
        <v>1322</v>
      </c>
      <c r="J328" s="6"/>
    </row>
    <row r="329" spans="2:10">
      <c r="B329" s="8">
        <v>323</v>
      </c>
      <c r="C329" s="2"/>
      <c r="D329" s="27"/>
      <c r="E329" s="24"/>
      <c r="F329" s="42"/>
      <c r="G329" s="44"/>
      <c r="H329" s="44">
        <f>Table154[[#This Row],[المستحق]]-Table154[[#This Row],[المدفوع]]</f>
        <v>0</v>
      </c>
      <c r="I329" s="7">
        <v>1323</v>
      </c>
      <c r="J329" s="6"/>
    </row>
    <row r="330" spans="2:10">
      <c r="B330" s="6">
        <v>324</v>
      </c>
      <c r="C330" s="2"/>
      <c r="D330" s="27"/>
      <c r="E330" s="24"/>
      <c r="F330" s="42"/>
      <c r="G330" s="44"/>
      <c r="H330" s="44">
        <f>Table154[[#This Row],[المستحق]]-Table154[[#This Row],[المدفوع]]</f>
        <v>0</v>
      </c>
      <c r="I330" s="7">
        <v>1324</v>
      </c>
      <c r="J330" s="6"/>
    </row>
    <row r="331" spans="2:10">
      <c r="B331" s="6">
        <v>325</v>
      </c>
      <c r="C331" s="2"/>
      <c r="D331" s="27"/>
      <c r="E331" s="24"/>
      <c r="F331" s="42"/>
      <c r="G331" s="44"/>
      <c r="H331" s="44">
        <f>Table154[[#This Row],[المستحق]]-Table154[[#This Row],[المدفوع]]</f>
        <v>0</v>
      </c>
      <c r="I331" s="7">
        <v>1325</v>
      </c>
      <c r="J331" s="6"/>
    </row>
    <row r="332" spans="2:10">
      <c r="B332" s="6">
        <v>326</v>
      </c>
      <c r="C332" s="2"/>
      <c r="D332" s="27"/>
      <c r="E332" s="24"/>
      <c r="F332" s="42"/>
      <c r="G332" s="44"/>
      <c r="H332" s="44">
        <f>Table154[[#This Row],[المستحق]]-Table154[[#This Row],[المدفوع]]</f>
        <v>0</v>
      </c>
      <c r="I332" s="7">
        <v>1326</v>
      </c>
      <c r="J332" s="6"/>
    </row>
    <row r="333" spans="2:10">
      <c r="B333" s="6">
        <v>327</v>
      </c>
      <c r="C333" s="2"/>
      <c r="D333" s="27"/>
      <c r="E333" s="24"/>
      <c r="F333" s="42"/>
      <c r="G333" s="44"/>
      <c r="H333" s="44">
        <f>Table154[[#This Row],[المستحق]]-Table154[[#This Row],[المدفوع]]</f>
        <v>0</v>
      </c>
      <c r="I333" s="7">
        <v>1327</v>
      </c>
      <c r="J333" s="6"/>
    </row>
    <row r="334" spans="2:10">
      <c r="B334" s="6">
        <v>328</v>
      </c>
      <c r="C334" s="2"/>
      <c r="D334" s="27"/>
      <c r="E334" s="24"/>
      <c r="F334" s="42"/>
      <c r="G334" s="44"/>
      <c r="H334" s="44">
        <f>Table154[[#This Row],[المستحق]]-Table154[[#This Row],[المدفوع]]</f>
        <v>0</v>
      </c>
      <c r="I334" s="7">
        <v>1328</v>
      </c>
      <c r="J334" s="6"/>
    </row>
    <row r="335" spans="2:10">
      <c r="B335" s="6">
        <v>329</v>
      </c>
      <c r="C335" s="2"/>
      <c r="D335" s="27"/>
      <c r="E335" s="24"/>
      <c r="F335" s="42"/>
      <c r="G335" s="44"/>
      <c r="H335" s="44">
        <f>Table154[[#This Row],[المستحق]]-Table154[[#This Row],[المدفوع]]</f>
        <v>0</v>
      </c>
      <c r="I335" s="7">
        <v>1329</v>
      </c>
      <c r="J335" s="6"/>
    </row>
    <row r="336" spans="2:10">
      <c r="B336" s="8">
        <v>330</v>
      </c>
      <c r="C336" s="2"/>
      <c r="D336" s="27"/>
      <c r="E336" s="24"/>
      <c r="F336" s="42"/>
      <c r="G336" s="44"/>
      <c r="H336" s="44">
        <f>Table154[[#This Row],[المستحق]]-Table154[[#This Row],[المدفوع]]</f>
        <v>0</v>
      </c>
      <c r="I336" s="7">
        <v>1330</v>
      </c>
      <c r="J336" s="6"/>
    </row>
    <row r="337" spans="2:10">
      <c r="B337" s="6">
        <v>331</v>
      </c>
      <c r="C337" s="2"/>
      <c r="D337" s="27"/>
      <c r="E337" s="24"/>
      <c r="F337" s="42"/>
      <c r="G337" s="44"/>
      <c r="H337" s="44">
        <f>Table154[[#This Row],[المستحق]]-Table154[[#This Row],[المدفوع]]</f>
        <v>0</v>
      </c>
      <c r="I337" s="7">
        <v>1331</v>
      </c>
      <c r="J337" s="6"/>
    </row>
    <row r="338" spans="2:10">
      <c r="B338" s="6">
        <v>332</v>
      </c>
      <c r="C338" s="2"/>
      <c r="D338" s="27"/>
      <c r="E338" s="24"/>
      <c r="F338" s="42"/>
      <c r="G338" s="44"/>
      <c r="H338" s="44">
        <f>Table154[[#This Row],[المستحق]]-Table154[[#This Row],[المدفوع]]</f>
        <v>0</v>
      </c>
      <c r="I338" s="7">
        <v>1332</v>
      </c>
      <c r="J338" s="6"/>
    </row>
    <row r="339" spans="2:10">
      <c r="B339" s="6">
        <v>333</v>
      </c>
      <c r="C339" s="2"/>
      <c r="D339" s="27"/>
      <c r="E339" s="24"/>
      <c r="F339" s="42"/>
      <c r="G339" s="44"/>
      <c r="H339" s="44">
        <f>Table154[[#This Row],[المستحق]]-Table154[[#This Row],[المدفوع]]</f>
        <v>0</v>
      </c>
      <c r="I339" s="7">
        <v>1333</v>
      </c>
      <c r="J339" s="6"/>
    </row>
    <row r="340" spans="2:10">
      <c r="B340" s="6">
        <v>334</v>
      </c>
      <c r="C340" s="2"/>
      <c r="D340" s="27"/>
      <c r="E340" s="24"/>
      <c r="F340" s="42"/>
      <c r="G340" s="44"/>
      <c r="H340" s="44">
        <f>Table154[[#This Row],[المستحق]]-Table154[[#This Row],[المدفوع]]</f>
        <v>0</v>
      </c>
      <c r="I340" s="7">
        <v>1334</v>
      </c>
      <c r="J340" s="6"/>
    </row>
    <row r="341" spans="2:10">
      <c r="B341" s="6">
        <v>335</v>
      </c>
      <c r="C341" s="2"/>
      <c r="D341" s="27"/>
      <c r="E341" s="24"/>
      <c r="F341" s="42"/>
      <c r="G341" s="44"/>
      <c r="H341" s="44">
        <f>Table154[[#This Row],[المستحق]]-Table154[[#This Row],[المدفوع]]</f>
        <v>0</v>
      </c>
      <c r="I341" s="7">
        <v>1335</v>
      </c>
      <c r="J341" s="6"/>
    </row>
    <row r="342" spans="2:10">
      <c r="B342" s="6">
        <v>336</v>
      </c>
      <c r="C342" s="2"/>
      <c r="D342" s="27"/>
      <c r="E342" s="24"/>
      <c r="F342" s="42"/>
      <c r="G342" s="44"/>
      <c r="H342" s="44">
        <f>Table154[[#This Row],[المستحق]]-Table154[[#This Row],[المدفوع]]</f>
        <v>0</v>
      </c>
      <c r="I342" s="7">
        <v>1336</v>
      </c>
      <c r="J342" s="6"/>
    </row>
    <row r="343" spans="2:10">
      <c r="B343" s="8">
        <v>337</v>
      </c>
      <c r="C343" s="2"/>
      <c r="D343" s="27"/>
      <c r="E343" s="24"/>
      <c r="F343" s="42"/>
      <c r="G343" s="44"/>
      <c r="H343" s="44">
        <f>Table154[[#This Row],[المستحق]]-Table154[[#This Row],[المدفوع]]</f>
        <v>0</v>
      </c>
      <c r="I343" s="7">
        <v>1337</v>
      </c>
      <c r="J343" s="6"/>
    </row>
    <row r="344" spans="2:10">
      <c r="B344" s="6">
        <v>338</v>
      </c>
      <c r="C344" s="2"/>
      <c r="D344" s="27"/>
      <c r="E344" s="24"/>
      <c r="F344" s="42"/>
      <c r="G344" s="44"/>
      <c r="H344" s="44">
        <f>Table154[[#This Row],[المستحق]]-Table154[[#This Row],[المدفوع]]</f>
        <v>0</v>
      </c>
      <c r="I344" s="7">
        <v>1338</v>
      </c>
      <c r="J344" s="6"/>
    </row>
    <row r="345" spans="2:10">
      <c r="B345" s="6">
        <v>339</v>
      </c>
      <c r="C345" s="2"/>
      <c r="D345" s="27"/>
      <c r="E345" s="24"/>
      <c r="F345" s="42"/>
      <c r="G345" s="44"/>
      <c r="H345" s="44">
        <f>Table154[[#This Row],[المستحق]]-Table154[[#This Row],[المدفوع]]</f>
        <v>0</v>
      </c>
      <c r="I345" s="7">
        <v>1339</v>
      </c>
      <c r="J345" s="6"/>
    </row>
    <row r="346" spans="2:10">
      <c r="B346" s="6">
        <v>340</v>
      </c>
      <c r="C346" s="2"/>
      <c r="D346" s="27"/>
      <c r="E346" s="24"/>
      <c r="F346" s="42"/>
      <c r="G346" s="44"/>
      <c r="H346" s="44">
        <f>Table154[[#This Row],[المستحق]]-Table154[[#This Row],[المدفوع]]</f>
        <v>0</v>
      </c>
      <c r="I346" s="7">
        <v>1340</v>
      </c>
      <c r="J346" s="6"/>
    </row>
    <row r="347" spans="2:10">
      <c r="B347" s="6">
        <v>341</v>
      </c>
      <c r="C347" s="2"/>
      <c r="D347" s="27"/>
      <c r="E347" s="24"/>
      <c r="F347" s="42"/>
      <c r="G347" s="44"/>
      <c r="H347" s="44">
        <f>Table154[[#This Row],[المستحق]]-Table154[[#This Row],[المدفوع]]</f>
        <v>0</v>
      </c>
      <c r="I347" s="7">
        <v>1341</v>
      </c>
      <c r="J347" s="6"/>
    </row>
    <row r="348" spans="2:10">
      <c r="B348" s="6">
        <v>342</v>
      </c>
      <c r="C348" s="2"/>
      <c r="D348" s="27"/>
      <c r="E348" s="24"/>
      <c r="F348" s="42"/>
      <c r="G348" s="44"/>
      <c r="H348" s="44">
        <f>Table154[[#This Row],[المستحق]]-Table154[[#This Row],[المدفوع]]</f>
        <v>0</v>
      </c>
      <c r="I348" s="7">
        <v>1342</v>
      </c>
      <c r="J348" s="6"/>
    </row>
    <row r="349" spans="2:10">
      <c r="B349" s="6">
        <v>343</v>
      </c>
      <c r="C349" s="2"/>
      <c r="D349" s="27"/>
      <c r="E349" s="24"/>
      <c r="F349" s="42"/>
      <c r="G349" s="44"/>
      <c r="H349" s="44">
        <f>Table154[[#This Row],[المستحق]]-Table154[[#This Row],[المدفوع]]</f>
        <v>0</v>
      </c>
      <c r="I349" s="7">
        <v>1343</v>
      </c>
      <c r="J349" s="6"/>
    </row>
    <row r="350" spans="2:10">
      <c r="B350" s="8">
        <v>344</v>
      </c>
      <c r="C350" s="2"/>
      <c r="D350" s="27"/>
      <c r="E350" s="24"/>
      <c r="F350" s="42"/>
      <c r="G350" s="44"/>
      <c r="H350" s="44">
        <f>Table154[[#This Row],[المستحق]]-Table154[[#This Row],[المدفوع]]</f>
        <v>0</v>
      </c>
      <c r="I350" s="7">
        <v>1344</v>
      </c>
      <c r="J350" s="6"/>
    </row>
    <row r="351" spans="2:10">
      <c r="B351" s="6">
        <v>345</v>
      </c>
      <c r="C351" s="2"/>
      <c r="D351" s="27"/>
      <c r="E351" s="24"/>
      <c r="F351" s="42"/>
      <c r="G351" s="44"/>
      <c r="H351" s="44">
        <f>Table154[[#This Row],[المستحق]]-Table154[[#This Row],[المدفوع]]</f>
        <v>0</v>
      </c>
      <c r="I351" s="7">
        <v>1345</v>
      </c>
      <c r="J351" s="6"/>
    </row>
    <row r="352" spans="2:10">
      <c r="B352" s="6">
        <v>346</v>
      </c>
      <c r="C352" s="2"/>
      <c r="D352" s="27"/>
      <c r="E352" s="24"/>
      <c r="F352" s="42"/>
      <c r="G352" s="44"/>
      <c r="H352" s="44">
        <f>Table154[[#This Row],[المستحق]]-Table154[[#This Row],[المدفوع]]</f>
        <v>0</v>
      </c>
      <c r="I352" s="7">
        <v>1346</v>
      </c>
      <c r="J352" s="6"/>
    </row>
    <row r="353" spans="2:10">
      <c r="B353" s="6">
        <v>347</v>
      </c>
      <c r="C353" s="2"/>
      <c r="D353" s="27"/>
      <c r="E353" s="24"/>
      <c r="F353" s="42"/>
      <c r="G353" s="44"/>
      <c r="H353" s="44">
        <f>Table154[[#This Row],[المستحق]]-Table154[[#This Row],[المدفوع]]</f>
        <v>0</v>
      </c>
      <c r="I353" s="7">
        <v>1347</v>
      </c>
      <c r="J353" s="6"/>
    </row>
    <row r="354" spans="2:10">
      <c r="B354" s="6">
        <v>348</v>
      </c>
      <c r="C354" s="2"/>
      <c r="D354" s="27"/>
      <c r="E354" s="24"/>
      <c r="F354" s="42"/>
      <c r="G354" s="44"/>
      <c r="H354" s="44">
        <f>Table154[[#This Row],[المستحق]]-Table154[[#This Row],[المدفوع]]</f>
        <v>0</v>
      </c>
      <c r="I354" s="7">
        <v>1348</v>
      </c>
      <c r="J354" s="6"/>
    </row>
    <row r="355" spans="2:10">
      <c r="B355" s="6">
        <v>349</v>
      </c>
      <c r="C355" s="2"/>
      <c r="D355" s="27"/>
      <c r="E355" s="24"/>
      <c r="F355" s="42"/>
      <c r="G355" s="44"/>
      <c r="H355" s="44">
        <f>Table154[[#This Row],[المستحق]]-Table154[[#This Row],[المدفوع]]</f>
        <v>0</v>
      </c>
      <c r="I355" s="7">
        <v>1349</v>
      </c>
      <c r="J355" s="6"/>
    </row>
    <row r="356" spans="2:10">
      <c r="B356" s="6">
        <v>350</v>
      </c>
      <c r="C356" s="2"/>
      <c r="D356" s="27"/>
      <c r="E356" s="24"/>
      <c r="F356" s="42"/>
      <c r="G356" s="44"/>
      <c r="H356" s="44">
        <f>Table154[[#This Row],[المستحق]]-Table154[[#This Row],[المدفوع]]</f>
        <v>0</v>
      </c>
      <c r="I356" s="7">
        <v>1350</v>
      </c>
      <c r="J356" s="6"/>
    </row>
    <row r="357" spans="2:10">
      <c r="B357" s="8">
        <v>351</v>
      </c>
      <c r="C357" s="2"/>
      <c r="D357" s="27"/>
      <c r="E357" s="24"/>
      <c r="F357" s="42"/>
      <c r="G357" s="44"/>
      <c r="H357" s="44">
        <f>Table154[[#This Row],[المستحق]]-Table154[[#This Row],[المدفوع]]</f>
        <v>0</v>
      </c>
      <c r="I357" s="7">
        <v>1351</v>
      </c>
      <c r="J357" s="6"/>
    </row>
    <row r="358" spans="2:10">
      <c r="B358" s="6">
        <v>352</v>
      </c>
      <c r="C358" s="2"/>
      <c r="D358" s="27"/>
      <c r="E358" s="24"/>
      <c r="F358" s="42"/>
      <c r="G358" s="44"/>
      <c r="H358" s="44">
        <f>Table154[[#This Row],[المستحق]]-Table154[[#This Row],[المدفوع]]</f>
        <v>0</v>
      </c>
      <c r="I358" s="7">
        <v>1352</v>
      </c>
      <c r="J358" s="6"/>
    </row>
    <row r="359" spans="2:10">
      <c r="B359" s="6">
        <v>353</v>
      </c>
      <c r="C359" s="2"/>
      <c r="D359" s="27"/>
      <c r="E359" s="24"/>
      <c r="F359" s="42"/>
      <c r="G359" s="44"/>
      <c r="H359" s="44">
        <f>Table154[[#This Row],[المستحق]]-Table154[[#This Row],[المدفوع]]</f>
        <v>0</v>
      </c>
      <c r="I359" s="7">
        <v>1353</v>
      </c>
      <c r="J359" s="6"/>
    </row>
    <row r="360" spans="2:10">
      <c r="B360" s="6">
        <v>354</v>
      </c>
      <c r="C360" s="2"/>
      <c r="D360" s="27"/>
      <c r="E360" s="24"/>
      <c r="F360" s="42"/>
      <c r="G360" s="44"/>
      <c r="H360" s="44">
        <f>Table154[[#This Row],[المستحق]]-Table154[[#This Row],[المدفوع]]</f>
        <v>0</v>
      </c>
      <c r="I360" s="7">
        <v>1354</v>
      </c>
      <c r="J360" s="6"/>
    </row>
    <row r="361" spans="2:10">
      <c r="B361" s="6">
        <v>355</v>
      </c>
      <c r="C361" s="2"/>
      <c r="D361" s="27"/>
      <c r="E361" s="24"/>
      <c r="F361" s="42"/>
      <c r="G361" s="44"/>
      <c r="H361" s="44">
        <f>Table154[[#This Row],[المستحق]]-Table154[[#This Row],[المدفوع]]</f>
        <v>0</v>
      </c>
      <c r="I361" s="7">
        <v>1355</v>
      </c>
      <c r="J361" s="6"/>
    </row>
    <row r="362" spans="2:10">
      <c r="B362" s="6">
        <v>356</v>
      </c>
      <c r="C362" s="2"/>
      <c r="D362" s="27"/>
      <c r="E362" s="24"/>
      <c r="F362" s="42"/>
      <c r="G362" s="44"/>
      <c r="H362" s="44">
        <f>Table154[[#This Row],[المستحق]]-Table154[[#This Row],[المدفوع]]</f>
        <v>0</v>
      </c>
      <c r="I362" s="7">
        <v>1356</v>
      </c>
      <c r="J362" s="6"/>
    </row>
    <row r="363" spans="2:10">
      <c r="B363" s="6">
        <v>357</v>
      </c>
      <c r="C363" s="2"/>
      <c r="D363" s="27"/>
      <c r="E363" s="24"/>
      <c r="F363" s="42"/>
      <c r="G363" s="44"/>
      <c r="H363" s="44">
        <f>Table154[[#This Row],[المستحق]]-Table154[[#This Row],[المدفوع]]</f>
        <v>0</v>
      </c>
      <c r="I363" s="7">
        <v>1357</v>
      </c>
      <c r="J363" s="6"/>
    </row>
    <row r="364" spans="2:10">
      <c r="B364" s="8">
        <v>358</v>
      </c>
      <c r="C364" s="2"/>
      <c r="D364" s="27"/>
      <c r="E364" s="24"/>
      <c r="F364" s="42"/>
      <c r="G364" s="44"/>
      <c r="H364" s="44">
        <f>Table154[[#This Row],[المستحق]]-Table154[[#This Row],[المدفوع]]</f>
        <v>0</v>
      </c>
      <c r="I364" s="7">
        <v>1358</v>
      </c>
      <c r="J364" s="6"/>
    </row>
    <row r="365" spans="2:10">
      <c r="B365" s="6">
        <v>359</v>
      </c>
      <c r="C365" s="2"/>
      <c r="D365" s="27"/>
      <c r="E365" s="24"/>
      <c r="F365" s="42"/>
      <c r="G365" s="44"/>
      <c r="H365" s="44">
        <f>Table154[[#This Row],[المستحق]]-Table154[[#This Row],[المدفوع]]</f>
        <v>0</v>
      </c>
      <c r="I365" s="7">
        <v>1359</v>
      </c>
      <c r="J365" s="6"/>
    </row>
    <row r="366" spans="2:10">
      <c r="B366" s="6">
        <v>360</v>
      </c>
      <c r="C366" s="2"/>
      <c r="D366" s="27"/>
      <c r="E366" s="24"/>
      <c r="F366" s="42"/>
      <c r="G366" s="44"/>
      <c r="H366" s="44">
        <f>Table154[[#This Row],[المستحق]]-Table154[[#This Row],[المدفوع]]</f>
        <v>0</v>
      </c>
      <c r="I366" s="7">
        <v>1360</v>
      </c>
      <c r="J366" s="6"/>
    </row>
    <row r="367" spans="2:10">
      <c r="B367" s="6">
        <v>361</v>
      </c>
      <c r="C367" s="2"/>
      <c r="D367" s="27"/>
      <c r="E367" s="24"/>
      <c r="F367" s="42"/>
      <c r="G367" s="44"/>
      <c r="H367" s="44">
        <f>Table154[[#This Row],[المستحق]]-Table154[[#This Row],[المدفوع]]</f>
        <v>0</v>
      </c>
      <c r="I367" s="7">
        <v>1361</v>
      </c>
      <c r="J367" s="6"/>
    </row>
    <row r="368" spans="2:10">
      <c r="B368" s="6">
        <v>362</v>
      </c>
      <c r="C368" s="2"/>
      <c r="D368" s="27"/>
      <c r="E368" s="24"/>
      <c r="F368" s="42"/>
      <c r="G368" s="44"/>
      <c r="H368" s="44">
        <f>Table154[[#This Row],[المستحق]]-Table154[[#This Row],[المدفوع]]</f>
        <v>0</v>
      </c>
      <c r="I368" s="7">
        <v>1362</v>
      </c>
      <c r="J368" s="6"/>
    </row>
    <row r="369" spans="2:10">
      <c r="B369" s="6">
        <v>363</v>
      </c>
      <c r="C369" s="2"/>
      <c r="D369" s="27"/>
      <c r="E369" s="24"/>
      <c r="F369" s="42"/>
      <c r="G369" s="44"/>
      <c r="H369" s="44">
        <f>Table154[[#This Row],[المستحق]]-Table154[[#This Row],[المدفوع]]</f>
        <v>0</v>
      </c>
      <c r="I369" s="7">
        <v>1363</v>
      </c>
      <c r="J369" s="6"/>
    </row>
    <row r="370" spans="2:10">
      <c r="B370" s="6">
        <v>364</v>
      </c>
      <c r="C370" s="2"/>
      <c r="D370" s="27"/>
      <c r="E370" s="24"/>
      <c r="F370" s="42"/>
      <c r="G370" s="44"/>
      <c r="H370" s="44">
        <f>Table154[[#This Row],[المستحق]]-Table154[[#This Row],[المدفوع]]</f>
        <v>0</v>
      </c>
      <c r="I370" s="7">
        <v>1364</v>
      </c>
      <c r="J370" s="6"/>
    </row>
    <row r="371" spans="2:10">
      <c r="B371" s="8">
        <v>365</v>
      </c>
      <c r="C371" s="2"/>
      <c r="D371" s="27"/>
      <c r="E371" s="24"/>
      <c r="F371" s="42"/>
      <c r="G371" s="44"/>
      <c r="H371" s="44">
        <f>Table154[[#This Row],[المستحق]]-Table154[[#This Row],[المدفوع]]</f>
        <v>0</v>
      </c>
      <c r="I371" s="7">
        <v>1365</v>
      </c>
      <c r="J371" s="6"/>
    </row>
    <row r="372" spans="2:10">
      <c r="B372" s="6">
        <v>366</v>
      </c>
      <c r="C372" s="2"/>
      <c r="D372" s="27"/>
      <c r="E372" s="24"/>
      <c r="F372" s="42"/>
      <c r="G372" s="44"/>
      <c r="H372" s="44">
        <f>Table154[[#This Row],[المستحق]]-Table154[[#This Row],[المدفوع]]</f>
        <v>0</v>
      </c>
      <c r="I372" s="7">
        <v>1366</v>
      </c>
      <c r="J372" s="6"/>
    </row>
    <row r="373" spans="2:10">
      <c r="B373" s="6">
        <v>367</v>
      </c>
      <c r="C373" s="2"/>
      <c r="D373" s="27"/>
      <c r="E373" s="24"/>
      <c r="F373" s="42"/>
      <c r="G373" s="44"/>
      <c r="H373" s="44">
        <f>Table154[[#This Row],[المستحق]]-Table154[[#This Row],[المدفوع]]</f>
        <v>0</v>
      </c>
      <c r="I373" s="7">
        <v>1367</v>
      </c>
      <c r="J373" s="6"/>
    </row>
    <row r="374" spans="2:10">
      <c r="B374" s="6">
        <v>368</v>
      </c>
      <c r="C374" s="2"/>
      <c r="D374" s="27"/>
      <c r="E374" s="24"/>
      <c r="F374" s="42"/>
      <c r="G374" s="44"/>
      <c r="H374" s="44">
        <f>Table154[[#This Row],[المستحق]]-Table154[[#This Row],[المدفوع]]</f>
        <v>0</v>
      </c>
      <c r="I374" s="7">
        <v>1368</v>
      </c>
      <c r="J374" s="6"/>
    </row>
    <row r="375" spans="2:10">
      <c r="B375" s="6">
        <v>369</v>
      </c>
      <c r="C375" s="2"/>
      <c r="D375" s="27"/>
      <c r="E375" s="24"/>
      <c r="F375" s="42"/>
      <c r="G375" s="44"/>
      <c r="H375" s="44">
        <f>Table154[[#This Row],[المستحق]]-Table154[[#This Row],[المدفوع]]</f>
        <v>0</v>
      </c>
      <c r="I375" s="7">
        <v>1369</v>
      </c>
      <c r="J375" s="6"/>
    </row>
    <row r="376" spans="2:10">
      <c r="B376" s="6">
        <v>370</v>
      </c>
      <c r="C376" s="2"/>
      <c r="D376" s="27"/>
      <c r="E376" s="24"/>
      <c r="F376" s="42"/>
      <c r="G376" s="44"/>
      <c r="H376" s="44">
        <f>Table154[[#This Row],[المستحق]]-Table154[[#This Row],[المدفوع]]</f>
        <v>0</v>
      </c>
      <c r="I376" s="7">
        <v>1370</v>
      </c>
      <c r="J376" s="6"/>
    </row>
    <row r="377" spans="2:10">
      <c r="B377" s="6">
        <v>371</v>
      </c>
      <c r="C377" s="2"/>
      <c r="D377" s="27"/>
      <c r="E377" s="24"/>
      <c r="F377" s="42"/>
      <c r="G377" s="44"/>
      <c r="H377" s="44">
        <f>Table154[[#This Row],[المستحق]]-Table154[[#This Row],[المدفوع]]</f>
        <v>0</v>
      </c>
      <c r="I377" s="7">
        <v>1371</v>
      </c>
      <c r="J377" s="6"/>
    </row>
    <row r="378" spans="2:10">
      <c r="B378" s="8">
        <v>372</v>
      </c>
      <c r="C378" s="2"/>
      <c r="D378" s="27"/>
      <c r="E378" s="24"/>
      <c r="F378" s="42"/>
      <c r="G378" s="44"/>
      <c r="H378" s="44">
        <f>Table154[[#This Row],[المستحق]]-Table154[[#This Row],[المدفوع]]</f>
        <v>0</v>
      </c>
      <c r="I378" s="7">
        <v>1372</v>
      </c>
      <c r="J378" s="6"/>
    </row>
    <row r="379" spans="2:10">
      <c r="B379" s="6">
        <v>373</v>
      </c>
      <c r="C379" s="2"/>
      <c r="D379" s="27"/>
      <c r="E379" s="24"/>
      <c r="F379" s="42"/>
      <c r="G379" s="44"/>
      <c r="H379" s="44">
        <f>Table154[[#This Row],[المستحق]]-Table154[[#This Row],[المدفوع]]</f>
        <v>0</v>
      </c>
      <c r="I379" s="7">
        <v>1373</v>
      </c>
      <c r="J379" s="6"/>
    </row>
    <row r="380" spans="2:10">
      <c r="B380" s="6">
        <v>374</v>
      </c>
      <c r="C380" s="2"/>
      <c r="D380" s="27"/>
      <c r="E380" s="24"/>
      <c r="F380" s="42"/>
      <c r="G380" s="44"/>
      <c r="H380" s="44">
        <f>Table154[[#This Row],[المستحق]]-Table154[[#This Row],[المدفوع]]</f>
        <v>0</v>
      </c>
      <c r="I380" s="7">
        <v>1374</v>
      </c>
      <c r="J380" s="6"/>
    </row>
    <row r="381" spans="2:10">
      <c r="B381" s="6">
        <v>375</v>
      </c>
      <c r="C381" s="2"/>
      <c r="D381" s="27"/>
      <c r="E381" s="24"/>
      <c r="F381" s="42"/>
      <c r="G381" s="44"/>
      <c r="H381" s="44">
        <f>Table154[[#This Row],[المستحق]]-Table154[[#This Row],[المدفوع]]</f>
        <v>0</v>
      </c>
      <c r="I381" s="7">
        <v>1375</v>
      </c>
      <c r="J381" s="6"/>
    </row>
    <row r="382" spans="2:10">
      <c r="B382" s="6">
        <v>376</v>
      </c>
      <c r="C382" s="2"/>
      <c r="D382" s="27"/>
      <c r="E382" s="24"/>
      <c r="F382" s="42"/>
      <c r="G382" s="44"/>
      <c r="H382" s="44">
        <f>Table154[[#This Row],[المستحق]]-Table154[[#This Row],[المدفوع]]</f>
        <v>0</v>
      </c>
      <c r="I382" s="7">
        <v>1376</v>
      </c>
      <c r="J382" s="6"/>
    </row>
    <row r="383" spans="2:10">
      <c r="B383" s="6">
        <v>377</v>
      </c>
      <c r="C383" s="2"/>
      <c r="D383" s="27"/>
      <c r="E383" s="24"/>
      <c r="F383" s="42"/>
      <c r="G383" s="44"/>
      <c r="H383" s="44">
        <f>Table154[[#This Row],[المستحق]]-Table154[[#This Row],[المدفوع]]</f>
        <v>0</v>
      </c>
      <c r="I383" s="7">
        <v>1377</v>
      </c>
      <c r="J383" s="6"/>
    </row>
    <row r="384" spans="2:10">
      <c r="B384" s="6">
        <v>378</v>
      </c>
      <c r="C384" s="2"/>
      <c r="D384" s="27"/>
      <c r="E384" s="24"/>
      <c r="F384" s="42"/>
      <c r="G384" s="44"/>
      <c r="H384" s="44">
        <f>Table154[[#This Row],[المستحق]]-Table154[[#This Row],[المدفوع]]</f>
        <v>0</v>
      </c>
      <c r="I384" s="7">
        <v>1378</v>
      </c>
      <c r="J384" s="6"/>
    </row>
    <row r="385" spans="2:10">
      <c r="B385" s="8">
        <v>379</v>
      </c>
      <c r="C385" s="2"/>
      <c r="D385" s="27"/>
      <c r="E385" s="24"/>
      <c r="F385" s="42"/>
      <c r="G385" s="44"/>
      <c r="H385" s="44">
        <f>Table154[[#This Row],[المستحق]]-Table154[[#This Row],[المدفوع]]</f>
        <v>0</v>
      </c>
      <c r="I385" s="7">
        <v>1379</v>
      </c>
      <c r="J385" s="6"/>
    </row>
    <row r="386" spans="2:10">
      <c r="B386" s="6">
        <v>380</v>
      </c>
      <c r="C386" s="2"/>
      <c r="D386" s="27"/>
      <c r="E386" s="24"/>
      <c r="F386" s="42"/>
      <c r="G386" s="44"/>
      <c r="H386" s="44">
        <f>Table154[[#This Row],[المستحق]]-Table154[[#This Row],[المدفوع]]</f>
        <v>0</v>
      </c>
      <c r="I386" s="7">
        <v>1380</v>
      </c>
      <c r="J386" s="6"/>
    </row>
    <row r="387" spans="2:10">
      <c r="B387" s="6">
        <v>381</v>
      </c>
      <c r="C387" s="2"/>
      <c r="D387" s="27"/>
      <c r="E387" s="24"/>
      <c r="F387" s="42"/>
      <c r="G387" s="44"/>
      <c r="H387" s="44">
        <f>Table154[[#This Row],[المستحق]]-Table154[[#This Row],[المدفوع]]</f>
        <v>0</v>
      </c>
      <c r="I387" s="7">
        <v>1381</v>
      </c>
      <c r="J387" s="6"/>
    </row>
    <row r="388" spans="2:10">
      <c r="B388" s="6">
        <v>382</v>
      </c>
      <c r="C388" s="2"/>
      <c r="D388" s="27"/>
      <c r="E388" s="24"/>
      <c r="F388" s="42"/>
      <c r="G388" s="44"/>
      <c r="H388" s="44">
        <f>Table154[[#This Row],[المستحق]]-Table154[[#This Row],[المدفوع]]</f>
        <v>0</v>
      </c>
      <c r="I388" s="7">
        <v>1382</v>
      </c>
      <c r="J388" s="6"/>
    </row>
    <row r="389" spans="2:10">
      <c r="B389" s="6">
        <v>383</v>
      </c>
      <c r="C389" s="2"/>
      <c r="D389" s="27"/>
      <c r="E389" s="24"/>
      <c r="F389" s="42"/>
      <c r="G389" s="44"/>
      <c r="H389" s="44">
        <f>Table154[[#This Row],[المستحق]]-Table154[[#This Row],[المدفوع]]</f>
        <v>0</v>
      </c>
      <c r="I389" s="7">
        <v>1383</v>
      </c>
      <c r="J389" s="6"/>
    </row>
    <row r="390" spans="2:10">
      <c r="B390" s="6">
        <v>384</v>
      </c>
      <c r="C390" s="2"/>
      <c r="D390" s="27"/>
      <c r="E390" s="24"/>
      <c r="F390" s="42"/>
      <c r="G390" s="44"/>
      <c r="H390" s="44">
        <f>Table154[[#This Row],[المستحق]]-Table154[[#This Row],[المدفوع]]</f>
        <v>0</v>
      </c>
      <c r="I390" s="7">
        <v>1384</v>
      </c>
      <c r="J390" s="6"/>
    </row>
    <row r="391" spans="2:10">
      <c r="B391" s="6">
        <v>385</v>
      </c>
      <c r="C391" s="2"/>
      <c r="D391" s="27"/>
      <c r="E391" s="24"/>
      <c r="F391" s="42"/>
      <c r="G391" s="44"/>
      <c r="H391" s="44">
        <f>Table154[[#This Row],[المستحق]]-Table154[[#This Row],[المدفوع]]</f>
        <v>0</v>
      </c>
      <c r="I391" s="7">
        <v>1385</v>
      </c>
      <c r="J391" s="6"/>
    </row>
    <row r="392" spans="2:10">
      <c r="B392" s="8">
        <v>386</v>
      </c>
      <c r="C392" s="2"/>
      <c r="D392" s="27"/>
      <c r="E392" s="24"/>
      <c r="F392" s="42"/>
      <c r="G392" s="44"/>
      <c r="H392" s="44">
        <f>Table154[[#This Row],[المستحق]]-Table154[[#This Row],[المدفوع]]</f>
        <v>0</v>
      </c>
      <c r="I392" s="7">
        <v>1386</v>
      </c>
      <c r="J392" s="6"/>
    </row>
    <row r="393" spans="2:10">
      <c r="B393" s="6">
        <v>387</v>
      </c>
      <c r="C393" s="2"/>
      <c r="D393" s="27"/>
      <c r="E393" s="24"/>
      <c r="F393" s="42"/>
      <c r="G393" s="44"/>
      <c r="H393" s="44">
        <f>Table154[[#This Row],[المستحق]]-Table154[[#This Row],[المدفوع]]</f>
        <v>0</v>
      </c>
      <c r="I393" s="7">
        <v>1387</v>
      </c>
      <c r="J393" s="6"/>
    </row>
    <row r="394" spans="2:10">
      <c r="B394" s="6">
        <v>388</v>
      </c>
      <c r="C394" s="2"/>
      <c r="D394" s="27"/>
      <c r="E394" s="24"/>
      <c r="F394" s="42"/>
      <c r="G394" s="44"/>
      <c r="H394" s="44">
        <f>Table154[[#This Row],[المستحق]]-Table154[[#This Row],[المدفوع]]</f>
        <v>0</v>
      </c>
      <c r="I394" s="7">
        <v>1388</v>
      </c>
      <c r="J394" s="6"/>
    </row>
    <row r="395" spans="2:10">
      <c r="B395" s="6">
        <v>389</v>
      </c>
      <c r="C395" s="2"/>
      <c r="D395" s="27"/>
      <c r="E395" s="24"/>
      <c r="F395" s="42"/>
      <c r="G395" s="44"/>
      <c r="H395" s="44">
        <f>Table154[[#This Row],[المستحق]]-Table154[[#This Row],[المدفوع]]</f>
        <v>0</v>
      </c>
      <c r="I395" s="7">
        <v>1389</v>
      </c>
      <c r="J395" s="6"/>
    </row>
    <row r="396" spans="2:10">
      <c r="B396" s="6">
        <v>390</v>
      </c>
      <c r="C396" s="2"/>
      <c r="D396" s="27"/>
      <c r="E396" s="24"/>
      <c r="F396" s="42"/>
      <c r="G396" s="44"/>
      <c r="H396" s="44">
        <f>Table154[[#This Row],[المستحق]]-Table154[[#This Row],[المدفوع]]</f>
        <v>0</v>
      </c>
      <c r="I396" s="7">
        <v>1390</v>
      </c>
      <c r="J396" s="6"/>
    </row>
    <row r="397" spans="2:10">
      <c r="B397" s="6">
        <v>391</v>
      </c>
      <c r="C397" s="2"/>
      <c r="D397" s="27"/>
      <c r="E397" s="24"/>
      <c r="F397" s="42"/>
      <c r="G397" s="44"/>
      <c r="H397" s="44">
        <f>Table154[[#This Row],[المستحق]]-Table154[[#This Row],[المدفوع]]</f>
        <v>0</v>
      </c>
      <c r="I397" s="7">
        <v>1391</v>
      </c>
      <c r="J397" s="6"/>
    </row>
    <row r="398" spans="2:10">
      <c r="B398" s="6">
        <v>392</v>
      </c>
      <c r="C398" s="2"/>
      <c r="D398" s="27"/>
      <c r="E398" s="24"/>
      <c r="F398" s="42"/>
      <c r="G398" s="44"/>
      <c r="H398" s="44">
        <f>Table154[[#This Row],[المستحق]]-Table154[[#This Row],[المدفوع]]</f>
        <v>0</v>
      </c>
      <c r="I398" s="7">
        <v>1392</v>
      </c>
      <c r="J398" s="6"/>
    </row>
    <row r="399" spans="2:10">
      <c r="B399" s="8">
        <v>393</v>
      </c>
      <c r="C399" s="2"/>
      <c r="D399" s="27"/>
      <c r="E399" s="24"/>
      <c r="F399" s="42"/>
      <c r="G399" s="44"/>
      <c r="H399" s="44">
        <f>Table154[[#This Row],[المستحق]]-Table154[[#This Row],[المدفوع]]</f>
        <v>0</v>
      </c>
      <c r="I399" s="7">
        <v>1393</v>
      </c>
      <c r="J399" s="6"/>
    </row>
    <row r="400" spans="2:10">
      <c r="B400" s="6">
        <v>394</v>
      </c>
      <c r="C400" s="2"/>
      <c r="D400" s="27"/>
      <c r="E400" s="24"/>
      <c r="F400" s="42"/>
      <c r="G400" s="44"/>
      <c r="H400" s="44">
        <f>Table154[[#This Row],[المستحق]]-Table154[[#This Row],[المدفوع]]</f>
        <v>0</v>
      </c>
      <c r="I400" s="7">
        <v>1394</v>
      </c>
      <c r="J400" s="6"/>
    </row>
    <row r="401" spans="2:10">
      <c r="B401" s="6">
        <v>395</v>
      </c>
      <c r="C401" s="2"/>
      <c r="D401" s="27"/>
      <c r="E401" s="24"/>
      <c r="F401" s="42"/>
      <c r="G401" s="44"/>
      <c r="H401" s="44">
        <f>Table154[[#This Row],[المستحق]]-Table154[[#This Row],[المدفوع]]</f>
        <v>0</v>
      </c>
      <c r="I401" s="7">
        <v>1395</v>
      </c>
      <c r="J401" s="6"/>
    </row>
    <row r="402" spans="2:10">
      <c r="B402" s="6">
        <v>396</v>
      </c>
      <c r="C402" s="2"/>
      <c r="D402" s="27"/>
      <c r="E402" s="24"/>
      <c r="F402" s="42"/>
      <c r="G402" s="44"/>
      <c r="H402" s="44">
        <f>Table154[[#This Row],[المستحق]]-Table154[[#This Row],[المدفوع]]</f>
        <v>0</v>
      </c>
      <c r="I402" s="7">
        <v>1396</v>
      </c>
      <c r="J402" s="6"/>
    </row>
    <row r="403" spans="2:10">
      <c r="B403" s="6">
        <v>397</v>
      </c>
      <c r="C403" s="4"/>
      <c r="D403" s="28"/>
      <c r="E403" s="24"/>
      <c r="F403" s="42"/>
      <c r="G403" s="44"/>
      <c r="H403" s="44">
        <f>Table154[[#This Row],[المستحق]]-Table154[[#This Row],[المدفوع]]</f>
        <v>0</v>
      </c>
      <c r="I403" s="7">
        <v>1397</v>
      </c>
      <c r="J403" s="6"/>
    </row>
    <row r="404" spans="2:10">
      <c r="B404" s="6">
        <v>398</v>
      </c>
      <c r="C404" s="2"/>
      <c r="D404" s="27"/>
      <c r="E404" s="24"/>
      <c r="F404" s="42"/>
      <c r="G404" s="44"/>
      <c r="H404" s="44">
        <f>Table154[[#This Row],[المستحق]]-Table154[[#This Row],[المدفوع]]</f>
        <v>0</v>
      </c>
      <c r="I404" s="7">
        <v>1398</v>
      </c>
      <c r="J404" s="6"/>
    </row>
    <row r="405" spans="2:10">
      <c r="B405" s="6">
        <v>399</v>
      </c>
      <c r="C405" s="2"/>
      <c r="D405" s="27"/>
      <c r="E405" s="24"/>
      <c r="F405" s="42"/>
      <c r="G405" s="44"/>
      <c r="H405" s="44">
        <f>Table154[[#This Row],[المستحق]]-Table154[[#This Row],[المدفوع]]</f>
        <v>0</v>
      </c>
      <c r="I405" s="7">
        <v>1399</v>
      </c>
      <c r="J405" s="6"/>
    </row>
    <row r="406" spans="2:10">
      <c r="B406" s="6">
        <v>400</v>
      </c>
      <c r="C406" s="2"/>
      <c r="D406" s="27"/>
      <c r="E406" s="24"/>
      <c r="F406" s="42"/>
      <c r="G406" s="44"/>
      <c r="H406" s="44">
        <f>Table154[[#This Row],[المستحق]]-Table154[[#This Row],[المدفوع]]</f>
        <v>0</v>
      </c>
      <c r="I406" s="7">
        <v>1400</v>
      </c>
      <c r="J406" s="6"/>
    </row>
    <row r="407" spans="2:10">
      <c r="B407" s="6">
        <v>401</v>
      </c>
      <c r="C407" s="2"/>
      <c r="D407" s="27"/>
      <c r="E407" s="24"/>
      <c r="F407" s="42"/>
      <c r="G407" s="44"/>
      <c r="H407" s="44">
        <f>Table154[[#This Row],[المستحق]]-Table154[[#This Row],[المدفوع]]</f>
        <v>0</v>
      </c>
      <c r="I407" s="7">
        <v>1401</v>
      </c>
      <c r="J407" s="6"/>
    </row>
    <row r="408" spans="2:10">
      <c r="B408" s="6">
        <v>402</v>
      </c>
      <c r="C408" s="2"/>
      <c r="D408" s="27"/>
      <c r="E408" s="24"/>
      <c r="F408" s="42"/>
      <c r="G408" s="44"/>
      <c r="H408" s="44">
        <f>Table154[[#This Row],[المستحق]]-Table154[[#This Row],[المدفوع]]</f>
        <v>0</v>
      </c>
      <c r="I408" s="7">
        <v>1402</v>
      </c>
      <c r="J408" s="6"/>
    </row>
    <row r="409" spans="2:10">
      <c r="B409" s="6">
        <v>403</v>
      </c>
      <c r="C409" s="2"/>
      <c r="D409" s="27"/>
      <c r="E409" s="24"/>
      <c r="F409" s="42"/>
      <c r="G409" s="44"/>
      <c r="H409" s="44">
        <f>Table154[[#This Row],[المستحق]]-Table154[[#This Row],[المدفوع]]</f>
        <v>0</v>
      </c>
      <c r="I409" s="7">
        <v>1403</v>
      </c>
      <c r="J409" s="6"/>
    </row>
    <row r="410" spans="2:10">
      <c r="B410" s="6">
        <v>404</v>
      </c>
      <c r="C410" s="2"/>
      <c r="D410" s="27"/>
      <c r="E410" s="24"/>
      <c r="F410" s="42"/>
      <c r="G410" s="44"/>
      <c r="H410" s="44">
        <f>Table154[[#This Row],[المستحق]]-Table154[[#This Row],[المدفوع]]</f>
        <v>0</v>
      </c>
      <c r="I410" s="7">
        <v>1404</v>
      </c>
      <c r="J410" s="6"/>
    </row>
    <row r="411" spans="2:10">
      <c r="B411" s="6">
        <v>405</v>
      </c>
      <c r="C411" s="2"/>
      <c r="D411" s="27"/>
      <c r="E411" s="24"/>
      <c r="F411" s="42"/>
      <c r="G411" s="44"/>
      <c r="H411" s="44">
        <f>Table154[[#This Row],[المستحق]]-Table154[[#This Row],[المدفوع]]</f>
        <v>0</v>
      </c>
      <c r="I411" s="7">
        <v>1405</v>
      </c>
      <c r="J411" s="6"/>
    </row>
    <row r="412" spans="2:10">
      <c r="B412" s="6">
        <v>406</v>
      </c>
      <c r="C412" s="2"/>
      <c r="D412" s="27"/>
      <c r="E412" s="24"/>
      <c r="F412" s="42"/>
      <c r="G412" s="44"/>
      <c r="H412" s="44">
        <f>Table154[[#This Row],[المستحق]]-Table154[[#This Row],[المدفوع]]</f>
        <v>0</v>
      </c>
      <c r="I412" s="7">
        <v>1406</v>
      </c>
      <c r="J412" s="6"/>
    </row>
    <row r="413" spans="2:10">
      <c r="B413" s="6">
        <v>407</v>
      </c>
      <c r="C413" s="2"/>
      <c r="D413" s="27"/>
      <c r="E413" s="24"/>
      <c r="F413" s="42"/>
      <c r="G413" s="44"/>
      <c r="H413" s="44">
        <f>Table154[[#This Row],[المستحق]]-Table154[[#This Row],[المدفوع]]</f>
        <v>0</v>
      </c>
      <c r="I413" s="7">
        <v>1407</v>
      </c>
      <c r="J413" s="6"/>
    </row>
    <row r="414" spans="2:10">
      <c r="B414" s="6">
        <v>408</v>
      </c>
      <c r="C414" s="2"/>
      <c r="D414" s="27"/>
      <c r="E414" s="24"/>
      <c r="F414" s="42"/>
      <c r="G414" s="44"/>
      <c r="H414" s="44">
        <f>Table154[[#This Row],[المستحق]]-Table154[[#This Row],[المدفوع]]</f>
        <v>0</v>
      </c>
      <c r="I414" s="7">
        <v>1408</v>
      </c>
      <c r="J414" s="6"/>
    </row>
    <row r="415" spans="2:10">
      <c r="B415" s="6">
        <v>409</v>
      </c>
      <c r="C415" s="2"/>
      <c r="D415" s="27"/>
      <c r="E415" s="24"/>
      <c r="F415" s="42"/>
      <c r="G415" s="44"/>
      <c r="H415" s="44">
        <f>Table154[[#This Row],[المستحق]]-Table154[[#This Row],[المدفوع]]</f>
        <v>0</v>
      </c>
      <c r="I415" s="7">
        <v>1409</v>
      </c>
      <c r="J415" s="6"/>
    </row>
    <row r="416" spans="2:10">
      <c r="B416" s="6">
        <v>410</v>
      </c>
      <c r="C416" s="2"/>
      <c r="D416" s="27"/>
      <c r="E416" s="24"/>
      <c r="F416" s="42"/>
      <c r="G416" s="44"/>
      <c r="H416" s="44">
        <f>Table154[[#This Row],[المستحق]]-Table154[[#This Row],[المدفوع]]</f>
        <v>0</v>
      </c>
      <c r="I416" s="7">
        <v>1410</v>
      </c>
      <c r="J416" s="6"/>
    </row>
    <row r="417" spans="2:10">
      <c r="B417" s="6">
        <v>411</v>
      </c>
      <c r="C417" s="2"/>
      <c r="D417" s="27"/>
      <c r="E417" s="24"/>
      <c r="F417" s="42"/>
      <c r="G417" s="44"/>
      <c r="H417" s="44">
        <f>Table154[[#This Row],[المستحق]]-Table154[[#This Row],[المدفوع]]</f>
        <v>0</v>
      </c>
      <c r="I417" s="7">
        <v>1411</v>
      </c>
      <c r="J417" s="6"/>
    </row>
    <row r="418" spans="2:10">
      <c r="B418" s="6">
        <v>412</v>
      </c>
      <c r="C418" s="2"/>
      <c r="D418" s="27"/>
      <c r="E418" s="24"/>
      <c r="F418" s="42"/>
      <c r="G418" s="44"/>
      <c r="H418" s="44">
        <f>Table154[[#This Row],[المستحق]]-Table154[[#This Row],[المدفوع]]</f>
        <v>0</v>
      </c>
      <c r="I418" s="7">
        <v>1412</v>
      </c>
      <c r="J418" s="6"/>
    </row>
    <row r="419" spans="2:10">
      <c r="B419" s="6">
        <v>413</v>
      </c>
      <c r="C419" s="2"/>
      <c r="D419" s="27"/>
      <c r="E419" s="24"/>
      <c r="F419" s="42"/>
      <c r="G419" s="44"/>
      <c r="H419" s="44">
        <f>Table154[[#This Row],[المستحق]]-Table154[[#This Row],[المدفوع]]</f>
        <v>0</v>
      </c>
      <c r="I419" s="7">
        <v>1413</v>
      </c>
      <c r="J419" s="6"/>
    </row>
    <row r="420" spans="2:10">
      <c r="B420" s="6">
        <v>414</v>
      </c>
      <c r="C420" s="2"/>
      <c r="D420" s="27"/>
      <c r="E420" s="24"/>
      <c r="F420" s="42"/>
      <c r="G420" s="44"/>
      <c r="H420" s="44">
        <f>Table154[[#This Row],[المستحق]]-Table154[[#This Row],[المدفوع]]</f>
        <v>0</v>
      </c>
      <c r="I420" s="7">
        <v>1414</v>
      </c>
      <c r="J420" s="6"/>
    </row>
    <row r="421" spans="2:10">
      <c r="B421" s="6">
        <v>415</v>
      </c>
      <c r="C421" s="2"/>
      <c r="D421" s="27"/>
      <c r="E421" s="24"/>
      <c r="F421" s="42"/>
      <c r="G421" s="44"/>
      <c r="H421" s="44">
        <f>Table154[[#This Row],[المستحق]]-Table154[[#This Row],[المدفوع]]</f>
        <v>0</v>
      </c>
      <c r="I421" s="7">
        <v>1415</v>
      </c>
      <c r="J421" s="6"/>
    </row>
    <row r="422" spans="2:10">
      <c r="B422" s="6">
        <v>416</v>
      </c>
      <c r="C422" s="2"/>
      <c r="D422" s="27"/>
      <c r="E422" s="24"/>
      <c r="F422" s="42"/>
      <c r="G422" s="44"/>
      <c r="H422" s="44">
        <f>Table154[[#This Row],[المستحق]]-Table154[[#This Row],[المدفوع]]</f>
        <v>0</v>
      </c>
      <c r="I422" s="7">
        <v>1416</v>
      </c>
      <c r="J422" s="6"/>
    </row>
    <row r="423" spans="2:10">
      <c r="B423" s="6">
        <v>417</v>
      </c>
      <c r="C423" s="2"/>
      <c r="D423" s="27"/>
      <c r="E423" s="24"/>
      <c r="F423" s="42"/>
      <c r="G423" s="44"/>
      <c r="H423" s="44">
        <f>Table154[[#This Row],[المستحق]]-Table154[[#This Row],[المدفوع]]</f>
        <v>0</v>
      </c>
      <c r="I423" s="7">
        <v>1417</v>
      </c>
      <c r="J423" s="6"/>
    </row>
    <row r="424" spans="2:10">
      <c r="B424" s="6">
        <v>418</v>
      </c>
      <c r="C424" s="2"/>
      <c r="D424" s="27"/>
      <c r="E424" s="24"/>
      <c r="F424" s="42"/>
      <c r="G424" s="44"/>
      <c r="H424" s="44">
        <f>Table154[[#This Row],[المستحق]]-Table154[[#This Row],[المدفوع]]</f>
        <v>0</v>
      </c>
      <c r="I424" s="7">
        <v>1418</v>
      </c>
      <c r="J424" s="6"/>
    </row>
    <row r="425" spans="2:10">
      <c r="B425" s="6">
        <v>419</v>
      </c>
      <c r="C425" s="2"/>
      <c r="D425" s="27"/>
      <c r="E425" s="24"/>
      <c r="F425" s="42"/>
      <c r="G425" s="44"/>
      <c r="H425" s="44">
        <f>Table154[[#This Row],[المستحق]]-Table154[[#This Row],[المدفوع]]</f>
        <v>0</v>
      </c>
      <c r="I425" s="7">
        <v>1419</v>
      </c>
      <c r="J425" s="6"/>
    </row>
    <row r="426" spans="2:10">
      <c r="B426" s="6">
        <v>420</v>
      </c>
      <c r="C426" s="2"/>
      <c r="D426" s="27"/>
      <c r="E426" s="24"/>
      <c r="F426" s="42"/>
      <c r="G426" s="44"/>
      <c r="H426" s="44">
        <f>Table154[[#This Row],[المستحق]]-Table154[[#This Row],[المدفوع]]</f>
        <v>0</v>
      </c>
      <c r="I426" s="7">
        <v>1420</v>
      </c>
      <c r="J426" s="6"/>
    </row>
    <row r="427" spans="2:10">
      <c r="B427" s="6">
        <v>421</v>
      </c>
      <c r="C427" s="2"/>
      <c r="D427" s="27"/>
      <c r="E427" s="24"/>
      <c r="F427" s="42"/>
      <c r="G427" s="44"/>
      <c r="H427" s="44">
        <f>Table154[[#This Row],[المستحق]]-Table154[[#This Row],[المدفوع]]</f>
        <v>0</v>
      </c>
      <c r="I427" s="7">
        <v>1421</v>
      </c>
      <c r="J427" s="6"/>
    </row>
    <row r="428" spans="2:10">
      <c r="B428" s="6">
        <v>422</v>
      </c>
      <c r="C428" s="2"/>
      <c r="D428" s="27"/>
      <c r="E428" s="24"/>
      <c r="F428" s="42"/>
      <c r="G428" s="44"/>
      <c r="H428" s="44">
        <f>Table154[[#This Row],[المستحق]]-Table154[[#This Row],[المدفوع]]</f>
        <v>0</v>
      </c>
      <c r="I428" s="7">
        <v>1422</v>
      </c>
      <c r="J428" s="6"/>
    </row>
    <row r="429" spans="2:10">
      <c r="B429" s="6">
        <v>423</v>
      </c>
      <c r="C429" s="2"/>
      <c r="D429" s="27"/>
      <c r="E429" s="24"/>
      <c r="F429" s="42"/>
      <c r="G429" s="44"/>
      <c r="H429" s="44">
        <f>Table154[[#This Row],[المستحق]]-Table154[[#This Row],[المدفوع]]</f>
        <v>0</v>
      </c>
      <c r="I429" s="7">
        <v>1423</v>
      </c>
      <c r="J429" s="6"/>
    </row>
    <row r="430" spans="2:10">
      <c r="B430" s="6">
        <v>424</v>
      </c>
      <c r="C430" s="2"/>
      <c r="D430" s="27"/>
      <c r="E430" s="24"/>
      <c r="F430" s="42"/>
      <c r="G430" s="44"/>
      <c r="H430" s="44">
        <f>Table154[[#This Row],[المستحق]]-Table154[[#This Row],[المدفوع]]</f>
        <v>0</v>
      </c>
      <c r="I430" s="7">
        <v>1424</v>
      </c>
      <c r="J430" s="6"/>
    </row>
    <row r="431" spans="2:10">
      <c r="B431" s="6">
        <v>425</v>
      </c>
      <c r="C431" s="2"/>
      <c r="D431" s="27"/>
      <c r="E431" s="24"/>
      <c r="F431" s="42"/>
      <c r="G431" s="44"/>
      <c r="H431" s="44">
        <f>Table154[[#This Row],[المستحق]]-Table154[[#This Row],[المدفوع]]</f>
        <v>0</v>
      </c>
      <c r="I431" s="7">
        <v>1425</v>
      </c>
      <c r="J431" s="6"/>
    </row>
    <row r="432" spans="2:10">
      <c r="B432" s="6">
        <v>426</v>
      </c>
      <c r="C432" s="2"/>
      <c r="D432" s="27"/>
      <c r="E432" s="24"/>
      <c r="F432" s="42"/>
      <c r="G432" s="44"/>
      <c r="H432" s="44">
        <f>Table154[[#This Row],[المستحق]]-Table154[[#This Row],[المدفوع]]</f>
        <v>0</v>
      </c>
      <c r="I432" s="7">
        <v>1426</v>
      </c>
      <c r="J432" s="6"/>
    </row>
    <row r="433" spans="2:10">
      <c r="B433" s="6">
        <v>427</v>
      </c>
      <c r="C433" s="2"/>
      <c r="D433" s="27"/>
      <c r="E433" s="24"/>
      <c r="F433" s="42"/>
      <c r="G433" s="44"/>
      <c r="H433" s="44">
        <f>Table154[[#This Row],[المستحق]]-Table154[[#This Row],[المدفوع]]</f>
        <v>0</v>
      </c>
      <c r="I433" s="7">
        <v>1427</v>
      </c>
      <c r="J433" s="6"/>
    </row>
    <row r="434" spans="2:10">
      <c r="B434" s="6">
        <v>428</v>
      </c>
      <c r="C434" s="2"/>
      <c r="D434" s="27"/>
      <c r="E434" s="24"/>
      <c r="F434" s="42"/>
      <c r="G434" s="44"/>
      <c r="H434" s="44">
        <f>Table154[[#This Row],[المستحق]]-Table154[[#This Row],[المدفوع]]</f>
        <v>0</v>
      </c>
      <c r="I434" s="7">
        <v>1428</v>
      </c>
      <c r="J434" s="6"/>
    </row>
    <row r="435" spans="2:10">
      <c r="B435" s="6">
        <v>429</v>
      </c>
      <c r="C435" s="2"/>
      <c r="D435" s="27"/>
      <c r="E435" s="24"/>
      <c r="F435" s="42"/>
      <c r="G435" s="44"/>
      <c r="H435" s="44">
        <f>Table154[[#This Row],[المستحق]]-Table154[[#This Row],[المدفوع]]</f>
        <v>0</v>
      </c>
      <c r="I435" s="7">
        <v>1429</v>
      </c>
      <c r="J435" s="6"/>
    </row>
    <row r="436" spans="2:10">
      <c r="B436" s="6">
        <v>430</v>
      </c>
      <c r="C436" s="2"/>
      <c r="D436" s="27"/>
      <c r="E436" s="24"/>
      <c r="F436" s="42"/>
      <c r="G436" s="44"/>
      <c r="H436" s="44">
        <f>Table154[[#This Row],[المستحق]]-Table154[[#This Row],[المدفوع]]</f>
        <v>0</v>
      </c>
      <c r="I436" s="7">
        <v>1430</v>
      </c>
      <c r="J436" s="6"/>
    </row>
    <row r="437" spans="2:10">
      <c r="B437" s="6">
        <v>431</v>
      </c>
      <c r="C437" s="2"/>
      <c r="D437" s="27"/>
      <c r="E437" s="24"/>
      <c r="F437" s="42"/>
      <c r="G437" s="44"/>
      <c r="H437" s="44">
        <f>Table154[[#This Row],[المستحق]]-Table154[[#This Row],[المدفوع]]</f>
        <v>0</v>
      </c>
      <c r="I437" s="7">
        <v>1431</v>
      </c>
      <c r="J437" s="6"/>
    </row>
    <row r="438" spans="2:10">
      <c r="B438" s="6">
        <v>432</v>
      </c>
      <c r="C438" s="2"/>
      <c r="D438" s="27"/>
      <c r="E438" s="24"/>
      <c r="F438" s="42"/>
      <c r="G438" s="44"/>
      <c r="H438" s="44">
        <f>Table154[[#This Row],[المستحق]]-Table154[[#This Row],[المدفوع]]</f>
        <v>0</v>
      </c>
      <c r="I438" s="7">
        <v>1432</v>
      </c>
      <c r="J438" s="6"/>
    </row>
    <row r="439" spans="2:10">
      <c r="B439" s="6">
        <v>433</v>
      </c>
      <c r="C439" s="2"/>
      <c r="D439" s="27"/>
      <c r="E439" s="24"/>
      <c r="F439" s="42"/>
      <c r="G439" s="44"/>
      <c r="H439" s="44">
        <f>Table154[[#This Row],[المستحق]]-Table154[[#This Row],[المدفوع]]</f>
        <v>0</v>
      </c>
      <c r="I439" s="7">
        <v>1433</v>
      </c>
      <c r="J439" s="6"/>
    </row>
    <row r="440" spans="2:10">
      <c r="B440" s="6">
        <v>434</v>
      </c>
      <c r="C440" s="2"/>
      <c r="D440" s="27"/>
      <c r="E440" s="24"/>
      <c r="F440" s="42"/>
      <c r="G440" s="44"/>
      <c r="H440" s="44">
        <f>Table154[[#This Row],[المستحق]]-Table154[[#This Row],[المدفوع]]</f>
        <v>0</v>
      </c>
      <c r="I440" s="7">
        <v>1434</v>
      </c>
      <c r="J440" s="6"/>
    </row>
    <row r="441" spans="2:10">
      <c r="B441" s="6">
        <v>435</v>
      </c>
      <c r="C441" s="2"/>
      <c r="D441" s="27"/>
      <c r="E441" s="24"/>
      <c r="F441" s="42"/>
      <c r="G441" s="44"/>
      <c r="H441" s="44">
        <f>Table154[[#This Row],[المستحق]]-Table154[[#This Row],[المدفوع]]</f>
        <v>0</v>
      </c>
      <c r="I441" s="7">
        <v>1435</v>
      </c>
      <c r="J441" s="6"/>
    </row>
    <row r="442" spans="2:10">
      <c r="B442" s="6">
        <v>436</v>
      </c>
      <c r="C442" s="2"/>
      <c r="D442" s="27"/>
      <c r="E442" s="24"/>
      <c r="F442" s="42"/>
      <c r="G442" s="44"/>
      <c r="H442" s="44">
        <f>Table154[[#This Row],[المستحق]]-Table154[[#This Row],[المدفوع]]</f>
        <v>0</v>
      </c>
      <c r="I442" s="7">
        <v>1436</v>
      </c>
      <c r="J442" s="6"/>
    </row>
    <row r="443" spans="2:10">
      <c r="B443" s="6">
        <v>437</v>
      </c>
      <c r="C443" s="2"/>
      <c r="D443" s="27"/>
      <c r="E443" s="24"/>
      <c r="F443" s="42"/>
      <c r="G443" s="44"/>
      <c r="H443" s="44">
        <f>Table154[[#This Row],[المستحق]]-Table154[[#This Row],[المدفوع]]</f>
        <v>0</v>
      </c>
      <c r="I443" s="7">
        <v>1437</v>
      </c>
      <c r="J443" s="6"/>
    </row>
    <row r="444" spans="2:10">
      <c r="B444" s="6">
        <v>438</v>
      </c>
      <c r="C444" s="2"/>
      <c r="D444" s="27"/>
      <c r="E444" s="24"/>
      <c r="F444" s="42"/>
      <c r="G444" s="44"/>
      <c r="H444" s="44">
        <f>Table154[[#This Row],[المستحق]]-Table154[[#This Row],[المدفوع]]</f>
        <v>0</v>
      </c>
      <c r="I444" s="7">
        <v>1438</v>
      </c>
      <c r="J444" s="6"/>
    </row>
    <row r="445" spans="2:10">
      <c r="B445" s="6">
        <v>439</v>
      </c>
      <c r="C445" s="2"/>
      <c r="D445" s="27"/>
      <c r="E445" s="24"/>
      <c r="F445" s="42"/>
      <c r="G445" s="44"/>
      <c r="H445" s="44">
        <f>Table154[[#This Row],[المستحق]]-Table154[[#This Row],[المدفوع]]</f>
        <v>0</v>
      </c>
      <c r="I445" s="7">
        <v>1439</v>
      </c>
      <c r="J445" s="6"/>
    </row>
    <row r="446" spans="2:10">
      <c r="B446" s="6">
        <v>440</v>
      </c>
      <c r="C446" s="2"/>
      <c r="D446" s="27"/>
      <c r="E446" s="24"/>
      <c r="F446" s="42"/>
      <c r="G446" s="44"/>
      <c r="H446" s="44">
        <f>Table154[[#This Row],[المستحق]]-Table154[[#This Row],[المدفوع]]</f>
        <v>0</v>
      </c>
      <c r="I446" s="7">
        <v>1440</v>
      </c>
      <c r="J446" s="6"/>
    </row>
    <row r="447" spans="2:10">
      <c r="B447" s="6">
        <v>441</v>
      </c>
      <c r="C447" s="2"/>
      <c r="D447" s="27"/>
      <c r="E447" s="24"/>
      <c r="F447" s="42"/>
      <c r="G447" s="44"/>
      <c r="H447" s="44">
        <f>Table154[[#This Row],[المستحق]]-Table154[[#This Row],[المدفوع]]</f>
        <v>0</v>
      </c>
      <c r="I447" s="7">
        <v>1441</v>
      </c>
      <c r="J447" s="6"/>
    </row>
    <row r="448" spans="2:10">
      <c r="B448" s="6">
        <v>442</v>
      </c>
      <c r="C448" s="2"/>
      <c r="D448" s="27"/>
      <c r="E448" s="24"/>
      <c r="F448" s="42"/>
      <c r="G448" s="44"/>
      <c r="H448" s="44">
        <f>Table154[[#This Row],[المستحق]]-Table154[[#This Row],[المدفوع]]</f>
        <v>0</v>
      </c>
      <c r="I448" s="7">
        <v>1442</v>
      </c>
      <c r="J448" s="6"/>
    </row>
    <row r="449" spans="2:10">
      <c r="B449" s="6">
        <v>443</v>
      </c>
      <c r="C449" s="2"/>
      <c r="D449" s="27"/>
      <c r="E449" s="24"/>
      <c r="F449" s="42"/>
      <c r="G449" s="44"/>
      <c r="H449" s="44">
        <f>Table154[[#This Row],[المستحق]]-Table154[[#This Row],[المدفوع]]</f>
        <v>0</v>
      </c>
      <c r="I449" s="7">
        <v>1443</v>
      </c>
      <c r="J449" s="6"/>
    </row>
    <row r="450" spans="2:10">
      <c r="B450" s="6">
        <v>444</v>
      </c>
      <c r="C450" s="2"/>
      <c r="D450" s="27"/>
      <c r="E450" s="24"/>
      <c r="F450" s="42"/>
      <c r="G450" s="44"/>
      <c r="H450" s="44">
        <f>Table154[[#This Row],[المستحق]]-Table154[[#This Row],[المدفوع]]</f>
        <v>0</v>
      </c>
      <c r="I450" s="7">
        <v>1444</v>
      </c>
      <c r="J450" s="6"/>
    </row>
    <row r="451" spans="2:10">
      <c r="B451" s="6">
        <v>445</v>
      </c>
      <c r="C451" s="2"/>
      <c r="D451" s="27"/>
      <c r="E451" s="24"/>
      <c r="F451" s="42"/>
      <c r="G451" s="44"/>
      <c r="H451" s="44">
        <f>Table154[[#This Row],[المستحق]]-Table154[[#This Row],[المدفوع]]</f>
        <v>0</v>
      </c>
      <c r="I451" s="7">
        <v>1445</v>
      </c>
      <c r="J451" s="6"/>
    </row>
    <row r="452" spans="2:10">
      <c r="B452" s="6">
        <v>446</v>
      </c>
      <c r="C452" s="2"/>
      <c r="D452" s="27"/>
      <c r="E452" s="24"/>
      <c r="F452" s="42"/>
      <c r="G452" s="44"/>
      <c r="H452" s="44">
        <f>Table154[[#This Row],[المستحق]]-Table154[[#This Row],[المدفوع]]</f>
        <v>0</v>
      </c>
      <c r="I452" s="7">
        <v>1446</v>
      </c>
      <c r="J452" s="6"/>
    </row>
    <row r="453" spans="2:10">
      <c r="B453" s="6">
        <v>447</v>
      </c>
      <c r="C453" s="2"/>
      <c r="D453" s="27"/>
      <c r="E453" s="24"/>
      <c r="F453" s="42"/>
      <c r="G453" s="44"/>
      <c r="H453" s="44">
        <f>Table154[[#This Row],[المستحق]]-Table154[[#This Row],[المدفوع]]</f>
        <v>0</v>
      </c>
      <c r="I453" s="7">
        <v>1447</v>
      </c>
      <c r="J453" s="6"/>
    </row>
    <row r="454" spans="2:10">
      <c r="B454" s="6">
        <v>448</v>
      </c>
      <c r="C454" s="2"/>
      <c r="D454" s="27"/>
      <c r="E454" s="24"/>
      <c r="F454" s="42"/>
      <c r="G454" s="44"/>
      <c r="H454" s="44">
        <f>Table154[[#This Row],[المستحق]]-Table154[[#This Row],[المدفوع]]</f>
        <v>0</v>
      </c>
      <c r="I454" s="7">
        <v>1448</v>
      </c>
      <c r="J454" s="6"/>
    </row>
    <row r="455" spans="2:10">
      <c r="B455" s="6">
        <v>449</v>
      </c>
      <c r="C455" s="2"/>
      <c r="D455" s="27"/>
      <c r="E455" s="24"/>
      <c r="F455" s="42"/>
      <c r="G455" s="44"/>
      <c r="H455" s="44">
        <f>Table154[[#This Row],[المستحق]]-Table154[[#This Row],[المدفوع]]</f>
        <v>0</v>
      </c>
      <c r="I455" s="7">
        <v>1449</v>
      </c>
      <c r="J455" s="6"/>
    </row>
    <row r="456" spans="2:10">
      <c r="B456" s="6">
        <v>450</v>
      </c>
      <c r="C456" s="2"/>
      <c r="D456" s="27"/>
      <c r="E456" s="24"/>
      <c r="F456" s="42"/>
      <c r="G456" s="44"/>
      <c r="H456" s="44">
        <f>Table154[[#This Row],[المستحق]]-Table154[[#This Row],[المدفوع]]</f>
        <v>0</v>
      </c>
      <c r="I456" s="7">
        <v>1450</v>
      </c>
      <c r="J456" s="6"/>
    </row>
    <row r="457" spans="2:10">
      <c r="B457" s="6">
        <v>451</v>
      </c>
      <c r="C457" s="2"/>
      <c r="D457" s="27"/>
      <c r="E457" s="24"/>
      <c r="F457" s="42"/>
      <c r="G457" s="44"/>
      <c r="H457" s="44">
        <f>Table154[[#This Row],[المستحق]]-Table154[[#This Row],[المدفوع]]</f>
        <v>0</v>
      </c>
      <c r="I457" s="7">
        <v>1451</v>
      </c>
      <c r="J457" s="6"/>
    </row>
    <row r="458" spans="2:10">
      <c r="B458" s="6">
        <v>452</v>
      </c>
      <c r="C458" s="2"/>
      <c r="D458" s="27"/>
      <c r="E458" s="24"/>
      <c r="F458" s="42"/>
      <c r="G458" s="44"/>
      <c r="H458" s="44">
        <f>Table154[[#This Row],[المستحق]]-Table154[[#This Row],[المدفوع]]</f>
        <v>0</v>
      </c>
      <c r="I458" s="7">
        <v>1452</v>
      </c>
      <c r="J458" s="6"/>
    </row>
    <row r="459" spans="2:10">
      <c r="B459" s="6">
        <v>453</v>
      </c>
      <c r="C459" s="2"/>
      <c r="D459" s="27"/>
      <c r="E459" s="24"/>
      <c r="F459" s="42"/>
      <c r="G459" s="44"/>
      <c r="H459" s="44">
        <f>Table154[[#This Row],[المستحق]]-Table154[[#This Row],[المدفوع]]</f>
        <v>0</v>
      </c>
      <c r="I459" s="7">
        <v>1453</v>
      </c>
      <c r="J459" s="6"/>
    </row>
    <row r="460" spans="2:10">
      <c r="B460" s="6">
        <v>454</v>
      </c>
      <c r="C460" s="2"/>
      <c r="D460" s="27"/>
      <c r="E460" s="24"/>
      <c r="F460" s="42"/>
      <c r="G460" s="44"/>
      <c r="H460" s="44">
        <f>Table154[[#This Row],[المستحق]]-Table154[[#This Row],[المدفوع]]</f>
        <v>0</v>
      </c>
      <c r="I460" s="7">
        <v>1454</v>
      </c>
      <c r="J460" s="6"/>
    </row>
    <row r="461" spans="2:10">
      <c r="B461" s="6">
        <v>455</v>
      </c>
      <c r="C461" s="2"/>
      <c r="D461" s="27"/>
      <c r="E461" s="24"/>
      <c r="F461" s="42"/>
      <c r="G461" s="44"/>
      <c r="H461" s="44">
        <f>Table154[[#This Row],[المستحق]]-Table154[[#This Row],[المدفوع]]</f>
        <v>0</v>
      </c>
      <c r="I461" s="7">
        <v>1455</v>
      </c>
      <c r="J461" s="6"/>
    </row>
    <row r="462" spans="2:10">
      <c r="B462" s="6">
        <v>456</v>
      </c>
      <c r="C462" s="2"/>
      <c r="D462" s="27"/>
      <c r="E462" s="24"/>
      <c r="F462" s="42"/>
      <c r="G462" s="44"/>
      <c r="H462" s="44">
        <f>Table154[[#This Row],[المستحق]]-Table154[[#This Row],[المدفوع]]</f>
        <v>0</v>
      </c>
      <c r="I462" s="7">
        <v>1456</v>
      </c>
      <c r="J462" s="6"/>
    </row>
    <row r="463" spans="2:10">
      <c r="B463" s="6">
        <v>457</v>
      </c>
      <c r="C463" s="2"/>
      <c r="D463" s="27"/>
      <c r="E463" s="24"/>
      <c r="F463" s="42"/>
      <c r="G463" s="44"/>
      <c r="H463" s="44">
        <f>Table154[[#This Row],[المستحق]]-Table154[[#This Row],[المدفوع]]</f>
        <v>0</v>
      </c>
      <c r="I463" s="7">
        <v>1457</v>
      </c>
      <c r="J463" s="6"/>
    </row>
    <row r="464" spans="2:10">
      <c r="B464" s="6">
        <v>458</v>
      </c>
      <c r="C464" s="2"/>
      <c r="D464" s="27"/>
      <c r="E464" s="24"/>
      <c r="F464" s="42"/>
      <c r="G464" s="44"/>
      <c r="H464" s="44">
        <f>Table154[[#This Row],[المستحق]]-Table154[[#This Row],[المدفوع]]</f>
        <v>0</v>
      </c>
      <c r="I464" s="7">
        <v>1458</v>
      </c>
      <c r="J464" s="6"/>
    </row>
    <row r="465" spans="2:10">
      <c r="B465" s="6">
        <v>459</v>
      </c>
      <c r="C465" s="2"/>
      <c r="D465" s="27"/>
      <c r="E465" s="24"/>
      <c r="F465" s="42"/>
      <c r="G465" s="44"/>
      <c r="H465" s="44">
        <f>Table154[[#This Row],[المستحق]]-Table154[[#This Row],[المدفوع]]</f>
        <v>0</v>
      </c>
      <c r="I465" s="7">
        <v>1459</v>
      </c>
      <c r="J465" s="6"/>
    </row>
    <row r="466" spans="2:10">
      <c r="B466" s="6">
        <v>460</v>
      </c>
      <c r="C466" s="2"/>
      <c r="D466" s="27"/>
      <c r="E466" s="24"/>
      <c r="F466" s="42"/>
      <c r="G466" s="44"/>
      <c r="H466" s="44">
        <f>Table154[[#This Row],[المستحق]]-Table154[[#This Row],[المدفوع]]</f>
        <v>0</v>
      </c>
      <c r="I466" s="7">
        <v>1460</v>
      </c>
      <c r="J466" s="6"/>
    </row>
    <row r="467" spans="2:10">
      <c r="B467" s="6">
        <v>461</v>
      </c>
      <c r="C467" s="2"/>
      <c r="D467" s="27"/>
      <c r="E467" s="24"/>
      <c r="F467" s="42"/>
      <c r="G467" s="44"/>
      <c r="H467" s="44">
        <f>Table154[[#This Row],[المستحق]]-Table154[[#This Row],[المدفوع]]</f>
        <v>0</v>
      </c>
      <c r="I467" s="7">
        <v>1461</v>
      </c>
      <c r="J467" s="6"/>
    </row>
    <row r="468" spans="2:10">
      <c r="B468" s="6">
        <v>462</v>
      </c>
      <c r="C468" s="2"/>
      <c r="D468" s="27"/>
      <c r="E468" s="24"/>
      <c r="F468" s="42"/>
      <c r="G468" s="44"/>
      <c r="H468" s="44">
        <f>Table154[[#This Row],[المستحق]]-Table154[[#This Row],[المدفوع]]</f>
        <v>0</v>
      </c>
      <c r="I468" s="7">
        <v>1462</v>
      </c>
      <c r="J468" s="6"/>
    </row>
    <row r="469" spans="2:10">
      <c r="B469" s="6">
        <v>463</v>
      </c>
      <c r="C469" s="2"/>
      <c r="D469" s="27"/>
      <c r="E469" s="24"/>
      <c r="F469" s="42"/>
      <c r="G469" s="44"/>
      <c r="H469" s="44">
        <f>Table154[[#This Row],[المستحق]]-Table154[[#This Row],[المدفوع]]</f>
        <v>0</v>
      </c>
      <c r="I469" s="7">
        <v>1463</v>
      </c>
      <c r="J469" s="6"/>
    </row>
    <row r="470" spans="2:10">
      <c r="B470" s="6">
        <v>464</v>
      </c>
      <c r="C470" s="2"/>
      <c r="D470" s="27"/>
      <c r="E470" s="24"/>
      <c r="F470" s="42"/>
      <c r="G470" s="44"/>
      <c r="H470" s="44">
        <f>Table154[[#This Row],[المستحق]]-Table154[[#This Row],[المدفوع]]</f>
        <v>0</v>
      </c>
      <c r="I470" s="7">
        <v>1464</v>
      </c>
      <c r="J470" s="6"/>
    </row>
    <row r="471" spans="2:10">
      <c r="B471" s="6">
        <v>465</v>
      </c>
      <c r="C471" s="2"/>
      <c r="D471" s="27"/>
      <c r="E471" s="24"/>
      <c r="F471" s="42"/>
      <c r="G471" s="44"/>
      <c r="H471" s="44">
        <f>Table154[[#This Row],[المستحق]]-Table154[[#This Row],[المدفوع]]</f>
        <v>0</v>
      </c>
      <c r="I471" s="7">
        <v>1465</v>
      </c>
      <c r="J471" s="6"/>
    </row>
    <row r="472" spans="2:10">
      <c r="B472" s="6">
        <v>466</v>
      </c>
      <c r="C472" s="2"/>
      <c r="D472" s="27"/>
      <c r="E472" s="24"/>
      <c r="F472" s="42"/>
      <c r="G472" s="44"/>
      <c r="H472" s="44">
        <f>Table154[[#This Row],[المستحق]]-Table154[[#This Row],[المدفوع]]</f>
        <v>0</v>
      </c>
      <c r="I472" s="7">
        <v>1466</v>
      </c>
      <c r="J472" s="6"/>
    </row>
    <row r="473" spans="2:10">
      <c r="B473" s="6">
        <v>467</v>
      </c>
      <c r="C473" s="2"/>
      <c r="D473" s="27"/>
      <c r="E473" s="24"/>
      <c r="F473" s="42"/>
      <c r="G473" s="44"/>
      <c r="H473" s="44">
        <f>Table154[[#This Row],[المستحق]]-Table154[[#This Row],[المدفوع]]</f>
        <v>0</v>
      </c>
      <c r="I473" s="7">
        <v>1467</v>
      </c>
      <c r="J473" s="6"/>
    </row>
    <row r="474" spans="2:10">
      <c r="B474" s="6">
        <v>468</v>
      </c>
      <c r="C474" s="2"/>
      <c r="D474" s="27"/>
      <c r="E474" s="24"/>
      <c r="F474" s="42"/>
      <c r="G474" s="44"/>
      <c r="H474" s="44">
        <f>Table154[[#This Row],[المستحق]]-Table154[[#This Row],[المدفوع]]</f>
        <v>0</v>
      </c>
      <c r="I474" s="7">
        <v>1468</v>
      </c>
      <c r="J474" s="6"/>
    </row>
    <row r="475" spans="2:10">
      <c r="B475" s="6">
        <v>469</v>
      </c>
      <c r="C475" s="2"/>
      <c r="D475" s="27"/>
      <c r="E475" s="24"/>
      <c r="F475" s="42"/>
      <c r="G475" s="44"/>
      <c r="H475" s="44">
        <f>Table154[[#This Row],[المستحق]]-Table154[[#This Row],[المدفوع]]</f>
        <v>0</v>
      </c>
      <c r="I475" s="7">
        <v>1469</v>
      </c>
      <c r="J475" s="6"/>
    </row>
    <row r="476" spans="2:10">
      <c r="B476" s="6">
        <v>470</v>
      </c>
      <c r="C476" s="2"/>
      <c r="D476" s="27"/>
      <c r="E476" s="24"/>
      <c r="F476" s="42"/>
      <c r="G476" s="44"/>
      <c r="H476" s="44">
        <f>Table154[[#This Row],[المستحق]]-Table154[[#This Row],[المدفوع]]</f>
        <v>0</v>
      </c>
      <c r="I476" s="7">
        <v>1470</v>
      </c>
      <c r="J476" s="6"/>
    </row>
    <row r="477" spans="2:10">
      <c r="B477" s="6">
        <v>471</v>
      </c>
      <c r="C477" s="2"/>
      <c r="D477" s="27"/>
      <c r="E477" s="24"/>
      <c r="F477" s="42"/>
      <c r="G477" s="44"/>
      <c r="H477" s="44">
        <f>Table154[[#This Row],[المستحق]]-Table154[[#This Row],[المدفوع]]</f>
        <v>0</v>
      </c>
      <c r="I477" s="7">
        <v>1471</v>
      </c>
      <c r="J477" s="6"/>
    </row>
    <row r="478" spans="2:10">
      <c r="B478" s="6">
        <v>472</v>
      </c>
      <c r="C478" s="2"/>
      <c r="D478" s="27"/>
      <c r="E478" s="24"/>
      <c r="F478" s="42"/>
      <c r="G478" s="44"/>
      <c r="H478" s="44">
        <f>Table154[[#This Row],[المستحق]]-Table154[[#This Row],[المدفوع]]</f>
        <v>0</v>
      </c>
      <c r="I478" s="7">
        <v>1472</v>
      </c>
      <c r="J478" s="6"/>
    </row>
    <row r="479" spans="2:10">
      <c r="B479" s="6">
        <v>473</v>
      </c>
      <c r="C479" s="2"/>
      <c r="D479" s="27"/>
      <c r="E479" s="24"/>
      <c r="F479" s="42"/>
      <c r="G479" s="44"/>
      <c r="H479" s="44">
        <f>Table154[[#This Row],[المستحق]]-Table154[[#This Row],[المدفوع]]</f>
        <v>0</v>
      </c>
      <c r="I479" s="7">
        <v>1473</v>
      </c>
      <c r="J479" s="6"/>
    </row>
    <row r="480" spans="2:10">
      <c r="B480" s="6">
        <v>474</v>
      </c>
      <c r="C480" s="2"/>
      <c r="D480" s="27"/>
      <c r="E480" s="24"/>
      <c r="F480" s="42"/>
      <c r="G480" s="44"/>
      <c r="H480" s="44">
        <f>Table154[[#This Row],[المستحق]]-Table154[[#This Row],[المدفوع]]</f>
        <v>0</v>
      </c>
      <c r="I480" s="7">
        <v>1474</v>
      </c>
      <c r="J480" s="6"/>
    </row>
    <row r="481" spans="2:10">
      <c r="B481" s="6">
        <v>475</v>
      </c>
      <c r="C481" s="2"/>
      <c r="D481" s="27"/>
      <c r="E481" s="24"/>
      <c r="F481" s="42"/>
      <c r="G481" s="44"/>
      <c r="H481" s="44">
        <f>Table154[[#This Row],[المستحق]]-Table154[[#This Row],[المدفوع]]</f>
        <v>0</v>
      </c>
      <c r="I481" s="7">
        <v>1475</v>
      </c>
      <c r="J481" s="6"/>
    </row>
    <row r="482" spans="2:10">
      <c r="B482" s="6">
        <v>476</v>
      </c>
      <c r="C482" s="2"/>
      <c r="D482" s="27"/>
      <c r="E482" s="24"/>
      <c r="F482" s="42"/>
      <c r="G482" s="44"/>
      <c r="H482" s="44">
        <f>Table154[[#This Row],[المستحق]]-Table154[[#This Row],[المدفوع]]</f>
        <v>0</v>
      </c>
      <c r="I482" s="7">
        <v>1476</v>
      </c>
      <c r="J482" s="6"/>
    </row>
    <row r="483" spans="2:10">
      <c r="B483" s="6">
        <v>477</v>
      </c>
      <c r="C483" s="2"/>
      <c r="D483" s="27"/>
      <c r="E483" s="24"/>
      <c r="F483" s="42"/>
      <c r="G483" s="44"/>
      <c r="H483" s="44">
        <f>Table154[[#This Row],[المستحق]]-Table154[[#This Row],[المدفوع]]</f>
        <v>0</v>
      </c>
      <c r="I483" s="7">
        <v>1477</v>
      </c>
      <c r="J483" s="6"/>
    </row>
    <row r="484" spans="2:10">
      <c r="B484" s="6">
        <v>478</v>
      </c>
      <c r="C484" s="2"/>
      <c r="D484" s="27"/>
      <c r="E484" s="24"/>
      <c r="F484" s="42"/>
      <c r="G484" s="44"/>
      <c r="H484" s="44">
        <f>Table154[[#This Row],[المستحق]]-Table154[[#This Row],[المدفوع]]</f>
        <v>0</v>
      </c>
      <c r="I484" s="7">
        <v>1478</v>
      </c>
      <c r="J484" s="6"/>
    </row>
    <row r="485" spans="2:10">
      <c r="B485" s="6">
        <v>479</v>
      </c>
      <c r="C485" s="2"/>
      <c r="D485" s="27"/>
      <c r="E485" s="24"/>
      <c r="F485" s="42"/>
      <c r="G485" s="44"/>
      <c r="H485" s="44">
        <f>Table154[[#This Row],[المستحق]]-Table154[[#This Row],[المدفوع]]</f>
        <v>0</v>
      </c>
      <c r="I485" s="7">
        <v>1479</v>
      </c>
      <c r="J485" s="6"/>
    </row>
    <row r="486" spans="2:10">
      <c r="B486" s="6">
        <v>480</v>
      </c>
      <c r="C486" s="2"/>
      <c r="D486" s="27"/>
      <c r="E486" s="24"/>
      <c r="F486" s="42"/>
      <c r="G486" s="44"/>
      <c r="H486" s="44">
        <f>Table154[[#This Row],[المستحق]]-Table154[[#This Row],[المدفوع]]</f>
        <v>0</v>
      </c>
      <c r="I486" s="7">
        <v>1480</v>
      </c>
      <c r="J486" s="6"/>
    </row>
    <row r="487" spans="2:10">
      <c r="B487" s="6">
        <v>481</v>
      </c>
      <c r="C487" s="2"/>
      <c r="D487" s="27"/>
      <c r="E487" s="24"/>
      <c r="F487" s="42"/>
      <c r="G487" s="44"/>
      <c r="H487" s="44">
        <f>Table154[[#This Row],[المستحق]]-Table154[[#This Row],[المدفوع]]</f>
        <v>0</v>
      </c>
      <c r="I487" s="7">
        <v>1481</v>
      </c>
      <c r="J487" s="6"/>
    </row>
    <row r="488" spans="2:10">
      <c r="B488" s="6">
        <v>482</v>
      </c>
      <c r="C488" s="2"/>
      <c r="D488" s="27"/>
      <c r="E488" s="24"/>
      <c r="F488" s="42"/>
      <c r="G488" s="44"/>
      <c r="H488" s="44">
        <f>Table154[[#This Row],[المستحق]]-Table154[[#This Row],[المدفوع]]</f>
        <v>0</v>
      </c>
      <c r="I488" s="7">
        <v>1482</v>
      </c>
      <c r="J488" s="6"/>
    </row>
    <row r="489" spans="2:10">
      <c r="B489" s="6">
        <v>483</v>
      </c>
      <c r="C489" s="2"/>
      <c r="D489" s="27"/>
      <c r="E489" s="24"/>
      <c r="F489" s="42"/>
      <c r="G489" s="44"/>
      <c r="H489" s="44">
        <f>Table154[[#This Row],[المستحق]]-Table154[[#This Row],[المدفوع]]</f>
        <v>0</v>
      </c>
      <c r="I489" s="7">
        <v>1483</v>
      </c>
      <c r="J489" s="6"/>
    </row>
    <row r="490" spans="2:10">
      <c r="B490" s="6">
        <v>484</v>
      </c>
      <c r="C490" s="2"/>
      <c r="D490" s="27"/>
      <c r="E490" s="24"/>
      <c r="F490" s="42"/>
      <c r="G490" s="44"/>
      <c r="H490" s="44">
        <f>Table154[[#This Row],[المستحق]]-Table154[[#This Row],[المدفوع]]</f>
        <v>0</v>
      </c>
      <c r="I490" s="7">
        <v>1484</v>
      </c>
      <c r="J490" s="6"/>
    </row>
    <row r="491" spans="2:10">
      <c r="B491" s="6">
        <v>485</v>
      </c>
      <c r="C491" s="2"/>
      <c r="D491" s="27"/>
      <c r="E491" s="24"/>
      <c r="F491" s="42"/>
      <c r="G491" s="44"/>
      <c r="H491" s="44">
        <f>Table154[[#This Row],[المستحق]]-Table154[[#This Row],[المدفوع]]</f>
        <v>0</v>
      </c>
      <c r="I491" s="7">
        <v>1485</v>
      </c>
      <c r="J491" s="6"/>
    </row>
    <row r="492" spans="2:10">
      <c r="B492" s="6">
        <v>486</v>
      </c>
      <c r="C492" s="2"/>
      <c r="D492" s="27"/>
      <c r="E492" s="24"/>
      <c r="F492" s="42"/>
      <c r="G492" s="44"/>
      <c r="H492" s="44">
        <f>Table154[[#This Row],[المستحق]]-Table154[[#This Row],[المدفوع]]</f>
        <v>0</v>
      </c>
      <c r="I492" s="7">
        <v>1486</v>
      </c>
      <c r="J492" s="6"/>
    </row>
    <row r="493" spans="2:10">
      <c r="B493" s="6">
        <v>487</v>
      </c>
      <c r="C493" s="2"/>
      <c r="D493" s="27"/>
      <c r="E493" s="24"/>
      <c r="F493" s="42"/>
      <c r="G493" s="44"/>
      <c r="H493" s="44">
        <f>Table154[[#This Row],[المستحق]]-Table154[[#This Row],[المدفوع]]</f>
        <v>0</v>
      </c>
      <c r="I493" s="7">
        <v>1487</v>
      </c>
      <c r="J493" s="6"/>
    </row>
    <row r="494" spans="2:10">
      <c r="B494" s="6">
        <v>488</v>
      </c>
      <c r="C494" s="2"/>
      <c r="D494" s="27"/>
      <c r="E494" s="24"/>
      <c r="F494" s="42"/>
      <c r="G494" s="44"/>
      <c r="H494" s="44">
        <f>Table154[[#This Row],[المستحق]]-Table154[[#This Row],[المدفوع]]</f>
        <v>0</v>
      </c>
      <c r="I494" s="7">
        <v>1488</v>
      </c>
      <c r="J494" s="6"/>
    </row>
    <row r="495" spans="2:10">
      <c r="B495" s="6">
        <v>489</v>
      </c>
      <c r="C495" s="2"/>
      <c r="D495" s="27"/>
      <c r="E495" s="24"/>
      <c r="F495" s="42"/>
      <c r="G495" s="44"/>
      <c r="H495" s="44">
        <f>Table154[[#This Row],[المستحق]]-Table154[[#This Row],[المدفوع]]</f>
        <v>0</v>
      </c>
      <c r="I495" s="7">
        <v>1489</v>
      </c>
      <c r="J495" s="6"/>
    </row>
    <row r="496" spans="2:10">
      <c r="B496" s="6">
        <v>490</v>
      </c>
      <c r="C496" s="2"/>
      <c r="D496" s="27"/>
      <c r="E496" s="24"/>
      <c r="F496" s="42"/>
      <c r="G496" s="44"/>
      <c r="H496" s="44">
        <f>Table154[[#This Row],[المستحق]]-Table154[[#This Row],[المدفوع]]</f>
        <v>0</v>
      </c>
      <c r="I496" s="7">
        <v>1490</v>
      </c>
      <c r="J496" s="6"/>
    </row>
    <row r="497" spans="2:10">
      <c r="B497" s="6">
        <v>491</v>
      </c>
      <c r="C497" s="2"/>
      <c r="D497" s="27"/>
      <c r="E497" s="24"/>
      <c r="F497" s="42"/>
      <c r="G497" s="44"/>
      <c r="H497" s="44">
        <f>Table154[[#This Row],[المستحق]]-Table154[[#This Row],[المدفوع]]</f>
        <v>0</v>
      </c>
      <c r="I497" s="7">
        <v>1491</v>
      </c>
      <c r="J497" s="6"/>
    </row>
    <row r="498" spans="2:10">
      <c r="B498" s="6">
        <v>492</v>
      </c>
      <c r="C498" s="2"/>
      <c r="D498" s="27"/>
      <c r="E498" s="24"/>
      <c r="F498" s="42"/>
      <c r="G498" s="44"/>
      <c r="H498" s="44">
        <f>Table154[[#This Row],[المستحق]]-Table154[[#This Row],[المدفوع]]</f>
        <v>0</v>
      </c>
      <c r="I498" s="7">
        <v>1492</v>
      </c>
      <c r="J498" s="6"/>
    </row>
    <row r="499" spans="2:10">
      <c r="B499" s="6">
        <v>493</v>
      </c>
      <c r="C499" s="2"/>
      <c r="D499" s="27"/>
      <c r="E499" s="24"/>
      <c r="F499" s="42"/>
      <c r="G499" s="44"/>
      <c r="H499" s="44">
        <f>Table154[[#This Row],[المستحق]]-Table154[[#This Row],[المدفوع]]</f>
        <v>0</v>
      </c>
      <c r="I499" s="7">
        <v>1493</v>
      </c>
      <c r="J499" s="6"/>
    </row>
    <row r="500" spans="2:10">
      <c r="B500" s="6">
        <v>494</v>
      </c>
      <c r="C500" s="2"/>
      <c r="D500" s="27"/>
      <c r="E500" s="24"/>
      <c r="F500" s="42"/>
      <c r="G500" s="44"/>
      <c r="H500" s="44">
        <f>Table154[[#This Row],[المستحق]]-Table154[[#This Row],[المدفوع]]</f>
        <v>0</v>
      </c>
      <c r="I500" s="7">
        <v>1494</v>
      </c>
      <c r="J500" s="6"/>
    </row>
    <row r="501" spans="2:10">
      <c r="B501" s="6">
        <v>495</v>
      </c>
      <c r="C501" s="2"/>
      <c r="D501" s="27"/>
      <c r="E501" s="24"/>
      <c r="F501" s="42"/>
      <c r="G501" s="44"/>
      <c r="H501" s="44">
        <f>Table154[[#This Row],[المستحق]]-Table154[[#This Row],[المدفوع]]</f>
        <v>0</v>
      </c>
      <c r="I501" s="7">
        <v>1495</v>
      </c>
      <c r="J501" s="6"/>
    </row>
    <row r="502" spans="2:10">
      <c r="B502" s="6">
        <v>496</v>
      </c>
      <c r="C502" s="2"/>
      <c r="D502" s="27"/>
      <c r="E502" s="24"/>
      <c r="F502" s="42"/>
      <c r="G502" s="44"/>
      <c r="H502" s="44">
        <f>Table154[[#This Row],[المستحق]]-Table154[[#This Row],[المدفوع]]</f>
        <v>0</v>
      </c>
      <c r="I502" s="7">
        <v>1496</v>
      </c>
      <c r="J502" s="6"/>
    </row>
    <row r="503" spans="2:10">
      <c r="B503" s="6">
        <v>497</v>
      </c>
      <c r="C503" s="2"/>
      <c r="D503" s="27"/>
      <c r="E503" s="24"/>
      <c r="F503" s="42"/>
      <c r="G503" s="44"/>
      <c r="H503" s="44">
        <f>Table154[[#This Row],[المستحق]]-Table154[[#This Row],[المدفوع]]</f>
        <v>0</v>
      </c>
      <c r="I503" s="7">
        <v>1497</v>
      </c>
      <c r="J503" s="6"/>
    </row>
    <row r="504" spans="2:10">
      <c r="B504" s="6">
        <v>498</v>
      </c>
      <c r="C504" s="2"/>
      <c r="D504" s="27"/>
      <c r="E504" s="24"/>
      <c r="F504" s="42"/>
      <c r="G504" s="44"/>
      <c r="H504" s="44">
        <f>Table154[[#This Row],[المستحق]]-Table154[[#This Row],[المدفوع]]</f>
        <v>0</v>
      </c>
      <c r="I504" s="7">
        <v>1498</v>
      </c>
      <c r="J504" s="6"/>
    </row>
    <row r="505" spans="2:10" ht="9.75" customHeight="1">
      <c r="B505" s="6">
        <v>499</v>
      </c>
      <c r="C505" s="2"/>
      <c r="D505" s="27"/>
      <c r="E505" s="24"/>
      <c r="F505" s="42"/>
      <c r="G505" s="44"/>
      <c r="H505" s="44">
        <f>Table154[[#This Row],[المستحق]]-Table154[[#This Row],[المدفوع]]</f>
        <v>0</v>
      </c>
      <c r="I505" s="7">
        <v>1499</v>
      </c>
      <c r="J505" s="6"/>
    </row>
    <row r="506" spans="2:10" ht="11.25" customHeight="1">
      <c r="B506" s="6">
        <v>500</v>
      </c>
      <c r="C506" s="4"/>
      <c r="D506" s="28"/>
      <c r="E506" s="24"/>
      <c r="F506" s="42"/>
      <c r="G506" s="44"/>
      <c r="H506" s="44">
        <f>Table154[[#This Row],[المستحق]]-Table154[[#This Row],[المدفوع]]</f>
        <v>0</v>
      </c>
      <c r="I506" s="7">
        <v>1500</v>
      </c>
      <c r="J506" s="8"/>
    </row>
    <row r="507" spans="2:10">
      <c r="B507" s="8"/>
      <c r="C507" s="4">
        <f>SUBTOTAL(103,Table154[الاسم])</f>
        <v>160</v>
      </c>
      <c r="D507" s="20"/>
      <c r="E507" s="4"/>
      <c r="F507" s="43"/>
      <c r="G507" s="43"/>
      <c r="H507" s="43"/>
      <c r="I507" s="9">
        <f>SUBTOTAL(103,Table154[[رقم الايصال ]])</f>
        <v>500</v>
      </c>
      <c r="J507" s="49"/>
    </row>
  </sheetData>
  <mergeCells count="1">
    <mergeCell ref="C3:I3"/>
  </mergeCells>
  <pageMargins left="0.25" right="0.25" top="0.75" bottom="0.75" header="0.3" footer="0.3"/>
  <pageSetup paperSize="9" orientation="landscape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B2:P115"/>
  <sheetViews>
    <sheetView rightToLeft="1" zoomScale="85" zoomScaleNormal="85" workbookViewId="0">
      <pane ySplit="6" topLeftCell="A67" activePane="bottomLeft" state="frozen"/>
      <selection pane="bottomLeft" activeCell="J78" sqref="J78"/>
    </sheetView>
  </sheetViews>
  <sheetFormatPr defaultColWidth="9.125" defaultRowHeight="14.25"/>
  <cols>
    <col min="1" max="1" width="2.125" style="1" customWidth="1"/>
    <col min="2" max="2" width="6.375" style="1" customWidth="1"/>
    <col min="3" max="3" width="22.25" style="1" customWidth="1"/>
    <col min="4" max="4" width="30" style="1" customWidth="1"/>
    <col min="5" max="5" width="14.875" style="1" customWidth="1"/>
    <col min="6" max="6" width="14.875" style="18" customWidth="1"/>
    <col min="7" max="7" width="18.875" style="18" hidden="1" customWidth="1"/>
    <col min="8" max="8" width="14.75" style="18" hidden="1" customWidth="1"/>
    <col min="9" max="9" width="10.875" style="1" customWidth="1"/>
    <col min="10" max="11" width="11.125" style="16" customWidth="1"/>
    <col min="12" max="12" width="12" style="1" customWidth="1"/>
    <col min="13" max="13" width="9.125" style="1"/>
    <col min="14" max="14" width="6.625" style="1" hidden="1" customWidth="1"/>
    <col min="15" max="15" width="10.125" style="1" hidden="1" customWidth="1"/>
    <col min="16" max="19" width="0" style="1" hidden="1" customWidth="1"/>
    <col min="20" max="16384" width="9.125" style="1"/>
  </cols>
  <sheetData>
    <row r="2" spans="2:12" ht="15" thickBot="1"/>
    <row r="3" spans="2:12" ht="36" customHeight="1" thickBot="1">
      <c r="C3" s="73" t="s">
        <v>521</v>
      </c>
      <c r="D3" s="74"/>
      <c r="E3" s="74"/>
      <c r="F3" s="74"/>
      <c r="G3" s="74"/>
      <c r="H3" s="74"/>
      <c r="I3" s="74"/>
      <c r="J3" s="74"/>
      <c r="K3" s="74"/>
      <c r="L3" s="75"/>
    </row>
    <row r="4" spans="2:12" ht="5.25" customHeight="1"/>
    <row r="5" spans="2:12" ht="8.25" customHeight="1"/>
    <row r="6" spans="2:12" s="11" customFormat="1" ht="15">
      <c r="B6" s="12" t="s">
        <v>0</v>
      </c>
      <c r="C6" s="13" t="s">
        <v>520</v>
      </c>
      <c r="D6" s="13" t="s">
        <v>519</v>
      </c>
      <c r="E6" s="13" t="s">
        <v>518</v>
      </c>
      <c r="F6" s="19" t="s">
        <v>517</v>
      </c>
      <c r="G6" s="19" t="s">
        <v>516</v>
      </c>
      <c r="H6" s="19" t="s">
        <v>515</v>
      </c>
      <c r="I6" s="17" t="s">
        <v>5</v>
      </c>
      <c r="J6" s="13" t="s">
        <v>7</v>
      </c>
      <c r="K6" s="14" t="s">
        <v>6</v>
      </c>
      <c r="L6" s="14" t="s">
        <v>2</v>
      </c>
    </row>
    <row r="7" spans="2:12">
      <c r="B7" s="6">
        <v>1</v>
      </c>
      <c r="C7" s="2" t="s">
        <v>456</v>
      </c>
      <c r="D7" s="2"/>
      <c r="E7" s="2" t="s">
        <v>458</v>
      </c>
      <c r="F7" s="25">
        <v>42207</v>
      </c>
      <c r="G7" s="25">
        <v>42248</v>
      </c>
      <c r="H7" s="36" t="str">
        <f t="shared" ref="H7:H38" si="0">DATEDIF(F7,G7,"Y")&amp;"/"&amp;DATEDIF(F7,G7,"YM")&amp;"/"&amp;DATEDIF(F7,G7,"MD")</f>
        <v>0/1/10</v>
      </c>
      <c r="I7" s="3">
        <v>0</v>
      </c>
      <c r="J7" s="3">
        <v>72</v>
      </c>
      <c r="K7" s="21">
        <f>Table152[[#This Row],[المستحق]]-Table152[[#This Row],[المدفوع]]</f>
        <v>-72</v>
      </c>
      <c r="L7" s="7">
        <v>51</v>
      </c>
    </row>
    <row r="8" spans="2:12">
      <c r="B8" s="6">
        <v>2</v>
      </c>
      <c r="C8" s="2" t="s">
        <v>482</v>
      </c>
      <c r="D8" s="2"/>
      <c r="E8" s="2" t="s">
        <v>458</v>
      </c>
      <c r="F8" s="25">
        <v>42211</v>
      </c>
      <c r="G8" s="25">
        <v>42248</v>
      </c>
      <c r="H8" s="35" t="str">
        <f t="shared" si="0"/>
        <v>0/1/6</v>
      </c>
      <c r="I8" s="3">
        <v>0</v>
      </c>
      <c r="J8" s="3">
        <v>1350</v>
      </c>
      <c r="K8" s="21">
        <f>Table152[[#This Row],[المستحق]]-Table152[[#This Row],[المدفوع]]</f>
        <v>-1350</v>
      </c>
      <c r="L8" s="7">
        <v>52</v>
      </c>
    </row>
    <row r="9" spans="2:12">
      <c r="B9" s="6">
        <v>3</v>
      </c>
      <c r="C9" s="2" t="s">
        <v>460</v>
      </c>
      <c r="D9" s="2" t="s">
        <v>514</v>
      </c>
      <c r="E9" s="2" t="s">
        <v>466</v>
      </c>
      <c r="F9" s="25">
        <v>42214</v>
      </c>
      <c r="G9" s="25">
        <v>42248</v>
      </c>
      <c r="H9" s="35" t="str">
        <f t="shared" si="0"/>
        <v>0/1/3</v>
      </c>
      <c r="I9" s="3">
        <v>0</v>
      </c>
      <c r="J9" s="3">
        <v>1000</v>
      </c>
      <c r="K9" s="21">
        <f>Table152[[#This Row],[المستحق]]-Table152[[#This Row],[المدفوع]]</f>
        <v>-1000</v>
      </c>
      <c r="L9" s="7">
        <v>53</v>
      </c>
    </row>
    <row r="10" spans="2:12">
      <c r="B10" s="6">
        <v>4</v>
      </c>
      <c r="C10" s="2" t="s">
        <v>435</v>
      </c>
      <c r="D10" s="2" t="s">
        <v>452</v>
      </c>
      <c r="E10" s="2"/>
      <c r="F10" s="25">
        <v>42183</v>
      </c>
      <c r="G10" s="25">
        <v>42248</v>
      </c>
      <c r="H10" s="35" t="str">
        <f t="shared" si="0"/>
        <v>0/2/4</v>
      </c>
      <c r="I10" s="3">
        <v>0</v>
      </c>
      <c r="J10" s="3">
        <v>21000</v>
      </c>
      <c r="K10" s="21">
        <f>Table152[[#This Row],[المستحق]]-Table152[[#This Row],[المدفوع]]</f>
        <v>-21000</v>
      </c>
      <c r="L10" s="7">
        <v>54</v>
      </c>
    </row>
    <row r="11" spans="2:12">
      <c r="B11" s="6">
        <v>5</v>
      </c>
      <c r="C11" s="2" t="s">
        <v>435</v>
      </c>
      <c r="D11" s="2" t="s">
        <v>513</v>
      </c>
      <c r="E11" s="2"/>
      <c r="F11" s="27">
        <v>42189</v>
      </c>
      <c r="G11" s="25">
        <v>42248</v>
      </c>
      <c r="H11" s="35" t="str">
        <f t="shared" si="0"/>
        <v>0/1/28</v>
      </c>
      <c r="I11" s="3">
        <v>0</v>
      </c>
      <c r="J11" s="3">
        <v>5000</v>
      </c>
      <c r="K11" s="21">
        <f>Table152[[#This Row],[المستحق]]-Table152[[#This Row],[المدفوع]]</f>
        <v>-5000</v>
      </c>
      <c r="L11" s="7">
        <v>55</v>
      </c>
    </row>
    <row r="12" spans="2:12">
      <c r="B12" s="6">
        <v>6</v>
      </c>
      <c r="C12" s="2" t="s">
        <v>439</v>
      </c>
      <c r="D12" s="2" t="s">
        <v>491</v>
      </c>
      <c r="E12" s="2" t="s">
        <v>466</v>
      </c>
      <c r="F12" s="25">
        <v>42189</v>
      </c>
      <c r="G12" s="25">
        <v>42248</v>
      </c>
      <c r="H12" s="35" t="str">
        <f t="shared" si="0"/>
        <v>0/1/28</v>
      </c>
      <c r="I12" s="3">
        <v>0</v>
      </c>
      <c r="J12" s="3">
        <v>1430</v>
      </c>
      <c r="K12" s="21">
        <f>Table152[[#This Row],[المستحق]]-Table152[[#This Row],[المدفوع]]</f>
        <v>-1430</v>
      </c>
      <c r="L12" s="7">
        <v>56</v>
      </c>
    </row>
    <row r="13" spans="2:12">
      <c r="B13" s="6">
        <v>7</v>
      </c>
      <c r="C13" s="2" t="s">
        <v>468</v>
      </c>
      <c r="D13" s="2" t="s">
        <v>512</v>
      </c>
      <c r="E13" s="2" t="s">
        <v>466</v>
      </c>
      <c r="F13" s="25">
        <v>42189</v>
      </c>
      <c r="G13" s="25"/>
      <c r="H13" s="35" t="e">
        <f t="shared" si="0"/>
        <v>#NUM!</v>
      </c>
      <c r="I13" s="3">
        <v>0</v>
      </c>
      <c r="J13" s="3">
        <v>1000</v>
      </c>
      <c r="K13" s="21">
        <f>Table152[[#This Row],[المستحق]]-Table152[[#This Row],[المدفوع]]</f>
        <v>-1000</v>
      </c>
      <c r="L13" s="7">
        <v>57</v>
      </c>
    </row>
    <row r="14" spans="2:12">
      <c r="B14" s="6">
        <v>8</v>
      </c>
      <c r="C14" s="2" t="s">
        <v>504</v>
      </c>
      <c r="D14" s="2" t="s">
        <v>481</v>
      </c>
      <c r="E14" s="2" t="s">
        <v>458</v>
      </c>
      <c r="F14" s="25">
        <v>42195</v>
      </c>
      <c r="G14" s="25"/>
      <c r="H14" s="35" t="e">
        <f t="shared" si="0"/>
        <v>#NUM!</v>
      </c>
      <c r="I14" s="3">
        <v>0</v>
      </c>
      <c r="J14" s="3">
        <v>2500</v>
      </c>
      <c r="K14" s="21">
        <f>Table152[[#This Row],[المستحق]]-Table152[[#This Row],[المدفوع]]</f>
        <v>-2500</v>
      </c>
      <c r="L14" s="7">
        <v>58</v>
      </c>
    </row>
    <row r="15" spans="2:12">
      <c r="B15" s="6">
        <v>9</v>
      </c>
      <c r="C15" s="2" t="s">
        <v>511</v>
      </c>
      <c r="D15" s="2" t="s">
        <v>510</v>
      </c>
      <c r="E15" s="2" t="s">
        <v>466</v>
      </c>
      <c r="F15" s="25">
        <v>42203</v>
      </c>
      <c r="G15" s="25">
        <v>42248</v>
      </c>
      <c r="H15" s="35" t="str">
        <f t="shared" si="0"/>
        <v>0/1/14</v>
      </c>
      <c r="I15" s="3">
        <v>0</v>
      </c>
      <c r="J15" s="3">
        <v>2000</v>
      </c>
      <c r="K15" s="21">
        <f>Table152[[#This Row],[المستحق]]-Table152[[#This Row],[المدفوع]]</f>
        <v>-2000</v>
      </c>
      <c r="L15" s="7">
        <v>59</v>
      </c>
    </row>
    <row r="16" spans="2:12">
      <c r="B16" s="6">
        <v>10</v>
      </c>
      <c r="C16" s="2" t="s">
        <v>496</v>
      </c>
      <c r="D16" s="2" t="s">
        <v>481</v>
      </c>
      <c r="E16" s="2" t="s">
        <v>458</v>
      </c>
      <c r="F16" s="25">
        <v>42210</v>
      </c>
      <c r="G16" s="25">
        <v>42248</v>
      </c>
      <c r="H16" s="35" t="str">
        <f t="shared" si="0"/>
        <v>0/1/7</v>
      </c>
      <c r="I16" s="3">
        <v>0</v>
      </c>
      <c r="J16" s="3">
        <v>247</v>
      </c>
      <c r="K16" s="21">
        <f>Table152[[#This Row],[المستحق]]-Table152[[#This Row],[المدفوع]]</f>
        <v>-247</v>
      </c>
      <c r="L16" s="7">
        <v>60</v>
      </c>
    </row>
    <row r="17" spans="2:12">
      <c r="B17" s="6">
        <v>11</v>
      </c>
      <c r="C17" s="2" t="s">
        <v>435</v>
      </c>
      <c r="D17" s="2" t="s">
        <v>509</v>
      </c>
      <c r="E17" s="2"/>
      <c r="F17" s="25">
        <v>42209</v>
      </c>
      <c r="G17" s="25">
        <v>42248</v>
      </c>
      <c r="H17" s="35" t="str">
        <f t="shared" si="0"/>
        <v>0/1/8</v>
      </c>
      <c r="I17" s="3">
        <v>0</v>
      </c>
      <c r="J17" s="3">
        <v>15000</v>
      </c>
      <c r="K17" s="21">
        <f>Table152[[#This Row],[المستحق]]-Table152[[#This Row],[المدفوع]]</f>
        <v>-15000</v>
      </c>
      <c r="L17" s="7">
        <v>61</v>
      </c>
    </row>
    <row r="18" spans="2:12">
      <c r="B18" s="6">
        <v>12</v>
      </c>
      <c r="C18" s="2" t="s">
        <v>435</v>
      </c>
      <c r="D18" s="2" t="s">
        <v>508</v>
      </c>
      <c r="E18" s="2" t="s">
        <v>480</v>
      </c>
      <c r="F18" s="25">
        <v>42220</v>
      </c>
      <c r="G18" s="25">
        <v>42248</v>
      </c>
      <c r="H18" s="35" t="str">
        <f t="shared" si="0"/>
        <v>0/0/28</v>
      </c>
      <c r="I18" s="3">
        <v>0</v>
      </c>
      <c r="J18" s="3">
        <v>15500</v>
      </c>
      <c r="K18" s="21">
        <f>Table152[[#This Row],[المستحق]]-Table152[[#This Row],[المدفوع]]</f>
        <v>-15500</v>
      </c>
      <c r="L18" s="7">
        <v>62</v>
      </c>
    </row>
    <row r="19" spans="2:12">
      <c r="B19" s="6">
        <v>13</v>
      </c>
      <c r="C19" s="2" t="s">
        <v>447</v>
      </c>
      <c r="D19" s="2" t="s">
        <v>452</v>
      </c>
      <c r="E19" s="2" t="s">
        <v>437</v>
      </c>
      <c r="F19" s="25">
        <v>42220</v>
      </c>
      <c r="G19" s="25">
        <v>42248</v>
      </c>
      <c r="H19" s="35" t="str">
        <f t="shared" si="0"/>
        <v>0/0/28</v>
      </c>
      <c r="I19" s="3">
        <v>0</v>
      </c>
      <c r="J19" s="3">
        <v>2250</v>
      </c>
      <c r="K19" s="21">
        <f>Table152[[#This Row],[المستحق]]-Table152[[#This Row],[المدفوع]]</f>
        <v>-2250</v>
      </c>
      <c r="L19" s="7">
        <v>63</v>
      </c>
    </row>
    <row r="20" spans="2:12">
      <c r="B20" s="6">
        <v>14</v>
      </c>
      <c r="C20" s="2" t="s">
        <v>460</v>
      </c>
      <c r="D20" s="2" t="s">
        <v>507</v>
      </c>
      <c r="E20" s="2" t="s">
        <v>454</v>
      </c>
      <c r="F20" s="25">
        <v>42220</v>
      </c>
      <c r="G20" s="25">
        <v>42248</v>
      </c>
      <c r="H20" s="25" t="str">
        <f t="shared" si="0"/>
        <v>0/0/28</v>
      </c>
      <c r="I20" s="3">
        <v>0</v>
      </c>
      <c r="J20" s="3">
        <v>200</v>
      </c>
      <c r="K20" s="21">
        <f>Table152[[#This Row],[المستحق]]-Table152[[#This Row],[المدفوع]]</f>
        <v>-200</v>
      </c>
      <c r="L20" s="7">
        <v>64</v>
      </c>
    </row>
    <row r="21" spans="2:12">
      <c r="B21" s="6">
        <v>15</v>
      </c>
      <c r="C21" s="2" t="s">
        <v>504</v>
      </c>
      <c r="D21" s="2" t="s">
        <v>495</v>
      </c>
      <c r="E21" s="2" t="s">
        <v>458</v>
      </c>
      <c r="F21" s="25">
        <v>42220</v>
      </c>
      <c r="G21" s="25">
        <v>42248</v>
      </c>
      <c r="H21" s="25" t="str">
        <f t="shared" si="0"/>
        <v>0/0/28</v>
      </c>
      <c r="I21" s="3">
        <v>0</v>
      </c>
      <c r="J21" s="3">
        <v>2500</v>
      </c>
      <c r="K21" s="21">
        <f>Table152[[#This Row],[المستحق]]-Table152[[#This Row],[المدفوع]]</f>
        <v>-2500</v>
      </c>
      <c r="L21" s="7">
        <v>65</v>
      </c>
    </row>
    <row r="22" spans="2:12">
      <c r="B22" s="6">
        <v>16</v>
      </c>
      <c r="C22" s="2" t="s">
        <v>447</v>
      </c>
      <c r="D22" s="2" t="s">
        <v>464</v>
      </c>
      <c r="E22" s="2" t="s">
        <v>437</v>
      </c>
      <c r="F22" s="25">
        <v>42221</v>
      </c>
      <c r="G22" s="25">
        <v>42248</v>
      </c>
      <c r="H22" s="25" t="str">
        <f t="shared" si="0"/>
        <v>0/0/27</v>
      </c>
      <c r="I22" s="3">
        <v>0</v>
      </c>
      <c r="J22" s="3">
        <v>2000</v>
      </c>
      <c r="K22" s="21">
        <f>Table152[[#This Row],[المستحق]]-Table152[[#This Row],[المدفوع]]</f>
        <v>-2000</v>
      </c>
      <c r="L22" s="7">
        <v>66</v>
      </c>
    </row>
    <row r="23" spans="2:12">
      <c r="B23" s="6">
        <v>17</v>
      </c>
      <c r="C23" s="2" t="s">
        <v>498</v>
      </c>
      <c r="D23" s="34" t="s">
        <v>506</v>
      </c>
      <c r="E23" s="2" t="s">
        <v>480</v>
      </c>
      <c r="F23" s="25">
        <v>42221</v>
      </c>
      <c r="G23" s="25">
        <v>42248</v>
      </c>
      <c r="H23" s="25" t="str">
        <f t="shared" si="0"/>
        <v>0/0/27</v>
      </c>
      <c r="I23" s="3">
        <v>0</v>
      </c>
      <c r="J23" s="3">
        <v>1000</v>
      </c>
      <c r="K23" s="21">
        <f>Table152[[#This Row],[المستحق]]-Table152[[#This Row],[المدفوع]]</f>
        <v>-1000</v>
      </c>
      <c r="L23" s="7">
        <v>67</v>
      </c>
    </row>
    <row r="24" spans="2:12">
      <c r="B24" s="6">
        <v>18</v>
      </c>
      <c r="C24" s="2" t="s">
        <v>503</v>
      </c>
      <c r="D24" s="2" t="s">
        <v>505</v>
      </c>
      <c r="E24" s="2" t="s">
        <v>458</v>
      </c>
      <c r="F24" s="25">
        <v>42221</v>
      </c>
      <c r="G24" s="25">
        <v>42248</v>
      </c>
      <c r="H24" s="25" t="str">
        <f t="shared" si="0"/>
        <v>0/0/27</v>
      </c>
      <c r="I24" s="3">
        <v>0</v>
      </c>
      <c r="J24" s="3">
        <v>1380</v>
      </c>
      <c r="K24" s="21">
        <f>Table152[[#This Row],[المستحق]]-Table152[[#This Row],[المدفوع]]</f>
        <v>-1380</v>
      </c>
      <c r="L24" s="7">
        <v>68</v>
      </c>
    </row>
    <row r="25" spans="2:12">
      <c r="B25" s="6">
        <v>19</v>
      </c>
      <c r="C25" s="2" t="s">
        <v>504</v>
      </c>
      <c r="D25" s="2" t="s">
        <v>495</v>
      </c>
      <c r="E25" s="2" t="s">
        <v>454</v>
      </c>
      <c r="F25" s="25">
        <v>42222</v>
      </c>
      <c r="G25" s="25">
        <v>42248</v>
      </c>
      <c r="H25" s="25" t="str">
        <f t="shared" si="0"/>
        <v>0/0/26</v>
      </c>
      <c r="I25" s="3">
        <v>0</v>
      </c>
      <c r="J25" s="3">
        <v>600</v>
      </c>
      <c r="K25" s="21">
        <f>Table152[[#This Row],[المستحق]]-Table152[[#This Row],[المدفوع]]</f>
        <v>-600</v>
      </c>
      <c r="L25" s="7">
        <v>69</v>
      </c>
    </row>
    <row r="26" spans="2:12">
      <c r="B26" s="6">
        <v>20</v>
      </c>
      <c r="C26" s="2" t="s">
        <v>503</v>
      </c>
      <c r="D26" s="2" t="s">
        <v>502</v>
      </c>
      <c r="E26" s="2" t="s">
        <v>480</v>
      </c>
      <c r="F26" s="25">
        <v>42222</v>
      </c>
      <c r="G26" s="25">
        <v>42248</v>
      </c>
      <c r="H26" s="25" t="str">
        <f t="shared" si="0"/>
        <v>0/0/26</v>
      </c>
      <c r="I26" s="3">
        <v>0</v>
      </c>
      <c r="J26" s="3">
        <v>280</v>
      </c>
      <c r="K26" s="21">
        <f>Table152[[#This Row],[المستحق]]-Table152[[#This Row],[المدفوع]]</f>
        <v>-280</v>
      </c>
      <c r="L26" s="7">
        <v>70</v>
      </c>
    </row>
    <row r="27" spans="2:12">
      <c r="B27" s="6">
        <v>21</v>
      </c>
      <c r="C27" s="2" t="s">
        <v>468</v>
      </c>
      <c r="D27" s="2" t="s">
        <v>501</v>
      </c>
      <c r="E27" s="2" t="s">
        <v>466</v>
      </c>
      <c r="F27" s="25">
        <v>42223</v>
      </c>
      <c r="G27" s="25">
        <v>42248</v>
      </c>
      <c r="H27" s="25" t="str">
        <f t="shared" si="0"/>
        <v>0/0/25</v>
      </c>
      <c r="I27" s="3">
        <v>0</v>
      </c>
      <c r="J27" s="3">
        <v>2000</v>
      </c>
      <c r="K27" s="21">
        <f>Table152[[#This Row],[المستحق]]-Table152[[#This Row],[المدفوع]]</f>
        <v>-2000</v>
      </c>
      <c r="L27" s="7">
        <v>71</v>
      </c>
    </row>
    <row r="28" spans="2:12">
      <c r="B28" s="6">
        <v>22</v>
      </c>
      <c r="C28" s="2" t="s">
        <v>470</v>
      </c>
      <c r="D28" s="2" t="s">
        <v>500</v>
      </c>
      <c r="E28" s="2" t="s">
        <v>466</v>
      </c>
      <c r="F28" s="25">
        <v>42223</v>
      </c>
      <c r="G28" s="25">
        <v>42248</v>
      </c>
      <c r="H28" s="25" t="str">
        <f t="shared" si="0"/>
        <v>0/0/25</v>
      </c>
      <c r="I28" s="3">
        <v>0</v>
      </c>
      <c r="J28" s="3">
        <v>11000</v>
      </c>
      <c r="K28" s="21">
        <f>Table152[[#This Row],[المستحق]]-Table152[[#This Row],[المدفوع]]</f>
        <v>-11000</v>
      </c>
      <c r="L28" s="7">
        <v>72</v>
      </c>
    </row>
    <row r="29" spans="2:12">
      <c r="B29" s="6">
        <v>23</v>
      </c>
      <c r="C29" s="2" t="s">
        <v>439</v>
      </c>
      <c r="D29" s="2" t="s">
        <v>491</v>
      </c>
      <c r="E29" s="2" t="s">
        <v>466</v>
      </c>
      <c r="F29" s="25">
        <v>42225</v>
      </c>
      <c r="G29" s="25">
        <v>42248</v>
      </c>
      <c r="H29" s="25" t="str">
        <f t="shared" si="0"/>
        <v>0/0/23</v>
      </c>
      <c r="I29" s="3">
        <v>0</v>
      </c>
      <c r="J29" s="3">
        <v>145</v>
      </c>
      <c r="K29" s="21">
        <f>Table152[[#This Row],[المستحق]]-Table152[[#This Row],[المدفوع]]</f>
        <v>-145</v>
      </c>
      <c r="L29" s="7">
        <v>73</v>
      </c>
    </row>
    <row r="30" spans="2:12">
      <c r="B30" s="6">
        <v>24</v>
      </c>
      <c r="C30" s="2" t="s">
        <v>477</v>
      </c>
      <c r="D30" s="2" t="s">
        <v>476</v>
      </c>
      <c r="E30" s="2" t="s">
        <v>466</v>
      </c>
      <c r="F30" s="25">
        <v>42227</v>
      </c>
      <c r="G30" s="25">
        <v>42248</v>
      </c>
      <c r="H30" s="25" t="str">
        <f t="shared" si="0"/>
        <v>0/0/21</v>
      </c>
      <c r="I30" s="3">
        <v>0</v>
      </c>
      <c r="J30" s="3">
        <v>500</v>
      </c>
      <c r="K30" s="21">
        <f>Table152[[#This Row],[المستحق]]-Table152[[#This Row],[المدفوع]]</f>
        <v>-500</v>
      </c>
      <c r="L30" s="7">
        <v>74</v>
      </c>
    </row>
    <row r="31" spans="2:12">
      <c r="B31" s="6">
        <v>25</v>
      </c>
      <c r="C31" s="2"/>
      <c r="D31" s="2" t="s">
        <v>499</v>
      </c>
      <c r="E31" s="2" t="s">
        <v>454</v>
      </c>
      <c r="F31" s="25">
        <v>42227</v>
      </c>
      <c r="G31" s="25">
        <v>42248</v>
      </c>
      <c r="H31" s="25" t="str">
        <f t="shared" si="0"/>
        <v>0/0/21</v>
      </c>
      <c r="I31" s="3">
        <v>0</v>
      </c>
      <c r="J31" s="3">
        <v>1500</v>
      </c>
      <c r="K31" s="21">
        <f>Table152[[#This Row],[المستحق]]-Table152[[#This Row],[المدفوع]]</f>
        <v>-1500</v>
      </c>
      <c r="L31" s="7">
        <v>75</v>
      </c>
    </row>
    <row r="32" spans="2:12">
      <c r="B32" s="6">
        <v>26</v>
      </c>
      <c r="C32" s="2" t="s">
        <v>447</v>
      </c>
      <c r="D32" s="2" t="s">
        <v>452</v>
      </c>
      <c r="E32" s="2" t="s">
        <v>437</v>
      </c>
      <c r="F32" s="25">
        <v>42228</v>
      </c>
      <c r="G32" s="25">
        <v>42248</v>
      </c>
      <c r="H32" s="25" t="str">
        <f t="shared" si="0"/>
        <v>0/0/20</v>
      </c>
      <c r="I32" s="3">
        <v>0</v>
      </c>
      <c r="J32" s="3">
        <v>200</v>
      </c>
      <c r="K32" s="21">
        <f>Table152[[#This Row],[المستحق]]-Table152[[#This Row],[المدفوع]]</f>
        <v>-200</v>
      </c>
      <c r="L32" s="7">
        <v>76</v>
      </c>
    </row>
    <row r="33" spans="2:12" ht="15" customHeight="1">
      <c r="B33" s="6">
        <v>27</v>
      </c>
      <c r="C33" s="2" t="s">
        <v>498</v>
      </c>
      <c r="D33" s="2" t="s">
        <v>497</v>
      </c>
      <c r="E33" s="2" t="s">
        <v>458</v>
      </c>
      <c r="F33" s="25">
        <v>42231</v>
      </c>
      <c r="G33" s="25">
        <v>42248</v>
      </c>
      <c r="H33" s="25" t="str">
        <f t="shared" si="0"/>
        <v>0/0/17</v>
      </c>
      <c r="I33" s="3">
        <v>0</v>
      </c>
      <c r="J33" s="3">
        <v>700</v>
      </c>
      <c r="K33" s="21">
        <f>Table152[[#This Row],[المستحق]]-Table152[[#This Row],[المدفوع]]</f>
        <v>-700</v>
      </c>
      <c r="L33" s="7">
        <v>77</v>
      </c>
    </row>
    <row r="34" spans="2:12">
      <c r="B34" s="6">
        <v>28</v>
      </c>
      <c r="C34" s="2" t="s">
        <v>496</v>
      </c>
      <c r="D34" s="2" t="s">
        <v>495</v>
      </c>
      <c r="E34" s="2" t="s">
        <v>458</v>
      </c>
      <c r="F34" s="25">
        <v>42231</v>
      </c>
      <c r="G34" s="25">
        <v>42248</v>
      </c>
      <c r="H34" s="25" t="str">
        <f t="shared" si="0"/>
        <v>0/0/17</v>
      </c>
      <c r="I34" s="3">
        <v>0</v>
      </c>
      <c r="J34" s="3">
        <v>303</v>
      </c>
      <c r="K34" s="21">
        <f>Table152[[#This Row],[المستحق]]-Table152[[#This Row],[المدفوع]]</f>
        <v>-303</v>
      </c>
      <c r="L34" s="7">
        <v>78</v>
      </c>
    </row>
    <row r="35" spans="2:12">
      <c r="B35" s="6">
        <v>29</v>
      </c>
      <c r="C35" s="2" t="s">
        <v>460</v>
      </c>
      <c r="D35" s="2" t="s">
        <v>494</v>
      </c>
      <c r="E35" s="2" t="s">
        <v>458</v>
      </c>
      <c r="F35" s="25">
        <v>42232</v>
      </c>
      <c r="G35" s="25">
        <v>42248</v>
      </c>
      <c r="H35" s="25" t="str">
        <f t="shared" si="0"/>
        <v>0/0/16</v>
      </c>
      <c r="I35" s="3">
        <v>0</v>
      </c>
      <c r="J35" s="3">
        <v>200</v>
      </c>
      <c r="K35" s="21">
        <f>Table152[[#This Row],[المستحق]]-Table152[[#This Row],[المدفوع]]</f>
        <v>-200</v>
      </c>
      <c r="L35" s="7">
        <v>79</v>
      </c>
    </row>
    <row r="36" spans="2:12">
      <c r="B36" s="6">
        <v>30</v>
      </c>
      <c r="C36" s="2" t="s">
        <v>460</v>
      </c>
      <c r="D36" s="2" t="s">
        <v>493</v>
      </c>
      <c r="E36" s="2" t="s">
        <v>458</v>
      </c>
      <c r="F36" s="25">
        <v>42232</v>
      </c>
      <c r="G36" s="25">
        <v>42248</v>
      </c>
      <c r="H36" s="25" t="str">
        <f t="shared" si="0"/>
        <v>0/0/16</v>
      </c>
      <c r="I36" s="3">
        <v>0</v>
      </c>
      <c r="J36" s="3">
        <v>170</v>
      </c>
      <c r="K36" s="21">
        <f>Table152[[#This Row],[المستحق]]-Table152[[#This Row],[المدفوع]]</f>
        <v>-170</v>
      </c>
      <c r="L36" s="7">
        <v>80</v>
      </c>
    </row>
    <row r="37" spans="2:12">
      <c r="B37" s="6">
        <v>31</v>
      </c>
      <c r="C37" s="2" t="s">
        <v>456</v>
      </c>
      <c r="D37" s="2"/>
      <c r="E37" s="2" t="s">
        <v>458</v>
      </c>
      <c r="F37" s="25">
        <v>42232</v>
      </c>
      <c r="G37" s="25">
        <v>42248</v>
      </c>
      <c r="H37" s="25" t="str">
        <f t="shared" si="0"/>
        <v>0/0/16</v>
      </c>
      <c r="I37" s="3">
        <v>0</v>
      </c>
      <c r="J37" s="3">
        <v>41</v>
      </c>
      <c r="K37" s="21">
        <f>Table152[[#This Row],[المستحق]]-Table152[[#This Row],[المدفوع]]</f>
        <v>-41</v>
      </c>
      <c r="L37" s="7">
        <v>81</v>
      </c>
    </row>
    <row r="38" spans="2:12">
      <c r="B38" s="6">
        <v>32</v>
      </c>
      <c r="C38" s="2"/>
      <c r="D38" s="2"/>
      <c r="E38" s="2"/>
      <c r="F38" s="25">
        <v>42233</v>
      </c>
      <c r="G38" s="25">
        <v>42248</v>
      </c>
      <c r="H38" s="25" t="str">
        <f t="shared" si="0"/>
        <v>0/0/15</v>
      </c>
      <c r="I38" s="3">
        <v>0</v>
      </c>
      <c r="J38" s="3">
        <v>2800</v>
      </c>
      <c r="K38" s="21">
        <f>Table152[[#This Row],[المستحق]]-Table152[[#This Row],[المدفوع]]</f>
        <v>-2800</v>
      </c>
      <c r="L38" s="7">
        <v>82</v>
      </c>
    </row>
    <row r="39" spans="2:12">
      <c r="B39" s="6">
        <v>33</v>
      </c>
      <c r="C39" s="2" t="s">
        <v>468</v>
      </c>
      <c r="D39" s="2" t="s">
        <v>492</v>
      </c>
      <c r="E39" s="2" t="s">
        <v>458</v>
      </c>
      <c r="F39" s="25">
        <v>42233</v>
      </c>
      <c r="G39" s="25">
        <v>42248</v>
      </c>
      <c r="H39" s="25" t="str">
        <f t="shared" ref="H39:H70" si="1">DATEDIF(F39,G39,"Y")&amp;"/"&amp;DATEDIF(F39,G39,"YM")&amp;"/"&amp;DATEDIF(F39,G39,"MD")</f>
        <v>0/0/15</v>
      </c>
      <c r="I39" s="3">
        <v>0</v>
      </c>
      <c r="J39" s="3">
        <v>2400</v>
      </c>
      <c r="K39" s="21">
        <f>Table152[[#This Row],[المستحق]]-Table152[[#This Row],[المدفوع]]</f>
        <v>-2400</v>
      </c>
      <c r="L39" s="7">
        <v>83</v>
      </c>
    </row>
    <row r="40" spans="2:12">
      <c r="B40" s="6">
        <v>34</v>
      </c>
      <c r="C40" s="2" t="s">
        <v>439</v>
      </c>
      <c r="D40" s="2" t="s">
        <v>491</v>
      </c>
      <c r="E40" s="2" t="s">
        <v>466</v>
      </c>
      <c r="F40" s="25">
        <v>42238</v>
      </c>
      <c r="G40" s="25">
        <v>42248</v>
      </c>
      <c r="H40" s="25" t="str">
        <f t="shared" si="1"/>
        <v>0/0/10</v>
      </c>
      <c r="I40" s="3">
        <v>0</v>
      </c>
      <c r="J40" s="3">
        <v>200</v>
      </c>
      <c r="K40" s="21">
        <f>Table152[[#This Row],[المستحق]]-Table152[[#This Row],[المدفوع]]</f>
        <v>-200</v>
      </c>
      <c r="L40" s="7">
        <v>84</v>
      </c>
    </row>
    <row r="41" spans="2:12">
      <c r="B41" s="6">
        <v>35</v>
      </c>
      <c r="C41" s="2" t="s">
        <v>475</v>
      </c>
      <c r="D41" s="2" t="s">
        <v>490</v>
      </c>
      <c r="E41" s="2" t="s">
        <v>458</v>
      </c>
      <c r="F41" s="25">
        <v>42238</v>
      </c>
      <c r="G41" s="25">
        <v>42248</v>
      </c>
      <c r="H41" s="25" t="str">
        <f t="shared" si="1"/>
        <v>0/0/10</v>
      </c>
      <c r="I41" s="3">
        <v>0</v>
      </c>
      <c r="J41" s="3">
        <v>45</v>
      </c>
      <c r="K41" s="21">
        <f>Table152[[#This Row],[المستحق]]-Table152[[#This Row],[المدفوع]]</f>
        <v>-45</v>
      </c>
      <c r="L41" s="7">
        <v>85</v>
      </c>
    </row>
    <row r="42" spans="2:12">
      <c r="B42" s="6">
        <v>36</v>
      </c>
      <c r="C42" s="2" t="s">
        <v>450</v>
      </c>
      <c r="D42" s="2" t="s">
        <v>545</v>
      </c>
      <c r="E42" s="2" t="s">
        <v>544</v>
      </c>
      <c r="F42" s="25"/>
      <c r="G42" s="25">
        <v>42248</v>
      </c>
      <c r="H42" s="25" t="str">
        <f t="shared" si="1"/>
        <v>115/8/1</v>
      </c>
      <c r="I42" s="3">
        <v>0</v>
      </c>
      <c r="J42" s="3">
        <v>900</v>
      </c>
      <c r="K42" s="21">
        <f>Table152[[#This Row],[المستحق]]-Table152[[#This Row],[المدفوع]]</f>
        <v>-900</v>
      </c>
      <c r="L42" s="7">
        <v>86</v>
      </c>
    </row>
    <row r="43" spans="2:12">
      <c r="B43" s="6">
        <v>37</v>
      </c>
      <c r="C43" s="2" t="s">
        <v>447</v>
      </c>
      <c r="D43" s="2" t="s">
        <v>464</v>
      </c>
      <c r="E43" s="2" t="s">
        <v>437</v>
      </c>
      <c r="F43" s="25"/>
      <c r="G43" s="25">
        <v>42248</v>
      </c>
      <c r="H43" s="25" t="str">
        <f t="shared" si="1"/>
        <v>115/8/1</v>
      </c>
      <c r="I43" s="3">
        <v>0</v>
      </c>
      <c r="J43" s="3">
        <v>150</v>
      </c>
      <c r="K43" s="21">
        <f>Table152[[#This Row],[المستحق]]-Table152[[#This Row],[المدفوع]]</f>
        <v>-150</v>
      </c>
      <c r="L43" s="7">
        <v>87</v>
      </c>
    </row>
    <row r="44" spans="2:12">
      <c r="B44" s="6">
        <v>38</v>
      </c>
      <c r="C44" s="2" t="s">
        <v>460</v>
      </c>
      <c r="D44" s="2" t="s">
        <v>489</v>
      </c>
      <c r="E44" s="2" t="s">
        <v>458</v>
      </c>
      <c r="F44" s="25"/>
      <c r="G44" s="25">
        <v>42248</v>
      </c>
      <c r="H44" s="25" t="str">
        <f t="shared" si="1"/>
        <v>115/8/1</v>
      </c>
      <c r="I44" s="3">
        <v>0</v>
      </c>
      <c r="J44" s="3">
        <v>180</v>
      </c>
      <c r="K44" s="21">
        <f>Table152[[#This Row],[المستحق]]-Table152[[#This Row],[المدفوع]]</f>
        <v>-180</v>
      </c>
      <c r="L44" s="7">
        <v>88</v>
      </c>
    </row>
    <row r="45" spans="2:12">
      <c r="B45" s="6">
        <v>39</v>
      </c>
      <c r="C45" s="2" t="s">
        <v>460</v>
      </c>
      <c r="D45" s="2" t="s">
        <v>488</v>
      </c>
      <c r="E45" s="2" t="s">
        <v>458</v>
      </c>
      <c r="F45" s="25"/>
      <c r="G45" s="25">
        <v>42248</v>
      </c>
      <c r="H45" s="25" t="str">
        <f t="shared" si="1"/>
        <v>115/8/1</v>
      </c>
      <c r="I45" s="3">
        <v>0</v>
      </c>
      <c r="J45" s="3">
        <v>90</v>
      </c>
      <c r="K45" s="21">
        <f>Table152[[#This Row],[المستحق]]-Table152[[#This Row],[المدفوع]]</f>
        <v>-90</v>
      </c>
      <c r="L45" s="7">
        <v>89</v>
      </c>
    </row>
    <row r="46" spans="2:12">
      <c r="B46" s="6">
        <v>40</v>
      </c>
      <c r="C46" s="2" t="s">
        <v>460</v>
      </c>
      <c r="D46" s="2" t="s">
        <v>459</v>
      </c>
      <c r="E46" s="2" t="s">
        <v>458</v>
      </c>
      <c r="F46" s="25"/>
      <c r="G46" s="25">
        <v>42248</v>
      </c>
      <c r="H46" s="25" t="str">
        <f t="shared" si="1"/>
        <v>115/8/1</v>
      </c>
      <c r="I46" s="3">
        <v>0</v>
      </c>
      <c r="J46" s="3">
        <v>130</v>
      </c>
      <c r="K46" s="21">
        <f>Table152[[#This Row],[المستحق]]-Table152[[#This Row],[المدفوع]]</f>
        <v>-130</v>
      </c>
      <c r="L46" s="7">
        <v>90</v>
      </c>
    </row>
    <row r="47" spans="2:12">
      <c r="B47" s="6">
        <v>41</v>
      </c>
      <c r="C47" s="2" t="s">
        <v>460</v>
      </c>
      <c r="D47" s="2" t="s">
        <v>487</v>
      </c>
      <c r="E47" s="2" t="s">
        <v>458</v>
      </c>
      <c r="F47" s="25"/>
      <c r="G47" s="25">
        <v>42248</v>
      </c>
      <c r="H47" s="25" t="str">
        <f t="shared" si="1"/>
        <v>115/8/1</v>
      </c>
      <c r="I47" s="3">
        <v>0</v>
      </c>
      <c r="J47" s="3">
        <v>45</v>
      </c>
      <c r="K47" s="21">
        <f>Table152[[#This Row],[المستحق]]-Table152[[#This Row],[المدفوع]]</f>
        <v>-45</v>
      </c>
      <c r="L47" s="7">
        <v>91</v>
      </c>
    </row>
    <row r="48" spans="2:12">
      <c r="B48" s="6">
        <v>42</v>
      </c>
      <c r="C48" s="2" t="s">
        <v>460</v>
      </c>
      <c r="D48" s="2" t="s">
        <v>486</v>
      </c>
      <c r="E48" s="2" t="s">
        <v>458</v>
      </c>
      <c r="F48" s="25"/>
      <c r="G48" s="25">
        <v>42248</v>
      </c>
      <c r="H48" s="25" t="str">
        <f t="shared" si="1"/>
        <v>115/8/1</v>
      </c>
      <c r="I48" s="3">
        <v>0</v>
      </c>
      <c r="J48" s="3">
        <v>330</v>
      </c>
      <c r="K48" s="21">
        <f>Table152[[#This Row],[المستحق]]-Table152[[#This Row],[المدفوع]]</f>
        <v>-330</v>
      </c>
      <c r="L48" s="7">
        <v>92</v>
      </c>
    </row>
    <row r="49" spans="2:12">
      <c r="B49" s="6">
        <v>43</v>
      </c>
      <c r="C49" s="2" t="s">
        <v>460</v>
      </c>
      <c r="D49" s="2" t="s">
        <v>485</v>
      </c>
      <c r="E49" s="2" t="s">
        <v>458</v>
      </c>
      <c r="F49" s="25"/>
      <c r="G49" s="25">
        <v>42248</v>
      </c>
      <c r="H49" s="25" t="str">
        <f t="shared" si="1"/>
        <v>115/8/1</v>
      </c>
      <c r="I49" s="3">
        <v>0</v>
      </c>
      <c r="J49" s="3">
        <v>15</v>
      </c>
      <c r="K49" s="21">
        <f>Table152[[#This Row],[المستحق]]-Table152[[#This Row],[المدفوع]]</f>
        <v>-15</v>
      </c>
      <c r="L49" s="7">
        <v>93</v>
      </c>
    </row>
    <row r="50" spans="2:12">
      <c r="B50" s="6">
        <v>44</v>
      </c>
      <c r="C50" s="2" t="s">
        <v>460</v>
      </c>
      <c r="D50" s="2" t="s">
        <v>484</v>
      </c>
      <c r="E50" s="2" t="s">
        <v>458</v>
      </c>
      <c r="F50" s="25"/>
      <c r="G50" s="25">
        <v>42248</v>
      </c>
      <c r="H50" s="25" t="str">
        <f t="shared" si="1"/>
        <v>115/8/1</v>
      </c>
      <c r="I50" s="3">
        <v>0</v>
      </c>
      <c r="J50" s="3">
        <v>220</v>
      </c>
      <c r="K50" s="21">
        <f>Table152[[#This Row],[المستحق]]-Table152[[#This Row],[المدفوع]]</f>
        <v>-220</v>
      </c>
      <c r="L50" s="7">
        <v>94</v>
      </c>
    </row>
    <row r="51" spans="2:12">
      <c r="B51" s="6">
        <v>45</v>
      </c>
      <c r="C51" s="2" t="s">
        <v>447</v>
      </c>
      <c r="D51" s="2" t="s">
        <v>464</v>
      </c>
      <c r="E51" s="2" t="s">
        <v>437</v>
      </c>
      <c r="F51" s="25"/>
      <c r="G51" s="25">
        <v>42248</v>
      </c>
      <c r="H51" s="25" t="str">
        <f t="shared" si="1"/>
        <v>115/8/1</v>
      </c>
      <c r="I51" s="3">
        <v>0</v>
      </c>
      <c r="J51" s="3">
        <v>67</v>
      </c>
      <c r="K51" s="21">
        <f>Table152[[#This Row],[المستحق]]-Table152[[#This Row],[المدفوع]]</f>
        <v>-67</v>
      </c>
      <c r="L51" s="7">
        <v>95</v>
      </c>
    </row>
    <row r="52" spans="2:12">
      <c r="B52" s="6">
        <v>46</v>
      </c>
      <c r="C52" s="2" t="s">
        <v>460</v>
      </c>
      <c r="D52" s="2" t="s">
        <v>483</v>
      </c>
      <c r="E52" s="2" t="s">
        <v>480</v>
      </c>
      <c r="F52" s="25"/>
      <c r="G52" s="25">
        <v>42248</v>
      </c>
      <c r="H52" s="25" t="str">
        <f t="shared" si="1"/>
        <v>115/8/1</v>
      </c>
      <c r="I52" s="3">
        <v>0</v>
      </c>
      <c r="J52" s="3">
        <v>519</v>
      </c>
      <c r="K52" s="21">
        <f>Table152[[#This Row],[المستحق]]-Table152[[#This Row],[المدفوع]]</f>
        <v>-519</v>
      </c>
      <c r="L52" s="7">
        <v>96</v>
      </c>
    </row>
    <row r="53" spans="2:12">
      <c r="B53" s="6">
        <v>47</v>
      </c>
      <c r="C53" s="2" t="s">
        <v>460</v>
      </c>
      <c r="D53" s="2" t="s">
        <v>483</v>
      </c>
      <c r="E53" s="2" t="s">
        <v>458</v>
      </c>
      <c r="F53" s="25"/>
      <c r="G53" s="25">
        <v>42248</v>
      </c>
      <c r="H53" s="25" t="str">
        <f t="shared" si="1"/>
        <v>115/8/1</v>
      </c>
      <c r="I53" s="3">
        <v>0</v>
      </c>
      <c r="J53" s="3">
        <v>931</v>
      </c>
      <c r="K53" s="21">
        <f>Table152[[#This Row],[المستحق]]-Table152[[#This Row],[المدفوع]]</f>
        <v>-931</v>
      </c>
      <c r="L53" s="7">
        <v>97</v>
      </c>
    </row>
    <row r="54" spans="2:12">
      <c r="B54" s="6">
        <v>48</v>
      </c>
      <c r="C54" s="2" t="s">
        <v>482</v>
      </c>
      <c r="D54" s="2" t="s">
        <v>481</v>
      </c>
      <c r="E54" s="2" t="s">
        <v>480</v>
      </c>
      <c r="F54" s="25"/>
      <c r="G54" s="25">
        <v>42248</v>
      </c>
      <c r="H54" s="25" t="str">
        <f t="shared" si="1"/>
        <v>115/8/1</v>
      </c>
      <c r="I54" s="3">
        <v>0</v>
      </c>
      <c r="J54" s="3">
        <v>200</v>
      </c>
      <c r="K54" s="21">
        <f>Table152[[#This Row],[المستحق]]-Table152[[#This Row],[المدفوع]]</f>
        <v>-200</v>
      </c>
      <c r="L54" s="7">
        <v>98</v>
      </c>
    </row>
    <row r="55" spans="2:12">
      <c r="B55" s="6">
        <v>49</v>
      </c>
      <c r="C55" s="2" t="s">
        <v>460</v>
      </c>
      <c r="D55" s="2" t="s">
        <v>479</v>
      </c>
      <c r="E55" s="2" t="s">
        <v>458</v>
      </c>
      <c r="F55" s="25"/>
      <c r="G55" s="25">
        <v>42248</v>
      </c>
      <c r="H55" s="25" t="str">
        <f t="shared" si="1"/>
        <v>115/8/1</v>
      </c>
      <c r="I55" s="3">
        <v>0</v>
      </c>
      <c r="J55" s="3">
        <v>100</v>
      </c>
      <c r="K55" s="21">
        <f>Table152[[#This Row],[المستحق]]-Table152[[#This Row],[المدفوع]]</f>
        <v>-100</v>
      </c>
      <c r="L55" s="7">
        <v>99</v>
      </c>
    </row>
    <row r="56" spans="2:12">
      <c r="B56" s="8">
        <v>50</v>
      </c>
      <c r="C56" s="4" t="s">
        <v>439</v>
      </c>
      <c r="D56" s="4" t="s">
        <v>478</v>
      </c>
      <c r="E56" s="4" t="s">
        <v>458</v>
      </c>
      <c r="F56" s="25"/>
      <c r="G56" s="25">
        <v>42248</v>
      </c>
      <c r="H56" s="25" t="str">
        <f t="shared" si="1"/>
        <v>115/8/1</v>
      </c>
      <c r="I56" s="3">
        <v>0</v>
      </c>
      <c r="J56" s="3">
        <v>30</v>
      </c>
      <c r="K56" s="22">
        <f>Table152[[#This Row],[المستحق]]-Table152[[#This Row],[المدفوع]]</f>
        <v>-30</v>
      </c>
      <c r="L56" s="7">
        <v>100</v>
      </c>
    </row>
    <row r="57" spans="2:12">
      <c r="B57" s="6">
        <v>51</v>
      </c>
      <c r="C57" s="2" t="s">
        <v>477</v>
      </c>
      <c r="D57" s="2" t="s">
        <v>476</v>
      </c>
      <c r="E57" s="2" t="s">
        <v>466</v>
      </c>
      <c r="F57" s="25"/>
      <c r="G57" s="25">
        <v>42248</v>
      </c>
      <c r="H57" s="25" t="str">
        <f t="shared" si="1"/>
        <v>115/8/1</v>
      </c>
      <c r="I57" s="3">
        <v>0</v>
      </c>
      <c r="J57" s="3">
        <v>500</v>
      </c>
      <c r="K57" s="33">
        <f>Table152[[#This Row],[المستحق]]-Table152[[#This Row],[المدفوع]]</f>
        <v>-500</v>
      </c>
      <c r="L57" s="7">
        <v>101</v>
      </c>
    </row>
    <row r="58" spans="2:12">
      <c r="B58" s="6">
        <v>52</v>
      </c>
      <c r="C58" s="2" t="s">
        <v>450</v>
      </c>
      <c r="D58" s="2" t="s">
        <v>545</v>
      </c>
      <c r="E58" s="2" t="s">
        <v>544</v>
      </c>
      <c r="F58" s="25"/>
      <c r="G58" s="25">
        <v>42248</v>
      </c>
      <c r="H58" s="25" t="str">
        <f t="shared" si="1"/>
        <v>115/8/1</v>
      </c>
      <c r="I58" s="3">
        <v>0</v>
      </c>
      <c r="J58" s="3">
        <v>1000</v>
      </c>
      <c r="K58" s="33">
        <f>Table152[[#This Row],[المستحق]]-Table152[[#This Row],[المدفوع]]</f>
        <v>-1000</v>
      </c>
      <c r="L58" s="7">
        <v>102</v>
      </c>
    </row>
    <row r="59" spans="2:12">
      <c r="B59" s="6">
        <v>53</v>
      </c>
      <c r="C59" s="2" t="s">
        <v>475</v>
      </c>
      <c r="D59" s="2" t="s">
        <v>474</v>
      </c>
      <c r="E59" s="2" t="s">
        <v>458</v>
      </c>
      <c r="F59" s="25"/>
      <c r="G59" s="25">
        <v>42248</v>
      </c>
      <c r="H59" s="25" t="str">
        <f t="shared" si="1"/>
        <v>115/8/1</v>
      </c>
      <c r="I59" s="3">
        <v>0</v>
      </c>
      <c r="J59" s="3">
        <v>100</v>
      </c>
      <c r="K59" s="33">
        <f>Table152[[#This Row],[المستحق]]-Table152[[#This Row],[المدفوع]]</f>
        <v>-100</v>
      </c>
      <c r="L59" s="7">
        <v>103</v>
      </c>
    </row>
    <row r="60" spans="2:12">
      <c r="B60" s="6">
        <v>54</v>
      </c>
      <c r="C60" s="2" t="s">
        <v>435</v>
      </c>
      <c r="D60" s="2" t="s">
        <v>473</v>
      </c>
      <c r="E60" s="2"/>
      <c r="F60" s="25"/>
      <c r="G60" s="25">
        <v>42248</v>
      </c>
      <c r="H60" s="25" t="str">
        <f t="shared" si="1"/>
        <v>115/8/1</v>
      </c>
      <c r="I60" s="3">
        <v>0</v>
      </c>
      <c r="J60" s="3">
        <v>700</v>
      </c>
      <c r="K60" s="33">
        <f>Table152[[#This Row],[المستحق]]-Table152[[#This Row],[المدفوع]]</f>
        <v>-700</v>
      </c>
      <c r="L60" s="7">
        <v>104</v>
      </c>
    </row>
    <row r="61" spans="2:12">
      <c r="B61" s="6">
        <v>55</v>
      </c>
      <c r="C61" s="2" t="s">
        <v>472</v>
      </c>
      <c r="D61" s="2" t="s">
        <v>471</v>
      </c>
      <c r="E61" s="2" t="s">
        <v>466</v>
      </c>
      <c r="F61" s="25"/>
      <c r="G61" s="25">
        <v>42248</v>
      </c>
      <c r="H61" s="25" t="str">
        <f t="shared" si="1"/>
        <v>115/8/1</v>
      </c>
      <c r="I61" s="3">
        <v>0</v>
      </c>
      <c r="J61" s="3">
        <v>109</v>
      </c>
      <c r="K61" s="33">
        <f>Table152[[#This Row],[المستحق]]-Table152[[#This Row],[المدفوع]]</f>
        <v>-109</v>
      </c>
      <c r="L61" s="7">
        <v>105</v>
      </c>
    </row>
    <row r="62" spans="2:12">
      <c r="B62" s="6">
        <v>56</v>
      </c>
      <c r="C62" s="2" t="s">
        <v>470</v>
      </c>
      <c r="D62" s="2" t="s">
        <v>469</v>
      </c>
      <c r="E62" s="2" t="s">
        <v>466</v>
      </c>
      <c r="F62" s="25"/>
      <c r="G62" s="25">
        <v>42248</v>
      </c>
      <c r="H62" s="25" t="str">
        <f t="shared" si="1"/>
        <v>115/8/1</v>
      </c>
      <c r="I62" s="3">
        <v>0</v>
      </c>
      <c r="J62" s="3">
        <v>9000</v>
      </c>
      <c r="K62" s="33">
        <f>Table152[[#This Row],[المستحق]]-Table152[[#This Row],[المدفوع]]</f>
        <v>-9000</v>
      </c>
      <c r="L62" s="7">
        <v>106</v>
      </c>
    </row>
    <row r="63" spans="2:12">
      <c r="B63" s="8">
        <v>57</v>
      </c>
      <c r="C63" s="2" t="s">
        <v>468</v>
      </c>
      <c r="D63" s="2" t="s">
        <v>467</v>
      </c>
      <c r="E63" s="2" t="s">
        <v>466</v>
      </c>
      <c r="F63" s="25"/>
      <c r="G63" s="25">
        <v>42248</v>
      </c>
      <c r="H63" s="25" t="str">
        <f t="shared" si="1"/>
        <v>115/8/1</v>
      </c>
      <c r="I63" s="3">
        <v>0</v>
      </c>
      <c r="J63" s="3">
        <v>3175</v>
      </c>
      <c r="K63" s="33">
        <f>Table152[[#This Row],[المستحق]]-Table152[[#This Row],[المدفوع]]</f>
        <v>-3175</v>
      </c>
      <c r="L63" s="7">
        <v>107</v>
      </c>
    </row>
    <row r="64" spans="2:12">
      <c r="B64" s="6">
        <v>58</v>
      </c>
      <c r="C64" s="2" t="s">
        <v>450</v>
      </c>
      <c r="D64" s="2" t="s">
        <v>465</v>
      </c>
      <c r="E64" s="2" t="s">
        <v>544</v>
      </c>
      <c r="F64" s="25"/>
      <c r="G64" s="25">
        <v>42248</v>
      </c>
      <c r="H64" s="25" t="str">
        <f t="shared" si="1"/>
        <v>115/8/1</v>
      </c>
      <c r="I64" s="3">
        <v>0</v>
      </c>
      <c r="J64" s="3">
        <v>700</v>
      </c>
      <c r="K64" s="33">
        <f>Table152[[#This Row],[المستحق]]-Table152[[#This Row],[المدفوع]]</f>
        <v>-700</v>
      </c>
      <c r="L64" s="7">
        <v>108</v>
      </c>
    </row>
    <row r="65" spans="2:16">
      <c r="B65" s="6">
        <v>59</v>
      </c>
      <c r="C65" s="2" t="s">
        <v>447</v>
      </c>
      <c r="D65" s="2" t="s">
        <v>464</v>
      </c>
      <c r="E65" s="2" t="s">
        <v>437</v>
      </c>
      <c r="F65" s="25"/>
      <c r="G65" s="25">
        <v>42248</v>
      </c>
      <c r="H65" s="25" t="str">
        <f t="shared" si="1"/>
        <v>115/8/1</v>
      </c>
      <c r="I65" s="3">
        <v>0</v>
      </c>
      <c r="J65" s="3">
        <v>150</v>
      </c>
      <c r="K65" s="33">
        <f>Table152[[#This Row],[المستحق]]-Table152[[#This Row],[المدفوع]]</f>
        <v>-150</v>
      </c>
      <c r="L65" s="7">
        <v>109</v>
      </c>
    </row>
    <row r="66" spans="2:16">
      <c r="B66" s="6">
        <v>60</v>
      </c>
      <c r="C66" s="2" t="s">
        <v>450</v>
      </c>
      <c r="D66" s="2" t="s">
        <v>545</v>
      </c>
      <c r="E66" s="2" t="s">
        <v>544</v>
      </c>
      <c r="F66" s="25"/>
      <c r="G66" s="25">
        <v>42248</v>
      </c>
      <c r="H66" s="25" t="str">
        <f t="shared" si="1"/>
        <v>115/8/1</v>
      </c>
      <c r="I66" s="3">
        <v>0</v>
      </c>
      <c r="J66" s="3">
        <v>140</v>
      </c>
      <c r="K66" s="33">
        <f>Table152[[#This Row],[المستحق]]-Table152[[#This Row],[المدفوع]]</f>
        <v>-140</v>
      </c>
      <c r="L66" s="7">
        <v>110</v>
      </c>
    </row>
    <row r="67" spans="2:16">
      <c r="B67" s="6">
        <v>61</v>
      </c>
      <c r="C67" s="2" t="s">
        <v>460</v>
      </c>
      <c r="D67" s="2" t="s">
        <v>463</v>
      </c>
      <c r="E67" s="2" t="s">
        <v>458</v>
      </c>
      <c r="F67" s="25"/>
      <c r="G67" s="25">
        <v>42248</v>
      </c>
      <c r="H67" s="25" t="str">
        <f t="shared" si="1"/>
        <v>115/8/1</v>
      </c>
      <c r="I67" s="3"/>
      <c r="J67" s="3">
        <v>300</v>
      </c>
      <c r="K67" s="33">
        <f>Table152[[#This Row],[المستحق]]-Table152[[#This Row],[المدفوع]]</f>
        <v>-300</v>
      </c>
      <c r="L67" s="7">
        <v>111</v>
      </c>
    </row>
    <row r="68" spans="2:16">
      <c r="B68" s="6">
        <v>62</v>
      </c>
      <c r="C68" s="2" t="s">
        <v>460</v>
      </c>
      <c r="D68" s="2" t="s">
        <v>462</v>
      </c>
      <c r="E68" s="2" t="s">
        <v>458</v>
      </c>
      <c r="F68" s="25"/>
      <c r="G68" s="25">
        <v>42248</v>
      </c>
      <c r="H68" s="25" t="str">
        <f t="shared" si="1"/>
        <v>115/8/1</v>
      </c>
      <c r="I68" s="3">
        <v>0</v>
      </c>
      <c r="J68" s="3">
        <v>800</v>
      </c>
      <c r="K68" s="33">
        <f>Table152[[#This Row],[المستحق]]-Table152[[#This Row],[المدفوع]]</f>
        <v>-800</v>
      </c>
      <c r="L68" s="7">
        <v>112</v>
      </c>
    </row>
    <row r="69" spans="2:16">
      <c r="B69" s="6">
        <v>63</v>
      </c>
      <c r="C69" s="2" t="s">
        <v>450</v>
      </c>
      <c r="D69" s="2" t="s">
        <v>460</v>
      </c>
      <c r="E69" s="2" t="s">
        <v>544</v>
      </c>
      <c r="F69" s="25"/>
      <c r="G69" s="25">
        <v>42248</v>
      </c>
      <c r="H69" s="25" t="str">
        <f t="shared" si="1"/>
        <v>115/8/1</v>
      </c>
      <c r="I69" s="3">
        <v>0</v>
      </c>
      <c r="J69" s="3">
        <v>775</v>
      </c>
      <c r="K69" s="33">
        <f>Table152[[#This Row],[المستحق]]-Table152[[#This Row],[المدفوع]]</f>
        <v>-775</v>
      </c>
      <c r="L69" s="7">
        <v>113</v>
      </c>
      <c r="N69" s="1">
        <v>1</v>
      </c>
      <c r="O69" s="1">
        <v>2450</v>
      </c>
      <c r="P69" s="1" t="s">
        <v>461</v>
      </c>
    </row>
    <row r="70" spans="2:16">
      <c r="B70" s="8">
        <v>64</v>
      </c>
      <c r="C70" s="2" t="s">
        <v>460</v>
      </c>
      <c r="D70" s="2" t="s">
        <v>459</v>
      </c>
      <c r="E70" s="2" t="s">
        <v>458</v>
      </c>
      <c r="F70" s="25"/>
      <c r="G70" s="25">
        <v>42248</v>
      </c>
      <c r="H70" s="25" t="str">
        <f t="shared" si="1"/>
        <v>115/8/1</v>
      </c>
      <c r="I70" s="3">
        <v>0</v>
      </c>
      <c r="J70" s="3">
        <v>100</v>
      </c>
      <c r="K70" s="33">
        <f>Table152[[#This Row],[المستحق]]-Table152[[#This Row],[المدفوع]]</f>
        <v>-100</v>
      </c>
      <c r="L70" s="7">
        <v>114</v>
      </c>
      <c r="N70" s="1">
        <v>2</v>
      </c>
      <c r="O70" s="1">
        <v>1200</v>
      </c>
      <c r="P70" s="1" t="s">
        <v>457</v>
      </c>
    </row>
    <row r="71" spans="2:16">
      <c r="B71" s="6">
        <v>65</v>
      </c>
      <c r="C71" s="2" t="s">
        <v>456</v>
      </c>
      <c r="D71" s="2" t="s">
        <v>455</v>
      </c>
      <c r="E71" s="2" t="s">
        <v>454</v>
      </c>
      <c r="F71" s="25"/>
      <c r="G71" s="25">
        <v>42248</v>
      </c>
      <c r="H71" s="25" t="str">
        <f t="shared" ref="H71:H102" si="2">DATEDIF(F71,G71,"Y")&amp;"/"&amp;DATEDIF(F71,G71,"YM")&amp;"/"&amp;DATEDIF(F71,G71,"MD")</f>
        <v>115/8/1</v>
      </c>
      <c r="I71" s="3">
        <v>0</v>
      </c>
      <c r="J71" s="3">
        <v>30</v>
      </c>
      <c r="K71" s="33">
        <f>Table152[[#This Row],[المستحق]]-Table152[[#This Row],[المدفوع]]</f>
        <v>-30</v>
      </c>
      <c r="L71" s="7">
        <v>115</v>
      </c>
      <c r="N71" s="1">
        <v>3</v>
      </c>
      <c r="O71" s="1">
        <v>1200</v>
      </c>
      <c r="P71" s="1" t="s">
        <v>453</v>
      </c>
    </row>
    <row r="72" spans="2:16">
      <c r="B72" s="6">
        <v>66</v>
      </c>
      <c r="C72" s="2" t="s">
        <v>447</v>
      </c>
      <c r="D72" s="2" t="s">
        <v>452</v>
      </c>
      <c r="E72" s="2" t="s">
        <v>437</v>
      </c>
      <c r="F72" s="25"/>
      <c r="G72" s="25">
        <v>42248</v>
      </c>
      <c r="H72" s="25" t="str">
        <f t="shared" si="2"/>
        <v>115/8/1</v>
      </c>
      <c r="I72" s="3">
        <v>0</v>
      </c>
      <c r="J72" s="3">
        <v>5500</v>
      </c>
      <c r="K72" s="33">
        <f>Table152[[#This Row],[المستحق]]-Table152[[#This Row],[المدفوع]]</f>
        <v>-5500</v>
      </c>
      <c r="L72" s="7">
        <v>116</v>
      </c>
      <c r="N72" s="1">
        <v>4</v>
      </c>
      <c r="O72" s="1">
        <v>1200</v>
      </c>
      <c r="P72" s="1" t="s">
        <v>451</v>
      </c>
    </row>
    <row r="73" spans="2:16">
      <c r="B73" s="6">
        <v>67</v>
      </c>
      <c r="C73" s="2" t="s">
        <v>450</v>
      </c>
      <c r="D73" s="2" t="s">
        <v>449</v>
      </c>
      <c r="E73" s="2" t="s">
        <v>544</v>
      </c>
      <c r="F73" s="25"/>
      <c r="G73" s="25">
        <v>42248</v>
      </c>
      <c r="H73" s="25" t="str">
        <f t="shared" si="2"/>
        <v>115/8/1</v>
      </c>
      <c r="I73" s="3">
        <v>0</v>
      </c>
      <c r="J73" s="3">
        <v>140</v>
      </c>
      <c r="K73" s="33">
        <f>Table152[[#This Row],[المستحق]]-Table152[[#This Row],[المدفوع]]</f>
        <v>-140</v>
      </c>
      <c r="L73" s="7">
        <v>117</v>
      </c>
      <c r="N73" s="1">
        <v>5</v>
      </c>
      <c r="O73" s="1">
        <v>800</v>
      </c>
      <c r="P73" s="1" t="s">
        <v>448</v>
      </c>
    </row>
    <row r="74" spans="2:16">
      <c r="B74" s="6">
        <v>68</v>
      </c>
      <c r="C74" s="2" t="s">
        <v>447</v>
      </c>
      <c r="D74" s="2" t="s">
        <v>446</v>
      </c>
      <c r="E74" s="2" t="s">
        <v>437</v>
      </c>
      <c r="F74" s="25"/>
      <c r="G74" s="25">
        <v>42248</v>
      </c>
      <c r="H74" s="25" t="str">
        <f t="shared" si="2"/>
        <v>115/8/1</v>
      </c>
      <c r="I74" s="3">
        <v>0</v>
      </c>
      <c r="J74" s="3">
        <v>50</v>
      </c>
      <c r="K74" s="33">
        <f>Table152[[#This Row],[المستحق]]-Table152[[#This Row],[المدفوع]]</f>
        <v>-50</v>
      </c>
      <c r="L74" s="7">
        <v>118</v>
      </c>
      <c r="N74" s="1">
        <v>6</v>
      </c>
      <c r="O74" s="1">
        <v>800</v>
      </c>
      <c r="P74" s="1" t="s">
        <v>445</v>
      </c>
    </row>
    <row r="75" spans="2:16">
      <c r="B75" s="6">
        <v>69</v>
      </c>
      <c r="C75" s="2" t="s">
        <v>444</v>
      </c>
      <c r="D75" s="2" t="s">
        <v>443</v>
      </c>
      <c r="E75" s="2" t="s">
        <v>437</v>
      </c>
      <c r="F75" s="25"/>
      <c r="G75" s="25">
        <v>42248</v>
      </c>
      <c r="H75" s="25" t="str">
        <f t="shared" si="2"/>
        <v>115/8/1</v>
      </c>
      <c r="I75" s="3">
        <v>0</v>
      </c>
      <c r="J75" s="3">
        <v>30</v>
      </c>
      <c r="K75" s="33">
        <f>Table152[[#This Row],[المستحق]]-Table152[[#This Row],[المدفوع]]</f>
        <v>-30</v>
      </c>
      <c r="L75" s="7">
        <v>119</v>
      </c>
      <c r="N75" s="1">
        <v>7</v>
      </c>
      <c r="O75" s="1">
        <v>750</v>
      </c>
      <c r="P75" s="1" t="s">
        <v>442</v>
      </c>
    </row>
    <row r="76" spans="2:16">
      <c r="B76" s="6">
        <v>70</v>
      </c>
      <c r="C76" s="2" t="s">
        <v>435</v>
      </c>
      <c r="D76" s="2" t="s">
        <v>441</v>
      </c>
      <c r="E76" s="2"/>
      <c r="F76" s="25"/>
      <c r="G76" s="25">
        <v>42248</v>
      </c>
      <c r="H76" s="25" t="str">
        <f t="shared" si="2"/>
        <v>115/8/1</v>
      </c>
      <c r="I76" s="3">
        <v>0</v>
      </c>
      <c r="J76" s="3">
        <v>15600</v>
      </c>
      <c r="K76" s="33">
        <f>Table152[[#This Row],[المستحق]]-Table152[[#This Row],[المدفوع]]</f>
        <v>-15600</v>
      </c>
      <c r="L76" s="7">
        <v>120</v>
      </c>
      <c r="N76" s="1">
        <v>8</v>
      </c>
      <c r="O76" s="1">
        <v>850</v>
      </c>
      <c r="P76" s="1" t="s">
        <v>440</v>
      </c>
    </row>
    <row r="77" spans="2:16">
      <c r="B77" s="8">
        <v>71</v>
      </c>
      <c r="C77" s="2" t="s">
        <v>439</v>
      </c>
      <c r="D77" s="2" t="s">
        <v>438</v>
      </c>
      <c r="E77" s="2" t="s">
        <v>437</v>
      </c>
      <c r="F77" s="25">
        <v>42240</v>
      </c>
      <c r="G77" s="25">
        <v>42248</v>
      </c>
      <c r="H77" s="25" t="str">
        <f t="shared" si="2"/>
        <v>0/0/8</v>
      </c>
      <c r="I77" s="3">
        <v>0</v>
      </c>
      <c r="J77" s="3">
        <v>40</v>
      </c>
      <c r="K77" s="33">
        <f>Table152[[#This Row],[المستحق]]-Table152[[#This Row],[المدفوع]]</f>
        <v>-40</v>
      </c>
      <c r="L77" s="7">
        <v>121</v>
      </c>
      <c r="N77" s="1">
        <v>9</v>
      </c>
      <c r="O77" s="1">
        <v>800</v>
      </c>
      <c r="P77" s="1" t="s">
        <v>436</v>
      </c>
    </row>
    <row r="78" spans="2:16">
      <c r="B78" s="6">
        <v>72</v>
      </c>
      <c r="C78" s="2" t="s">
        <v>435</v>
      </c>
      <c r="D78" s="2" t="s">
        <v>434</v>
      </c>
      <c r="E78" s="2"/>
      <c r="F78" s="25">
        <v>42240</v>
      </c>
      <c r="G78" s="25">
        <v>42248</v>
      </c>
      <c r="H78" s="25" t="str">
        <f t="shared" si="2"/>
        <v>0/0/8</v>
      </c>
      <c r="I78" s="3">
        <v>0</v>
      </c>
      <c r="J78" s="3">
        <v>500</v>
      </c>
      <c r="K78" s="33">
        <f>Table152[[#This Row],[المستحق]]-Table152[[#This Row],[المدفوع]]</f>
        <v>-500</v>
      </c>
      <c r="L78" s="7">
        <v>122</v>
      </c>
      <c r="N78" s="1">
        <v>10</v>
      </c>
      <c r="O78" s="1">
        <v>950</v>
      </c>
      <c r="P78" s="1" t="s">
        <v>433</v>
      </c>
    </row>
    <row r="79" spans="2:16">
      <c r="B79" s="6">
        <v>73</v>
      </c>
      <c r="C79" s="2" t="s">
        <v>460</v>
      </c>
      <c r="D79" s="2" t="s">
        <v>523</v>
      </c>
      <c r="E79" s="2" t="s">
        <v>458</v>
      </c>
      <c r="F79" s="25">
        <v>42240</v>
      </c>
      <c r="G79" s="25">
        <v>42248</v>
      </c>
      <c r="H79" s="25" t="str">
        <f t="shared" si="2"/>
        <v>0/0/8</v>
      </c>
      <c r="I79" s="3">
        <v>0</v>
      </c>
      <c r="J79" s="3">
        <v>2150</v>
      </c>
      <c r="K79" s="33">
        <f>Table152[[#This Row],[المستحق]]-Table152[[#This Row],[المدفوع]]</f>
        <v>-2150</v>
      </c>
      <c r="L79" s="7">
        <v>123</v>
      </c>
      <c r="N79" s="1">
        <v>11</v>
      </c>
      <c r="O79" s="1">
        <v>850</v>
      </c>
      <c r="P79" s="1" t="s">
        <v>432</v>
      </c>
    </row>
    <row r="80" spans="2:16">
      <c r="B80" s="6">
        <v>74</v>
      </c>
      <c r="C80" s="2" t="s">
        <v>439</v>
      </c>
      <c r="D80" s="2" t="s">
        <v>524</v>
      </c>
      <c r="E80" s="2" t="s">
        <v>458</v>
      </c>
      <c r="F80" s="25">
        <v>42240</v>
      </c>
      <c r="G80" s="25">
        <v>42248</v>
      </c>
      <c r="H80" s="25" t="str">
        <f t="shared" si="2"/>
        <v>0/0/8</v>
      </c>
      <c r="I80" s="3">
        <v>0</v>
      </c>
      <c r="J80" s="3">
        <v>50</v>
      </c>
      <c r="K80" s="33">
        <f>Table152[[#This Row],[المستحق]]-Table152[[#This Row],[المدفوع]]</f>
        <v>-50</v>
      </c>
      <c r="L80" s="7">
        <v>124</v>
      </c>
      <c r="N80" s="1">
        <v>12</v>
      </c>
      <c r="O80" s="1">
        <v>800</v>
      </c>
      <c r="P80" s="1" t="s">
        <v>431</v>
      </c>
    </row>
    <row r="81" spans="2:16">
      <c r="B81" s="6">
        <v>75</v>
      </c>
      <c r="C81" s="2" t="s">
        <v>435</v>
      </c>
      <c r="D81" s="2" t="s">
        <v>525</v>
      </c>
      <c r="E81" s="2"/>
      <c r="F81" s="25">
        <v>42241</v>
      </c>
      <c r="G81" s="25">
        <v>42248</v>
      </c>
      <c r="H81" s="25" t="str">
        <f t="shared" si="2"/>
        <v>0/0/7</v>
      </c>
      <c r="I81" s="3">
        <v>0</v>
      </c>
      <c r="J81" s="3">
        <v>1100</v>
      </c>
      <c r="K81" s="33">
        <f>Table152[[#This Row],[المستحق]]-Table152[[#This Row],[المدفوع]]</f>
        <v>-1100</v>
      </c>
      <c r="L81" s="7">
        <v>125</v>
      </c>
      <c r="N81" s="1">
        <v>13</v>
      </c>
      <c r="O81" s="1">
        <v>800</v>
      </c>
      <c r="P81" s="1" t="s">
        <v>430</v>
      </c>
    </row>
    <row r="82" spans="2:16">
      <c r="B82" s="6">
        <v>76</v>
      </c>
      <c r="C82" s="2" t="s">
        <v>435</v>
      </c>
      <c r="D82" s="2" t="s">
        <v>526</v>
      </c>
      <c r="E82" s="2"/>
      <c r="F82" s="25">
        <v>42241</v>
      </c>
      <c r="G82" s="25">
        <v>42248</v>
      </c>
      <c r="H82" s="25" t="str">
        <f t="shared" si="2"/>
        <v>0/0/7</v>
      </c>
      <c r="I82" s="3">
        <v>0</v>
      </c>
      <c r="J82" s="3">
        <v>150</v>
      </c>
      <c r="K82" s="33">
        <f>Table152[[#This Row],[المستحق]]-Table152[[#This Row],[المدفوع]]</f>
        <v>-150</v>
      </c>
      <c r="L82" s="7">
        <v>126</v>
      </c>
      <c r="N82" s="1">
        <v>14</v>
      </c>
      <c r="O82" s="1">
        <v>850</v>
      </c>
      <c r="P82" s="1" t="s">
        <v>429</v>
      </c>
    </row>
    <row r="83" spans="2:16">
      <c r="B83" s="6">
        <v>77</v>
      </c>
      <c r="C83" s="2" t="s">
        <v>460</v>
      </c>
      <c r="D83" s="2" t="s">
        <v>527</v>
      </c>
      <c r="E83" s="2" t="s">
        <v>466</v>
      </c>
      <c r="F83" s="25">
        <v>42241</v>
      </c>
      <c r="G83" s="25">
        <v>42248</v>
      </c>
      <c r="H83" s="25" t="str">
        <f t="shared" si="2"/>
        <v>0/0/7</v>
      </c>
      <c r="I83" s="3">
        <v>0</v>
      </c>
      <c r="J83" s="3">
        <v>240</v>
      </c>
      <c r="K83" s="33">
        <f>Table152[[#This Row],[المستحق]]-Table152[[#This Row],[المدفوع]]</f>
        <v>-240</v>
      </c>
      <c r="L83" s="7">
        <v>127</v>
      </c>
      <c r="N83" s="1">
        <v>15</v>
      </c>
      <c r="O83" s="1">
        <v>850</v>
      </c>
      <c r="P83" s="1" t="s">
        <v>428</v>
      </c>
    </row>
    <row r="84" spans="2:16">
      <c r="B84" s="8">
        <v>78</v>
      </c>
      <c r="C84" s="2" t="s">
        <v>447</v>
      </c>
      <c r="D84" s="2" t="s">
        <v>464</v>
      </c>
      <c r="E84" s="2" t="s">
        <v>437</v>
      </c>
      <c r="F84" s="25">
        <v>42241</v>
      </c>
      <c r="G84" s="25">
        <v>42248</v>
      </c>
      <c r="H84" s="25" t="str">
        <f t="shared" si="2"/>
        <v>0/0/7</v>
      </c>
      <c r="I84" s="3">
        <v>0</v>
      </c>
      <c r="J84" s="3">
        <v>140</v>
      </c>
      <c r="K84" s="33">
        <f>Table152[[#This Row],[المستحق]]-Table152[[#This Row],[المدفوع]]</f>
        <v>-140</v>
      </c>
      <c r="L84" s="7">
        <v>128</v>
      </c>
      <c r="N84" s="1">
        <v>16</v>
      </c>
      <c r="O84" s="1">
        <v>450</v>
      </c>
      <c r="P84" s="1" t="s">
        <v>427</v>
      </c>
    </row>
    <row r="85" spans="2:16">
      <c r="B85" s="6">
        <v>79</v>
      </c>
      <c r="C85" s="2" t="s">
        <v>447</v>
      </c>
      <c r="D85" s="2" t="s">
        <v>464</v>
      </c>
      <c r="E85" s="2" t="s">
        <v>437</v>
      </c>
      <c r="F85" s="25">
        <v>42245</v>
      </c>
      <c r="G85" s="25">
        <v>42248</v>
      </c>
      <c r="H85" s="25" t="str">
        <f t="shared" si="2"/>
        <v>0/0/3</v>
      </c>
      <c r="I85" s="3">
        <v>0</v>
      </c>
      <c r="J85" s="3">
        <v>120</v>
      </c>
      <c r="K85" s="33">
        <f>Table152[[#This Row],[المستحق]]-Table152[[#This Row],[المدفوع]]</f>
        <v>-120</v>
      </c>
      <c r="L85" s="7">
        <v>129</v>
      </c>
      <c r="O85" s="16">
        <f>SUM(O69:O84)</f>
        <v>15600</v>
      </c>
    </row>
    <row r="86" spans="2:16">
      <c r="B86" s="6">
        <v>80</v>
      </c>
      <c r="C86" s="2" t="s">
        <v>456</v>
      </c>
      <c r="D86" s="2" t="s">
        <v>502</v>
      </c>
      <c r="E86" s="2" t="s">
        <v>480</v>
      </c>
      <c r="F86" s="25">
        <v>42245</v>
      </c>
      <c r="G86" s="25">
        <v>42248</v>
      </c>
      <c r="H86" s="25" t="str">
        <f t="shared" si="2"/>
        <v>0/0/3</v>
      </c>
      <c r="I86" s="3">
        <v>0</v>
      </c>
      <c r="J86" s="3">
        <v>30</v>
      </c>
      <c r="K86" s="33">
        <f>Table152[[#This Row],[المستحق]]-Table152[[#This Row],[المدفوع]]</f>
        <v>-30</v>
      </c>
      <c r="L86" s="7">
        <v>130</v>
      </c>
    </row>
    <row r="87" spans="2:16">
      <c r="B87" s="6">
        <v>81</v>
      </c>
      <c r="C87" s="2" t="s">
        <v>540</v>
      </c>
      <c r="D87" s="2" t="s">
        <v>541</v>
      </c>
      <c r="E87" s="2" t="s">
        <v>466</v>
      </c>
      <c r="F87" s="25">
        <v>42245</v>
      </c>
      <c r="G87" s="25">
        <v>42248</v>
      </c>
      <c r="H87" s="25" t="str">
        <f t="shared" si="2"/>
        <v>0/0/3</v>
      </c>
      <c r="I87" s="3">
        <v>0</v>
      </c>
      <c r="J87" s="3">
        <v>10</v>
      </c>
      <c r="K87" s="33">
        <f>Table152[[#This Row],[المستحق]]-Table152[[#This Row],[المدفوع]]</f>
        <v>-10</v>
      </c>
      <c r="L87" s="7">
        <v>131</v>
      </c>
    </row>
    <row r="88" spans="2:16">
      <c r="B88" s="6">
        <v>82</v>
      </c>
      <c r="C88" s="2" t="s">
        <v>439</v>
      </c>
      <c r="D88" s="2" t="s">
        <v>491</v>
      </c>
      <c r="E88" s="2" t="s">
        <v>466</v>
      </c>
      <c r="F88" s="25">
        <v>42245</v>
      </c>
      <c r="G88" s="25">
        <v>42248</v>
      </c>
      <c r="H88" s="25" t="str">
        <f t="shared" si="2"/>
        <v>0/0/3</v>
      </c>
      <c r="I88" s="3">
        <v>0</v>
      </c>
      <c r="J88" s="3">
        <v>20</v>
      </c>
      <c r="K88" s="33">
        <f>Table152[[#This Row],[المستحق]]-Table152[[#This Row],[المدفوع]]</f>
        <v>-20</v>
      </c>
      <c r="L88" s="7">
        <v>132</v>
      </c>
    </row>
    <row r="89" spans="2:16">
      <c r="B89" s="6">
        <v>83</v>
      </c>
      <c r="C89" s="2" t="s">
        <v>447</v>
      </c>
      <c r="D89" s="2" t="s">
        <v>543</v>
      </c>
      <c r="E89" s="2" t="s">
        <v>437</v>
      </c>
      <c r="F89" s="25">
        <v>42245</v>
      </c>
      <c r="G89" s="25">
        <v>42248</v>
      </c>
      <c r="H89" s="25" t="str">
        <f t="shared" si="2"/>
        <v>0/0/3</v>
      </c>
      <c r="I89" s="3">
        <v>0</v>
      </c>
      <c r="J89" s="3">
        <v>2000</v>
      </c>
      <c r="K89" s="33">
        <f>Table152[[#This Row],[المستحق]]-Table152[[#This Row],[المدفوع]]</f>
        <v>-2000</v>
      </c>
      <c r="L89" s="7">
        <v>133</v>
      </c>
    </row>
    <row r="90" spans="2:16">
      <c r="B90" s="6">
        <v>84</v>
      </c>
      <c r="C90" s="2" t="s">
        <v>447</v>
      </c>
      <c r="D90" s="2" t="s">
        <v>464</v>
      </c>
      <c r="E90" s="2" t="s">
        <v>437</v>
      </c>
      <c r="F90" s="25">
        <v>42246</v>
      </c>
      <c r="G90" s="25">
        <v>42248</v>
      </c>
      <c r="H90" s="25" t="str">
        <f t="shared" si="2"/>
        <v>0/0/2</v>
      </c>
      <c r="I90" s="3">
        <v>0</v>
      </c>
      <c r="J90" s="3">
        <v>20</v>
      </c>
      <c r="K90" s="33">
        <f>Table152[[#This Row],[المستحق]]-Table152[[#This Row],[المدفوع]]</f>
        <v>-20</v>
      </c>
      <c r="L90" s="7">
        <v>134</v>
      </c>
    </row>
    <row r="91" spans="2:16">
      <c r="B91" s="8">
        <v>85</v>
      </c>
      <c r="C91" s="2" t="s">
        <v>447</v>
      </c>
      <c r="D91" s="2" t="s">
        <v>464</v>
      </c>
      <c r="E91" s="2" t="s">
        <v>437</v>
      </c>
      <c r="F91" s="25">
        <v>42246</v>
      </c>
      <c r="G91" s="25">
        <v>42248</v>
      </c>
      <c r="H91" s="25" t="str">
        <f t="shared" si="2"/>
        <v>0/0/2</v>
      </c>
      <c r="I91" s="3">
        <v>0</v>
      </c>
      <c r="J91" s="3">
        <v>115</v>
      </c>
      <c r="K91" s="33">
        <f>Table152[[#This Row],[المستحق]]-Table152[[#This Row],[المدفوع]]</f>
        <v>-115</v>
      </c>
      <c r="L91" s="7">
        <v>135</v>
      </c>
    </row>
    <row r="92" spans="2:16">
      <c r="B92" s="6">
        <v>86</v>
      </c>
      <c r="C92" s="2" t="s">
        <v>447</v>
      </c>
      <c r="D92" s="2" t="s">
        <v>546</v>
      </c>
      <c r="E92" s="2" t="s">
        <v>437</v>
      </c>
      <c r="F92" s="25">
        <v>42248</v>
      </c>
      <c r="G92" s="25">
        <v>42248</v>
      </c>
      <c r="H92" s="25" t="str">
        <f t="shared" si="2"/>
        <v>0/0/0</v>
      </c>
      <c r="I92" s="3">
        <v>0</v>
      </c>
      <c r="J92" s="3">
        <v>1500</v>
      </c>
      <c r="K92" s="33">
        <f>Table152[[#This Row],[المستحق]]-Table152[[#This Row],[المدفوع]]</f>
        <v>-1500</v>
      </c>
      <c r="L92" s="7">
        <v>136</v>
      </c>
    </row>
    <row r="93" spans="2:16">
      <c r="B93" s="6">
        <v>87</v>
      </c>
      <c r="C93" s="2" t="s">
        <v>444</v>
      </c>
      <c r="D93" s="2" t="s">
        <v>547</v>
      </c>
      <c r="E93" s="2" t="s">
        <v>466</v>
      </c>
      <c r="F93" s="25">
        <v>42248</v>
      </c>
      <c r="G93" s="25">
        <v>42248</v>
      </c>
      <c r="H93" s="25" t="str">
        <f t="shared" si="2"/>
        <v>0/0/0</v>
      </c>
      <c r="I93" s="3">
        <v>0</v>
      </c>
      <c r="J93" s="3">
        <v>200</v>
      </c>
      <c r="K93" s="33">
        <f>Table152[[#This Row],[المستحق]]-Table152[[#This Row],[المدفوع]]</f>
        <v>-200</v>
      </c>
      <c r="L93" s="7">
        <v>137</v>
      </c>
    </row>
    <row r="94" spans="2:16">
      <c r="B94" s="6">
        <v>88</v>
      </c>
      <c r="C94" s="2" t="s">
        <v>447</v>
      </c>
      <c r="D94" s="2" t="s">
        <v>548</v>
      </c>
      <c r="E94" s="2" t="s">
        <v>437</v>
      </c>
      <c r="F94" s="25">
        <v>42252</v>
      </c>
      <c r="G94" s="25">
        <v>42248</v>
      </c>
      <c r="H94" s="25" t="e">
        <f t="shared" si="2"/>
        <v>#NUM!</v>
      </c>
      <c r="I94" s="3">
        <v>0</v>
      </c>
      <c r="J94" s="3">
        <v>110</v>
      </c>
      <c r="K94" s="33">
        <f>Table152[[#This Row],[المستحق]]-Table152[[#This Row],[المدفوع]]</f>
        <v>-110</v>
      </c>
      <c r="L94" s="7">
        <v>138</v>
      </c>
    </row>
    <row r="95" spans="2:16">
      <c r="B95" s="6">
        <v>89</v>
      </c>
      <c r="C95" s="2"/>
      <c r="D95" s="2"/>
      <c r="E95" s="2"/>
      <c r="F95" s="25"/>
      <c r="G95" s="25">
        <v>42248</v>
      </c>
      <c r="H95" s="25" t="str">
        <f t="shared" si="2"/>
        <v>115/8/1</v>
      </c>
      <c r="I95" s="3">
        <v>0</v>
      </c>
      <c r="J95" s="3">
        <v>0</v>
      </c>
      <c r="K95" s="33">
        <f>Table152[[#This Row],[المستحق]]-Table152[[#This Row],[المدفوع]]</f>
        <v>0</v>
      </c>
      <c r="L95" s="7">
        <v>139</v>
      </c>
    </row>
    <row r="96" spans="2:16">
      <c r="B96" s="6">
        <v>90</v>
      </c>
      <c r="C96" s="2"/>
      <c r="D96" s="2"/>
      <c r="E96" s="2"/>
      <c r="F96" s="25"/>
      <c r="G96" s="25">
        <v>42248</v>
      </c>
      <c r="H96" s="25" t="str">
        <f t="shared" si="2"/>
        <v>115/8/1</v>
      </c>
      <c r="I96" s="3">
        <v>0</v>
      </c>
      <c r="J96" s="3">
        <v>0</v>
      </c>
      <c r="K96" s="33">
        <f>Table152[[#This Row],[المستحق]]-Table152[[#This Row],[المدفوع]]</f>
        <v>0</v>
      </c>
      <c r="L96" s="7">
        <v>140</v>
      </c>
    </row>
    <row r="97" spans="2:12">
      <c r="B97" s="6">
        <v>91</v>
      </c>
      <c r="C97" s="2"/>
      <c r="D97" s="2"/>
      <c r="E97" s="2"/>
      <c r="F97" s="25"/>
      <c r="G97" s="25">
        <v>42248</v>
      </c>
      <c r="H97" s="25" t="str">
        <f t="shared" si="2"/>
        <v>115/8/1</v>
      </c>
      <c r="I97" s="3">
        <v>0</v>
      </c>
      <c r="J97" s="3">
        <v>0</v>
      </c>
      <c r="K97" s="33">
        <f>Table152[[#This Row],[المستحق]]-Table152[[#This Row],[المدفوع]]</f>
        <v>0</v>
      </c>
      <c r="L97" s="7">
        <v>141</v>
      </c>
    </row>
    <row r="98" spans="2:12">
      <c r="B98" s="8">
        <v>92</v>
      </c>
      <c r="C98" s="2"/>
      <c r="D98" s="2"/>
      <c r="E98" s="2"/>
      <c r="F98" s="25"/>
      <c r="G98" s="25">
        <v>42248</v>
      </c>
      <c r="H98" s="25" t="str">
        <f t="shared" si="2"/>
        <v>115/8/1</v>
      </c>
      <c r="I98" s="3">
        <v>0</v>
      </c>
      <c r="J98" s="3">
        <v>0</v>
      </c>
      <c r="K98" s="33">
        <f>Table152[[#This Row],[المستحق]]-Table152[[#This Row],[المدفوع]]</f>
        <v>0</v>
      </c>
      <c r="L98" s="7">
        <v>142</v>
      </c>
    </row>
    <row r="99" spans="2:12">
      <c r="B99" s="6">
        <v>93</v>
      </c>
      <c r="C99" s="2"/>
      <c r="D99" s="2"/>
      <c r="E99" s="2"/>
      <c r="F99" s="25"/>
      <c r="G99" s="25">
        <v>42248</v>
      </c>
      <c r="H99" s="25" t="str">
        <f t="shared" si="2"/>
        <v>115/8/1</v>
      </c>
      <c r="I99" s="3">
        <v>0</v>
      </c>
      <c r="J99" s="3">
        <v>0</v>
      </c>
      <c r="K99" s="33">
        <f>Table152[[#This Row],[المستحق]]-Table152[[#This Row],[المدفوع]]</f>
        <v>0</v>
      </c>
      <c r="L99" s="7">
        <v>143</v>
      </c>
    </row>
    <row r="100" spans="2:12">
      <c r="B100" s="6">
        <v>94</v>
      </c>
      <c r="C100" s="2"/>
      <c r="D100" s="2"/>
      <c r="E100" s="2"/>
      <c r="F100" s="25"/>
      <c r="G100" s="25">
        <v>42248</v>
      </c>
      <c r="H100" s="25" t="str">
        <f t="shared" si="2"/>
        <v>115/8/1</v>
      </c>
      <c r="I100" s="3">
        <v>0</v>
      </c>
      <c r="J100" s="3">
        <v>0</v>
      </c>
      <c r="K100" s="33">
        <f>Table152[[#This Row],[المستحق]]-Table152[[#This Row],[المدفوع]]</f>
        <v>0</v>
      </c>
      <c r="L100" s="7">
        <v>144</v>
      </c>
    </row>
    <row r="101" spans="2:12">
      <c r="B101" s="6">
        <v>95</v>
      </c>
      <c r="C101" s="2"/>
      <c r="D101" s="2"/>
      <c r="E101" s="2"/>
      <c r="F101" s="25"/>
      <c r="G101" s="25">
        <v>42248</v>
      </c>
      <c r="H101" s="25" t="str">
        <f t="shared" si="2"/>
        <v>115/8/1</v>
      </c>
      <c r="I101" s="3">
        <v>0</v>
      </c>
      <c r="J101" s="3">
        <v>0</v>
      </c>
      <c r="K101" s="33">
        <f>Table152[[#This Row],[المستحق]]-Table152[[#This Row],[المدفوع]]</f>
        <v>0</v>
      </c>
      <c r="L101" s="7">
        <v>145</v>
      </c>
    </row>
    <row r="102" spans="2:12">
      <c r="B102" s="6">
        <v>96</v>
      </c>
      <c r="C102" s="2"/>
      <c r="D102" s="2"/>
      <c r="E102" s="2"/>
      <c r="F102" s="25"/>
      <c r="G102" s="25">
        <v>42248</v>
      </c>
      <c r="H102" s="25" t="str">
        <f t="shared" si="2"/>
        <v>115/8/1</v>
      </c>
      <c r="I102" s="3">
        <v>0</v>
      </c>
      <c r="J102" s="3">
        <v>0</v>
      </c>
      <c r="K102" s="33">
        <f>Table152[[#This Row],[المستحق]]-Table152[[#This Row],[المدفوع]]</f>
        <v>0</v>
      </c>
      <c r="L102" s="7">
        <v>146</v>
      </c>
    </row>
    <row r="103" spans="2:12">
      <c r="B103" s="6">
        <v>97</v>
      </c>
      <c r="C103" s="2"/>
      <c r="D103" s="2"/>
      <c r="E103" s="2"/>
      <c r="F103" s="25"/>
      <c r="G103" s="25">
        <v>42248</v>
      </c>
      <c r="H103" s="25" t="str">
        <f t="shared" ref="H103:H106" si="3">DATEDIF(F103,G103,"Y")&amp;"/"&amp;DATEDIF(F103,G103,"YM")&amp;"/"&amp;DATEDIF(F103,G103,"MD")</f>
        <v>115/8/1</v>
      </c>
      <c r="I103" s="3">
        <v>0</v>
      </c>
      <c r="J103" s="3">
        <v>0</v>
      </c>
      <c r="K103" s="33">
        <f>Table152[[#This Row],[المستحق]]-Table152[[#This Row],[المدفوع]]</f>
        <v>0</v>
      </c>
      <c r="L103" s="7">
        <v>147</v>
      </c>
    </row>
    <row r="104" spans="2:12">
      <c r="B104" s="6">
        <v>98</v>
      </c>
      <c r="C104" s="2"/>
      <c r="D104" s="2"/>
      <c r="E104" s="2"/>
      <c r="F104" s="25"/>
      <c r="G104" s="25">
        <v>42248</v>
      </c>
      <c r="H104" s="25" t="str">
        <f t="shared" si="3"/>
        <v>115/8/1</v>
      </c>
      <c r="I104" s="3">
        <v>0</v>
      </c>
      <c r="J104" s="3">
        <v>0</v>
      </c>
      <c r="K104" s="33">
        <f>Table152[[#This Row],[المستحق]]-Table152[[#This Row],[المدفوع]]</f>
        <v>0</v>
      </c>
      <c r="L104" s="7">
        <v>148</v>
      </c>
    </row>
    <row r="105" spans="2:12">
      <c r="B105" s="8">
        <v>99</v>
      </c>
      <c r="C105" s="2"/>
      <c r="D105" s="2"/>
      <c r="E105" s="2"/>
      <c r="F105" s="25"/>
      <c r="G105" s="25">
        <v>42248</v>
      </c>
      <c r="H105" s="25" t="str">
        <f t="shared" si="3"/>
        <v>115/8/1</v>
      </c>
      <c r="I105" s="3">
        <v>0</v>
      </c>
      <c r="J105" s="3">
        <v>0</v>
      </c>
      <c r="K105" s="33">
        <f>Table152[[#This Row],[المستحق]]-Table152[[#This Row],[المدفوع]]</f>
        <v>0</v>
      </c>
      <c r="L105" s="7">
        <v>149</v>
      </c>
    </row>
    <row r="106" spans="2:12">
      <c r="B106" s="6">
        <v>100</v>
      </c>
      <c r="C106" s="2"/>
      <c r="D106" s="2"/>
      <c r="E106" s="2"/>
      <c r="F106" s="25"/>
      <c r="G106" s="25">
        <v>42248</v>
      </c>
      <c r="H106" s="25" t="str">
        <f t="shared" si="3"/>
        <v>115/8/1</v>
      </c>
      <c r="I106" s="3">
        <v>0</v>
      </c>
      <c r="J106" s="3">
        <v>0</v>
      </c>
      <c r="K106" s="33">
        <f>Table152[[#This Row],[المستحق]]-Table152[[#This Row],[المدفوع]]</f>
        <v>0</v>
      </c>
      <c r="L106" s="7">
        <v>150</v>
      </c>
    </row>
    <row r="107" spans="2:12">
      <c r="B107" s="6"/>
      <c r="C107" s="2"/>
      <c r="D107" s="2"/>
      <c r="E107" s="2"/>
      <c r="F107" s="25"/>
      <c r="G107" s="25"/>
      <c r="H107" s="25" t="str">
        <f t="shared" ref="H107:H114" si="4">DATEDIF(F107,G107,"Y")&amp;"/"&amp;DATEDIF(F107,G107,"YM")&amp;"/"&amp;DATEDIF(F107,G107,"MD")</f>
        <v>0/0/0</v>
      </c>
      <c r="I107" s="3"/>
      <c r="J107" s="10"/>
      <c r="K107" s="23">
        <f>Table152[[#This Row],[المستحق]]-Table152[[#This Row],[المدفوع]]</f>
        <v>0</v>
      </c>
      <c r="L107" s="7"/>
    </row>
    <row r="108" spans="2:12">
      <c r="B108" s="6"/>
      <c r="C108" s="2"/>
      <c r="D108" s="2"/>
      <c r="E108" s="2"/>
      <c r="F108" s="25"/>
      <c r="G108" s="25"/>
      <c r="H108" s="25" t="str">
        <f t="shared" si="4"/>
        <v>0/0/0</v>
      </c>
      <c r="I108" s="3"/>
      <c r="J108" s="10"/>
      <c r="K108" s="23">
        <f>Table152[[#This Row],[المستحق]]-Table152[[#This Row],[المدفوع]]</f>
        <v>0</v>
      </c>
      <c r="L108" s="7"/>
    </row>
    <row r="109" spans="2:12">
      <c r="B109" s="6"/>
      <c r="C109" s="2"/>
      <c r="D109" s="2"/>
      <c r="E109" s="2"/>
      <c r="F109" s="25"/>
      <c r="G109" s="25"/>
      <c r="H109" s="25" t="str">
        <f t="shared" si="4"/>
        <v>0/0/0</v>
      </c>
      <c r="I109" s="3"/>
      <c r="J109" s="10"/>
      <c r="K109" s="23">
        <f>Table152[[#This Row],[المستحق]]-Table152[[#This Row],[المدفوع]]</f>
        <v>0</v>
      </c>
      <c r="L109" s="7"/>
    </row>
    <row r="110" spans="2:12">
      <c r="B110" s="6"/>
      <c r="C110" s="2"/>
      <c r="D110" s="2"/>
      <c r="E110" s="2"/>
      <c r="F110" s="25"/>
      <c r="G110" s="25"/>
      <c r="H110" s="25" t="str">
        <f t="shared" si="4"/>
        <v>0/0/0</v>
      </c>
      <c r="I110" s="3"/>
      <c r="J110" s="10"/>
      <c r="K110" s="23">
        <f>Table152[[#This Row],[المستحق]]-Table152[[#This Row],[المدفوع]]</f>
        <v>0</v>
      </c>
      <c r="L110" s="7"/>
    </row>
    <row r="111" spans="2:12">
      <c r="B111" s="6"/>
      <c r="C111" s="2"/>
      <c r="D111" s="2"/>
      <c r="E111" s="2"/>
      <c r="F111" s="25"/>
      <c r="G111" s="25"/>
      <c r="H111" s="25" t="str">
        <f t="shared" si="4"/>
        <v>0/0/0</v>
      </c>
      <c r="I111" s="3"/>
      <c r="J111" s="10"/>
      <c r="K111" s="23">
        <f>Table152[[#This Row],[المستحق]]-Table152[[#This Row],[المدفوع]]</f>
        <v>0</v>
      </c>
      <c r="L111" s="7"/>
    </row>
    <row r="112" spans="2:12">
      <c r="B112" s="6"/>
      <c r="C112" s="2"/>
      <c r="D112" s="2"/>
      <c r="E112" s="2"/>
      <c r="F112" s="25"/>
      <c r="G112" s="25"/>
      <c r="H112" s="25" t="str">
        <f t="shared" si="4"/>
        <v>0/0/0</v>
      </c>
      <c r="I112" s="3"/>
      <c r="J112" s="10"/>
      <c r="K112" s="23">
        <f>Table152[[#This Row],[المستحق]]-Table152[[#This Row],[المدفوع]]</f>
        <v>0</v>
      </c>
      <c r="L112" s="7"/>
    </row>
    <row r="113" spans="2:12">
      <c r="B113" s="6"/>
      <c r="C113" s="2"/>
      <c r="D113" s="2"/>
      <c r="E113" s="2"/>
      <c r="F113" s="25"/>
      <c r="G113" s="25"/>
      <c r="H113" s="25" t="str">
        <f t="shared" si="4"/>
        <v>0/0/0</v>
      </c>
      <c r="I113" s="3"/>
      <c r="J113" s="10"/>
      <c r="K113" s="23">
        <f>Table152[[#This Row],[المستحق]]-Table152[[#This Row],[المدفوع]]</f>
        <v>0</v>
      </c>
      <c r="L113" s="7"/>
    </row>
    <row r="114" spans="2:12">
      <c r="B114" s="8"/>
      <c r="C114" s="4"/>
      <c r="D114" s="4"/>
      <c r="E114" s="4"/>
      <c r="F114" s="26"/>
      <c r="G114" s="26"/>
      <c r="H114" s="26" t="str">
        <f t="shared" si="4"/>
        <v>0/0/0</v>
      </c>
      <c r="I114" s="5"/>
      <c r="J114" s="39"/>
      <c r="K114" s="40">
        <f>Table152[[#This Row],[المستحق]]-Table152[[#This Row],[المدفوع]]</f>
        <v>0</v>
      </c>
      <c r="L114" s="9"/>
    </row>
    <row r="115" spans="2:12">
      <c r="B115" s="8"/>
      <c r="C115" s="4"/>
      <c r="D115" s="4"/>
      <c r="E115" s="4"/>
      <c r="F115" s="20"/>
      <c r="G115" s="20"/>
      <c r="H115" s="20"/>
      <c r="I115" s="29">
        <f>SUBTOTAL(109,Table152[المستحق])</f>
        <v>0</v>
      </c>
      <c r="J115" s="29">
        <f>SUBTOTAL(109,Table152[المدفوع])</f>
        <v>149814</v>
      </c>
      <c r="K115" s="29">
        <f>SUBTOTAL(109,Table152[المتبقي])</f>
        <v>-149814</v>
      </c>
      <c r="L115" s="9">
        <f>SUBTOTAL(103,Table152[[رقم الايصال ]])</f>
        <v>100</v>
      </c>
    </row>
  </sheetData>
  <mergeCells count="1">
    <mergeCell ref="C3:L3"/>
  </mergeCells>
  <pageMargins left="0.25" right="0.25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D5:E11"/>
  <sheetViews>
    <sheetView rightToLeft="1" workbookViewId="0">
      <selection activeCell="E8" sqref="E8"/>
    </sheetView>
  </sheetViews>
  <sheetFormatPr defaultColWidth="9.125" defaultRowHeight="14.25"/>
  <cols>
    <col min="1" max="3" width="9.125" style="1"/>
    <col min="4" max="4" width="25.75" style="1" customWidth="1"/>
    <col min="5" max="5" width="21" style="1" customWidth="1"/>
    <col min="6" max="16384" width="9.125" style="1"/>
  </cols>
  <sheetData>
    <row r="5" spans="4:5" ht="21.75" customHeight="1">
      <c r="D5" s="30" t="s">
        <v>425</v>
      </c>
      <c r="E5" s="32" t="e">
        <f>#REF!+#REF!+#REF!</f>
        <v>#REF!</v>
      </c>
    </row>
    <row r="6" spans="4:5" ht="21.75" customHeight="1">
      <c r="D6" s="30" t="s">
        <v>426</v>
      </c>
      <c r="E6" s="31">
        <f>Table152[[#Totals],[المدفوع]]</f>
        <v>149814</v>
      </c>
    </row>
    <row r="7" spans="4:5" ht="21.75" customHeight="1">
      <c r="D7" s="30" t="s">
        <v>522</v>
      </c>
      <c r="E7" s="37" t="e">
        <f>E5-E6</f>
        <v>#REF!</v>
      </c>
    </row>
    <row r="8" spans="4:5" ht="21.75" customHeight="1">
      <c r="D8" s="30"/>
      <c r="E8" s="30"/>
    </row>
    <row r="9" spans="4:5" ht="21.75" customHeight="1">
      <c r="D9" s="30"/>
      <c r="E9" s="30"/>
    </row>
    <row r="10" spans="4:5" ht="21.75" customHeight="1">
      <c r="D10" s="30"/>
      <c r="E10" s="30"/>
    </row>
    <row r="11" spans="4:5" ht="21.75" customHeight="1">
      <c r="D11" s="30"/>
      <c r="E11" s="30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نور البيان </vt:lpstr>
      <vt:lpstr>دار الحبيب</vt:lpstr>
      <vt:lpstr>رؤى</vt:lpstr>
      <vt:lpstr>المصروفات</vt:lpstr>
      <vt:lpstr>الاجمالي </vt:lpstr>
      <vt:lpstr>'نور البيان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Diaa2</cp:lastModifiedBy>
  <cp:lastPrinted>2015-09-20T15:23:00Z</cp:lastPrinted>
  <dcterms:created xsi:type="dcterms:W3CDTF">2015-06-23T20:34:51Z</dcterms:created>
  <dcterms:modified xsi:type="dcterms:W3CDTF">2015-09-20T15:58:54Z</dcterms:modified>
</cp:coreProperties>
</file>