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099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/>
  <c r="L11"/>
  <c r="L12"/>
  <c r="L13"/>
  <c r="G10"/>
  <c r="H10"/>
  <c r="I10"/>
  <c r="G11"/>
  <c r="H11"/>
  <c r="I11"/>
  <c r="G12"/>
  <c r="H12"/>
  <c r="I12"/>
  <c r="G13"/>
  <c r="H13"/>
  <c r="I13"/>
  <c r="L9"/>
  <c r="I9"/>
  <c r="H9"/>
  <c r="G9"/>
  <c r="F10"/>
  <c r="F11"/>
  <c r="F12"/>
  <c r="F13"/>
  <c r="F9"/>
</calcChain>
</file>

<file path=xl/sharedStrings.xml><?xml version="1.0" encoding="utf-8"?>
<sst xmlns="http://schemas.openxmlformats.org/spreadsheetml/2006/main" count="19" uniqueCount="19">
  <si>
    <t>م</t>
  </si>
  <si>
    <t>الاسم المشترك</t>
  </si>
  <si>
    <t>قراءة العداد</t>
  </si>
  <si>
    <t>قيمة الاستهلاك</t>
  </si>
  <si>
    <t>خدمات</t>
  </si>
  <si>
    <t>محلية</t>
  </si>
  <si>
    <t>قيمة الفاتورة</t>
  </si>
  <si>
    <t>المتأخرات</t>
  </si>
  <si>
    <t>المدفوع</t>
  </si>
  <si>
    <t>الباقى</t>
  </si>
  <si>
    <t>السابقة</t>
  </si>
  <si>
    <t>الحالية</t>
  </si>
  <si>
    <t>فارق القراءة</t>
  </si>
  <si>
    <t>محمد</t>
  </si>
  <si>
    <t>على</t>
  </si>
  <si>
    <t>صالح</t>
  </si>
  <si>
    <t>عبد المجيد</t>
  </si>
  <si>
    <t>سعيد</t>
  </si>
  <si>
    <r>
      <t>Adel.</t>
    </r>
    <r>
      <rPr>
        <b/>
        <i/>
        <u/>
        <sz val="11"/>
        <color rgb="FF002060"/>
        <rFont val="Calibri"/>
        <family val="2"/>
        <scheme val="minor"/>
      </rPr>
      <t>Hanafy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</si>
</sst>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u/>
      <sz val="11"/>
      <color rgb="FF002060"/>
      <name val="Calibri"/>
      <family val="2"/>
      <scheme val="minor"/>
    </font>
    <font>
      <b/>
      <i/>
      <u/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9" fontId="0" fillId="2" borderId="1" xfId="0" applyNumberForma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21"/>
  <sheetViews>
    <sheetView rightToLeft="1" tabSelected="1" topLeftCell="B5" zoomScale="148" zoomScaleNormal="148" workbookViewId="0">
      <selection activeCell="E18" sqref="E18"/>
    </sheetView>
  </sheetViews>
  <sheetFormatPr defaultRowHeight="15"/>
  <cols>
    <col min="7" max="7" width="13.28515625" bestFit="1" customWidth="1"/>
  </cols>
  <sheetData>
    <row r="6" spans="1:12">
      <c r="A6" s="1"/>
      <c r="B6" s="1"/>
      <c r="C6" s="1"/>
      <c r="D6" s="1"/>
      <c r="E6" s="1"/>
      <c r="F6" s="1"/>
      <c r="G6" s="2">
        <v>0.06</v>
      </c>
      <c r="H6" s="2">
        <v>0.03</v>
      </c>
      <c r="I6" s="1"/>
      <c r="J6" s="1"/>
      <c r="K6" s="1"/>
      <c r="L6" s="1"/>
    </row>
    <row r="7" spans="1:12" ht="30">
      <c r="A7" s="3" t="s">
        <v>0</v>
      </c>
      <c r="B7" s="3" t="s">
        <v>1</v>
      </c>
      <c r="C7" s="5" t="s">
        <v>2</v>
      </c>
      <c r="D7" s="6"/>
      <c r="E7" s="7"/>
      <c r="F7" s="3" t="s">
        <v>3</v>
      </c>
      <c r="G7" s="3" t="s">
        <v>4</v>
      </c>
      <c r="H7" s="3" t="s">
        <v>5</v>
      </c>
      <c r="I7" s="3" t="s">
        <v>6</v>
      </c>
      <c r="J7" s="3" t="s">
        <v>7</v>
      </c>
      <c r="K7" s="3" t="s">
        <v>8</v>
      </c>
      <c r="L7" s="3" t="s">
        <v>9</v>
      </c>
    </row>
    <row r="8" spans="1:12" ht="15.75" customHeight="1">
      <c r="A8" s="1"/>
      <c r="B8" s="1"/>
      <c r="C8" s="1" t="s">
        <v>10</v>
      </c>
      <c r="D8" s="1" t="s">
        <v>11</v>
      </c>
      <c r="E8" s="1" t="s">
        <v>12</v>
      </c>
      <c r="F8" s="1"/>
      <c r="G8" s="1"/>
      <c r="H8" s="1"/>
      <c r="I8" s="1"/>
      <c r="J8" s="1"/>
      <c r="K8" s="1"/>
      <c r="L8" s="1"/>
    </row>
    <row r="9" spans="1:12">
      <c r="A9" s="4">
        <v>1</v>
      </c>
      <c r="B9" s="4" t="s">
        <v>13</v>
      </c>
      <c r="C9" s="4">
        <v>2245</v>
      </c>
      <c r="D9" s="4">
        <v>2300</v>
      </c>
      <c r="E9" s="4">
        <v>55</v>
      </c>
      <c r="F9" s="4">
        <f>LOOKUP(E9,$G$16:$G$21,$H$16:$H$21)</f>
        <v>14</v>
      </c>
      <c r="G9" s="4">
        <f>E9*$G$6</f>
        <v>3.3</v>
      </c>
      <c r="H9" s="4">
        <f>E9*$H$6</f>
        <v>1.65</v>
      </c>
      <c r="I9" s="4">
        <f>(E9*F9)+G9+H9</f>
        <v>774.94999999999993</v>
      </c>
      <c r="J9" s="4">
        <v>2000</v>
      </c>
      <c r="K9" s="4">
        <v>0</v>
      </c>
      <c r="L9" s="4">
        <f>I9+J9-K9</f>
        <v>2774.95</v>
      </c>
    </row>
    <row r="10" spans="1:12">
      <c r="A10" s="4">
        <v>2</v>
      </c>
      <c r="B10" s="4" t="s">
        <v>14</v>
      </c>
      <c r="C10" s="4">
        <v>4501</v>
      </c>
      <c r="D10" s="4">
        <v>5454</v>
      </c>
      <c r="E10" s="4">
        <v>953</v>
      </c>
      <c r="F10" s="4">
        <f t="shared" ref="F10:F13" si="0">LOOKUP(E10,$G$16:$G$21,$H$16:$H$21)</f>
        <v>74</v>
      </c>
      <c r="G10" s="4">
        <f t="shared" ref="G10:G13" si="1">E10*$G$6</f>
        <v>57.18</v>
      </c>
      <c r="H10" s="4">
        <f t="shared" ref="H10:H13" si="2">E10*$H$6</f>
        <v>28.59</v>
      </c>
      <c r="I10" s="4">
        <f t="shared" ref="I10:I13" si="3">(E10*F10)+G10+H10</f>
        <v>70607.76999999999</v>
      </c>
      <c r="J10" s="4">
        <v>1800</v>
      </c>
      <c r="K10" s="4">
        <v>0</v>
      </c>
      <c r="L10" s="4">
        <f t="shared" ref="L10:L13" si="4">I10+J10-K10</f>
        <v>72407.76999999999</v>
      </c>
    </row>
    <row r="11" spans="1:12">
      <c r="A11" s="4">
        <v>3</v>
      </c>
      <c r="B11" s="4" t="s">
        <v>15</v>
      </c>
      <c r="C11" s="4">
        <v>6504</v>
      </c>
      <c r="D11" s="4">
        <v>6620</v>
      </c>
      <c r="E11" s="4">
        <v>116</v>
      </c>
      <c r="F11" s="4">
        <f t="shared" si="0"/>
        <v>16</v>
      </c>
      <c r="G11" s="4">
        <f t="shared" si="1"/>
        <v>6.96</v>
      </c>
      <c r="H11" s="4">
        <f t="shared" si="2"/>
        <v>3.48</v>
      </c>
      <c r="I11" s="4">
        <f t="shared" si="3"/>
        <v>1866.44</v>
      </c>
      <c r="J11" s="4">
        <v>0</v>
      </c>
      <c r="K11" s="4">
        <v>0</v>
      </c>
      <c r="L11" s="4">
        <f t="shared" si="4"/>
        <v>1866.44</v>
      </c>
    </row>
    <row r="12" spans="1:12">
      <c r="A12" s="4">
        <v>4</v>
      </c>
      <c r="B12" s="4" t="s">
        <v>16</v>
      </c>
      <c r="C12" s="4">
        <v>3250</v>
      </c>
      <c r="D12" s="4">
        <v>3511</v>
      </c>
      <c r="E12" s="4">
        <v>261</v>
      </c>
      <c r="F12" s="4">
        <f t="shared" si="0"/>
        <v>24</v>
      </c>
      <c r="G12" s="4">
        <f t="shared" si="1"/>
        <v>15.66</v>
      </c>
      <c r="H12" s="4">
        <f t="shared" si="2"/>
        <v>7.83</v>
      </c>
      <c r="I12" s="4">
        <f t="shared" si="3"/>
        <v>6287.49</v>
      </c>
      <c r="J12" s="4">
        <v>250</v>
      </c>
      <c r="K12" s="4">
        <v>0</v>
      </c>
      <c r="L12" s="4">
        <f t="shared" si="4"/>
        <v>6537.49</v>
      </c>
    </row>
    <row r="13" spans="1:12">
      <c r="A13" s="4">
        <v>5</v>
      </c>
      <c r="B13" s="4" t="s">
        <v>17</v>
      </c>
      <c r="C13" s="4">
        <v>2451</v>
      </c>
      <c r="D13" s="4">
        <v>2550</v>
      </c>
      <c r="E13" s="4">
        <v>99</v>
      </c>
      <c r="F13" s="4">
        <f t="shared" si="0"/>
        <v>14</v>
      </c>
      <c r="G13" s="4">
        <f t="shared" si="1"/>
        <v>5.9399999999999995</v>
      </c>
      <c r="H13" s="4">
        <f t="shared" si="2"/>
        <v>2.9699999999999998</v>
      </c>
      <c r="I13" s="4">
        <f t="shared" si="3"/>
        <v>1394.91</v>
      </c>
      <c r="J13" s="4">
        <v>0</v>
      </c>
      <c r="K13" s="4">
        <v>0</v>
      </c>
      <c r="L13" s="4">
        <f t="shared" si="4"/>
        <v>1394.91</v>
      </c>
    </row>
    <row r="16" spans="1:12">
      <c r="D16" s="8"/>
      <c r="E16" s="8"/>
      <c r="G16" s="9">
        <v>0</v>
      </c>
      <c r="H16" s="10">
        <v>7</v>
      </c>
      <c r="I16" s="8"/>
    </row>
    <row r="17" spans="4:8">
      <c r="D17" s="8"/>
      <c r="E17" s="11" t="s">
        <v>18</v>
      </c>
      <c r="G17" s="9">
        <v>51</v>
      </c>
      <c r="H17" s="10">
        <v>14</v>
      </c>
    </row>
    <row r="18" spans="4:8">
      <c r="D18" s="8"/>
      <c r="E18" s="8"/>
      <c r="G18" s="9">
        <v>101</v>
      </c>
      <c r="H18" s="10">
        <v>16</v>
      </c>
    </row>
    <row r="19" spans="4:8">
      <c r="D19" s="8"/>
      <c r="E19" s="8"/>
      <c r="G19" s="9">
        <v>201</v>
      </c>
      <c r="H19" s="10">
        <v>24</v>
      </c>
    </row>
    <row r="20" spans="4:8">
      <c r="D20" s="8"/>
      <c r="E20" s="8"/>
      <c r="G20" s="9">
        <v>351</v>
      </c>
      <c r="H20" s="10">
        <v>60</v>
      </c>
    </row>
    <row r="21" spans="4:8">
      <c r="G21" s="9">
        <v>701</v>
      </c>
      <c r="H21" s="10">
        <v>74</v>
      </c>
    </row>
  </sheetData>
  <mergeCells count="1">
    <mergeCell ref="C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Lonely</dc:creator>
  <cp:lastModifiedBy>dad</cp:lastModifiedBy>
  <dcterms:created xsi:type="dcterms:W3CDTF">2015-10-07T21:03:30Z</dcterms:created>
  <dcterms:modified xsi:type="dcterms:W3CDTF">2015-10-07T23:17:16Z</dcterms:modified>
</cp:coreProperties>
</file>