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 activeTab="1"/>
  </bookViews>
  <sheets>
    <sheet name="EFFECTIF" sheetId="4" r:id="rId1"/>
    <sheet name="CG" sheetId="1" r:id="rId2"/>
  </sheets>
  <calcPr calcId="144525"/>
</workbook>
</file>

<file path=xl/calcChain.xml><?xml version="1.0" encoding="utf-8"?>
<calcChain xmlns="http://schemas.openxmlformats.org/spreadsheetml/2006/main">
  <c r="H6" i="1" l="1"/>
  <c r="J6" i="1" s="1"/>
  <c r="H5" i="1"/>
  <c r="J5" i="1" s="1"/>
  <c r="A5" i="1"/>
  <c r="N5" i="1" l="1"/>
  <c r="H4" i="1"/>
  <c r="H8" i="1" l="1"/>
  <c r="J8" i="1" s="1"/>
  <c r="N8" i="1" s="1"/>
  <c r="H2" i="1" l="1"/>
  <c r="J2" i="1" s="1"/>
  <c r="A3" i="1"/>
  <c r="H3" i="1"/>
  <c r="J3" i="1" s="1"/>
  <c r="N3" i="1" s="1"/>
  <c r="A4" i="1"/>
  <c r="J4" i="1"/>
  <c r="N4" i="1" s="1"/>
  <c r="H7" i="1"/>
  <c r="J7" i="1" s="1"/>
  <c r="N7" i="1" s="1"/>
  <c r="N2" i="1" l="1"/>
  <c r="L2" i="1"/>
  <c r="C8" i="4" s="1"/>
  <c r="N1" i="1" l="1"/>
</calcChain>
</file>

<file path=xl/sharedStrings.xml><?xml version="1.0" encoding="utf-8"?>
<sst xmlns="http://schemas.openxmlformats.org/spreadsheetml/2006/main" count="27" uniqueCount="24">
  <si>
    <t>N°</t>
  </si>
  <si>
    <t>MLE</t>
  </si>
  <si>
    <t>DATE REPRISE</t>
  </si>
  <si>
    <t>PRENOM  &amp;  NOM</t>
  </si>
  <si>
    <t>DUREE</t>
  </si>
  <si>
    <t>U.T</t>
  </si>
  <si>
    <t>REEL</t>
  </si>
  <si>
    <t>GSM</t>
  </si>
  <si>
    <t>CG</t>
  </si>
  <si>
    <t>OMAR DAOUDI</t>
  </si>
  <si>
    <t>ACHRAF AMINE</t>
  </si>
  <si>
    <t>MOHAMED SAMIR</t>
  </si>
  <si>
    <t>KARIM JAAFAR</t>
  </si>
  <si>
    <t>SIHAM BEN OMAR</t>
  </si>
  <si>
    <t>1/2</t>
  </si>
  <si>
    <t>1/3</t>
  </si>
  <si>
    <t>4/3</t>
  </si>
  <si>
    <t>8/9</t>
  </si>
  <si>
    <t>6/6</t>
  </si>
  <si>
    <t>DATE</t>
  </si>
  <si>
    <t>NOMBRE</t>
  </si>
  <si>
    <t>MOHAMED amine</t>
  </si>
  <si>
    <t>RABAB  AIT TALEB</t>
  </si>
  <si>
    <t>3/5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</si>
</sst>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0"/>
      <name val="Arial"/>
      <family val="2"/>
    </font>
    <font>
      <b/>
      <sz val="24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Alignment="1">
      <alignment horizontal="center"/>
    </xf>
    <xf numFmtId="0" fontId="4" fillId="0" borderId="0" xfId="0" applyFont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4" fontId="0" fillId="0" borderId="1" xfId="0" applyNumberFormat="1" applyFont="1" applyBorder="1" applyAlignment="1" applyProtection="1">
      <alignment horizontal="center"/>
    </xf>
    <xf numFmtId="0" fontId="0" fillId="0" borderId="0" xfId="0" applyProtection="1"/>
    <xf numFmtId="0" fontId="0" fillId="0" borderId="1" xfId="0" applyFill="1" applyBorder="1"/>
    <xf numFmtId="49" fontId="0" fillId="0" borderId="1" xfId="0" applyNumberFormat="1" applyBorder="1" applyAlignment="1">
      <alignment horizontal="center"/>
    </xf>
    <xf numFmtId="0" fontId="0" fillId="0" borderId="0" xfId="0" applyFill="1" applyBorder="1" applyAlignment="1"/>
    <xf numFmtId="164" fontId="14" fillId="0" borderId="1" xfId="0" applyNumberFormat="1" applyFont="1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64" fontId="10" fillId="6" borderId="1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/>
    </xf>
    <xf numFmtId="164" fontId="11" fillId="5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vertical="center"/>
    </xf>
    <xf numFmtId="164" fontId="11" fillId="4" borderId="1" xfId="0" applyNumberFormat="1" applyFont="1" applyFill="1" applyBorder="1" applyAlignment="1">
      <alignment horizontal="center" vertical="center"/>
    </xf>
    <xf numFmtId="164" fontId="7" fillId="8" borderId="1" xfId="0" applyNumberFormat="1" applyFont="1" applyFill="1" applyBorder="1" applyAlignment="1">
      <alignment horizontal="center" vertical="center"/>
    </xf>
    <xf numFmtId="0" fontId="12" fillId="0" borderId="1" xfId="0" applyFont="1" applyBorder="1"/>
    <xf numFmtId="0" fontId="0" fillId="0" borderId="1" xfId="0" applyFont="1" applyBorder="1"/>
    <xf numFmtId="164" fontId="7" fillId="8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14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14" fontId="5" fillId="9" borderId="0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64" fontId="1" fillId="10" borderId="1" xfId="0" applyNumberFormat="1" applyFont="1" applyFill="1" applyBorder="1" applyAlignment="1">
      <alignment horizontal="center"/>
    </xf>
    <xf numFmtId="0" fontId="0" fillId="10" borderId="1" xfId="0" applyFill="1" applyBorder="1"/>
    <xf numFmtId="0" fontId="0" fillId="10" borderId="1" xfId="0" applyFill="1" applyBorder="1" applyAlignment="1">
      <alignment horizontal="center"/>
    </xf>
    <xf numFmtId="49" fontId="0" fillId="10" borderId="1" xfId="0" applyNumberFormat="1" applyFill="1" applyBorder="1" applyAlignment="1">
      <alignment horizontal="center"/>
    </xf>
    <xf numFmtId="14" fontId="0" fillId="10" borderId="1" xfId="0" applyNumberFormat="1" applyFill="1" applyBorder="1" applyAlignment="1">
      <alignment horizontal="center"/>
    </xf>
    <xf numFmtId="14" fontId="0" fillId="10" borderId="1" xfId="0" applyNumberFormat="1" applyFont="1" applyFill="1" applyBorder="1" applyAlignment="1" applyProtection="1">
      <alignment horizontal="center"/>
    </xf>
    <xf numFmtId="164" fontId="14" fillId="10" borderId="1" xfId="0" applyNumberFormat="1" applyFont="1" applyFill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285750</xdr:colOff>
      <xdr:row>2</xdr:row>
      <xdr:rowOff>161925</xdr:rowOff>
    </xdr:from>
    <xdr:ext cx="1495425" cy="361950"/>
    <xdr:sp macro="" textlink="">
      <xdr:nvSpPr>
        <xdr:cNvPr id="4" name="ZoneTexte 3"/>
        <xdr:cNvSpPr txBox="1"/>
      </xdr:nvSpPr>
      <xdr:spPr>
        <a:xfrm>
          <a:off x="7105650" y="819150"/>
          <a:ext cx="1495425" cy="361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161925</xdr:colOff>
      <xdr:row>13</xdr:row>
      <xdr:rowOff>76200</xdr:rowOff>
    </xdr:from>
    <xdr:ext cx="118056" cy="226460"/>
    <xdr:sp macro="" textlink="">
      <xdr:nvSpPr>
        <xdr:cNvPr id="4" name="ZoneTexte 3"/>
        <xdr:cNvSpPr txBox="1"/>
      </xdr:nvSpPr>
      <xdr:spPr>
        <a:xfrm>
          <a:off x="2724150" y="2333625"/>
          <a:ext cx="118056" cy="2264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fr-FR" sz="1100"/>
        </a:p>
      </xdr:txBody>
    </xdr:sp>
    <xdr:clientData/>
  </xdr:oneCellAnchor>
  <xdr:oneCellAnchor>
    <xdr:from>
      <xdr:col>1</xdr:col>
      <xdr:colOff>1447800</xdr:colOff>
      <xdr:row>18</xdr:row>
      <xdr:rowOff>152399</xdr:rowOff>
    </xdr:from>
    <xdr:ext cx="4171950" cy="1543051"/>
    <xdr:sp macro="" textlink="">
      <xdr:nvSpPr>
        <xdr:cNvPr id="2" name="ZoneTexte 1"/>
        <xdr:cNvSpPr txBox="1"/>
      </xdr:nvSpPr>
      <xdr:spPr>
        <a:xfrm>
          <a:off x="1762125" y="3743324"/>
          <a:ext cx="4171950" cy="15430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lang="ar-AE" sz="2800" b="1"/>
            <a:t>المرجو المساعدة</a:t>
          </a:r>
          <a:endParaRPr lang="fr-FR" sz="2800" b="1"/>
        </a:p>
        <a:p>
          <a:pPr algn="ctr"/>
          <a:r>
            <a:rPr lang="fr-FR" sz="2800" b="1"/>
            <a:t>F6=0  </a:t>
          </a:r>
          <a:r>
            <a:rPr lang="ar-AE" sz="2800" b="1"/>
            <a:t>إذا كان</a:t>
          </a:r>
          <a:endParaRPr lang="fr-FR" sz="2800" b="1"/>
        </a:p>
        <a:p>
          <a:pPr algn="ctr"/>
          <a:r>
            <a:rPr lang="ar-AE" sz="2800" b="1"/>
            <a:t>يلون السطر بالأخضر</a:t>
          </a:r>
          <a:r>
            <a:rPr lang="fr-FR" sz="2800" b="1"/>
            <a:t>  </a:t>
          </a:r>
        </a:p>
      </xdr:txBody>
    </xdr:sp>
    <xdr:clientData/>
  </xdr:oneCellAnchor>
  <xdr:twoCellAnchor>
    <xdr:from>
      <xdr:col>10</xdr:col>
      <xdr:colOff>19050</xdr:colOff>
      <xdr:row>13</xdr:row>
      <xdr:rowOff>171450</xdr:rowOff>
    </xdr:from>
    <xdr:to>
      <xdr:col>11</xdr:col>
      <xdr:colOff>1219200</xdr:colOff>
      <xdr:row>17</xdr:row>
      <xdr:rowOff>9525</xdr:rowOff>
    </xdr:to>
    <xdr:sp macro="" textlink="">
      <xdr:nvSpPr>
        <xdr:cNvPr id="3" name="ZoneTexte 2"/>
        <xdr:cNvSpPr txBox="1"/>
      </xdr:nvSpPr>
      <xdr:spPr>
        <a:xfrm>
          <a:off x="7600950" y="2809875"/>
          <a:ext cx="1314450" cy="600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AE" sz="4400" b="1" i="1" u="none"/>
            <a:t>مثال</a:t>
          </a:r>
          <a:endParaRPr lang="fr-FR" sz="4400" b="1" i="1" u="none"/>
        </a:p>
      </xdr:txBody>
    </xdr:sp>
    <xdr:clientData/>
  </xdr:twoCellAnchor>
  <xdr:twoCellAnchor>
    <xdr:from>
      <xdr:col>5</xdr:col>
      <xdr:colOff>323850</xdr:colOff>
      <xdr:row>5</xdr:row>
      <xdr:rowOff>104775</xdr:rowOff>
    </xdr:from>
    <xdr:to>
      <xdr:col>6</xdr:col>
      <xdr:colOff>209550</xdr:colOff>
      <xdr:row>19</xdr:row>
      <xdr:rowOff>0</xdr:rowOff>
    </xdr:to>
    <xdr:cxnSp macro="">
      <xdr:nvCxnSpPr>
        <xdr:cNvPr id="6" name="Connecteur droit avec flèche 5"/>
        <xdr:cNvCxnSpPr/>
      </xdr:nvCxnSpPr>
      <xdr:spPr>
        <a:xfrm flipH="1" flipV="1">
          <a:off x="3686175" y="1219200"/>
          <a:ext cx="381000" cy="256222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942975</xdr:colOff>
      <xdr:row>15</xdr:row>
      <xdr:rowOff>123825</xdr:rowOff>
    </xdr:from>
    <xdr:to>
      <xdr:col>11</xdr:col>
      <xdr:colOff>85725</xdr:colOff>
      <xdr:row>15</xdr:row>
      <xdr:rowOff>152400</xdr:rowOff>
    </xdr:to>
    <xdr:cxnSp macro="">
      <xdr:nvCxnSpPr>
        <xdr:cNvPr id="9" name="Connecteur droit avec flèche 8"/>
        <xdr:cNvCxnSpPr/>
      </xdr:nvCxnSpPr>
      <xdr:spPr>
        <a:xfrm flipH="1" flipV="1">
          <a:off x="6877050" y="3143250"/>
          <a:ext cx="904875" cy="28575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zoomScaleNormal="100" workbookViewId="0">
      <selection activeCell="F8" sqref="F8"/>
    </sheetView>
  </sheetViews>
  <sheetFormatPr baseColWidth="10" defaultRowHeight="15" x14ac:dyDescent="0.25"/>
  <cols>
    <col min="1" max="1" width="21.7109375" style="4" customWidth="1"/>
    <col min="2" max="2" width="28.42578125" style="4" customWidth="1"/>
    <col min="3" max="3" width="20.5703125" style="4" customWidth="1"/>
    <col min="4" max="4" width="8.140625" style="4" customWidth="1"/>
    <col min="5" max="5" width="7" style="4" customWidth="1"/>
    <col min="6" max="6" width="16.42578125" style="4" customWidth="1"/>
    <col min="7" max="7" width="16.7109375" style="4" customWidth="1"/>
    <col min="8" max="8" width="25" style="4" customWidth="1"/>
    <col min="9" max="10" width="11.42578125" style="4"/>
    <col min="11" max="11" width="18.140625" style="4" customWidth="1"/>
    <col min="12" max="12" width="27.7109375" style="4" customWidth="1"/>
    <col min="13" max="14" width="11.42578125" style="4"/>
    <col min="15" max="15" width="23.140625" style="4" customWidth="1"/>
    <col min="16" max="16384" width="11.42578125" style="4"/>
  </cols>
  <sheetData>
    <row r="1" spans="1:7" ht="32.25" customHeight="1" x14ac:dyDescent="0.25">
      <c r="A1" s="43"/>
      <c r="B1" s="46">
        <v>41785</v>
      </c>
      <c r="C1" s="44"/>
      <c r="D1" s="43"/>
      <c r="E1" s="43"/>
      <c r="F1" s="45"/>
      <c r="G1" s="45"/>
    </row>
    <row r="2" spans="1:7" ht="20.100000000000001" customHeight="1" x14ac:dyDescent="0.25">
      <c r="A2" s="58"/>
      <c r="B2" s="58"/>
      <c r="C2" s="58"/>
      <c r="D2" s="58"/>
      <c r="E2" s="58"/>
      <c r="F2" s="58"/>
      <c r="G2" s="58"/>
    </row>
    <row r="3" spans="1:7" ht="26.25" customHeight="1" x14ac:dyDescent="0.25">
      <c r="A3" s="59" t="s">
        <v>6</v>
      </c>
      <c r="B3" s="59"/>
      <c r="C3" s="27">
        <v>100</v>
      </c>
      <c r="D3" s="23"/>
      <c r="E3" s="23"/>
      <c r="F3" s="23"/>
      <c r="G3" s="23"/>
    </row>
    <row r="4" spans="1:7" ht="21.75" customHeight="1" x14ac:dyDescent="0.25">
      <c r="A4" s="56"/>
      <c r="B4" s="56"/>
      <c r="C4" s="28"/>
      <c r="D4" s="23"/>
      <c r="E4" s="23"/>
      <c r="F4" s="23"/>
      <c r="G4" s="23"/>
    </row>
    <row r="5" spans="1:7" ht="20.25" customHeight="1" x14ac:dyDescent="0.25">
      <c r="A5" s="56"/>
      <c r="B5" s="56"/>
      <c r="C5" s="28"/>
      <c r="D5" s="23"/>
      <c r="E5" s="23"/>
      <c r="F5" s="23"/>
      <c r="G5" s="23"/>
    </row>
    <row r="6" spans="1:7" ht="24" customHeight="1" x14ac:dyDescent="0.25">
      <c r="A6" s="29"/>
      <c r="B6" s="30"/>
      <c r="C6" s="35"/>
      <c r="D6" s="23"/>
      <c r="E6" s="23"/>
      <c r="F6" s="23"/>
      <c r="G6" s="23"/>
    </row>
    <row r="7" spans="1:7" ht="20.25" customHeight="1" x14ac:dyDescent="0.25">
      <c r="A7" s="31"/>
      <c r="B7" s="32"/>
      <c r="C7" s="28"/>
      <c r="D7" s="24"/>
      <c r="E7" s="24"/>
      <c r="F7" s="24"/>
      <c r="G7" s="24"/>
    </row>
    <row r="8" spans="1:7" ht="21.75" customHeight="1" x14ac:dyDescent="0.25">
      <c r="A8" s="33" t="s">
        <v>8</v>
      </c>
      <c r="B8" s="34"/>
      <c r="C8" s="35">
        <f>CG!L2</f>
        <v>3</v>
      </c>
      <c r="D8" s="23"/>
      <c r="E8" s="23"/>
      <c r="F8" s="26"/>
      <c r="G8" s="26"/>
    </row>
    <row r="9" spans="1:7" ht="24.75" customHeight="1" x14ac:dyDescent="0.25">
      <c r="A9" s="36"/>
      <c r="B9" s="37"/>
      <c r="C9" s="38"/>
      <c r="D9" s="22"/>
      <c r="E9" s="22"/>
      <c r="F9" s="22"/>
      <c r="G9" s="22"/>
    </row>
    <row r="10" spans="1:7" ht="24" customHeight="1" x14ac:dyDescent="0.25">
      <c r="A10" s="31"/>
      <c r="B10" s="32"/>
      <c r="C10" s="39"/>
      <c r="D10" s="20"/>
      <c r="E10" s="20"/>
      <c r="F10" s="20"/>
      <c r="G10" s="20"/>
    </row>
    <row r="11" spans="1:7" ht="22.5" customHeight="1" x14ac:dyDescent="0.25">
      <c r="A11" s="31"/>
      <c r="B11" s="32"/>
      <c r="C11" s="39"/>
      <c r="D11" s="20"/>
      <c r="E11" s="20"/>
      <c r="F11" s="20"/>
      <c r="G11" s="20"/>
    </row>
    <row r="12" spans="1:7" ht="25.5" customHeight="1" x14ac:dyDescent="0.3">
      <c r="A12" s="40"/>
      <c r="B12" s="41"/>
      <c r="C12" s="42"/>
      <c r="D12" s="20"/>
      <c r="E12" s="20"/>
      <c r="F12" s="20"/>
      <c r="G12" s="20"/>
    </row>
    <row r="13" spans="1:7" ht="25.5" customHeight="1" x14ac:dyDescent="0.3">
      <c r="A13" s="57"/>
      <c r="B13" s="57"/>
      <c r="C13" s="42"/>
      <c r="D13" s="20"/>
      <c r="E13" s="20"/>
      <c r="F13" s="20"/>
      <c r="G13" s="20"/>
    </row>
    <row r="14" spans="1:7" ht="20.100000000000001" customHeight="1" x14ac:dyDescent="0.25">
      <c r="A14" s="20"/>
      <c r="B14" s="20"/>
      <c r="C14" s="20"/>
      <c r="D14" s="20"/>
      <c r="E14" s="20"/>
      <c r="F14" s="20"/>
      <c r="G14" s="20"/>
    </row>
    <row r="15" spans="1:7" ht="20.100000000000001" customHeight="1" x14ac:dyDescent="0.25">
      <c r="A15" s="20"/>
      <c r="B15" s="20"/>
      <c r="C15" s="20"/>
      <c r="D15" s="20"/>
      <c r="E15" s="20"/>
      <c r="F15" s="20"/>
      <c r="G15" s="20"/>
    </row>
    <row r="16" spans="1:7" ht="20.100000000000001" customHeight="1" x14ac:dyDescent="0.25">
      <c r="A16" s="20"/>
      <c r="B16" s="20"/>
      <c r="C16" s="20"/>
      <c r="D16" s="20"/>
      <c r="E16" s="20"/>
      <c r="F16" s="20"/>
      <c r="G16" s="20"/>
    </row>
    <row r="17" spans="1:7" ht="20.100000000000001" customHeight="1" x14ac:dyDescent="0.25">
      <c r="A17" s="20"/>
      <c r="B17" s="20"/>
      <c r="C17" s="20"/>
      <c r="D17" s="20"/>
      <c r="E17" s="21"/>
      <c r="F17" s="20"/>
      <c r="G17" s="20"/>
    </row>
    <row r="18" spans="1:7" ht="20.100000000000001" customHeight="1" x14ac:dyDescent="0.25">
      <c r="A18" s="20"/>
      <c r="B18" s="20"/>
      <c r="C18" s="20"/>
      <c r="D18" s="20"/>
      <c r="E18" s="20"/>
      <c r="F18" s="20"/>
      <c r="G18" s="20"/>
    </row>
    <row r="19" spans="1:7" ht="20.100000000000001" customHeight="1" x14ac:dyDescent="0.25">
      <c r="A19" s="20"/>
      <c r="B19" s="20"/>
      <c r="C19" s="20"/>
      <c r="D19" s="20"/>
      <c r="E19" s="20"/>
      <c r="F19" s="20"/>
      <c r="G19" s="20"/>
    </row>
    <row r="20" spans="1:7" ht="20.100000000000001" customHeight="1" x14ac:dyDescent="0.25">
      <c r="A20" s="20"/>
      <c r="B20" s="20"/>
      <c r="C20" s="20"/>
      <c r="D20" s="20"/>
      <c r="E20" s="20"/>
      <c r="F20" s="20"/>
      <c r="G20" s="20"/>
    </row>
    <row r="21" spans="1:7" ht="20.100000000000001" customHeight="1" x14ac:dyDescent="0.25">
      <c r="A21" s="20"/>
      <c r="B21" s="20"/>
      <c r="C21" s="20"/>
      <c r="D21" s="20"/>
      <c r="E21" s="20"/>
      <c r="F21" s="20"/>
      <c r="G21" s="20"/>
    </row>
    <row r="22" spans="1:7" ht="20.100000000000001" customHeight="1" x14ac:dyDescent="0.25">
      <c r="A22" s="20"/>
      <c r="B22" s="20"/>
      <c r="C22" s="20"/>
      <c r="D22" s="20"/>
      <c r="E22" s="20"/>
      <c r="F22" s="20"/>
      <c r="G22" s="20"/>
    </row>
    <row r="23" spans="1:7" ht="20.100000000000001" customHeight="1" x14ac:dyDescent="0.25">
      <c r="A23" s="20"/>
      <c r="B23" s="20"/>
      <c r="C23" s="20"/>
      <c r="D23" s="20"/>
      <c r="E23" s="20"/>
      <c r="F23" s="20"/>
      <c r="G23" s="20"/>
    </row>
    <row r="24" spans="1:7" ht="20.100000000000001" customHeight="1" x14ac:dyDescent="0.25">
      <c r="A24" s="20"/>
      <c r="B24" s="20"/>
      <c r="C24" s="20"/>
      <c r="D24" s="20"/>
      <c r="E24" s="20"/>
      <c r="F24" s="20"/>
      <c r="G24" s="20"/>
    </row>
    <row r="25" spans="1:7" ht="20.100000000000001" customHeight="1" x14ac:dyDescent="0.25">
      <c r="A25" s="20"/>
      <c r="B25" s="20"/>
      <c r="C25" s="20"/>
      <c r="D25" s="20"/>
      <c r="E25" s="20"/>
      <c r="F25" s="20"/>
      <c r="G25" s="20"/>
    </row>
    <row r="26" spans="1:7" ht="20.100000000000001" customHeight="1" x14ac:dyDescent="0.25">
      <c r="A26" s="20"/>
      <c r="B26" s="20"/>
      <c r="C26" s="20"/>
      <c r="D26" s="20"/>
      <c r="E26" s="20"/>
      <c r="F26" s="20"/>
      <c r="G26" s="20"/>
    </row>
    <row r="27" spans="1:7" ht="20.100000000000001" customHeight="1" x14ac:dyDescent="0.25">
      <c r="A27" s="20"/>
      <c r="B27" s="20"/>
      <c r="C27" s="20"/>
      <c r="D27" s="20"/>
      <c r="E27" s="20"/>
      <c r="F27" s="20"/>
      <c r="G27" s="20"/>
    </row>
    <row r="28" spans="1:7" ht="20.100000000000001" customHeight="1" x14ac:dyDescent="0.25">
      <c r="A28" s="20"/>
      <c r="B28" s="20"/>
      <c r="C28" s="20"/>
      <c r="D28" s="20"/>
      <c r="E28" s="20"/>
      <c r="F28" s="20"/>
      <c r="G28" s="20"/>
    </row>
    <row r="29" spans="1:7" ht="20.100000000000001" customHeight="1" x14ac:dyDescent="0.25">
      <c r="A29" s="20"/>
      <c r="B29" s="20"/>
      <c r="C29" s="20"/>
      <c r="D29" s="20"/>
      <c r="E29" s="20"/>
      <c r="F29" s="20"/>
      <c r="G29" s="20"/>
    </row>
    <row r="30" spans="1:7" ht="20.100000000000001" customHeight="1" x14ac:dyDescent="0.25">
      <c r="A30" s="20"/>
      <c r="B30" s="20"/>
      <c r="C30" s="20"/>
      <c r="D30" s="20"/>
      <c r="E30" s="20"/>
      <c r="F30" s="20"/>
      <c r="G30" s="20"/>
    </row>
    <row r="31" spans="1:7" ht="20.100000000000001" customHeight="1" x14ac:dyDescent="0.25">
      <c r="A31" s="20"/>
      <c r="B31" s="20"/>
      <c r="C31" s="20"/>
      <c r="D31" s="20"/>
      <c r="E31" s="20"/>
      <c r="F31" s="20"/>
      <c r="G31" s="20"/>
    </row>
    <row r="32" spans="1:7" ht="20.100000000000001" customHeight="1" x14ac:dyDescent="0.25">
      <c r="A32" s="20"/>
      <c r="B32" s="20"/>
      <c r="C32" s="20"/>
      <c r="D32" s="20"/>
      <c r="E32" s="20"/>
      <c r="F32" s="20"/>
      <c r="G32" s="20"/>
    </row>
    <row r="33" spans="1:7" ht="20.100000000000001" customHeight="1" x14ac:dyDescent="0.25">
      <c r="A33" s="20"/>
      <c r="B33" s="20"/>
      <c r="C33" s="20"/>
      <c r="D33" s="20"/>
      <c r="E33" s="20"/>
      <c r="F33" s="20"/>
      <c r="G33" s="20"/>
    </row>
    <row r="34" spans="1:7" ht="20.100000000000001" customHeight="1" x14ac:dyDescent="0.25">
      <c r="A34" s="20"/>
      <c r="B34" s="20"/>
      <c r="C34" s="20"/>
      <c r="D34" s="20"/>
      <c r="E34" s="20"/>
      <c r="F34" s="20"/>
      <c r="G34" s="20"/>
    </row>
    <row r="35" spans="1:7" ht="20.100000000000001" customHeight="1" x14ac:dyDescent="0.25">
      <c r="A35" s="20"/>
      <c r="B35" s="20"/>
      <c r="C35" s="20"/>
      <c r="D35" s="20"/>
      <c r="E35" s="20"/>
      <c r="F35" s="20"/>
      <c r="G35" s="20"/>
    </row>
    <row r="36" spans="1:7" ht="20.100000000000001" customHeight="1" x14ac:dyDescent="0.25">
      <c r="A36" s="20"/>
      <c r="B36" s="20"/>
      <c r="C36" s="20"/>
      <c r="D36" s="20"/>
      <c r="E36" s="20"/>
      <c r="F36" s="20"/>
      <c r="G36" s="20"/>
    </row>
    <row r="37" spans="1:7" ht="20.100000000000001" customHeight="1" x14ac:dyDescent="0.25">
      <c r="A37" s="20"/>
      <c r="B37" s="20"/>
      <c r="C37" s="20"/>
      <c r="D37" s="20"/>
      <c r="E37" s="20"/>
      <c r="F37" s="20"/>
      <c r="G37" s="20"/>
    </row>
    <row r="38" spans="1:7" ht="20.100000000000001" customHeight="1" x14ac:dyDescent="0.25">
      <c r="A38" s="20"/>
      <c r="B38" s="20"/>
      <c r="C38" s="20"/>
      <c r="D38" s="20"/>
      <c r="E38" s="20"/>
      <c r="F38" s="20"/>
      <c r="G38" s="20"/>
    </row>
    <row r="39" spans="1:7" ht="20.100000000000001" customHeight="1" x14ac:dyDescent="0.25">
      <c r="A39" s="20"/>
      <c r="B39" s="20"/>
      <c r="C39" s="20"/>
      <c r="D39" s="20"/>
      <c r="E39" s="20"/>
      <c r="F39" s="20"/>
      <c r="G39" s="20"/>
    </row>
    <row r="40" spans="1:7" ht="20.100000000000001" customHeight="1" x14ac:dyDescent="0.25">
      <c r="A40" s="20"/>
      <c r="B40" s="20"/>
      <c r="C40" s="20"/>
      <c r="D40" s="20"/>
      <c r="E40" s="20"/>
      <c r="F40" s="20"/>
      <c r="G40" s="20"/>
    </row>
    <row r="41" spans="1:7" ht="20.100000000000001" customHeight="1" x14ac:dyDescent="0.25">
      <c r="A41" s="20"/>
      <c r="B41" s="20"/>
      <c r="C41" s="20"/>
      <c r="D41" s="20"/>
      <c r="E41" s="20"/>
      <c r="F41" s="20"/>
      <c r="G41" s="20"/>
    </row>
    <row r="42" spans="1:7" ht="20.100000000000001" customHeight="1" x14ac:dyDescent="0.25">
      <c r="A42" s="20"/>
      <c r="B42" s="20"/>
      <c r="C42" s="20"/>
      <c r="D42" s="20"/>
      <c r="E42" s="20"/>
      <c r="F42" s="20"/>
      <c r="G42" s="20"/>
    </row>
    <row r="43" spans="1:7" ht="20.100000000000001" customHeight="1" x14ac:dyDescent="0.25">
      <c r="A43" s="20"/>
      <c r="B43" s="20"/>
      <c r="C43" s="20"/>
      <c r="D43" s="20"/>
      <c r="E43" s="20"/>
      <c r="F43" s="20"/>
      <c r="G43" s="20"/>
    </row>
    <row r="44" spans="1:7" ht="20.100000000000001" customHeight="1" x14ac:dyDescent="0.25">
      <c r="A44" s="20"/>
      <c r="B44" s="20"/>
      <c r="C44" s="20"/>
      <c r="D44" s="20"/>
      <c r="E44" s="20"/>
      <c r="F44" s="20"/>
      <c r="G44" s="20"/>
    </row>
    <row r="45" spans="1:7" ht="20.100000000000001" customHeight="1" x14ac:dyDescent="0.25">
      <c r="A45" s="20"/>
      <c r="B45" s="20"/>
      <c r="C45" s="20"/>
      <c r="D45" s="20"/>
      <c r="E45" s="20"/>
      <c r="F45" s="20"/>
      <c r="G45" s="20"/>
    </row>
    <row r="46" spans="1:7" ht="20.100000000000001" customHeight="1" x14ac:dyDescent="0.25">
      <c r="A46" s="20"/>
      <c r="B46" s="20"/>
      <c r="C46" s="20"/>
      <c r="D46" s="20"/>
      <c r="E46" s="20"/>
      <c r="F46" s="20"/>
      <c r="G46" s="20"/>
    </row>
    <row r="47" spans="1:7" ht="20.100000000000001" customHeight="1" x14ac:dyDescent="0.25">
      <c r="A47" s="20"/>
      <c r="B47" s="20"/>
      <c r="C47" s="20"/>
      <c r="D47" s="20"/>
      <c r="E47" s="20"/>
      <c r="F47" s="20"/>
      <c r="G47" s="20"/>
    </row>
    <row r="48" spans="1:7" ht="20.100000000000001" customHeight="1" x14ac:dyDescent="0.25">
      <c r="A48" s="20"/>
      <c r="B48" s="20"/>
      <c r="C48" s="20"/>
      <c r="D48" s="20"/>
      <c r="E48" s="20"/>
      <c r="F48" s="20"/>
      <c r="G48" s="20"/>
    </row>
    <row r="49" spans="1:7" ht="20.100000000000001" customHeight="1" x14ac:dyDescent="0.25">
      <c r="A49" s="20"/>
      <c r="B49" s="20"/>
      <c r="C49" s="20"/>
      <c r="D49" s="20"/>
      <c r="E49" s="20"/>
      <c r="F49" s="20"/>
      <c r="G49" s="20"/>
    </row>
    <row r="50" spans="1:7" ht="20.100000000000001" customHeight="1" x14ac:dyDescent="0.25">
      <c r="A50" s="20"/>
      <c r="B50" s="20"/>
      <c r="C50" s="20"/>
      <c r="D50" s="20"/>
      <c r="E50" s="20"/>
      <c r="F50" s="20"/>
      <c r="G50" s="20"/>
    </row>
    <row r="51" spans="1:7" ht="20.100000000000001" customHeight="1" x14ac:dyDescent="0.25">
      <c r="A51" s="20"/>
      <c r="B51" s="20"/>
      <c r="C51" s="20"/>
      <c r="D51" s="20"/>
      <c r="E51" s="20"/>
      <c r="F51" s="20"/>
      <c r="G51" s="20"/>
    </row>
    <row r="52" spans="1:7" ht="20.100000000000001" customHeight="1" x14ac:dyDescent="0.25">
      <c r="A52" s="20"/>
      <c r="B52" s="20"/>
      <c r="C52" s="20"/>
      <c r="D52" s="20"/>
      <c r="E52" s="20"/>
      <c r="F52" s="20"/>
      <c r="G52" s="20"/>
    </row>
    <row r="53" spans="1:7" ht="20.100000000000001" customHeight="1" x14ac:dyDescent="0.25"/>
    <row r="54" spans="1:7" ht="20.100000000000001" customHeight="1" x14ac:dyDescent="0.25"/>
    <row r="55" spans="1:7" ht="20.100000000000001" customHeight="1" x14ac:dyDescent="0.25"/>
    <row r="56" spans="1:7" ht="20.100000000000001" customHeight="1" x14ac:dyDescent="0.25"/>
    <row r="57" spans="1:7" ht="20.100000000000001" customHeight="1" x14ac:dyDescent="0.25"/>
    <row r="58" spans="1:7" ht="20.100000000000001" customHeight="1" x14ac:dyDescent="0.25"/>
  </sheetData>
  <mergeCells count="5">
    <mergeCell ref="A4:B4"/>
    <mergeCell ref="A5:B5"/>
    <mergeCell ref="A13:B13"/>
    <mergeCell ref="A2:G2"/>
    <mergeCell ref="A3:B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"/>
  <sheetViews>
    <sheetView tabSelected="1" workbookViewId="0">
      <selection activeCell="L22" sqref="L22:L23"/>
    </sheetView>
  </sheetViews>
  <sheetFormatPr baseColWidth="10" defaultColWidth="9.140625" defaultRowHeight="15" x14ac:dyDescent="0.25"/>
  <cols>
    <col min="1" max="1" width="4.7109375" customWidth="1"/>
    <col min="2" max="2" width="25.7109375" customWidth="1"/>
    <col min="3" max="3" width="8" customWidth="1"/>
    <col min="4" max="4" width="7.28515625" customWidth="1"/>
    <col min="5" max="5" width="4.7109375" customWidth="1"/>
    <col min="6" max="6" width="7.42578125" customWidth="1"/>
    <col min="7" max="7" width="14.7109375" customWidth="1"/>
    <col min="8" max="8" width="14.7109375" style="13" customWidth="1"/>
    <col min="9" max="9" width="1.7109375" customWidth="1"/>
    <col min="10" max="10" width="24.7109375" customWidth="1"/>
    <col min="11" max="11" width="1.7109375" customWidth="1"/>
    <col min="12" max="12" width="32.7109375" customWidth="1"/>
    <col min="13" max="13" width="1.7109375" customWidth="1"/>
    <col min="14" max="14" width="28.42578125" customWidth="1"/>
    <col min="15" max="15" width="1.85546875" customWidth="1"/>
    <col min="16" max="20" width="10.7109375" customWidth="1"/>
  </cols>
  <sheetData>
    <row r="1" spans="1:16" ht="27.75" customHeight="1" x14ac:dyDescent="0.25">
      <c r="A1" s="9" t="s">
        <v>0</v>
      </c>
      <c r="B1" s="9" t="s">
        <v>3</v>
      </c>
      <c r="C1" s="9" t="s">
        <v>7</v>
      </c>
      <c r="D1" s="9" t="s">
        <v>1</v>
      </c>
      <c r="E1" s="9" t="s">
        <v>5</v>
      </c>
      <c r="F1" s="9" t="s">
        <v>4</v>
      </c>
      <c r="G1" s="47" t="s">
        <v>19</v>
      </c>
      <c r="H1" s="11" t="s">
        <v>2</v>
      </c>
      <c r="I1" s="3"/>
      <c r="J1" s="6"/>
      <c r="K1" s="5"/>
      <c r="L1" s="25" t="s">
        <v>20</v>
      </c>
      <c r="M1" s="16"/>
      <c r="N1" s="18">
        <f>COUNTIF(J:J,1)</f>
        <v>1</v>
      </c>
      <c r="P1" s="10"/>
    </row>
    <row r="2" spans="1:16" ht="15" customHeight="1" x14ac:dyDescent="0.25">
      <c r="A2" s="1">
        <v>1</v>
      </c>
      <c r="B2" s="14" t="s">
        <v>9</v>
      </c>
      <c r="C2" s="7">
        <v>55</v>
      </c>
      <c r="D2" s="7">
        <v>5698</v>
      </c>
      <c r="E2" s="15" t="s">
        <v>14</v>
      </c>
      <c r="F2" s="7">
        <v>20</v>
      </c>
      <c r="G2" s="2">
        <v>41765</v>
      </c>
      <c r="H2" s="12">
        <f>IF(G2&gt;EFFECTIF!B1,"قريبا",G2+F2)</f>
        <v>41785</v>
      </c>
      <c r="J2" s="17" t="str">
        <f>IF(H2="قريبا","قريبا",IF(H2&lt;=EFFECTIF!B1,"Expiration du Congé !!",H2-EFFECTIF!B1))</f>
        <v>Expiration du Congé !!</v>
      </c>
      <c r="L2" s="60">
        <f>COUNT(J:J)</f>
        <v>3</v>
      </c>
      <c r="N2" s="19" t="str">
        <f>IF(J:J=1,B:B,"--")</f>
        <v>--</v>
      </c>
    </row>
    <row r="3" spans="1:16" ht="15" customHeight="1" x14ac:dyDescent="0.25">
      <c r="A3" s="1">
        <f t="shared" ref="A3" si="0">IF(AND(ISTEXT(B2)=TRUE,LEN(B2)&gt;2),ROW(B2:B2),"")</f>
        <v>2</v>
      </c>
      <c r="B3" s="14" t="s">
        <v>10</v>
      </c>
      <c r="C3" s="7">
        <v>69</v>
      </c>
      <c r="D3" s="7">
        <v>1305</v>
      </c>
      <c r="E3" s="15" t="s">
        <v>15</v>
      </c>
      <c r="F3" s="7">
        <v>20</v>
      </c>
      <c r="G3" s="2">
        <v>41765</v>
      </c>
      <c r="H3" s="12">
        <f>IF(G3&gt;EFFECTIF!B1,"قريبا",G3+F3)</f>
        <v>41785</v>
      </c>
      <c r="J3" s="17" t="str">
        <f>IF(H3="قريبا","قريبا",IF(H3&lt;=EFFECTIF!B1,"Expiration du Congé !!",H3-EFFECTIF!B1))</f>
        <v>Expiration du Congé !!</v>
      </c>
      <c r="L3" s="60"/>
      <c r="N3" s="19" t="str">
        <f>IF(J:J=1,B:B,"--")</f>
        <v>--</v>
      </c>
    </row>
    <row r="4" spans="1:16" x14ac:dyDescent="0.25">
      <c r="A4" s="1">
        <f t="shared" ref="A4" si="1">IF(AND(ISTEXT(B3)=TRUE,LEN(B3)&gt;2),ROW(B3:B3),"")</f>
        <v>3</v>
      </c>
      <c r="B4" s="14" t="s">
        <v>11</v>
      </c>
      <c r="C4" s="7">
        <v>98</v>
      </c>
      <c r="D4" s="7">
        <v>1207</v>
      </c>
      <c r="E4" s="15" t="s">
        <v>16</v>
      </c>
      <c r="F4" s="7">
        <v>20</v>
      </c>
      <c r="G4" s="2">
        <v>41767</v>
      </c>
      <c r="H4" s="12">
        <f>IF(G4&gt;EFFECTIF!B1,"قريبا",G4+F4)</f>
        <v>41787</v>
      </c>
      <c r="J4" s="17">
        <f>IF(H4="قريبا","قريبا",IF(H4&lt;=EFFECTIF!B1,"Expiration du Congé !!",H4-EFFECTIF!B1))</f>
        <v>2</v>
      </c>
      <c r="N4" s="19" t="str">
        <f>IF(J:J=1,B:B,"--")</f>
        <v>--</v>
      </c>
    </row>
    <row r="5" spans="1:16" x14ac:dyDescent="0.25">
      <c r="A5" s="1">
        <f t="shared" ref="A5" si="2">IF(AND(ISTEXT(B4)=TRUE,LEN(B4)&gt;2),ROW(B4:B4),"")</f>
        <v>4</v>
      </c>
      <c r="B5" s="14" t="s">
        <v>21</v>
      </c>
      <c r="C5" s="7">
        <v>42</v>
      </c>
      <c r="D5" s="7">
        <v>3299</v>
      </c>
      <c r="E5" s="15" t="s">
        <v>16</v>
      </c>
      <c r="F5" s="7">
        <v>20</v>
      </c>
      <c r="G5" s="2">
        <v>41767</v>
      </c>
      <c r="H5" s="12">
        <f>IF(G5&gt;EFFECTIF!B1,"قريبا",G5+F5)</f>
        <v>41787</v>
      </c>
      <c r="J5" s="17">
        <f>IF(H5="قريبا","قريبا",IF(H5&lt;=EFFECTIF!B1,"Expiration du Congé !!",H5-EFFECTIF!B1))</f>
        <v>2</v>
      </c>
      <c r="N5" s="19" t="str">
        <f>IF(J:J=1,B:B,"--")</f>
        <v>--</v>
      </c>
    </row>
    <row r="6" spans="1:16" x14ac:dyDescent="0.25">
      <c r="A6" s="1">
        <v>5</v>
      </c>
      <c r="B6" s="14" t="s">
        <v>22</v>
      </c>
      <c r="C6" s="7">
        <v>23</v>
      </c>
      <c r="D6" s="7">
        <v>3650</v>
      </c>
      <c r="E6" s="15" t="s">
        <v>23</v>
      </c>
      <c r="F6" s="7">
        <v>0</v>
      </c>
      <c r="G6" s="2">
        <v>41767</v>
      </c>
      <c r="H6" s="12">
        <f>IF(G6&gt;EFFECTIF!B1,"قريبا",G6+F6)</f>
        <v>41767</v>
      </c>
      <c r="J6" s="17" t="str">
        <f>IF(H6="قريبا","قريبا",IF(H6&lt;=EFFECTIF!B1,"Expiration du Congé !!",H6-EFFECTIF!B1))</f>
        <v>Expiration du Congé !!</v>
      </c>
      <c r="N6" s="19"/>
    </row>
    <row r="7" spans="1:16" x14ac:dyDescent="0.25">
      <c r="A7" s="1">
        <v>6</v>
      </c>
      <c r="B7" s="14" t="s">
        <v>12</v>
      </c>
      <c r="C7" s="7">
        <v>10</v>
      </c>
      <c r="D7" s="7">
        <v>1936</v>
      </c>
      <c r="E7" s="15" t="s">
        <v>18</v>
      </c>
      <c r="F7" s="7">
        <v>19</v>
      </c>
      <c r="G7" s="2">
        <v>41767</v>
      </c>
      <c r="H7" s="12">
        <f>IF(G7&gt;EFFECTIF!B1,"قريبا",G7+F7)</f>
        <v>41786</v>
      </c>
      <c r="J7" s="17">
        <f>IF(H7="قريبا","قريبا",IF(H7&lt;=EFFECTIF!B1,"Expiration du Congé !!",H7-EFFECTIF!B1))</f>
        <v>1</v>
      </c>
      <c r="N7" s="19" t="str">
        <f>IF(J:J=1,B:B,"--")</f>
        <v>KARIM JAAFAR</v>
      </c>
    </row>
    <row r="8" spans="1:16" x14ac:dyDescent="0.25">
      <c r="A8" s="1">
        <v>7</v>
      </c>
      <c r="B8" s="8" t="s">
        <v>13</v>
      </c>
      <c r="C8" s="7">
        <v>12</v>
      </c>
      <c r="D8" s="7">
        <v>9802</v>
      </c>
      <c r="E8" s="15" t="s">
        <v>17</v>
      </c>
      <c r="F8" s="7">
        <v>20</v>
      </c>
      <c r="G8" s="2">
        <v>41786</v>
      </c>
      <c r="H8" s="12" t="str">
        <f>IF(G8&gt;EFFECTIF!B1,"قريبا",G8+F8)</f>
        <v>قريبا</v>
      </c>
      <c r="J8" s="17" t="str">
        <f>IF(H8="قريبا","قريبا",IF(H8&lt;=EFFECTIF!B1,"Expiration du Congé !!",H8-EFFECTIF!B1))</f>
        <v>قريبا</v>
      </c>
      <c r="N8" s="19" t="str">
        <f>IF(J:J=1,B:B,"--")</f>
        <v>--</v>
      </c>
    </row>
    <row r="16" spans="1:16" x14ac:dyDescent="0.25">
      <c r="A16" s="48">
        <v>5</v>
      </c>
      <c r="B16" s="49" t="s">
        <v>22</v>
      </c>
      <c r="C16" s="50">
        <v>23</v>
      </c>
      <c r="D16" s="50">
        <v>3650</v>
      </c>
      <c r="E16" s="51" t="s">
        <v>23</v>
      </c>
      <c r="F16" s="55">
        <v>0</v>
      </c>
      <c r="G16" s="52">
        <v>41767</v>
      </c>
      <c r="H16" s="53"/>
      <c r="J16" s="54"/>
    </row>
  </sheetData>
  <mergeCells count="1">
    <mergeCell ref="L2:L3"/>
  </mergeCells>
  <conditionalFormatting sqref="J1:J4 J7:J11 J13:J1048576">
    <cfRule type="expression" dxfId="11" priority="20">
      <formula>NOT(ISERROR(SEARCH("قريبا",$J1,1)))</formula>
    </cfRule>
    <cfRule type="expression" dxfId="10" priority="23">
      <formula>NOT(ISERROR(SEARCH("Expiration du Congé !!",$J1,1)))</formula>
    </cfRule>
  </conditionalFormatting>
  <conditionalFormatting sqref="A1:F1 H1 A2:H4 A7:H11 A6:F6 A13:H1048576">
    <cfRule type="expression" dxfId="9" priority="21">
      <formula>NOT(ISERROR(SEARCH("قريبا",$J1,1)))</formula>
    </cfRule>
    <cfRule type="expression" dxfId="8" priority="22">
      <formula>NOT(ISERROR(SEARCH("Expiration du Congé !!",$J1,1)))</formula>
    </cfRule>
  </conditionalFormatting>
  <conditionalFormatting sqref="G1">
    <cfRule type="expression" dxfId="7" priority="15">
      <formula>NOT(ISERROR(SEARCH("قريبا",$J1,1)))</formula>
    </cfRule>
    <cfRule type="expression" dxfId="6" priority="16">
      <formula>NOT(ISERROR(SEARCH("Expiration du Pèrmission !!",$J1,1)))</formula>
    </cfRule>
  </conditionalFormatting>
  <conditionalFormatting sqref="J5:J6">
    <cfRule type="expression" dxfId="5" priority="11">
      <formula>NOT(ISERROR(SEARCH("قريبا",$J5,1)))</formula>
    </cfRule>
    <cfRule type="expression" dxfId="4" priority="14">
      <formula>NOT(ISERROR(SEARCH("Expiration du Congé !!",$J5,1)))</formula>
    </cfRule>
  </conditionalFormatting>
  <conditionalFormatting sqref="A5:H5 H6">
    <cfRule type="expression" dxfId="3" priority="12">
      <formula>NOT(ISERROR(SEARCH("قريبا",$J5,1)))</formula>
    </cfRule>
    <cfRule type="expression" dxfId="2" priority="13">
      <formula>NOT(ISERROR(SEARCH("Expiration du Congé !!",$J5,1)))</formula>
    </cfRule>
  </conditionalFormatting>
  <conditionalFormatting sqref="G6">
    <cfRule type="expression" dxfId="1" priority="9">
      <formula>NOT(ISERROR(SEARCH("قريبا",$J6,1)))</formula>
    </cfRule>
    <cfRule type="expression" dxfId="0" priority="10">
      <formula>NOT(ISERROR(SEARCH("Expiration du Congé !!",$J6,1)))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EFFECTIF</vt:lpstr>
      <vt:lpstr>CG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2015-10-08T20:01:03Z</dcterms:modified>
  <cp:contentStatus/>
</cp:coreProperties>
</file>