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2"/>
  </bookViews>
  <sheets>
    <sheet name="أداة بناء الخطط" sheetId="4" r:id="rId1"/>
    <sheet name="الترتيب" sheetId="3" state="hidden" r:id="rId2"/>
    <sheet name="ورقة1" sheetId="5" r:id="rId3"/>
  </sheets>
  <definedNames>
    <definedName name="_xlnm._FilterDatabase" localSheetId="2" hidden="1">ورقة1!$B$2:$G$44</definedName>
  </definedNames>
  <calcPr calcId="144525"/>
</workbook>
</file>

<file path=xl/calcChain.xml><?xml version="1.0" encoding="utf-8"?>
<calcChain xmlns="http://schemas.openxmlformats.org/spreadsheetml/2006/main">
  <c r="H4" i="5" l="1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3" i="5"/>
  <c r="B7" i="5" l="1"/>
  <c r="B9" i="5"/>
  <c r="B10" i="5"/>
  <c r="B11" i="5"/>
  <c r="B13" i="5"/>
  <c r="B14" i="5"/>
  <c r="B15" i="5"/>
  <c r="B17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2" i="5"/>
  <c r="B43" i="5"/>
  <c r="B3" i="5"/>
  <c r="H4" i="4"/>
  <c r="B4" i="5" s="1"/>
  <c r="H5" i="4"/>
  <c r="H6" i="4"/>
  <c r="H7" i="4"/>
  <c r="H8" i="4"/>
  <c r="B8" i="5" s="1"/>
  <c r="H9" i="4"/>
  <c r="H10" i="4"/>
  <c r="H11" i="4"/>
  <c r="H12" i="4"/>
  <c r="H13" i="4"/>
  <c r="H14" i="4"/>
  <c r="H15" i="4"/>
  <c r="H16" i="4"/>
  <c r="B16" i="5" s="1"/>
  <c r="H17" i="4"/>
  <c r="H18" i="4"/>
  <c r="H19" i="4"/>
  <c r="B19" i="5" s="1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B40" i="5" s="1"/>
  <c r="H41" i="4"/>
  <c r="H42" i="4"/>
  <c r="H43" i="4"/>
  <c r="H3" i="4"/>
  <c r="B5" i="5" l="1"/>
  <c r="B41" i="5"/>
  <c r="B22" i="5"/>
  <c r="B21" i="5"/>
  <c r="B20" i="5"/>
  <c r="B18" i="5"/>
  <c r="B12" i="5"/>
  <c r="B6" i="5"/>
  <c r="F44" i="4"/>
  <c r="E44" i="4"/>
  <c r="C44" i="4"/>
  <c r="C2" i="3" l="1"/>
  <c r="H44" i="4"/>
  <c r="D2" i="3"/>
  <c r="B2" i="3"/>
</calcChain>
</file>

<file path=xl/sharedStrings.xml><?xml version="1.0" encoding="utf-8"?>
<sst xmlns="http://schemas.openxmlformats.org/spreadsheetml/2006/main" count="100" uniqueCount="22">
  <si>
    <t>الاسم</t>
  </si>
  <si>
    <t>م</t>
  </si>
  <si>
    <t>المعيار</t>
  </si>
  <si>
    <t>الدرجة المستحقة</t>
  </si>
  <si>
    <t>الوزن النسبي
 للمعيار</t>
  </si>
  <si>
    <t>تحليل الواقع</t>
  </si>
  <si>
    <t>الروية والرسالة</t>
  </si>
  <si>
    <t>الأهداف</t>
  </si>
  <si>
    <t>البرامج والمشروعات</t>
  </si>
  <si>
    <t>بيانات التنفيذ</t>
  </si>
  <si>
    <t>مؤشرات الإنجاز</t>
  </si>
  <si>
    <t>متابعة الخطة وتقويمها</t>
  </si>
  <si>
    <t>الإجمالي</t>
  </si>
  <si>
    <t>الإبداع والابتكار</t>
  </si>
  <si>
    <t>الالتزام بموعد تقديم الخطة</t>
  </si>
  <si>
    <t xml:space="preserve">القيمة </t>
  </si>
  <si>
    <t>محمد</t>
  </si>
  <si>
    <t>خالد</t>
  </si>
  <si>
    <t xml:space="preserve">أحمد </t>
  </si>
  <si>
    <t>فهد</t>
  </si>
  <si>
    <t>جيد</t>
  </si>
  <si>
    <t>ضعيف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</si>
</sst>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6"/>
      <color theme="1"/>
      <name val="AL-Mohanad"/>
      <charset val="178"/>
    </font>
    <font>
      <sz val="18"/>
      <color theme="0"/>
      <name val="AL-Mohanad"/>
      <charset val="178"/>
    </font>
    <font>
      <sz val="12"/>
      <color theme="0"/>
      <name val="AL-Mohanad"/>
      <charset val="178"/>
    </font>
    <font>
      <sz val="14"/>
      <color theme="0"/>
      <name val="AL-Mohanad"/>
      <charset val="178"/>
    </font>
    <font>
      <sz val="14"/>
      <color theme="1"/>
      <name val="AL-Mohanad"/>
      <charset val="178"/>
    </font>
    <font>
      <sz val="18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39">
    <xf numFmtId="0" fontId="0" fillId="0" borderId="0" xfId="0"/>
    <xf numFmtId="9" fontId="0" fillId="0" borderId="0" xfId="0" applyNumberFormat="1"/>
    <xf numFmtId="0" fontId="0" fillId="0" borderId="0" xfId="0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3" fillId="3" borderId="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/>
    </xf>
    <xf numFmtId="0" fontId="5" fillId="0" borderId="2" xfId="0" applyFont="1" applyBorder="1" applyProtection="1"/>
    <xf numFmtId="0" fontId="1" fillId="0" borderId="1" xfId="0" applyFont="1" applyBorder="1" applyAlignment="1" applyProtection="1"/>
    <xf numFmtId="0" fontId="1" fillId="0" borderId="1" xfId="0" applyFont="1" applyBorder="1" applyAlignment="1" applyProtection="1">
      <alignment horizontal="center" vertical="center"/>
    </xf>
    <xf numFmtId="9" fontId="0" fillId="0" borderId="0" xfId="1" applyFont="1" applyProtection="1"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1409700</xdr:colOff>
      <xdr:row>4</xdr:row>
      <xdr:rowOff>95251</xdr:rowOff>
    </xdr:from>
    <xdr:to>
      <xdr:col>16</xdr:col>
      <xdr:colOff>600075</xdr:colOff>
      <xdr:row>11</xdr:row>
      <xdr:rowOff>142875</xdr:rowOff>
    </xdr:to>
    <xdr:sp macro="" textlink="">
      <xdr:nvSpPr>
        <xdr:cNvPr id="2" name="مستطيل ذو زاوية واحدة مخدوشة ودائرية 1"/>
        <xdr:cNvSpPr/>
      </xdr:nvSpPr>
      <xdr:spPr>
        <a:xfrm>
          <a:off x="11224574325" y="981076"/>
          <a:ext cx="3314700" cy="1314449"/>
        </a:xfrm>
        <a:prstGeom prst="snip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2400"/>
            <a:t>أريد أن تأتي الأسماء</a:t>
          </a:r>
          <a:r>
            <a:rPr lang="ar-SA" sz="2400" baseline="0"/>
            <a:t> متتابعة دون أسطر فارغة في كامل الجدول </a:t>
          </a:r>
          <a:endParaRPr lang="ar-SA" sz="2400"/>
        </a:p>
      </xdr:txBody>
    </xdr:sp>
    <xdr:clientData/>
  </xdr:twoCellAnchor>
  <xdr:twoCellAnchor>
    <xdr:from>
      <xdr:col>12</xdr:col>
      <xdr:colOff>171450</xdr:colOff>
      <xdr:row>2</xdr:row>
      <xdr:rowOff>95250</xdr:rowOff>
    </xdr:from>
    <xdr:to>
      <xdr:col>12</xdr:col>
      <xdr:colOff>1447800</xdr:colOff>
      <xdr:row>6</xdr:row>
      <xdr:rowOff>95250</xdr:rowOff>
    </xdr:to>
    <xdr:cxnSp macro="">
      <xdr:nvCxnSpPr>
        <xdr:cNvPr id="4" name="رابط كسهم مستقيم 3"/>
        <xdr:cNvCxnSpPr/>
      </xdr:nvCxnSpPr>
      <xdr:spPr>
        <a:xfrm flipV="1">
          <a:off x="11227850925" y="619125"/>
          <a:ext cx="1276350" cy="723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114300</xdr:colOff>
      <xdr:row>3</xdr:row>
      <xdr:rowOff>104775</xdr:rowOff>
    </xdr:from>
    <xdr:to>
      <xdr:col>12</xdr:col>
      <xdr:colOff>1390650</xdr:colOff>
      <xdr:row>7</xdr:row>
      <xdr:rowOff>104775</xdr:rowOff>
    </xdr:to>
    <xdr:cxnSp macro="">
      <xdr:nvCxnSpPr>
        <xdr:cNvPr id="5" name="رابط كسهم مستقيم 4"/>
        <xdr:cNvCxnSpPr/>
      </xdr:nvCxnSpPr>
      <xdr:spPr>
        <a:xfrm flipV="1">
          <a:off x="11227908075" y="809625"/>
          <a:ext cx="1276350" cy="723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4</xdr:row>
      <xdr:rowOff>85725</xdr:rowOff>
    </xdr:from>
    <xdr:to>
      <xdr:col>12</xdr:col>
      <xdr:colOff>1828800</xdr:colOff>
      <xdr:row>10</xdr:row>
      <xdr:rowOff>66675</xdr:rowOff>
    </xdr:to>
    <xdr:cxnSp macro="">
      <xdr:nvCxnSpPr>
        <xdr:cNvPr id="6" name="رابط كسهم مستقيم 5"/>
        <xdr:cNvCxnSpPr/>
      </xdr:nvCxnSpPr>
      <xdr:spPr>
        <a:xfrm flipV="1">
          <a:off x="11227469925" y="971550"/>
          <a:ext cx="7543800" cy="1066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5</xdr:row>
      <xdr:rowOff>66675</xdr:rowOff>
    </xdr:from>
    <xdr:to>
      <xdr:col>12</xdr:col>
      <xdr:colOff>1428750</xdr:colOff>
      <xdr:row>11</xdr:row>
      <xdr:rowOff>47625</xdr:rowOff>
    </xdr:to>
    <xdr:cxnSp macro="">
      <xdr:nvCxnSpPr>
        <xdr:cNvPr id="8" name="رابط كسهم مستقيم 7"/>
        <xdr:cNvCxnSpPr/>
      </xdr:nvCxnSpPr>
      <xdr:spPr>
        <a:xfrm flipV="1">
          <a:off x="11227869975" y="1133475"/>
          <a:ext cx="7543800" cy="1066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514350</xdr:colOff>
      <xdr:row>9</xdr:row>
      <xdr:rowOff>38100</xdr:rowOff>
    </xdr:from>
    <xdr:to>
      <xdr:col>12</xdr:col>
      <xdr:colOff>1438275</xdr:colOff>
      <xdr:row>12</xdr:row>
      <xdr:rowOff>66676</xdr:rowOff>
    </xdr:to>
    <xdr:cxnSp macro="">
      <xdr:nvCxnSpPr>
        <xdr:cNvPr id="9" name="رابط كسهم مستقيم 8"/>
        <xdr:cNvCxnSpPr/>
      </xdr:nvCxnSpPr>
      <xdr:spPr>
        <a:xfrm>
          <a:off x="11227860450" y="1828800"/>
          <a:ext cx="7439025" cy="5715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theme="3" tint="-0.499984740745262"/>
  </sheetPr>
  <dimension ref="A1:I55"/>
  <sheetViews>
    <sheetView showGridLines="0" rightToLeft="1" topLeftCell="D1" zoomScaleNormal="100" workbookViewId="0">
      <selection activeCell="I6" sqref="I6"/>
    </sheetView>
  </sheetViews>
  <sheetFormatPr defaultColWidth="9" defaultRowHeight="14.25" zeroHeight="1" x14ac:dyDescent="0.2"/>
  <cols>
    <col min="1" max="1" width="7.625" style="2" customWidth="1"/>
    <col min="2" max="2" width="23.625" style="2" customWidth="1"/>
    <col min="3" max="3" width="16.125" style="2" customWidth="1"/>
    <col min="4" max="4" width="42.875" style="2" customWidth="1"/>
    <col min="5" max="5" width="14.875" style="2" customWidth="1"/>
    <col min="6" max="6" width="15.25" style="2" customWidth="1"/>
    <col min="7" max="7" width="9" style="2" customWidth="1"/>
    <col min="8" max="8" width="9" style="17"/>
    <col min="9" max="9" width="60.875" style="2" customWidth="1"/>
    <col min="10" max="16384" width="9" style="2"/>
  </cols>
  <sheetData>
    <row r="1" spans="1:9" ht="33.75" customHeight="1" thickBot="1" x14ac:dyDescent="0.65">
      <c r="A1" s="7"/>
      <c r="B1" s="15"/>
      <c r="C1" s="15"/>
      <c r="D1" s="16"/>
      <c r="E1" s="15"/>
    </row>
    <row r="2" spans="1:9" ht="56.25" thickBot="1" x14ac:dyDescent="0.25">
      <c r="A2" s="8" t="s">
        <v>1</v>
      </c>
      <c r="B2" s="9" t="s">
        <v>2</v>
      </c>
      <c r="C2" s="10" t="s">
        <v>4</v>
      </c>
      <c r="D2" s="10" t="s">
        <v>0</v>
      </c>
      <c r="E2" s="10" t="s">
        <v>15</v>
      </c>
      <c r="F2" s="10" t="s">
        <v>3</v>
      </c>
    </row>
    <row r="3" spans="1:9" ht="23.25" thickBot="1" x14ac:dyDescent="0.25">
      <c r="A3" s="26">
        <v>1</v>
      </c>
      <c r="B3" s="18" t="s">
        <v>5</v>
      </c>
      <c r="C3" s="18">
        <v>20</v>
      </c>
      <c r="D3" s="11" t="s">
        <v>16</v>
      </c>
      <c r="E3" s="11">
        <v>4</v>
      </c>
      <c r="F3" s="3">
        <v>4</v>
      </c>
      <c r="H3" s="17">
        <f>F3/E3</f>
        <v>1</v>
      </c>
      <c r="I3" s="11" t="s">
        <v>16</v>
      </c>
    </row>
    <row r="4" spans="1:9" ht="23.25" thickBot="1" x14ac:dyDescent="0.25">
      <c r="A4" s="27"/>
      <c r="B4" s="20"/>
      <c r="C4" s="20"/>
      <c r="D4" s="11" t="s">
        <v>17</v>
      </c>
      <c r="E4" s="11">
        <v>5</v>
      </c>
      <c r="F4" s="3">
        <v>5</v>
      </c>
      <c r="H4" s="17">
        <f t="shared" ref="H4:H44" si="0">F4/E4</f>
        <v>1</v>
      </c>
      <c r="I4" s="11" t="s">
        <v>17</v>
      </c>
    </row>
    <row r="5" spans="1:9" ht="23.25" thickBot="1" x14ac:dyDescent="0.25">
      <c r="A5" s="27"/>
      <c r="B5" s="20"/>
      <c r="C5" s="20"/>
      <c r="D5" s="11" t="s">
        <v>18</v>
      </c>
      <c r="E5" s="11">
        <v>5</v>
      </c>
      <c r="F5" s="3">
        <v>1</v>
      </c>
      <c r="H5" s="17">
        <f t="shared" si="0"/>
        <v>0.2</v>
      </c>
      <c r="I5" s="11" t="s">
        <v>18</v>
      </c>
    </row>
    <row r="6" spans="1:9" ht="23.25" thickBot="1" x14ac:dyDescent="0.25">
      <c r="A6" s="28"/>
      <c r="B6" s="19"/>
      <c r="C6" s="19"/>
      <c r="D6" s="11" t="s">
        <v>19</v>
      </c>
      <c r="E6" s="11">
        <v>6</v>
      </c>
      <c r="F6" s="3">
        <v>5</v>
      </c>
      <c r="H6" s="17">
        <f t="shared" si="0"/>
        <v>0.83333333333333337</v>
      </c>
      <c r="I6" s="11" t="s">
        <v>19</v>
      </c>
    </row>
    <row r="7" spans="1:9" ht="23.25" thickBot="1" x14ac:dyDescent="0.25">
      <c r="A7" s="26">
        <v>2</v>
      </c>
      <c r="B7" s="21" t="s">
        <v>6</v>
      </c>
      <c r="C7" s="21">
        <v>20</v>
      </c>
      <c r="D7" s="11" t="s">
        <v>16</v>
      </c>
      <c r="E7" s="12">
        <v>4</v>
      </c>
      <c r="F7" s="4">
        <v>4</v>
      </c>
      <c r="H7" s="17">
        <f t="shared" si="0"/>
        <v>1</v>
      </c>
      <c r="I7" s="11" t="s">
        <v>16</v>
      </c>
    </row>
    <row r="8" spans="1:9" ht="23.25" thickBot="1" x14ac:dyDescent="0.25">
      <c r="A8" s="27"/>
      <c r="B8" s="22"/>
      <c r="C8" s="22"/>
      <c r="D8" s="11" t="s">
        <v>17</v>
      </c>
      <c r="E8" s="12">
        <v>3</v>
      </c>
      <c r="F8" s="4">
        <v>3</v>
      </c>
      <c r="H8" s="17">
        <f t="shared" si="0"/>
        <v>1</v>
      </c>
      <c r="I8" s="11" t="s">
        <v>17</v>
      </c>
    </row>
    <row r="9" spans="1:9" ht="23.25" thickBot="1" x14ac:dyDescent="0.25">
      <c r="A9" s="27"/>
      <c r="B9" s="22"/>
      <c r="C9" s="22"/>
      <c r="D9" s="11" t="s">
        <v>18</v>
      </c>
      <c r="E9" s="12">
        <v>3</v>
      </c>
      <c r="F9" s="4">
        <v>3</v>
      </c>
      <c r="H9" s="17">
        <f t="shared" si="0"/>
        <v>1</v>
      </c>
      <c r="I9" s="11" t="s">
        <v>18</v>
      </c>
    </row>
    <row r="10" spans="1:9" ht="23.25" thickBot="1" x14ac:dyDescent="0.25">
      <c r="A10" s="27"/>
      <c r="B10" s="22"/>
      <c r="C10" s="22"/>
      <c r="D10" s="11" t="s">
        <v>19</v>
      </c>
      <c r="E10" s="12">
        <v>3</v>
      </c>
      <c r="F10" s="4">
        <v>3</v>
      </c>
      <c r="H10" s="17">
        <f t="shared" si="0"/>
        <v>1</v>
      </c>
      <c r="I10" s="11" t="s">
        <v>19</v>
      </c>
    </row>
    <row r="11" spans="1:9" ht="23.25" thickBot="1" x14ac:dyDescent="0.25">
      <c r="A11" s="27"/>
      <c r="B11" s="22"/>
      <c r="C11" s="22"/>
      <c r="D11" s="11" t="s">
        <v>16</v>
      </c>
      <c r="E11" s="12">
        <v>3</v>
      </c>
      <c r="F11" s="4">
        <v>3</v>
      </c>
      <c r="H11" s="17">
        <f t="shared" si="0"/>
        <v>1</v>
      </c>
      <c r="I11" s="11" t="s">
        <v>16</v>
      </c>
    </row>
    <row r="12" spans="1:9" ht="23.25" thickBot="1" x14ac:dyDescent="0.25">
      <c r="A12" s="28"/>
      <c r="B12" s="23"/>
      <c r="C12" s="23"/>
      <c r="D12" s="11" t="s">
        <v>17</v>
      </c>
      <c r="E12" s="12">
        <v>4</v>
      </c>
      <c r="F12" s="4">
        <v>4</v>
      </c>
      <c r="H12" s="17">
        <f t="shared" si="0"/>
        <v>1</v>
      </c>
      <c r="I12" s="11" t="s">
        <v>17</v>
      </c>
    </row>
    <row r="13" spans="1:9" ht="23.25" thickBot="1" x14ac:dyDescent="0.25">
      <c r="A13" s="26">
        <v>3</v>
      </c>
      <c r="B13" s="18" t="s">
        <v>7</v>
      </c>
      <c r="C13" s="18">
        <v>20</v>
      </c>
      <c r="D13" s="11" t="s">
        <v>18</v>
      </c>
      <c r="E13" s="11">
        <v>4</v>
      </c>
      <c r="F13" s="3">
        <v>3</v>
      </c>
      <c r="H13" s="17">
        <f t="shared" si="0"/>
        <v>0.75</v>
      </c>
      <c r="I13" s="11" t="s">
        <v>18</v>
      </c>
    </row>
    <row r="14" spans="1:9" ht="23.25" thickBot="1" x14ac:dyDescent="0.25">
      <c r="A14" s="27"/>
      <c r="B14" s="20"/>
      <c r="C14" s="20"/>
      <c r="D14" s="11" t="s">
        <v>19</v>
      </c>
      <c r="E14" s="11">
        <v>4</v>
      </c>
      <c r="F14" s="3">
        <v>3</v>
      </c>
      <c r="H14" s="17">
        <f t="shared" si="0"/>
        <v>0.75</v>
      </c>
      <c r="I14" s="11" t="s">
        <v>19</v>
      </c>
    </row>
    <row r="15" spans="1:9" ht="23.25" thickBot="1" x14ac:dyDescent="0.25">
      <c r="A15" s="27"/>
      <c r="B15" s="20"/>
      <c r="C15" s="20"/>
      <c r="D15" s="11" t="s">
        <v>16</v>
      </c>
      <c r="E15" s="11">
        <v>3</v>
      </c>
      <c r="F15" s="3">
        <v>2</v>
      </c>
      <c r="H15" s="17">
        <f t="shared" si="0"/>
        <v>0.66666666666666663</v>
      </c>
      <c r="I15" s="11" t="s">
        <v>16</v>
      </c>
    </row>
    <row r="16" spans="1:9" ht="23.25" thickBot="1" x14ac:dyDescent="0.25">
      <c r="A16" s="27"/>
      <c r="B16" s="20"/>
      <c r="C16" s="20"/>
      <c r="D16" s="11" t="s">
        <v>17</v>
      </c>
      <c r="E16" s="11">
        <v>3</v>
      </c>
      <c r="F16" s="3">
        <v>2</v>
      </c>
      <c r="H16" s="17">
        <f t="shared" si="0"/>
        <v>0.66666666666666663</v>
      </c>
      <c r="I16" s="11" t="s">
        <v>17</v>
      </c>
    </row>
    <row r="17" spans="1:9" ht="23.25" thickBot="1" x14ac:dyDescent="0.25">
      <c r="A17" s="27"/>
      <c r="B17" s="20"/>
      <c r="C17" s="20"/>
      <c r="D17" s="11" t="s">
        <v>18</v>
      </c>
      <c r="E17" s="11">
        <v>3</v>
      </c>
      <c r="F17" s="3">
        <v>1</v>
      </c>
      <c r="H17" s="17">
        <f t="shared" si="0"/>
        <v>0.33333333333333331</v>
      </c>
      <c r="I17" s="11" t="s">
        <v>18</v>
      </c>
    </row>
    <row r="18" spans="1:9" ht="23.25" thickBot="1" x14ac:dyDescent="0.25">
      <c r="A18" s="28"/>
      <c r="B18" s="19"/>
      <c r="C18" s="19"/>
      <c r="D18" s="11" t="s">
        <v>19</v>
      </c>
      <c r="E18" s="11">
        <v>3</v>
      </c>
      <c r="F18" s="3">
        <v>1</v>
      </c>
      <c r="H18" s="17">
        <f t="shared" si="0"/>
        <v>0.33333333333333331</v>
      </c>
      <c r="I18" s="11" t="s">
        <v>19</v>
      </c>
    </row>
    <row r="19" spans="1:9" ht="23.25" thickBot="1" x14ac:dyDescent="0.25">
      <c r="A19" s="26">
        <v>4</v>
      </c>
      <c r="B19" s="21" t="s">
        <v>8</v>
      </c>
      <c r="C19" s="21">
        <v>100</v>
      </c>
      <c r="D19" s="11" t="s">
        <v>16</v>
      </c>
      <c r="E19" s="12">
        <v>10</v>
      </c>
      <c r="F19" s="4">
        <v>5</v>
      </c>
      <c r="H19" s="17">
        <f t="shared" si="0"/>
        <v>0.5</v>
      </c>
      <c r="I19" s="11" t="s">
        <v>16</v>
      </c>
    </row>
    <row r="20" spans="1:9" ht="23.25" thickBot="1" x14ac:dyDescent="0.25">
      <c r="A20" s="27"/>
      <c r="B20" s="22"/>
      <c r="C20" s="22"/>
      <c r="D20" s="11" t="s">
        <v>17</v>
      </c>
      <c r="E20" s="12">
        <v>10</v>
      </c>
      <c r="F20" s="4">
        <v>6</v>
      </c>
      <c r="H20" s="17">
        <f t="shared" si="0"/>
        <v>0.6</v>
      </c>
      <c r="I20" s="11" t="s">
        <v>17</v>
      </c>
    </row>
    <row r="21" spans="1:9" ht="23.25" thickBot="1" x14ac:dyDescent="0.25">
      <c r="A21" s="27"/>
      <c r="B21" s="22"/>
      <c r="C21" s="22"/>
      <c r="D21" s="11" t="s">
        <v>18</v>
      </c>
      <c r="E21" s="12">
        <v>5</v>
      </c>
      <c r="F21" s="4">
        <v>4</v>
      </c>
      <c r="H21" s="17">
        <f t="shared" si="0"/>
        <v>0.8</v>
      </c>
      <c r="I21" s="11" t="s">
        <v>18</v>
      </c>
    </row>
    <row r="22" spans="1:9" ht="23.25" thickBot="1" x14ac:dyDescent="0.25">
      <c r="A22" s="27"/>
      <c r="B22" s="22"/>
      <c r="C22" s="22"/>
      <c r="D22" s="11" t="s">
        <v>19</v>
      </c>
      <c r="E22" s="12">
        <v>5</v>
      </c>
      <c r="F22" s="4">
        <v>4.5</v>
      </c>
      <c r="H22" s="17">
        <f t="shared" si="0"/>
        <v>0.9</v>
      </c>
      <c r="I22" s="11" t="s">
        <v>19</v>
      </c>
    </row>
    <row r="23" spans="1:9" ht="23.25" thickBot="1" x14ac:dyDescent="0.25">
      <c r="A23" s="27"/>
      <c r="B23" s="22"/>
      <c r="C23" s="22"/>
      <c r="D23" s="11" t="s">
        <v>16</v>
      </c>
      <c r="E23" s="12">
        <v>10</v>
      </c>
      <c r="F23" s="4">
        <v>8</v>
      </c>
      <c r="H23" s="17">
        <f t="shared" si="0"/>
        <v>0.8</v>
      </c>
      <c r="I23" s="11" t="s">
        <v>16</v>
      </c>
    </row>
    <row r="24" spans="1:9" ht="23.25" thickBot="1" x14ac:dyDescent="0.25">
      <c r="A24" s="27"/>
      <c r="B24" s="22"/>
      <c r="C24" s="22"/>
      <c r="D24" s="11" t="s">
        <v>17</v>
      </c>
      <c r="E24" s="12">
        <v>5</v>
      </c>
      <c r="F24" s="4">
        <v>3</v>
      </c>
      <c r="H24" s="17">
        <f t="shared" si="0"/>
        <v>0.6</v>
      </c>
      <c r="I24" s="11" t="s">
        <v>17</v>
      </c>
    </row>
    <row r="25" spans="1:9" ht="23.25" thickBot="1" x14ac:dyDescent="0.25">
      <c r="A25" s="27"/>
      <c r="B25" s="22"/>
      <c r="C25" s="22"/>
      <c r="D25" s="11" t="s">
        <v>18</v>
      </c>
      <c r="E25" s="12">
        <v>5</v>
      </c>
      <c r="F25" s="4">
        <v>3</v>
      </c>
      <c r="H25" s="17">
        <f t="shared" si="0"/>
        <v>0.6</v>
      </c>
      <c r="I25" s="11" t="s">
        <v>18</v>
      </c>
    </row>
    <row r="26" spans="1:9" ht="23.25" thickBot="1" x14ac:dyDescent="0.25">
      <c r="A26" s="27"/>
      <c r="B26" s="22"/>
      <c r="C26" s="22"/>
      <c r="D26" s="11" t="s">
        <v>19</v>
      </c>
      <c r="E26" s="12">
        <v>5</v>
      </c>
      <c r="F26" s="4">
        <v>2</v>
      </c>
      <c r="H26" s="17">
        <f t="shared" si="0"/>
        <v>0.4</v>
      </c>
      <c r="I26" s="11" t="s">
        <v>19</v>
      </c>
    </row>
    <row r="27" spans="1:9" ht="23.25" thickBot="1" x14ac:dyDescent="0.25">
      <c r="A27" s="27"/>
      <c r="B27" s="22"/>
      <c r="C27" s="22"/>
      <c r="D27" s="11" t="s">
        <v>16</v>
      </c>
      <c r="E27" s="12">
        <v>10</v>
      </c>
      <c r="F27" s="4">
        <v>5</v>
      </c>
      <c r="H27" s="17">
        <f t="shared" si="0"/>
        <v>0.5</v>
      </c>
      <c r="I27" s="11" t="s">
        <v>16</v>
      </c>
    </row>
    <row r="28" spans="1:9" ht="23.25" thickBot="1" x14ac:dyDescent="0.25">
      <c r="A28" s="27"/>
      <c r="B28" s="22"/>
      <c r="C28" s="22"/>
      <c r="D28" s="11" t="s">
        <v>17</v>
      </c>
      <c r="E28" s="12">
        <v>10</v>
      </c>
      <c r="F28" s="4">
        <v>5</v>
      </c>
      <c r="H28" s="17">
        <f t="shared" si="0"/>
        <v>0.5</v>
      </c>
      <c r="I28" s="11" t="s">
        <v>17</v>
      </c>
    </row>
    <row r="29" spans="1:9" ht="23.25" thickBot="1" x14ac:dyDescent="0.25">
      <c r="A29" s="27"/>
      <c r="B29" s="22"/>
      <c r="C29" s="22"/>
      <c r="D29" s="11" t="s">
        <v>18</v>
      </c>
      <c r="E29" s="12">
        <v>10</v>
      </c>
      <c r="F29" s="4">
        <v>5</v>
      </c>
      <c r="H29" s="17">
        <f t="shared" si="0"/>
        <v>0.5</v>
      </c>
      <c r="I29" s="11" t="s">
        <v>18</v>
      </c>
    </row>
    <row r="30" spans="1:9" ht="23.25" thickBot="1" x14ac:dyDescent="0.25">
      <c r="A30" s="27"/>
      <c r="B30" s="22"/>
      <c r="C30" s="22"/>
      <c r="D30" s="11" t="s">
        <v>19</v>
      </c>
      <c r="E30" s="12">
        <v>5</v>
      </c>
      <c r="F30" s="4">
        <v>5</v>
      </c>
      <c r="H30" s="17">
        <f t="shared" si="0"/>
        <v>1</v>
      </c>
      <c r="I30" s="11" t="s">
        <v>19</v>
      </c>
    </row>
    <row r="31" spans="1:9" ht="23.25" thickBot="1" x14ac:dyDescent="0.25">
      <c r="A31" s="27"/>
      <c r="B31" s="22"/>
      <c r="C31" s="22"/>
      <c r="D31" s="11" t="s">
        <v>16</v>
      </c>
      <c r="E31" s="12">
        <v>5</v>
      </c>
      <c r="F31" s="4">
        <v>5</v>
      </c>
      <c r="H31" s="17">
        <f t="shared" si="0"/>
        <v>1</v>
      </c>
      <c r="I31" s="11" t="s">
        <v>16</v>
      </c>
    </row>
    <row r="32" spans="1:9" ht="23.25" thickBot="1" x14ac:dyDescent="0.25">
      <c r="A32" s="28"/>
      <c r="B32" s="23"/>
      <c r="C32" s="23"/>
      <c r="D32" s="11" t="s">
        <v>17</v>
      </c>
      <c r="E32" s="12">
        <v>5</v>
      </c>
      <c r="F32" s="4">
        <v>5</v>
      </c>
      <c r="H32" s="17">
        <f t="shared" si="0"/>
        <v>1</v>
      </c>
      <c r="I32" s="11" t="s">
        <v>17</v>
      </c>
    </row>
    <row r="33" spans="1:9" ht="23.25" thickBot="1" x14ac:dyDescent="0.25">
      <c r="A33" s="26">
        <v>5</v>
      </c>
      <c r="B33" s="18" t="s">
        <v>9</v>
      </c>
      <c r="C33" s="18">
        <v>10</v>
      </c>
      <c r="D33" s="11" t="s">
        <v>18</v>
      </c>
      <c r="E33" s="11">
        <v>4</v>
      </c>
      <c r="F33" s="3">
        <v>4</v>
      </c>
      <c r="H33" s="17">
        <f t="shared" si="0"/>
        <v>1</v>
      </c>
      <c r="I33" s="11" t="s">
        <v>18</v>
      </c>
    </row>
    <row r="34" spans="1:9" ht="23.25" thickBot="1" x14ac:dyDescent="0.25">
      <c r="A34" s="27"/>
      <c r="B34" s="20"/>
      <c r="C34" s="20"/>
      <c r="D34" s="11" t="s">
        <v>19</v>
      </c>
      <c r="E34" s="11">
        <v>3</v>
      </c>
      <c r="F34" s="3">
        <v>2</v>
      </c>
      <c r="H34" s="17">
        <f t="shared" si="0"/>
        <v>0.66666666666666663</v>
      </c>
      <c r="I34" s="11" t="s">
        <v>19</v>
      </c>
    </row>
    <row r="35" spans="1:9" ht="23.25" thickBot="1" x14ac:dyDescent="0.25">
      <c r="A35" s="28"/>
      <c r="B35" s="19"/>
      <c r="C35" s="19"/>
      <c r="D35" s="11" t="s">
        <v>16</v>
      </c>
      <c r="E35" s="11">
        <v>3</v>
      </c>
      <c r="F35" s="3">
        <v>2</v>
      </c>
      <c r="H35" s="17">
        <f t="shared" si="0"/>
        <v>0.66666666666666663</v>
      </c>
      <c r="I35" s="11" t="s">
        <v>16</v>
      </c>
    </row>
    <row r="36" spans="1:9" ht="23.25" thickBot="1" x14ac:dyDescent="0.25">
      <c r="A36" s="26">
        <v>6</v>
      </c>
      <c r="B36" s="21" t="s">
        <v>10</v>
      </c>
      <c r="C36" s="21">
        <v>30</v>
      </c>
      <c r="D36" s="11" t="s">
        <v>17</v>
      </c>
      <c r="E36" s="12">
        <v>10</v>
      </c>
      <c r="F36" s="4">
        <v>1</v>
      </c>
      <c r="H36" s="17">
        <f t="shared" si="0"/>
        <v>0.1</v>
      </c>
      <c r="I36" s="11" t="s">
        <v>17</v>
      </c>
    </row>
    <row r="37" spans="1:9" ht="23.25" thickBot="1" x14ac:dyDescent="0.25">
      <c r="A37" s="27"/>
      <c r="B37" s="22"/>
      <c r="C37" s="22"/>
      <c r="D37" s="11" t="s">
        <v>18</v>
      </c>
      <c r="E37" s="12">
        <v>10</v>
      </c>
      <c r="F37" s="4">
        <v>1</v>
      </c>
      <c r="H37" s="17">
        <f t="shared" si="0"/>
        <v>0.1</v>
      </c>
      <c r="I37" s="11" t="s">
        <v>18</v>
      </c>
    </row>
    <row r="38" spans="1:9" ht="23.25" thickBot="1" x14ac:dyDescent="0.25">
      <c r="A38" s="28"/>
      <c r="B38" s="23"/>
      <c r="C38" s="23"/>
      <c r="D38" s="11" t="s">
        <v>19</v>
      </c>
      <c r="E38" s="12">
        <v>10</v>
      </c>
      <c r="F38" s="4">
        <v>2</v>
      </c>
      <c r="H38" s="17">
        <f t="shared" si="0"/>
        <v>0.2</v>
      </c>
      <c r="I38" s="11" t="s">
        <v>19</v>
      </c>
    </row>
    <row r="39" spans="1:9" ht="23.25" thickBot="1" x14ac:dyDescent="0.25">
      <c r="A39" s="26">
        <v>7</v>
      </c>
      <c r="B39" s="18" t="s">
        <v>11</v>
      </c>
      <c r="C39" s="18">
        <v>20</v>
      </c>
      <c r="D39" s="11" t="s">
        <v>16</v>
      </c>
      <c r="E39" s="11">
        <v>10</v>
      </c>
      <c r="F39" s="3">
        <v>1</v>
      </c>
      <c r="H39" s="17">
        <f t="shared" si="0"/>
        <v>0.1</v>
      </c>
      <c r="I39" s="11" t="s">
        <v>16</v>
      </c>
    </row>
    <row r="40" spans="1:9" ht="23.25" thickBot="1" x14ac:dyDescent="0.25">
      <c r="A40" s="28"/>
      <c r="B40" s="19"/>
      <c r="C40" s="19"/>
      <c r="D40" s="11" t="s">
        <v>17</v>
      </c>
      <c r="E40" s="11">
        <v>10</v>
      </c>
      <c r="F40" s="3">
        <v>1</v>
      </c>
      <c r="H40" s="17">
        <f t="shared" si="0"/>
        <v>0.1</v>
      </c>
      <c r="I40" s="11" t="s">
        <v>17</v>
      </c>
    </row>
    <row r="41" spans="1:9" ht="23.25" thickBot="1" x14ac:dyDescent="0.25">
      <c r="A41" s="26">
        <v>8</v>
      </c>
      <c r="B41" s="21" t="s">
        <v>13</v>
      </c>
      <c r="C41" s="21">
        <v>20</v>
      </c>
      <c r="D41" s="11" t="s">
        <v>18</v>
      </c>
      <c r="E41" s="12">
        <v>10</v>
      </c>
      <c r="F41" s="4">
        <v>1</v>
      </c>
      <c r="H41" s="17">
        <f t="shared" si="0"/>
        <v>0.1</v>
      </c>
      <c r="I41" s="11" t="s">
        <v>18</v>
      </c>
    </row>
    <row r="42" spans="1:9" ht="23.25" thickBot="1" x14ac:dyDescent="0.25">
      <c r="A42" s="28"/>
      <c r="B42" s="23"/>
      <c r="C42" s="23"/>
      <c r="D42" s="11" t="s">
        <v>19</v>
      </c>
      <c r="E42" s="12">
        <v>10</v>
      </c>
      <c r="F42" s="4">
        <v>1</v>
      </c>
      <c r="H42" s="17">
        <f t="shared" si="0"/>
        <v>0.1</v>
      </c>
      <c r="I42" s="11" t="s">
        <v>19</v>
      </c>
    </row>
    <row r="43" spans="1:9" ht="23.25" thickBot="1" x14ac:dyDescent="0.6">
      <c r="A43" s="13">
        <v>9</v>
      </c>
      <c r="B43" s="14" t="s">
        <v>14</v>
      </c>
      <c r="C43" s="14">
        <v>10</v>
      </c>
      <c r="D43" s="11" t="s">
        <v>16</v>
      </c>
      <c r="E43" s="11">
        <v>10</v>
      </c>
      <c r="F43" s="3">
        <v>1</v>
      </c>
      <c r="H43" s="17">
        <f t="shared" si="0"/>
        <v>0.1</v>
      </c>
      <c r="I43" s="11" t="s">
        <v>16</v>
      </c>
    </row>
    <row r="44" spans="1:9" ht="60.75" customHeight="1" thickBot="1" x14ac:dyDescent="0.25">
      <c r="A44" s="24" t="s">
        <v>12</v>
      </c>
      <c r="B44" s="25"/>
      <c r="C44" s="5">
        <f>SUM(C3:C43)</f>
        <v>250</v>
      </c>
      <c r="D44" s="6"/>
      <c r="E44" s="5">
        <f>SUM(E3:E43)</f>
        <v>250</v>
      </c>
      <c r="F44" s="5">
        <f>SUM(F3:F43)</f>
        <v>129.5</v>
      </c>
      <c r="H44" s="17">
        <f t="shared" si="0"/>
        <v>0.51800000000000002</v>
      </c>
    </row>
    <row r="45" spans="1:9" x14ac:dyDescent="0.2"/>
    <row r="46" spans="1:9" hidden="1" x14ac:dyDescent="0.2"/>
    <row r="47" spans="1:9" hidden="1" x14ac:dyDescent="0.2"/>
    <row r="48" spans="1:9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</sheetData>
  <mergeCells count="25">
    <mergeCell ref="B41:B42"/>
    <mergeCell ref="C41:C42"/>
    <mergeCell ref="A44:B44"/>
    <mergeCell ref="A3:A6"/>
    <mergeCell ref="A7:A12"/>
    <mergeCell ref="A13:A18"/>
    <mergeCell ref="A19:A32"/>
    <mergeCell ref="A33:A35"/>
    <mergeCell ref="A36:A38"/>
    <mergeCell ref="A39:A40"/>
    <mergeCell ref="A41:A42"/>
    <mergeCell ref="B33:B35"/>
    <mergeCell ref="C33:C35"/>
    <mergeCell ref="C36:C38"/>
    <mergeCell ref="B36:B38"/>
    <mergeCell ref="B39:B40"/>
    <mergeCell ref="C39:C40"/>
    <mergeCell ref="B3:B6"/>
    <mergeCell ref="C3:C6"/>
    <mergeCell ref="C7:C12"/>
    <mergeCell ref="B7:B12"/>
    <mergeCell ref="B13:B18"/>
    <mergeCell ref="C13:C18"/>
    <mergeCell ref="B19:B32"/>
    <mergeCell ref="C19:C32"/>
  </mergeCells>
  <dataValidations count="1">
    <dataValidation allowBlank="1" showInputMessage="1" showErrorMessage="1" error="أدخل عددا" sqref="D44:D1048576 C44 B43:D43 A45:C1048576 A1:C3 A7:C7 A13:C13 A19:C19 A33:C33 A36:C36 A39:C39 A41:C41 A43:A44 E1:F1048576 D1:D42 I3:I43"/>
  </dataValidations>
  <pageMargins left="0.25" right="0.25" top="0.75" bottom="0.75" header="0.3" footer="0.3"/>
  <pageSetup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B2:D2"/>
  <sheetViews>
    <sheetView rightToLeft="1" workbookViewId="0">
      <selection activeCell="D3" sqref="D3"/>
    </sheetView>
  </sheetViews>
  <sheetFormatPr defaultRowHeight="14.25" x14ac:dyDescent="0.2"/>
  <sheetData>
    <row r="2" spans="2:4" x14ac:dyDescent="0.2">
      <c r="B2" t="e">
        <f>#REF!</f>
        <v>#REF!</v>
      </c>
      <c r="C2" t="e">
        <f>#REF!</f>
        <v>#REF!</v>
      </c>
      <c r="D2" s="1" t="e">
        <f>#REF!</f>
        <v>#REF!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1:M45"/>
  <sheetViews>
    <sheetView rightToLeft="1" tabSelected="1" zoomScale="90" zoomScaleNormal="90" workbookViewId="0">
      <selection activeCell="B13" sqref="B13:G13"/>
    </sheetView>
  </sheetViews>
  <sheetFormatPr defaultRowHeight="14.25" x14ac:dyDescent="0.2"/>
  <cols>
    <col min="7" max="7" width="22.5" customWidth="1"/>
    <col min="13" max="13" width="27.125" customWidth="1"/>
  </cols>
  <sheetData>
    <row r="1" spans="2:13" ht="15" thickBot="1" x14ac:dyDescent="0.25"/>
    <row r="2" spans="2:13" ht="27" customHeight="1" thickTop="1" thickBot="1" x14ac:dyDescent="0.4">
      <c r="B2" s="35" t="s">
        <v>20</v>
      </c>
      <c r="C2" s="36"/>
      <c r="D2" s="36"/>
      <c r="E2" s="36"/>
      <c r="F2" s="36"/>
      <c r="G2" s="36"/>
      <c r="H2" s="37" t="s">
        <v>21</v>
      </c>
      <c r="I2" s="37"/>
      <c r="J2" s="37"/>
      <c r="K2" s="37"/>
      <c r="L2" s="37"/>
      <c r="M2" s="38"/>
    </row>
    <row r="3" spans="2:13" ht="15" thickBot="1" x14ac:dyDescent="0.25">
      <c r="B3" s="29" t="str">
        <f>IF('أداة بناء الخطط'!H3&gt;=90%,'أداة بناء الخطط'!D3,"")</f>
        <v>محمد</v>
      </c>
      <c r="C3" s="30"/>
      <c r="D3" s="30"/>
      <c r="E3" s="30"/>
      <c r="F3" s="30"/>
      <c r="G3" s="30"/>
      <c r="H3" s="30" t="str">
        <f>IF('أداة بناء الخطط'!H3&lt;=50%,'أداة بناء الخطط'!I3,"")</f>
        <v/>
      </c>
      <c r="I3" s="30"/>
      <c r="J3" s="30"/>
      <c r="K3" s="30"/>
      <c r="L3" s="30"/>
      <c r="M3" s="33"/>
    </row>
    <row r="4" spans="2:13" ht="15" thickBot="1" x14ac:dyDescent="0.25">
      <c r="B4" s="29" t="str">
        <f>IF('أداة بناء الخطط'!H4&gt;=90%,'أداة بناء الخطط'!D4,"")</f>
        <v>خالد</v>
      </c>
      <c r="C4" s="30"/>
      <c r="D4" s="30"/>
      <c r="E4" s="30"/>
      <c r="F4" s="30"/>
      <c r="G4" s="30"/>
      <c r="H4" s="30" t="str">
        <f>IF('أداة بناء الخطط'!H4&lt;=50%,'أداة بناء الخطط'!I4,"")</f>
        <v/>
      </c>
      <c r="I4" s="30"/>
      <c r="J4" s="30"/>
      <c r="K4" s="30"/>
      <c r="L4" s="30"/>
      <c r="M4" s="33"/>
    </row>
    <row r="5" spans="2:13" ht="15" thickBot="1" x14ac:dyDescent="0.25">
      <c r="B5" s="29" t="str">
        <f>IF('أداة بناء الخطط'!H5&gt;=90%,'أداة بناء الخطط'!D5,"")</f>
        <v/>
      </c>
      <c r="C5" s="30"/>
      <c r="D5" s="30"/>
      <c r="E5" s="30"/>
      <c r="F5" s="30"/>
      <c r="G5" s="30"/>
      <c r="H5" s="30" t="str">
        <f>IF('أداة بناء الخطط'!H5&lt;=50%,'أداة بناء الخطط'!I5,"")</f>
        <v xml:space="preserve">أحمد </v>
      </c>
      <c r="I5" s="30"/>
      <c r="J5" s="30"/>
      <c r="K5" s="30"/>
      <c r="L5" s="30"/>
      <c r="M5" s="33"/>
    </row>
    <row r="6" spans="2:13" ht="15" thickBot="1" x14ac:dyDescent="0.25">
      <c r="B6" s="29" t="str">
        <f>IF('أداة بناء الخطط'!H6&gt;=90%,'أداة بناء الخطط'!D6,"")</f>
        <v/>
      </c>
      <c r="C6" s="30"/>
      <c r="D6" s="30"/>
      <c r="E6" s="30"/>
      <c r="F6" s="30"/>
      <c r="G6" s="30"/>
      <c r="H6" s="30" t="str">
        <f>IF('أداة بناء الخطط'!H6&lt;=50%,'أداة بناء الخطط'!I6,"")</f>
        <v/>
      </c>
      <c r="I6" s="30"/>
      <c r="J6" s="30"/>
      <c r="K6" s="30"/>
      <c r="L6" s="30"/>
      <c r="M6" s="33"/>
    </row>
    <row r="7" spans="2:13" ht="15" thickBot="1" x14ac:dyDescent="0.25">
      <c r="B7" s="29" t="str">
        <f>IF('أداة بناء الخطط'!H7&gt;=90%,'أداة بناء الخطط'!D7,"")</f>
        <v>محمد</v>
      </c>
      <c r="C7" s="30"/>
      <c r="D7" s="30"/>
      <c r="E7" s="30"/>
      <c r="F7" s="30"/>
      <c r="G7" s="30"/>
      <c r="H7" s="30" t="str">
        <f>IF('أداة بناء الخطط'!H7&lt;=50%,'أداة بناء الخطط'!I7,"")</f>
        <v/>
      </c>
      <c r="I7" s="30"/>
      <c r="J7" s="30"/>
      <c r="K7" s="30"/>
      <c r="L7" s="30"/>
      <c r="M7" s="33"/>
    </row>
    <row r="8" spans="2:13" ht="15" thickBot="1" x14ac:dyDescent="0.25">
      <c r="B8" s="29" t="str">
        <f>IF('أداة بناء الخطط'!H8&gt;=90%,'أداة بناء الخطط'!D8,"")</f>
        <v>خالد</v>
      </c>
      <c r="C8" s="30"/>
      <c r="D8" s="30"/>
      <c r="E8" s="30"/>
      <c r="F8" s="30"/>
      <c r="G8" s="30"/>
      <c r="H8" s="30" t="str">
        <f>IF('أداة بناء الخطط'!H8&lt;=50%,'أداة بناء الخطط'!I8,"")</f>
        <v/>
      </c>
      <c r="I8" s="30"/>
      <c r="J8" s="30"/>
      <c r="K8" s="30"/>
      <c r="L8" s="30"/>
      <c r="M8" s="33"/>
    </row>
    <row r="9" spans="2:13" ht="15" thickBot="1" x14ac:dyDescent="0.25">
      <c r="B9" s="29" t="str">
        <f>IF('أداة بناء الخطط'!H9&gt;=90%,'أداة بناء الخطط'!D9,"")</f>
        <v xml:space="preserve">أحمد </v>
      </c>
      <c r="C9" s="30"/>
      <c r="D9" s="30"/>
      <c r="E9" s="30"/>
      <c r="F9" s="30"/>
      <c r="G9" s="30"/>
      <c r="H9" s="30" t="str">
        <f>IF('أداة بناء الخطط'!H9&lt;=50%,'أداة بناء الخطط'!I9,"")</f>
        <v/>
      </c>
      <c r="I9" s="30"/>
      <c r="J9" s="30"/>
      <c r="K9" s="30"/>
      <c r="L9" s="30"/>
      <c r="M9" s="33"/>
    </row>
    <row r="10" spans="2:13" ht="15" thickBot="1" x14ac:dyDescent="0.25">
      <c r="B10" s="29" t="str">
        <f>IF('أداة بناء الخطط'!H10&gt;=90%,'أداة بناء الخطط'!D10,"")</f>
        <v>فهد</v>
      </c>
      <c r="C10" s="30"/>
      <c r="D10" s="30"/>
      <c r="E10" s="30"/>
      <c r="F10" s="30"/>
      <c r="G10" s="30"/>
      <c r="H10" s="30" t="str">
        <f>IF('أداة بناء الخطط'!H10&lt;=50%,'أداة بناء الخطط'!I10,"")</f>
        <v/>
      </c>
      <c r="I10" s="30"/>
      <c r="J10" s="30"/>
      <c r="K10" s="30"/>
      <c r="L10" s="30"/>
      <c r="M10" s="33"/>
    </row>
    <row r="11" spans="2:13" ht="15" thickBot="1" x14ac:dyDescent="0.25">
      <c r="B11" s="29" t="str">
        <f>IF('أداة بناء الخطط'!H11&gt;=90%,'أداة بناء الخطط'!D11,"")</f>
        <v>محمد</v>
      </c>
      <c r="C11" s="30"/>
      <c r="D11" s="30"/>
      <c r="E11" s="30"/>
      <c r="F11" s="30"/>
      <c r="G11" s="30"/>
      <c r="H11" s="30" t="str">
        <f>IF('أداة بناء الخطط'!H11&lt;=50%,'أداة بناء الخطط'!I11,"")</f>
        <v/>
      </c>
      <c r="I11" s="30"/>
      <c r="J11" s="30"/>
      <c r="K11" s="30"/>
      <c r="L11" s="30"/>
      <c r="M11" s="33"/>
    </row>
    <row r="12" spans="2:13" ht="15" thickBot="1" x14ac:dyDescent="0.25">
      <c r="B12" s="29" t="str">
        <f>IF('أداة بناء الخطط'!H12&gt;=90%,'أداة بناء الخطط'!D12,"")</f>
        <v>خالد</v>
      </c>
      <c r="C12" s="30"/>
      <c r="D12" s="30"/>
      <c r="E12" s="30"/>
      <c r="F12" s="30"/>
      <c r="G12" s="30"/>
      <c r="H12" s="30" t="str">
        <f>IF('أداة بناء الخطط'!H12&lt;=50%,'أداة بناء الخطط'!I12,"")</f>
        <v/>
      </c>
      <c r="I12" s="30"/>
      <c r="J12" s="30"/>
      <c r="K12" s="30"/>
      <c r="L12" s="30"/>
      <c r="M12" s="33"/>
    </row>
    <row r="13" spans="2:13" ht="15" thickBot="1" x14ac:dyDescent="0.25">
      <c r="B13" s="29" t="str">
        <f>IF('أداة بناء الخطط'!H13&gt;=90%,'أداة بناء الخطط'!D13,"")</f>
        <v/>
      </c>
      <c r="C13" s="30"/>
      <c r="D13" s="30"/>
      <c r="E13" s="30"/>
      <c r="F13" s="30"/>
      <c r="G13" s="30"/>
      <c r="H13" s="30" t="str">
        <f>IF('أداة بناء الخطط'!H13&lt;=50%,'أداة بناء الخطط'!I13,"")</f>
        <v/>
      </c>
      <c r="I13" s="30"/>
      <c r="J13" s="30"/>
      <c r="K13" s="30"/>
      <c r="L13" s="30"/>
      <c r="M13" s="33"/>
    </row>
    <row r="14" spans="2:13" ht="15" thickBot="1" x14ac:dyDescent="0.25">
      <c r="B14" s="29" t="str">
        <f>IF('أداة بناء الخطط'!H14&gt;=90%,'أداة بناء الخطط'!D14,"")</f>
        <v/>
      </c>
      <c r="C14" s="30"/>
      <c r="D14" s="30"/>
      <c r="E14" s="30"/>
      <c r="F14" s="30"/>
      <c r="G14" s="30"/>
      <c r="H14" s="30" t="str">
        <f>IF('أداة بناء الخطط'!H14&lt;=50%,'أداة بناء الخطط'!I14,"")</f>
        <v/>
      </c>
      <c r="I14" s="30"/>
      <c r="J14" s="30"/>
      <c r="K14" s="30"/>
      <c r="L14" s="30"/>
      <c r="M14" s="33"/>
    </row>
    <row r="15" spans="2:13" ht="15" thickBot="1" x14ac:dyDescent="0.25">
      <c r="B15" s="29" t="str">
        <f>IF('أداة بناء الخطط'!H15&gt;=90%,'أداة بناء الخطط'!D15,"")</f>
        <v/>
      </c>
      <c r="C15" s="30"/>
      <c r="D15" s="30"/>
      <c r="E15" s="30"/>
      <c r="F15" s="30"/>
      <c r="G15" s="30"/>
      <c r="H15" s="30" t="str">
        <f>IF('أداة بناء الخطط'!H15&lt;=50%,'أداة بناء الخطط'!I15,"")</f>
        <v/>
      </c>
      <c r="I15" s="30"/>
      <c r="J15" s="30"/>
      <c r="K15" s="30"/>
      <c r="L15" s="30"/>
      <c r="M15" s="33"/>
    </row>
    <row r="16" spans="2:13" ht="15" thickBot="1" x14ac:dyDescent="0.25">
      <c r="B16" s="29" t="str">
        <f>IF('أداة بناء الخطط'!H16&gt;=90%,'أداة بناء الخطط'!D16,"")</f>
        <v/>
      </c>
      <c r="C16" s="30"/>
      <c r="D16" s="30"/>
      <c r="E16" s="30"/>
      <c r="F16" s="30"/>
      <c r="G16" s="30"/>
      <c r="H16" s="30" t="str">
        <f>IF('أداة بناء الخطط'!H16&lt;=50%,'أداة بناء الخطط'!I16,"")</f>
        <v/>
      </c>
      <c r="I16" s="30"/>
      <c r="J16" s="30"/>
      <c r="K16" s="30"/>
      <c r="L16" s="30"/>
      <c r="M16" s="33"/>
    </row>
    <row r="17" spans="2:13" ht="15" thickBot="1" x14ac:dyDescent="0.25">
      <c r="B17" s="29" t="str">
        <f>IF('أداة بناء الخطط'!H17&gt;=90%,'أداة بناء الخطط'!D17,"")</f>
        <v/>
      </c>
      <c r="C17" s="30"/>
      <c r="D17" s="30"/>
      <c r="E17" s="30"/>
      <c r="F17" s="30"/>
      <c r="G17" s="30"/>
      <c r="H17" s="30" t="str">
        <f>IF('أداة بناء الخطط'!H17&lt;=50%,'أداة بناء الخطط'!I17,"")</f>
        <v xml:space="preserve">أحمد </v>
      </c>
      <c r="I17" s="30"/>
      <c r="J17" s="30"/>
      <c r="K17" s="30"/>
      <c r="L17" s="30"/>
      <c r="M17" s="33"/>
    </row>
    <row r="18" spans="2:13" ht="15" thickBot="1" x14ac:dyDescent="0.25">
      <c r="B18" s="29" t="str">
        <f>IF('أداة بناء الخطط'!H18&gt;=90%,'أداة بناء الخطط'!D18,"")</f>
        <v/>
      </c>
      <c r="C18" s="30"/>
      <c r="D18" s="30"/>
      <c r="E18" s="30"/>
      <c r="F18" s="30"/>
      <c r="G18" s="30"/>
      <c r="H18" s="30" t="str">
        <f>IF('أداة بناء الخطط'!H18&lt;=50%,'أداة بناء الخطط'!I18,"")</f>
        <v>فهد</v>
      </c>
      <c r="I18" s="30"/>
      <c r="J18" s="30"/>
      <c r="K18" s="30"/>
      <c r="L18" s="30"/>
      <c r="M18" s="33"/>
    </row>
    <row r="19" spans="2:13" ht="15" thickBot="1" x14ac:dyDescent="0.25">
      <c r="B19" s="29" t="str">
        <f>IF('أداة بناء الخطط'!H19&gt;=90%,'أداة بناء الخطط'!D19,"")</f>
        <v/>
      </c>
      <c r="C19" s="30"/>
      <c r="D19" s="30"/>
      <c r="E19" s="30"/>
      <c r="F19" s="30"/>
      <c r="G19" s="30"/>
      <c r="H19" s="30" t="str">
        <f>IF('أداة بناء الخطط'!H19&lt;=50%,'أداة بناء الخطط'!I19,"")</f>
        <v>محمد</v>
      </c>
      <c r="I19" s="30"/>
      <c r="J19" s="30"/>
      <c r="K19" s="30"/>
      <c r="L19" s="30"/>
      <c r="M19" s="33"/>
    </row>
    <row r="20" spans="2:13" ht="15" thickBot="1" x14ac:dyDescent="0.25">
      <c r="B20" s="29" t="str">
        <f>IF('أداة بناء الخطط'!H20&gt;=90%,'أداة بناء الخطط'!D20,"")</f>
        <v/>
      </c>
      <c r="C20" s="30"/>
      <c r="D20" s="30"/>
      <c r="E20" s="30"/>
      <c r="F20" s="30"/>
      <c r="G20" s="30"/>
      <c r="H20" s="30" t="str">
        <f>IF('أداة بناء الخطط'!H20&lt;=50%,'أداة بناء الخطط'!I20,"")</f>
        <v/>
      </c>
      <c r="I20" s="30"/>
      <c r="J20" s="30"/>
      <c r="K20" s="30"/>
      <c r="L20" s="30"/>
      <c r="M20" s="33"/>
    </row>
    <row r="21" spans="2:13" ht="15" thickBot="1" x14ac:dyDescent="0.25">
      <c r="B21" s="29" t="str">
        <f>IF('أداة بناء الخطط'!H21&gt;=90%,'أداة بناء الخطط'!D21,"")</f>
        <v/>
      </c>
      <c r="C21" s="30"/>
      <c r="D21" s="30"/>
      <c r="E21" s="30"/>
      <c r="F21" s="30"/>
      <c r="G21" s="30"/>
      <c r="H21" s="30" t="str">
        <f>IF('أداة بناء الخطط'!H21&lt;=50%,'أداة بناء الخطط'!I21,"")</f>
        <v/>
      </c>
      <c r="I21" s="30"/>
      <c r="J21" s="30"/>
      <c r="K21" s="30"/>
      <c r="L21" s="30"/>
      <c r="M21" s="33"/>
    </row>
    <row r="22" spans="2:13" ht="15" thickBot="1" x14ac:dyDescent="0.25">
      <c r="B22" s="29" t="str">
        <f>IF('أداة بناء الخطط'!H22&gt;=90%,'أداة بناء الخطط'!D22,"")</f>
        <v>فهد</v>
      </c>
      <c r="C22" s="30"/>
      <c r="D22" s="30"/>
      <c r="E22" s="30"/>
      <c r="F22" s="30"/>
      <c r="G22" s="30"/>
      <c r="H22" s="30" t="str">
        <f>IF('أداة بناء الخطط'!H22&lt;=50%,'أداة بناء الخطط'!I22,"")</f>
        <v/>
      </c>
      <c r="I22" s="30"/>
      <c r="J22" s="30"/>
      <c r="K22" s="30"/>
      <c r="L22" s="30"/>
      <c r="M22" s="33"/>
    </row>
    <row r="23" spans="2:13" ht="15" thickBot="1" x14ac:dyDescent="0.25">
      <c r="B23" s="29" t="str">
        <f>IF('أداة بناء الخطط'!H23&gt;=90%,'أداة بناء الخطط'!D23,"")</f>
        <v/>
      </c>
      <c r="C23" s="30"/>
      <c r="D23" s="30"/>
      <c r="E23" s="30"/>
      <c r="F23" s="30"/>
      <c r="G23" s="30"/>
      <c r="H23" s="30" t="str">
        <f>IF('أداة بناء الخطط'!H23&lt;=50%,'أداة بناء الخطط'!I23,"")</f>
        <v/>
      </c>
      <c r="I23" s="30"/>
      <c r="J23" s="30"/>
      <c r="K23" s="30"/>
      <c r="L23" s="30"/>
      <c r="M23" s="33"/>
    </row>
    <row r="24" spans="2:13" ht="15" thickBot="1" x14ac:dyDescent="0.25">
      <c r="B24" s="29" t="str">
        <f>IF('أداة بناء الخطط'!H24&gt;=90%,'أداة بناء الخطط'!D24,"")</f>
        <v/>
      </c>
      <c r="C24" s="30"/>
      <c r="D24" s="30"/>
      <c r="E24" s="30"/>
      <c r="F24" s="30"/>
      <c r="G24" s="30"/>
      <c r="H24" s="30" t="str">
        <f>IF('أداة بناء الخطط'!H24&lt;=50%,'أداة بناء الخطط'!I24,"")</f>
        <v/>
      </c>
      <c r="I24" s="30"/>
      <c r="J24" s="30"/>
      <c r="K24" s="30"/>
      <c r="L24" s="30"/>
      <c r="M24" s="33"/>
    </row>
    <row r="25" spans="2:13" ht="15" thickBot="1" x14ac:dyDescent="0.25">
      <c r="B25" s="29" t="str">
        <f>IF('أداة بناء الخطط'!H25&gt;=90%,'أداة بناء الخطط'!D25,"")</f>
        <v/>
      </c>
      <c r="C25" s="30"/>
      <c r="D25" s="30"/>
      <c r="E25" s="30"/>
      <c r="F25" s="30"/>
      <c r="G25" s="30"/>
      <c r="H25" s="30" t="str">
        <f>IF('أداة بناء الخطط'!H25&lt;=50%,'أداة بناء الخطط'!I25,"")</f>
        <v/>
      </c>
      <c r="I25" s="30"/>
      <c r="J25" s="30"/>
      <c r="K25" s="30"/>
      <c r="L25" s="30"/>
      <c r="M25" s="33"/>
    </row>
    <row r="26" spans="2:13" ht="15" thickBot="1" x14ac:dyDescent="0.25">
      <c r="B26" s="29" t="str">
        <f>IF('أداة بناء الخطط'!H26&gt;=90%,'أداة بناء الخطط'!D26,"")</f>
        <v/>
      </c>
      <c r="C26" s="30"/>
      <c r="D26" s="30"/>
      <c r="E26" s="30"/>
      <c r="F26" s="30"/>
      <c r="G26" s="30"/>
      <c r="H26" s="30" t="str">
        <f>IF('أداة بناء الخطط'!H26&lt;=50%,'أداة بناء الخطط'!I26,"")</f>
        <v>فهد</v>
      </c>
      <c r="I26" s="30"/>
      <c r="J26" s="30"/>
      <c r="K26" s="30"/>
      <c r="L26" s="30"/>
      <c r="M26" s="33"/>
    </row>
    <row r="27" spans="2:13" ht="15" thickBot="1" x14ac:dyDescent="0.25">
      <c r="B27" s="29" t="str">
        <f>IF('أداة بناء الخطط'!H27&gt;=90%,'أداة بناء الخطط'!D27,"")</f>
        <v/>
      </c>
      <c r="C27" s="30"/>
      <c r="D27" s="30"/>
      <c r="E27" s="30"/>
      <c r="F27" s="30"/>
      <c r="G27" s="30"/>
      <c r="H27" s="30" t="str">
        <f>IF('أداة بناء الخطط'!H27&lt;=50%,'أداة بناء الخطط'!I27,"")</f>
        <v>محمد</v>
      </c>
      <c r="I27" s="30"/>
      <c r="J27" s="30"/>
      <c r="K27" s="30"/>
      <c r="L27" s="30"/>
      <c r="M27" s="33"/>
    </row>
    <row r="28" spans="2:13" ht="15" thickBot="1" x14ac:dyDescent="0.25">
      <c r="B28" s="29" t="str">
        <f>IF('أداة بناء الخطط'!H28&gt;=90%,'أداة بناء الخطط'!D28,"")</f>
        <v/>
      </c>
      <c r="C28" s="30"/>
      <c r="D28" s="30"/>
      <c r="E28" s="30"/>
      <c r="F28" s="30"/>
      <c r="G28" s="30"/>
      <c r="H28" s="30" t="str">
        <f>IF('أداة بناء الخطط'!H28&lt;=50%,'أداة بناء الخطط'!I28,"")</f>
        <v>خالد</v>
      </c>
      <c r="I28" s="30"/>
      <c r="J28" s="30"/>
      <c r="K28" s="30"/>
      <c r="L28" s="30"/>
      <c r="M28" s="33"/>
    </row>
    <row r="29" spans="2:13" ht="15" thickBot="1" x14ac:dyDescent="0.25">
      <c r="B29" s="29" t="str">
        <f>IF('أداة بناء الخطط'!H29&gt;=90%,'أداة بناء الخطط'!D29,"")</f>
        <v/>
      </c>
      <c r="C29" s="30"/>
      <c r="D29" s="30"/>
      <c r="E29" s="30"/>
      <c r="F29" s="30"/>
      <c r="G29" s="30"/>
      <c r="H29" s="30" t="str">
        <f>IF('أداة بناء الخطط'!H29&lt;=50%,'أداة بناء الخطط'!I29,"")</f>
        <v xml:space="preserve">أحمد </v>
      </c>
      <c r="I29" s="30"/>
      <c r="J29" s="30"/>
      <c r="K29" s="30"/>
      <c r="L29" s="30"/>
      <c r="M29" s="33"/>
    </row>
    <row r="30" spans="2:13" ht="15" thickBot="1" x14ac:dyDescent="0.25">
      <c r="B30" s="29" t="str">
        <f>IF('أداة بناء الخطط'!H30&gt;=90%,'أداة بناء الخطط'!D30,"")</f>
        <v>فهد</v>
      </c>
      <c r="C30" s="30"/>
      <c r="D30" s="30"/>
      <c r="E30" s="30"/>
      <c r="F30" s="30"/>
      <c r="G30" s="30"/>
      <c r="H30" s="30" t="str">
        <f>IF('أداة بناء الخطط'!H30&lt;=50%,'أداة بناء الخطط'!I30,"")</f>
        <v/>
      </c>
      <c r="I30" s="30"/>
      <c r="J30" s="30"/>
      <c r="K30" s="30"/>
      <c r="L30" s="30"/>
      <c r="M30" s="33"/>
    </row>
    <row r="31" spans="2:13" ht="15" thickBot="1" x14ac:dyDescent="0.25">
      <c r="B31" s="29" t="str">
        <f>IF('أداة بناء الخطط'!H31&gt;=90%,'أداة بناء الخطط'!D31,"")</f>
        <v>محمد</v>
      </c>
      <c r="C31" s="30"/>
      <c r="D31" s="30"/>
      <c r="E31" s="30"/>
      <c r="F31" s="30"/>
      <c r="G31" s="30"/>
      <c r="H31" s="30" t="str">
        <f>IF('أداة بناء الخطط'!H31&lt;=50%,'أداة بناء الخطط'!I31,"")</f>
        <v/>
      </c>
      <c r="I31" s="30"/>
      <c r="J31" s="30"/>
      <c r="K31" s="30"/>
      <c r="L31" s="30"/>
      <c r="M31" s="33"/>
    </row>
    <row r="32" spans="2:13" ht="15" thickBot="1" x14ac:dyDescent="0.25">
      <c r="B32" s="29" t="str">
        <f>IF('أداة بناء الخطط'!H32&gt;=90%,'أداة بناء الخطط'!D32,"")</f>
        <v>خالد</v>
      </c>
      <c r="C32" s="30"/>
      <c r="D32" s="30"/>
      <c r="E32" s="30"/>
      <c r="F32" s="30"/>
      <c r="G32" s="30"/>
      <c r="H32" s="30" t="str">
        <f>IF('أداة بناء الخطط'!H32&lt;=50%,'أداة بناء الخطط'!I32,"")</f>
        <v/>
      </c>
      <c r="I32" s="30"/>
      <c r="J32" s="30"/>
      <c r="K32" s="30"/>
      <c r="L32" s="30"/>
      <c r="M32" s="33"/>
    </row>
    <row r="33" spans="2:13" ht="15" thickBot="1" x14ac:dyDescent="0.25">
      <c r="B33" s="29" t="str">
        <f>IF('أداة بناء الخطط'!H33&gt;=90%,'أداة بناء الخطط'!D33,"")</f>
        <v xml:space="preserve">أحمد </v>
      </c>
      <c r="C33" s="30"/>
      <c r="D33" s="30"/>
      <c r="E33" s="30"/>
      <c r="F33" s="30"/>
      <c r="G33" s="30"/>
      <c r="H33" s="30" t="str">
        <f>IF('أداة بناء الخطط'!H33&lt;=50%,'أداة بناء الخطط'!I33,"")</f>
        <v/>
      </c>
      <c r="I33" s="30"/>
      <c r="J33" s="30"/>
      <c r="K33" s="30"/>
      <c r="L33" s="30"/>
      <c r="M33" s="33"/>
    </row>
    <row r="34" spans="2:13" ht="15" thickBot="1" x14ac:dyDescent="0.25">
      <c r="B34" s="29" t="str">
        <f>IF('أداة بناء الخطط'!H34&gt;=90%,'أداة بناء الخطط'!D34,"")</f>
        <v/>
      </c>
      <c r="C34" s="30"/>
      <c r="D34" s="30"/>
      <c r="E34" s="30"/>
      <c r="F34" s="30"/>
      <c r="G34" s="30"/>
      <c r="H34" s="30" t="str">
        <f>IF('أداة بناء الخطط'!H34&lt;=50%,'أداة بناء الخطط'!I34,"")</f>
        <v/>
      </c>
      <c r="I34" s="30"/>
      <c r="J34" s="30"/>
      <c r="K34" s="30"/>
      <c r="L34" s="30"/>
      <c r="M34" s="33"/>
    </row>
    <row r="35" spans="2:13" ht="15" thickBot="1" x14ac:dyDescent="0.25">
      <c r="B35" s="29" t="str">
        <f>IF('أداة بناء الخطط'!H35&gt;=90%,'أداة بناء الخطط'!D35,"")</f>
        <v/>
      </c>
      <c r="C35" s="30"/>
      <c r="D35" s="30"/>
      <c r="E35" s="30"/>
      <c r="F35" s="30"/>
      <c r="G35" s="30"/>
      <c r="H35" s="30" t="str">
        <f>IF('أداة بناء الخطط'!H35&lt;=50%,'أداة بناء الخطط'!I35,"")</f>
        <v/>
      </c>
      <c r="I35" s="30"/>
      <c r="J35" s="30"/>
      <c r="K35" s="30"/>
      <c r="L35" s="30"/>
      <c r="M35" s="33"/>
    </row>
    <row r="36" spans="2:13" ht="15" thickBot="1" x14ac:dyDescent="0.25">
      <c r="B36" s="29" t="str">
        <f>IF('أداة بناء الخطط'!H36&gt;=90%,'أداة بناء الخطط'!D36,"")</f>
        <v/>
      </c>
      <c r="C36" s="30"/>
      <c r="D36" s="30"/>
      <c r="E36" s="30"/>
      <c r="F36" s="30"/>
      <c r="G36" s="30"/>
      <c r="H36" s="30" t="str">
        <f>IF('أداة بناء الخطط'!H36&lt;=50%,'أداة بناء الخطط'!I36,"")</f>
        <v>خالد</v>
      </c>
      <c r="I36" s="30"/>
      <c r="J36" s="30"/>
      <c r="K36" s="30"/>
      <c r="L36" s="30"/>
      <c r="M36" s="33"/>
    </row>
    <row r="37" spans="2:13" ht="15" thickBot="1" x14ac:dyDescent="0.25">
      <c r="B37" s="29" t="str">
        <f>IF('أداة بناء الخطط'!H37&gt;=90%,'أداة بناء الخطط'!D37,"")</f>
        <v/>
      </c>
      <c r="C37" s="30"/>
      <c r="D37" s="30"/>
      <c r="E37" s="30"/>
      <c r="F37" s="30"/>
      <c r="G37" s="30"/>
      <c r="H37" s="30" t="str">
        <f>IF('أداة بناء الخطط'!H37&lt;=50%,'أداة بناء الخطط'!I37,"")</f>
        <v xml:space="preserve">أحمد </v>
      </c>
      <c r="I37" s="30"/>
      <c r="J37" s="30"/>
      <c r="K37" s="30"/>
      <c r="L37" s="30"/>
      <c r="M37" s="33"/>
    </row>
    <row r="38" spans="2:13" ht="15" thickBot="1" x14ac:dyDescent="0.25">
      <c r="B38" s="29" t="str">
        <f>IF('أداة بناء الخطط'!H38&gt;=90%,'أداة بناء الخطط'!D38,"")</f>
        <v/>
      </c>
      <c r="C38" s="30"/>
      <c r="D38" s="30"/>
      <c r="E38" s="30"/>
      <c r="F38" s="30"/>
      <c r="G38" s="30"/>
      <c r="H38" s="30" t="str">
        <f>IF('أداة بناء الخطط'!H38&lt;=50%,'أداة بناء الخطط'!I38,"")</f>
        <v>فهد</v>
      </c>
      <c r="I38" s="30"/>
      <c r="J38" s="30"/>
      <c r="K38" s="30"/>
      <c r="L38" s="30"/>
      <c r="M38" s="33"/>
    </row>
    <row r="39" spans="2:13" ht="15" thickBot="1" x14ac:dyDescent="0.25">
      <c r="B39" s="29" t="str">
        <f>IF('أداة بناء الخطط'!H39&gt;=90%,'أداة بناء الخطط'!D39,"")</f>
        <v/>
      </c>
      <c r="C39" s="30"/>
      <c r="D39" s="30"/>
      <c r="E39" s="30"/>
      <c r="F39" s="30"/>
      <c r="G39" s="30"/>
      <c r="H39" s="30" t="str">
        <f>IF('أداة بناء الخطط'!H39&lt;=50%,'أداة بناء الخطط'!I39,"")</f>
        <v>محمد</v>
      </c>
      <c r="I39" s="30"/>
      <c r="J39" s="30"/>
      <c r="K39" s="30"/>
      <c r="L39" s="30"/>
      <c r="M39" s="33"/>
    </row>
    <row r="40" spans="2:13" ht="15" thickBot="1" x14ac:dyDescent="0.25">
      <c r="B40" s="29" t="str">
        <f>IF('أداة بناء الخطط'!H40&gt;=90%,'أداة بناء الخطط'!D40,"")</f>
        <v/>
      </c>
      <c r="C40" s="30"/>
      <c r="D40" s="30"/>
      <c r="E40" s="30"/>
      <c r="F40" s="30"/>
      <c r="G40" s="30"/>
      <c r="H40" s="30" t="str">
        <f>IF('أداة بناء الخطط'!H40&lt;=50%,'أداة بناء الخطط'!I40,"")</f>
        <v>خالد</v>
      </c>
      <c r="I40" s="30"/>
      <c r="J40" s="30"/>
      <c r="K40" s="30"/>
      <c r="L40" s="30"/>
      <c r="M40" s="33"/>
    </row>
    <row r="41" spans="2:13" ht="15" thickBot="1" x14ac:dyDescent="0.25">
      <c r="B41" s="29" t="str">
        <f>IF('أداة بناء الخطط'!H41&gt;=90%,'أداة بناء الخطط'!D41,"")</f>
        <v/>
      </c>
      <c r="C41" s="30"/>
      <c r="D41" s="30"/>
      <c r="E41" s="30"/>
      <c r="F41" s="30"/>
      <c r="G41" s="30"/>
      <c r="H41" s="30" t="str">
        <f>IF('أداة بناء الخطط'!H41&lt;=50%,'أداة بناء الخطط'!I41,"")</f>
        <v xml:space="preserve">أحمد </v>
      </c>
      <c r="I41" s="30"/>
      <c r="J41" s="30"/>
      <c r="K41" s="30"/>
      <c r="L41" s="30"/>
      <c r="M41" s="33"/>
    </row>
    <row r="42" spans="2:13" ht="15" thickBot="1" x14ac:dyDescent="0.25">
      <c r="B42" s="29" t="str">
        <f>IF('أداة بناء الخطط'!H42&gt;=90%,'أداة بناء الخطط'!D42,"")</f>
        <v/>
      </c>
      <c r="C42" s="30"/>
      <c r="D42" s="30"/>
      <c r="E42" s="30"/>
      <c r="F42" s="30"/>
      <c r="G42" s="30"/>
      <c r="H42" s="30" t="str">
        <f>IF('أداة بناء الخطط'!H42&lt;=50%,'أداة بناء الخطط'!I42,"")</f>
        <v>فهد</v>
      </c>
      <c r="I42" s="30"/>
      <c r="J42" s="30"/>
      <c r="K42" s="30"/>
      <c r="L42" s="30"/>
      <c r="M42" s="33"/>
    </row>
    <row r="43" spans="2:13" ht="15" thickBot="1" x14ac:dyDescent="0.25">
      <c r="B43" s="29" t="str">
        <f>IF('أداة بناء الخطط'!H43&gt;=90%,'أداة بناء الخطط'!D43,"")</f>
        <v/>
      </c>
      <c r="C43" s="30"/>
      <c r="D43" s="30"/>
      <c r="E43" s="30"/>
      <c r="F43" s="30"/>
      <c r="G43" s="30"/>
      <c r="H43" s="30" t="str">
        <f>IF('أداة بناء الخطط'!H43&lt;=50%,'أداة بناء الخطط'!I43,"")</f>
        <v>محمد</v>
      </c>
      <c r="I43" s="30"/>
      <c r="J43" s="30"/>
      <c r="K43" s="30"/>
      <c r="L43" s="30"/>
      <c r="M43" s="33"/>
    </row>
    <row r="44" spans="2:13" ht="15" thickBot="1" x14ac:dyDescent="0.25">
      <c r="B44" s="31"/>
      <c r="C44" s="32"/>
      <c r="D44" s="32"/>
      <c r="E44" s="32"/>
      <c r="F44" s="32"/>
      <c r="G44" s="32"/>
      <c r="H44" s="32" t="str">
        <f>IF('أداة بناء الخطط'!H44&lt;=50%,'أداة بناء الخطط'!I44,"")</f>
        <v/>
      </c>
      <c r="I44" s="32"/>
      <c r="J44" s="32"/>
      <c r="K44" s="32"/>
      <c r="L44" s="32"/>
      <c r="M44" s="34"/>
    </row>
    <row r="45" spans="2:13" ht="15" thickTop="1" x14ac:dyDescent="0.2"/>
  </sheetData>
  <mergeCells count="86">
    <mergeCell ref="B37:G37"/>
    <mergeCell ref="B38:G38"/>
    <mergeCell ref="B39:G39"/>
    <mergeCell ref="B40:G40"/>
    <mergeCell ref="H37:M37"/>
    <mergeCell ref="H38:M38"/>
    <mergeCell ref="H39:M39"/>
    <mergeCell ref="H36:M36"/>
    <mergeCell ref="H25:M25"/>
    <mergeCell ref="H26:M26"/>
    <mergeCell ref="H27:M27"/>
    <mergeCell ref="H28:M28"/>
    <mergeCell ref="H29:M29"/>
    <mergeCell ref="H30:M30"/>
    <mergeCell ref="H31:M31"/>
    <mergeCell ref="H32:M32"/>
    <mergeCell ref="H33:M33"/>
    <mergeCell ref="H34:M34"/>
    <mergeCell ref="H35:M35"/>
    <mergeCell ref="H24:M24"/>
    <mergeCell ref="H13:M13"/>
    <mergeCell ref="H14:M14"/>
    <mergeCell ref="H15:M15"/>
    <mergeCell ref="H16:M16"/>
    <mergeCell ref="H17:M17"/>
    <mergeCell ref="H18:M18"/>
    <mergeCell ref="H19:M19"/>
    <mergeCell ref="H20:M20"/>
    <mergeCell ref="H21:M21"/>
    <mergeCell ref="H22:M22"/>
    <mergeCell ref="H23:M23"/>
    <mergeCell ref="H7:M7"/>
    <mergeCell ref="H8:M8"/>
    <mergeCell ref="H9:M9"/>
    <mergeCell ref="H10:M10"/>
    <mergeCell ref="H11:M11"/>
    <mergeCell ref="H12:M12"/>
    <mergeCell ref="B31:G31"/>
    <mergeCell ref="B32:G32"/>
    <mergeCell ref="B33:G33"/>
    <mergeCell ref="B34:G34"/>
    <mergeCell ref="B19:G19"/>
    <mergeCell ref="B20:G20"/>
    <mergeCell ref="B21:G21"/>
    <mergeCell ref="B22:G22"/>
    <mergeCell ref="B23:G23"/>
    <mergeCell ref="B24:G24"/>
    <mergeCell ref="B13:G13"/>
    <mergeCell ref="B14:G14"/>
    <mergeCell ref="B15:G15"/>
    <mergeCell ref="B16:G16"/>
    <mergeCell ref="B17:G17"/>
    <mergeCell ref="B35:G35"/>
    <mergeCell ref="B36:G36"/>
    <mergeCell ref="B25:G25"/>
    <mergeCell ref="B26:G26"/>
    <mergeCell ref="B27:G27"/>
    <mergeCell ref="B28:G28"/>
    <mergeCell ref="B29:G29"/>
    <mergeCell ref="B30:G30"/>
    <mergeCell ref="B18:G18"/>
    <mergeCell ref="B7:G7"/>
    <mergeCell ref="B8:G8"/>
    <mergeCell ref="B9:G9"/>
    <mergeCell ref="B10:G10"/>
    <mergeCell ref="B11:G11"/>
    <mergeCell ref="B12:G12"/>
    <mergeCell ref="B2:G2"/>
    <mergeCell ref="H2:M2"/>
    <mergeCell ref="B3:G3"/>
    <mergeCell ref="B4:G4"/>
    <mergeCell ref="B5:G5"/>
    <mergeCell ref="B6:G6"/>
    <mergeCell ref="H3:M3"/>
    <mergeCell ref="H4:M4"/>
    <mergeCell ref="H5:M5"/>
    <mergeCell ref="H6:M6"/>
    <mergeCell ref="B41:G41"/>
    <mergeCell ref="B42:G42"/>
    <mergeCell ref="B43:G43"/>
    <mergeCell ref="B44:G44"/>
    <mergeCell ref="H40:M40"/>
    <mergeCell ref="H41:M41"/>
    <mergeCell ref="H42:M42"/>
    <mergeCell ref="H43:M43"/>
    <mergeCell ref="H44:M4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أداة بناء الخطط</vt:lpstr>
      <vt:lpstr>الترتيب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2015-10-14T20:00:52Z</dcterms:modified>
</cp:coreProperties>
</file>