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7" i="1" l="1"/>
  <c r="E37" i="1"/>
  <c r="F37" i="1"/>
  <c r="G37" i="1"/>
  <c r="H37" i="1"/>
  <c r="I37" i="1"/>
  <c r="J37" i="1"/>
  <c r="K37" i="1"/>
  <c r="D38" i="1"/>
  <c r="E38" i="1"/>
  <c r="F38" i="1"/>
  <c r="G38" i="1"/>
  <c r="H38" i="1"/>
  <c r="I38" i="1"/>
  <c r="J38" i="1"/>
  <c r="K38" i="1"/>
  <c r="D39" i="1"/>
  <c r="E39" i="1"/>
  <c r="F39" i="1"/>
  <c r="G39" i="1"/>
  <c r="H39" i="1"/>
  <c r="I39" i="1"/>
  <c r="J39" i="1"/>
  <c r="K39" i="1"/>
  <c r="D40" i="1"/>
  <c r="E40" i="1"/>
  <c r="F40" i="1"/>
  <c r="G40" i="1"/>
  <c r="H40" i="1"/>
  <c r="I40" i="1"/>
  <c r="J40" i="1"/>
  <c r="K40" i="1"/>
  <c r="D41" i="1"/>
  <c r="E41" i="1"/>
  <c r="F41" i="1"/>
  <c r="G41" i="1"/>
  <c r="H41" i="1"/>
  <c r="I41" i="1"/>
  <c r="J41" i="1"/>
  <c r="K41" i="1"/>
  <c r="D42" i="1"/>
  <c r="E42" i="1"/>
  <c r="F42" i="1"/>
  <c r="G42" i="1"/>
  <c r="H42" i="1"/>
  <c r="I42" i="1"/>
  <c r="J42" i="1"/>
  <c r="K42" i="1"/>
  <c r="D43" i="1"/>
  <c r="E43" i="1"/>
  <c r="F43" i="1"/>
  <c r="G43" i="1"/>
  <c r="H43" i="1"/>
  <c r="I43" i="1"/>
  <c r="J43" i="1"/>
  <c r="K43" i="1"/>
  <c r="D44" i="1"/>
  <c r="E44" i="1"/>
  <c r="F44" i="1"/>
  <c r="G44" i="1"/>
  <c r="H44" i="1"/>
  <c r="I44" i="1"/>
  <c r="J44" i="1"/>
  <c r="K44" i="1"/>
  <c r="D45" i="1"/>
  <c r="E45" i="1"/>
  <c r="F45" i="1"/>
  <c r="G45" i="1"/>
  <c r="H45" i="1"/>
  <c r="I45" i="1"/>
  <c r="J45" i="1"/>
  <c r="K45" i="1"/>
  <c r="D46" i="1"/>
  <c r="E46" i="1"/>
  <c r="F46" i="1"/>
  <c r="G46" i="1"/>
  <c r="H46" i="1"/>
  <c r="I46" i="1"/>
  <c r="J46" i="1"/>
  <c r="K46" i="1"/>
  <c r="D47" i="1"/>
  <c r="E47" i="1"/>
  <c r="F47" i="1"/>
  <c r="G47" i="1"/>
  <c r="H47" i="1"/>
  <c r="I47" i="1"/>
  <c r="J47" i="1"/>
  <c r="K47" i="1"/>
  <c r="D48" i="1"/>
  <c r="E48" i="1"/>
  <c r="F48" i="1"/>
  <c r="G48" i="1"/>
  <c r="H48" i="1"/>
  <c r="I48" i="1"/>
  <c r="J48" i="1"/>
  <c r="K48" i="1"/>
  <c r="D49" i="1"/>
  <c r="E49" i="1"/>
  <c r="F49" i="1"/>
  <c r="G49" i="1"/>
  <c r="H49" i="1"/>
  <c r="I49" i="1"/>
  <c r="J49" i="1"/>
  <c r="K49" i="1"/>
  <c r="D50" i="1"/>
  <c r="E50" i="1"/>
  <c r="F50" i="1"/>
  <c r="G50" i="1"/>
  <c r="H50" i="1"/>
  <c r="I50" i="1"/>
  <c r="J50" i="1"/>
  <c r="K50" i="1"/>
  <c r="D51" i="1"/>
  <c r="E51" i="1"/>
  <c r="F51" i="1"/>
  <c r="G51" i="1"/>
  <c r="H51" i="1"/>
  <c r="I51" i="1"/>
  <c r="J51" i="1"/>
  <c r="K51" i="1"/>
  <c r="D52" i="1"/>
  <c r="E52" i="1"/>
  <c r="F52" i="1"/>
  <c r="G52" i="1"/>
  <c r="H52" i="1"/>
  <c r="I52" i="1"/>
  <c r="J52" i="1"/>
  <c r="K52" i="1"/>
  <c r="D53" i="1"/>
  <c r="E53" i="1"/>
  <c r="F53" i="1"/>
  <c r="G53" i="1"/>
  <c r="H53" i="1"/>
  <c r="I53" i="1"/>
  <c r="J53" i="1"/>
  <c r="K53" i="1"/>
  <c r="K36" i="1"/>
  <c r="J36" i="1"/>
  <c r="I36" i="1"/>
  <c r="H36" i="1"/>
  <c r="G36" i="1"/>
  <c r="F36" i="1"/>
  <c r="E36" i="1"/>
  <c r="D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36" i="1"/>
  <c r="B50" i="1"/>
  <c r="B51" i="1"/>
  <c r="B52" i="1"/>
  <c r="B53" i="1" s="1"/>
  <c r="B44" i="1"/>
  <c r="B45" i="1"/>
  <c r="B46" i="1"/>
  <c r="B47" i="1"/>
  <c r="B48" i="1"/>
  <c r="B49" i="1" s="1"/>
  <c r="B37" i="1"/>
  <c r="B38" i="1"/>
  <c r="B39" i="1"/>
  <c r="B40" i="1"/>
  <c r="B41" i="1"/>
  <c r="B42" i="1" s="1"/>
  <c r="B43" i="1"/>
  <c r="B36" i="1"/>
</calcChain>
</file>

<file path=xl/sharedStrings.xml><?xml version="1.0" encoding="utf-8"?>
<sst xmlns="http://schemas.openxmlformats.org/spreadsheetml/2006/main" count="61" uniqueCount="16">
  <si>
    <t>خليل حسين ابراهيم</t>
  </si>
  <si>
    <t>احمد فؤاد سليمان</t>
  </si>
  <si>
    <t>بنزين</t>
  </si>
  <si>
    <t>زيت</t>
  </si>
  <si>
    <t>اسبوعى</t>
  </si>
  <si>
    <t xml:space="preserve">يومى </t>
  </si>
  <si>
    <t>سولار</t>
  </si>
  <si>
    <t>يومى</t>
  </si>
  <si>
    <t>كارت</t>
  </si>
  <si>
    <t>بدون كارت</t>
  </si>
  <si>
    <t>عام</t>
  </si>
  <si>
    <t>شكل التقرير قبل</t>
  </si>
  <si>
    <t>المطلوب بالمعادلات تحويل التقرير بالتنسيق اعلى الى التقرير بالتنسيق اسفل</t>
  </si>
  <si>
    <t>شكل التقرير بعد</t>
  </si>
  <si>
    <t>محالولة منى لكنها لا تظهر بالشكل المطلوب 
ويوجد صفوف مكررة  وارقام خطأ</t>
  </si>
  <si>
    <t xml:space="preserve">محاولتى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</si>
</sst>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0" fontId="0" fillId="0" borderId="0" xfId="0" applyFill="1"/>
    <xf numFmtId="14" fontId="0" fillId="0" borderId="0" xfId="0" applyNumberFormat="1" applyFill="1"/>
    <xf numFmtId="4" fontId="0" fillId="0" borderId="0" xfId="0" applyNumberFormat="1" applyFill="1"/>
    <xf numFmtId="0" fontId="0" fillId="0" borderId="1" xfId="0" applyBorder="1"/>
    <xf numFmtId="0" fontId="0" fillId="0" borderId="1" xfId="0" applyFill="1" applyBorder="1"/>
    <xf numFmtId="1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Border="1"/>
    <xf numFmtId="0" fontId="1" fillId="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0" fillId="7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4"/>
  <sheetViews>
    <sheetView tabSelected="1" topLeftCell="A13" zoomScale="85" zoomScaleNormal="85" workbookViewId="0">
      <selection activeCell="N36" sqref="N36:Q54"/>
    </sheetView>
  </sheetViews>
  <sheetFormatPr defaultRowHeight="15" x14ac:dyDescent="0.25"/>
  <sheetData>
    <row r="2" spans="1:15" x14ac:dyDescent="0.25">
      <c r="A2">
        <v>517</v>
      </c>
      <c r="D2" t="s">
        <v>1</v>
      </c>
      <c r="H2" t="s">
        <v>10</v>
      </c>
    </row>
    <row r="3" spans="1:15" x14ac:dyDescent="0.25">
      <c r="A3" s="2" t="s">
        <v>2</v>
      </c>
      <c r="B3" s="2" t="s">
        <v>4</v>
      </c>
      <c r="C3" s="2">
        <v>1068</v>
      </c>
      <c r="D3" s="2"/>
      <c r="E3" s="3">
        <v>42261</v>
      </c>
      <c r="F3" s="2" t="s">
        <v>8</v>
      </c>
      <c r="G3" s="2">
        <v>1.256</v>
      </c>
      <c r="H3" s="2"/>
      <c r="I3" s="2"/>
      <c r="J3" s="2">
        <v>11</v>
      </c>
      <c r="M3" s="10" t="s">
        <v>11</v>
      </c>
      <c r="N3" s="10"/>
      <c r="O3" s="10"/>
    </row>
    <row r="4" spans="1:15" x14ac:dyDescent="0.25">
      <c r="A4" s="2" t="s">
        <v>3</v>
      </c>
      <c r="B4" s="2" t="s">
        <v>4</v>
      </c>
      <c r="C4" s="2">
        <v>257</v>
      </c>
      <c r="D4" s="2"/>
      <c r="E4" s="3">
        <v>42261</v>
      </c>
      <c r="F4" s="2" t="s">
        <v>9</v>
      </c>
      <c r="G4" s="2">
        <v>1.333</v>
      </c>
      <c r="H4" s="2"/>
      <c r="I4" s="2"/>
      <c r="J4" s="2">
        <v>11</v>
      </c>
      <c r="M4" s="10"/>
      <c r="N4" s="10"/>
      <c r="O4" s="10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M5" s="10"/>
      <c r="N5" s="10"/>
      <c r="O5" s="10"/>
    </row>
    <row r="6" spans="1:15" x14ac:dyDescent="0.25">
      <c r="A6" s="2">
        <v>517</v>
      </c>
      <c r="B6" s="2"/>
      <c r="C6" s="2"/>
      <c r="D6" s="2" t="s">
        <v>1</v>
      </c>
      <c r="E6" s="2"/>
      <c r="F6" s="2"/>
      <c r="G6" s="2"/>
      <c r="H6" s="2" t="s">
        <v>10</v>
      </c>
      <c r="I6" s="2"/>
      <c r="J6" s="2"/>
      <c r="M6" s="10"/>
      <c r="N6" s="10"/>
      <c r="O6" s="10"/>
    </row>
    <row r="7" spans="1:15" x14ac:dyDescent="0.25">
      <c r="A7" s="2" t="s">
        <v>2</v>
      </c>
      <c r="B7" s="2" t="s">
        <v>4</v>
      </c>
      <c r="C7" s="2">
        <v>69</v>
      </c>
      <c r="D7" s="2"/>
      <c r="E7" s="3">
        <v>42262</v>
      </c>
      <c r="F7" s="2" t="s">
        <v>8</v>
      </c>
      <c r="G7" s="2">
        <v>0.25509999999999999</v>
      </c>
      <c r="H7" s="2"/>
      <c r="I7" s="2"/>
      <c r="J7" s="2">
        <v>13</v>
      </c>
      <c r="M7" s="10"/>
      <c r="N7" s="10"/>
      <c r="O7" s="10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M8" s="10"/>
      <c r="N8" s="10"/>
      <c r="O8" s="10"/>
    </row>
    <row r="9" spans="1:15" x14ac:dyDescent="0.25">
      <c r="A9" s="2">
        <v>1598</v>
      </c>
      <c r="B9" s="2"/>
      <c r="C9" s="2"/>
      <c r="D9" s="2" t="s">
        <v>0</v>
      </c>
      <c r="E9" s="2"/>
      <c r="F9" s="2"/>
      <c r="G9" s="2"/>
      <c r="H9" s="2" t="s">
        <v>10</v>
      </c>
      <c r="I9" s="2"/>
      <c r="J9" s="2"/>
      <c r="M9" s="10"/>
      <c r="N9" s="10"/>
      <c r="O9" s="10"/>
    </row>
    <row r="10" spans="1:15" x14ac:dyDescent="0.25">
      <c r="A10" s="2" t="s">
        <v>3</v>
      </c>
      <c r="B10" s="2" t="s">
        <v>5</v>
      </c>
      <c r="C10" s="2">
        <v>215</v>
      </c>
      <c r="D10" s="2"/>
      <c r="E10" s="3">
        <v>42261</v>
      </c>
      <c r="F10" s="4" t="s">
        <v>8</v>
      </c>
      <c r="G10" s="2">
        <v>3.125</v>
      </c>
      <c r="H10" s="2"/>
      <c r="I10" s="2"/>
      <c r="J10" s="2">
        <v>11</v>
      </c>
      <c r="M10" s="10"/>
      <c r="N10" s="10"/>
      <c r="O10" s="10"/>
    </row>
    <row r="11" spans="1:15" x14ac:dyDescent="0.25">
      <c r="A11" s="2" t="s">
        <v>6</v>
      </c>
      <c r="B11" s="2" t="s">
        <v>4</v>
      </c>
      <c r="C11" s="2">
        <v>5071</v>
      </c>
      <c r="D11" s="2"/>
      <c r="E11" s="3">
        <v>42261</v>
      </c>
      <c r="F11" s="4" t="s">
        <v>8</v>
      </c>
      <c r="G11" s="2">
        <v>1.2549999999999999</v>
      </c>
      <c r="H11" s="2"/>
      <c r="I11" s="2"/>
      <c r="J11" s="2">
        <v>11</v>
      </c>
      <c r="M11" s="10"/>
      <c r="N11" s="10"/>
      <c r="O11" s="10"/>
    </row>
    <row r="12" spans="1:15" x14ac:dyDescent="0.25">
      <c r="M12" s="10"/>
      <c r="N12" s="10"/>
      <c r="O12" s="10"/>
    </row>
    <row r="13" spans="1:15" x14ac:dyDescent="0.25">
      <c r="A13">
        <v>1598</v>
      </c>
      <c r="D13" t="s">
        <v>0</v>
      </c>
      <c r="H13" t="s">
        <v>10</v>
      </c>
      <c r="M13" s="10"/>
      <c r="N13" s="10"/>
      <c r="O13" s="10"/>
    </row>
    <row r="14" spans="1:15" x14ac:dyDescent="0.25">
      <c r="A14" t="s">
        <v>2</v>
      </c>
      <c r="B14" t="s">
        <v>7</v>
      </c>
      <c r="C14">
        <v>1128</v>
      </c>
      <c r="E14" s="1">
        <v>42262</v>
      </c>
      <c r="F14" t="s">
        <v>8</v>
      </c>
      <c r="G14">
        <v>0.25650000000000001</v>
      </c>
      <c r="J14">
        <v>10</v>
      </c>
      <c r="M14" s="10"/>
      <c r="N14" s="10"/>
      <c r="O14" s="10"/>
    </row>
    <row r="15" spans="1:15" x14ac:dyDescent="0.25">
      <c r="M15" s="10"/>
      <c r="N15" s="10"/>
      <c r="O15" s="10"/>
    </row>
    <row r="16" spans="1:15" x14ac:dyDescent="0.25">
      <c r="A16">
        <v>1598</v>
      </c>
      <c r="D16" t="s">
        <v>0</v>
      </c>
      <c r="H16" t="s">
        <v>10</v>
      </c>
      <c r="M16" s="10"/>
      <c r="N16" s="10"/>
      <c r="O16" s="10"/>
    </row>
    <row r="17" spans="1:15" x14ac:dyDescent="0.25">
      <c r="A17" t="s">
        <v>6</v>
      </c>
      <c r="B17" t="s">
        <v>4</v>
      </c>
      <c r="C17">
        <v>162</v>
      </c>
      <c r="E17" s="1">
        <v>42263</v>
      </c>
      <c r="F17" t="s">
        <v>8</v>
      </c>
      <c r="G17">
        <v>2.5600000000000001E-2</v>
      </c>
      <c r="J17">
        <v>10</v>
      </c>
      <c r="M17" s="10"/>
      <c r="N17" s="10"/>
      <c r="O17" s="10"/>
    </row>
    <row r="19" spans="1:15" ht="15.75" thickBot="1" x14ac:dyDescent="0.3"/>
    <row r="20" spans="1:15" ht="16.5" thickTop="1" thickBot="1" x14ac:dyDescent="0.3">
      <c r="A20" s="11" t="s">
        <v>12</v>
      </c>
      <c r="B20" s="12"/>
      <c r="C20" s="12"/>
      <c r="D20" s="12"/>
      <c r="E20" s="12"/>
      <c r="F20" s="12"/>
      <c r="G20" s="12"/>
      <c r="H20" s="12"/>
      <c r="I20" s="12"/>
      <c r="J20" s="12"/>
      <c r="K20" s="13"/>
    </row>
    <row r="21" spans="1:15" ht="15.75" thickTop="1" x14ac:dyDescent="0.25"/>
    <row r="23" spans="1:15" x14ac:dyDescent="0.25">
      <c r="B23" s="5">
        <v>517</v>
      </c>
      <c r="C23" s="5"/>
      <c r="D23" s="5"/>
      <c r="E23" s="5" t="s">
        <v>1</v>
      </c>
      <c r="F23" s="5"/>
      <c r="G23" s="5"/>
      <c r="H23" s="5"/>
      <c r="I23" s="5" t="s">
        <v>10</v>
      </c>
      <c r="J23" s="5"/>
      <c r="K23" s="5"/>
      <c r="M23" s="14" t="s">
        <v>13</v>
      </c>
      <c r="N23" s="14"/>
      <c r="O23" s="14"/>
    </row>
    <row r="24" spans="1:15" x14ac:dyDescent="0.25">
      <c r="B24" s="6" t="s">
        <v>2</v>
      </c>
      <c r="C24" s="6" t="s">
        <v>4</v>
      </c>
      <c r="D24" s="6">
        <v>1068</v>
      </c>
      <c r="E24" s="6"/>
      <c r="F24" s="7">
        <v>42261</v>
      </c>
      <c r="G24" s="6" t="s">
        <v>8</v>
      </c>
      <c r="H24" s="6">
        <v>1.256</v>
      </c>
      <c r="I24" s="6"/>
      <c r="J24" s="6"/>
      <c r="K24" s="6">
        <v>11</v>
      </c>
      <c r="M24" s="14"/>
      <c r="N24" s="14"/>
      <c r="O24" s="14"/>
    </row>
    <row r="25" spans="1:15" x14ac:dyDescent="0.25">
      <c r="B25" s="6" t="s">
        <v>3</v>
      </c>
      <c r="C25" s="6" t="s">
        <v>4</v>
      </c>
      <c r="D25" s="6">
        <v>257</v>
      </c>
      <c r="E25" s="6"/>
      <c r="F25" s="7">
        <v>42261</v>
      </c>
      <c r="G25" s="6" t="s">
        <v>9</v>
      </c>
      <c r="H25" s="6">
        <v>1.333</v>
      </c>
      <c r="I25" s="6"/>
      <c r="J25" s="6"/>
      <c r="K25" s="6">
        <v>11</v>
      </c>
      <c r="M25" s="14"/>
      <c r="N25" s="14"/>
      <c r="O25" s="14"/>
    </row>
    <row r="26" spans="1:15" x14ac:dyDescent="0.25">
      <c r="B26" s="6" t="s">
        <v>2</v>
      </c>
      <c r="C26" s="6" t="s">
        <v>4</v>
      </c>
      <c r="D26" s="6">
        <v>69</v>
      </c>
      <c r="E26" s="6"/>
      <c r="F26" s="7">
        <v>42262</v>
      </c>
      <c r="G26" s="6" t="s">
        <v>8</v>
      </c>
      <c r="H26" s="6">
        <v>0.25509999999999999</v>
      </c>
      <c r="I26" s="6"/>
      <c r="J26" s="6"/>
      <c r="K26" s="6">
        <v>13</v>
      </c>
      <c r="M26" s="14"/>
      <c r="N26" s="14"/>
      <c r="O26" s="14"/>
    </row>
    <row r="27" spans="1:15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M27" s="14"/>
      <c r="N27" s="14"/>
      <c r="O27" s="14"/>
    </row>
    <row r="28" spans="1:15" x14ac:dyDescent="0.25">
      <c r="B28" s="6">
        <v>1598</v>
      </c>
      <c r="C28" s="6"/>
      <c r="D28" s="6"/>
      <c r="E28" s="6" t="s">
        <v>0</v>
      </c>
      <c r="F28" s="6"/>
      <c r="G28" s="6"/>
      <c r="H28" s="6"/>
      <c r="I28" s="6" t="s">
        <v>10</v>
      </c>
      <c r="J28" s="6"/>
      <c r="K28" s="6"/>
      <c r="M28" s="14"/>
      <c r="N28" s="14"/>
      <c r="O28" s="14"/>
    </row>
    <row r="29" spans="1:15" x14ac:dyDescent="0.25">
      <c r="B29" s="6" t="s">
        <v>3</v>
      </c>
      <c r="C29" s="6" t="s">
        <v>5</v>
      </c>
      <c r="D29" s="6">
        <v>215</v>
      </c>
      <c r="E29" s="6"/>
      <c r="F29" s="7">
        <v>42261</v>
      </c>
      <c r="G29" s="8" t="s">
        <v>8</v>
      </c>
      <c r="H29" s="6">
        <v>3.125</v>
      </c>
      <c r="I29" s="6"/>
      <c r="J29" s="6"/>
      <c r="K29" s="6">
        <v>11</v>
      </c>
      <c r="M29" s="14"/>
      <c r="N29" s="14"/>
      <c r="O29" s="14"/>
    </row>
    <row r="30" spans="1:15" x14ac:dyDescent="0.25">
      <c r="B30" s="6" t="s">
        <v>6</v>
      </c>
      <c r="C30" s="6" t="s">
        <v>4</v>
      </c>
      <c r="D30" s="6">
        <v>5071</v>
      </c>
      <c r="E30" s="6"/>
      <c r="F30" s="7">
        <v>42261</v>
      </c>
      <c r="G30" s="8" t="s">
        <v>8</v>
      </c>
      <c r="H30" s="6">
        <v>1.2549999999999999</v>
      </c>
      <c r="I30" s="6"/>
      <c r="J30" s="6"/>
      <c r="K30" s="6">
        <v>11</v>
      </c>
      <c r="M30" s="14"/>
      <c r="N30" s="14"/>
      <c r="O30" s="14"/>
    </row>
    <row r="31" spans="1:15" x14ac:dyDescent="0.25">
      <c r="B31" s="5" t="s">
        <v>2</v>
      </c>
      <c r="C31" s="5" t="s">
        <v>7</v>
      </c>
      <c r="D31" s="5">
        <v>1128</v>
      </c>
      <c r="E31" s="5"/>
      <c r="F31" s="9">
        <v>42262</v>
      </c>
      <c r="G31" s="5" t="s">
        <v>8</v>
      </c>
      <c r="H31" s="5">
        <v>0.25650000000000001</v>
      </c>
      <c r="I31" s="5"/>
      <c r="J31" s="5"/>
      <c r="K31" s="5">
        <v>10</v>
      </c>
      <c r="M31" s="14"/>
      <c r="N31" s="14"/>
      <c r="O31" s="14"/>
    </row>
    <row r="32" spans="1:15" x14ac:dyDescent="0.25">
      <c r="B32" s="5" t="s">
        <v>6</v>
      </c>
      <c r="C32" s="5" t="s">
        <v>4</v>
      </c>
      <c r="D32" s="5">
        <v>162</v>
      </c>
      <c r="E32" s="5"/>
      <c r="F32" s="9">
        <v>42263</v>
      </c>
      <c r="G32" s="5" t="s">
        <v>8</v>
      </c>
      <c r="H32" s="5">
        <v>2.5600000000000001E-2</v>
      </c>
      <c r="I32" s="5"/>
      <c r="J32" s="5"/>
      <c r="K32" s="5">
        <v>10</v>
      </c>
      <c r="M32" s="14"/>
      <c r="N32" s="14"/>
      <c r="O32" s="14"/>
    </row>
    <row r="34" spans="2:17" x14ac:dyDescent="0.25">
      <c r="B34" s="17" t="s">
        <v>15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6" spans="2:17" x14ac:dyDescent="0.25">
      <c r="B36" s="5">
        <f>IF(A2&gt;100,A2,B35)</f>
        <v>517</v>
      </c>
      <c r="C36" s="5">
        <f>VLOOKUP(B36,$A$2:$J$18,2,0)</f>
        <v>0</v>
      </c>
      <c r="D36" s="5">
        <f>VLOOKUP(B36,$A$2:$J$18,3,0)</f>
        <v>0</v>
      </c>
      <c r="E36" s="5" t="str">
        <f>VLOOKUP(B36,$A$2:$J$18,4,0)</f>
        <v>احمد فؤاد سليمان</v>
      </c>
      <c r="F36" s="5">
        <f>VLOOKUP(B36,$A$2:$J$18,5,0)</f>
        <v>0</v>
      </c>
      <c r="G36" s="5">
        <f>VLOOKUP(B36,$A$2:$J$18,6,0)</f>
        <v>0</v>
      </c>
      <c r="H36" s="5">
        <f>VLOOKUP(B36,$A$2:$J$18,7,0)</f>
        <v>0</v>
      </c>
      <c r="I36" s="5" t="str">
        <f>VLOOKUP(B36,$A$2:$J$18,8,0)</f>
        <v>عام</v>
      </c>
      <c r="J36" s="5">
        <f>VLOOKUP(B36,$A$2:$J$18,9,0)</f>
        <v>0</v>
      </c>
      <c r="K36" s="5">
        <f>VLOOKUP(B36,$A$2:$J$18,10,0)</f>
        <v>0</v>
      </c>
      <c r="N36" s="15" t="s">
        <v>14</v>
      </c>
      <c r="O36" s="16"/>
      <c r="P36" s="16"/>
      <c r="Q36" s="16"/>
    </row>
    <row r="37" spans="2:17" x14ac:dyDescent="0.25">
      <c r="B37" s="5" t="str">
        <f t="shared" ref="B37:B55" si="0">IF(A3&gt;100,A3,B36)</f>
        <v>بنزين</v>
      </c>
      <c r="C37" s="5" t="str">
        <f t="shared" ref="C37:C53" si="1">VLOOKUP(B37,$A$2:$J$18,2,0)</f>
        <v>اسبوعى</v>
      </c>
      <c r="D37" s="5">
        <f t="shared" ref="D37:D53" si="2">VLOOKUP(B37,$A$2:$J$18,3,0)</f>
        <v>1068</v>
      </c>
      <c r="E37" s="5">
        <f t="shared" ref="E37:E53" si="3">VLOOKUP(B37,$A$2:$J$18,4,0)</f>
        <v>0</v>
      </c>
      <c r="F37" s="5">
        <f t="shared" ref="F37:F53" si="4">VLOOKUP(B37,$A$2:$J$18,5,0)</f>
        <v>42261</v>
      </c>
      <c r="G37" s="5" t="str">
        <f t="shared" ref="G37:G53" si="5">VLOOKUP(B37,$A$2:$J$18,6,0)</f>
        <v>كارت</v>
      </c>
      <c r="H37" s="5">
        <f t="shared" ref="H37:H53" si="6">VLOOKUP(B37,$A$2:$J$18,7,0)</f>
        <v>1.256</v>
      </c>
      <c r="I37" s="5">
        <f t="shared" ref="I37:I53" si="7">VLOOKUP(B37,$A$2:$J$18,8,0)</f>
        <v>0</v>
      </c>
      <c r="J37" s="5">
        <f t="shared" ref="J37:J53" si="8">VLOOKUP(B37,$A$2:$J$18,9,0)</f>
        <v>0</v>
      </c>
      <c r="K37" s="5">
        <f t="shared" ref="K37:K53" si="9">VLOOKUP(B37,$A$2:$J$18,10,0)</f>
        <v>11</v>
      </c>
      <c r="N37" s="16"/>
      <c r="O37" s="16"/>
      <c r="P37" s="16"/>
      <c r="Q37" s="16"/>
    </row>
    <row r="38" spans="2:17" x14ac:dyDescent="0.25">
      <c r="B38" s="5" t="str">
        <f t="shared" si="0"/>
        <v>زيت</v>
      </c>
      <c r="C38" s="5" t="str">
        <f t="shared" si="1"/>
        <v>اسبوعى</v>
      </c>
      <c r="D38" s="5">
        <f t="shared" si="2"/>
        <v>257</v>
      </c>
      <c r="E38" s="5">
        <f t="shared" si="3"/>
        <v>0</v>
      </c>
      <c r="F38" s="5">
        <f t="shared" si="4"/>
        <v>42261</v>
      </c>
      <c r="G38" s="5" t="str">
        <f t="shared" si="5"/>
        <v>بدون كارت</v>
      </c>
      <c r="H38" s="5">
        <f t="shared" si="6"/>
        <v>1.333</v>
      </c>
      <c r="I38" s="5">
        <f t="shared" si="7"/>
        <v>0</v>
      </c>
      <c r="J38" s="5">
        <f t="shared" si="8"/>
        <v>0</v>
      </c>
      <c r="K38" s="5">
        <f t="shared" si="9"/>
        <v>11</v>
      </c>
      <c r="N38" s="16"/>
      <c r="O38" s="16"/>
      <c r="P38" s="16"/>
      <c r="Q38" s="16"/>
    </row>
    <row r="39" spans="2:17" x14ac:dyDescent="0.25">
      <c r="B39" s="18" t="str">
        <f t="shared" si="0"/>
        <v>زيت</v>
      </c>
      <c r="C39" s="18" t="str">
        <f t="shared" si="1"/>
        <v>اسبوعى</v>
      </c>
      <c r="D39" s="18">
        <f t="shared" si="2"/>
        <v>257</v>
      </c>
      <c r="E39" s="18">
        <f t="shared" si="3"/>
        <v>0</v>
      </c>
      <c r="F39" s="18">
        <f t="shared" si="4"/>
        <v>42261</v>
      </c>
      <c r="G39" s="18" t="str">
        <f t="shared" si="5"/>
        <v>بدون كارت</v>
      </c>
      <c r="H39" s="18">
        <f t="shared" si="6"/>
        <v>1.333</v>
      </c>
      <c r="I39" s="18">
        <f t="shared" si="7"/>
        <v>0</v>
      </c>
      <c r="J39" s="18">
        <f t="shared" si="8"/>
        <v>0</v>
      </c>
      <c r="K39" s="18">
        <f t="shared" si="9"/>
        <v>11</v>
      </c>
      <c r="N39" s="16"/>
      <c r="O39" s="16"/>
      <c r="P39" s="16"/>
      <c r="Q39" s="16"/>
    </row>
    <row r="40" spans="2:17" x14ac:dyDescent="0.25">
      <c r="B40" s="5">
        <f t="shared" si="0"/>
        <v>517</v>
      </c>
      <c r="C40" s="5">
        <f t="shared" si="1"/>
        <v>0</v>
      </c>
      <c r="D40" s="5">
        <f t="shared" si="2"/>
        <v>0</v>
      </c>
      <c r="E40" s="5" t="str">
        <f t="shared" si="3"/>
        <v>احمد فؤاد سليمان</v>
      </c>
      <c r="F40" s="5">
        <f t="shared" si="4"/>
        <v>0</v>
      </c>
      <c r="G40" s="5">
        <f t="shared" si="5"/>
        <v>0</v>
      </c>
      <c r="H40" s="5">
        <f t="shared" si="6"/>
        <v>0</v>
      </c>
      <c r="I40" s="5" t="str">
        <f t="shared" si="7"/>
        <v>عام</v>
      </c>
      <c r="J40" s="5">
        <f t="shared" si="8"/>
        <v>0</v>
      </c>
      <c r="K40" s="5">
        <f t="shared" si="9"/>
        <v>0</v>
      </c>
      <c r="N40" s="16"/>
      <c r="O40" s="16"/>
      <c r="P40" s="16"/>
      <c r="Q40" s="16"/>
    </row>
    <row r="41" spans="2:17" x14ac:dyDescent="0.25">
      <c r="B41" s="5" t="str">
        <f t="shared" si="0"/>
        <v>بنزين</v>
      </c>
      <c r="C41" s="5" t="str">
        <f t="shared" si="1"/>
        <v>اسبوعى</v>
      </c>
      <c r="D41" s="5">
        <f t="shared" si="2"/>
        <v>1068</v>
      </c>
      <c r="E41" s="5">
        <f t="shared" si="3"/>
        <v>0</v>
      </c>
      <c r="F41" s="5">
        <f t="shared" si="4"/>
        <v>42261</v>
      </c>
      <c r="G41" s="5" t="str">
        <f t="shared" si="5"/>
        <v>كارت</v>
      </c>
      <c r="H41" s="5">
        <f t="shared" si="6"/>
        <v>1.256</v>
      </c>
      <c r="I41" s="5">
        <f t="shared" si="7"/>
        <v>0</v>
      </c>
      <c r="J41" s="5">
        <f t="shared" si="8"/>
        <v>0</v>
      </c>
      <c r="K41" s="5">
        <f t="shared" si="9"/>
        <v>11</v>
      </c>
      <c r="N41" s="16"/>
      <c r="O41" s="16"/>
      <c r="P41" s="16"/>
      <c r="Q41" s="16"/>
    </row>
    <row r="42" spans="2:17" x14ac:dyDescent="0.25">
      <c r="B42" s="18" t="str">
        <f t="shared" si="0"/>
        <v>بنزين</v>
      </c>
      <c r="C42" s="18" t="str">
        <f t="shared" si="1"/>
        <v>اسبوعى</v>
      </c>
      <c r="D42" s="18">
        <f t="shared" si="2"/>
        <v>1068</v>
      </c>
      <c r="E42" s="18">
        <f t="shared" si="3"/>
        <v>0</v>
      </c>
      <c r="F42" s="18">
        <f t="shared" si="4"/>
        <v>42261</v>
      </c>
      <c r="G42" s="18" t="str">
        <f t="shared" si="5"/>
        <v>كارت</v>
      </c>
      <c r="H42" s="18">
        <f t="shared" si="6"/>
        <v>1.256</v>
      </c>
      <c r="I42" s="18">
        <f t="shared" si="7"/>
        <v>0</v>
      </c>
      <c r="J42" s="18">
        <f t="shared" si="8"/>
        <v>0</v>
      </c>
      <c r="K42" s="18">
        <f t="shared" si="9"/>
        <v>11</v>
      </c>
      <c r="N42" s="16"/>
      <c r="O42" s="16"/>
      <c r="P42" s="16"/>
      <c r="Q42" s="16"/>
    </row>
    <row r="43" spans="2:17" x14ac:dyDescent="0.25">
      <c r="B43" s="5">
        <f t="shared" si="0"/>
        <v>1598</v>
      </c>
      <c r="C43" s="5">
        <f t="shared" si="1"/>
        <v>0</v>
      </c>
      <c r="D43" s="5">
        <f t="shared" si="2"/>
        <v>0</v>
      </c>
      <c r="E43" s="5" t="str">
        <f t="shared" si="3"/>
        <v>خليل حسين ابراهيم</v>
      </c>
      <c r="F43" s="5">
        <f t="shared" si="4"/>
        <v>0</v>
      </c>
      <c r="G43" s="5">
        <f t="shared" si="5"/>
        <v>0</v>
      </c>
      <c r="H43" s="5">
        <f t="shared" si="6"/>
        <v>0</v>
      </c>
      <c r="I43" s="5" t="str">
        <f t="shared" si="7"/>
        <v>عام</v>
      </c>
      <c r="J43" s="5">
        <f t="shared" si="8"/>
        <v>0</v>
      </c>
      <c r="K43" s="5">
        <f t="shared" si="9"/>
        <v>0</v>
      </c>
      <c r="N43" s="16"/>
      <c r="O43" s="16"/>
      <c r="P43" s="16"/>
      <c r="Q43" s="16"/>
    </row>
    <row r="44" spans="2:17" x14ac:dyDescent="0.25">
      <c r="B44" s="5" t="str">
        <f>IF(A10&gt;100,A10,B43)</f>
        <v>زيت</v>
      </c>
      <c r="C44" s="5" t="str">
        <f t="shared" si="1"/>
        <v>اسبوعى</v>
      </c>
      <c r="D44" s="5">
        <f t="shared" si="2"/>
        <v>257</v>
      </c>
      <c r="E44" s="5">
        <f t="shared" si="3"/>
        <v>0</v>
      </c>
      <c r="F44" s="5">
        <f t="shared" si="4"/>
        <v>42261</v>
      </c>
      <c r="G44" s="5" t="str">
        <f t="shared" si="5"/>
        <v>بدون كارت</v>
      </c>
      <c r="H44" s="5">
        <f t="shared" si="6"/>
        <v>1.333</v>
      </c>
      <c r="I44" s="5">
        <f t="shared" si="7"/>
        <v>0</v>
      </c>
      <c r="J44" s="5">
        <f t="shared" si="8"/>
        <v>0</v>
      </c>
      <c r="K44" s="5">
        <f t="shared" si="9"/>
        <v>11</v>
      </c>
      <c r="N44" s="16"/>
      <c r="O44" s="16"/>
      <c r="P44" s="16"/>
      <c r="Q44" s="16"/>
    </row>
    <row r="45" spans="2:17" x14ac:dyDescent="0.25">
      <c r="B45" s="5" t="str">
        <f t="shared" si="0"/>
        <v>سولار</v>
      </c>
      <c r="C45" s="5" t="str">
        <f t="shared" si="1"/>
        <v>اسبوعى</v>
      </c>
      <c r="D45" s="5">
        <f t="shared" si="2"/>
        <v>5071</v>
      </c>
      <c r="E45" s="5">
        <f t="shared" si="3"/>
        <v>0</v>
      </c>
      <c r="F45" s="5">
        <f t="shared" si="4"/>
        <v>42261</v>
      </c>
      <c r="G45" s="5" t="str">
        <f t="shared" si="5"/>
        <v>كارت</v>
      </c>
      <c r="H45" s="5">
        <f t="shared" si="6"/>
        <v>1.2549999999999999</v>
      </c>
      <c r="I45" s="5">
        <f t="shared" si="7"/>
        <v>0</v>
      </c>
      <c r="J45" s="5">
        <f t="shared" si="8"/>
        <v>0</v>
      </c>
      <c r="K45" s="5">
        <f t="shared" si="9"/>
        <v>11</v>
      </c>
      <c r="N45" s="16"/>
      <c r="O45" s="16"/>
      <c r="P45" s="16"/>
      <c r="Q45" s="16"/>
    </row>
    <row r="46" spans="2:17" x14ac:dyDescent="0.25">
      <c r="B46" s="18" t="str">
        <f t="shared" si="0"/>
        <v>سولار</v>
      </c>
      <c r="C46" s="18" t="str">
        <f t="shared" si="1"/>
        <v>اسبوعى</v>
      </c>
      <c r="D46" s="18">
        <f t="shared" si="2"/>
        <v>5071</v>
      </c>
      <c r="E46" s="18">
        <f t="shared" si="3"/>
        <v>0</v>
      </c>
      <c r="F46" s="18">
        <f t="shared" si="4"/>
        <v>42261</v>
      </c>
      <c r="G46" s="18" t="str">
        <f t="shared" si="5"/>
        <v>كارت</v>
      </c>
      <c r="H46" s="18">
        <f t="shared" si="6"/>
        <v>1.2549999999999999</v>
      </c>
      <c r="I46" s="18">
        <f t="shared" si="7"/>
        <v>0</v>
      </c>
      <c r="J46" s="18">
        <f t="shared" si="8"/>
        <v>0</v>
      </c>
      <c r="K46" s="18">
        <f t="shared" si="9"/>
        <v>11</v>
      </c>
      <c r="N46" s="16"/>
      <c r="O46" s="16"/>
      <c r="P46" s="16"/>
      <c r="Q46" s="16"/>
    </row>
    <row r="47" spans="2:17" x14ac:dyDescent="0.25">
      <c r="B47" s="5">
        <f t="shared" si="0"/>
        <v>1598</v>
      </c>
      <c r="C47" s="5">
        <f t="shared" si="1"/>
        <v>0</v>
      </c>
      <c r="D47" s="5">
        <f t="shared" si="2"/>
        <v>0</v>
      </c>
      <c r="E47" s="5" t="str">
        <f t="shared" si="3"/>
        <v>خليل حسين ابراهيم</v>
      </c>
      <c r="F47" s="5">
        <f t="shared" si="4"/>
        <v>0</v>
      </c>
      <c r="G47" s="5">
        <f t="shared" si="5"/>
        <v>0</v>
      </c>
      <c r="H47" s="5">
        <f t="shared" si="6"/>
        <v>0</v>
      </c>
      <c r="I47" s="5" t="str">
        <f t="shared" si="7"/>
        <v>عام</v>
      </c>
      <c r="J47" s="5">
        <f t="shared" si="8"/>
        <v>0</v>
      </c>
      <c r="K47" s="5">
        <f t="shared" si="9"/>
        <v>0</v>
      </c>
      <c r="N47" s="16"/>
      <c r="O47" s="16"/>
      <c r="P47" s="16"/>
      <c r="Q47" s="16"/>
    </row>
    <row r="48" spans="2:17" x14ac:dyDescent="0.25">
      <c r="B48" s="5" t="str">
        <f t="shared" si="0"/>
        <v>بنزين</v>
      </c>
      <c r="C48" s="5" t="str">
        <f t="shared" si="1"/>
        <v>اسبوعى</v>
      </c>
      <c r="D48" s="5">
        <f t="shared" si="2"/>
        <v>1068</v>
      </c>
      <c r="E48" s="5">
        <f t="shared" si="3"/>
        <v>0</v>
      </c>
      <c r="F48" s="5">
        <f t="shared" si="4"/>
        <v>42261</v>
      </c>
      <c r="G48" s="5" t="str">
        <f t="shared" si="5"/>
        <v>كارت</v>
      </c>
      <c r="H48" s="5">
        <f t="shared" si="6"/>
        <v>1.256</v>
      </c>
      <c r="I48" s="5">
        <f t="shared" si="7"/>
        <v>0</v>
      </c>
      <c r="J48" s="5">
        <f t="shared" si="8"/>
        <v>0</v>
      </c>
      <c r="K48" s="5">
        <f t="shared" si="9"/>
        <v>11</v>
      </c>
      <c r="N48" s="16"/>
      <c r="O48" s="16"/>
      <c r="P48" s="16"/>
      <c r="Q48" s="16"/>
    </row>
    <row r="49" spans="2:17" x14ac:dyDescent="0.25">
      <c r="B49" s="18" t="str">
        <f t="shared" si="0"/>
        <v>بنزين</v>
      </c>
      <c r="C49" s="18" t="str">
        <f t="shared" si="1"/>
        <v>اسبوعى</v>
      </c>
      <c r="D49" s="18">
        <f t="shared" si="2"/>
        <v>1068</v>
      </c>
      <c r="E49" s="18">
        <f t="shared" si="3"/>
        <v>0</v>
      </c>
      <c r="F49" s="18">
        <f t="shared" si="4"/>
        <v>42261</v>
      </c>
      <c r="G49" s="18" t="str">
        <f t="shared" si="5"/>
        <v>كارت</v>
      </c>
      <c r="H49" s="18">
        <f t="shared" si="6"/>
        <v>1.256</v>
      </c>
      <c r="I49" s="18">
        <f t="shared" si="7"/>
        <v>0</v>
      </c>
      <c r="J49" s="18">
        <f t="shared" si="8"/>
        <v>0</v>
      </c>
      <c r="K49" s="18">
        <f t="shared" si="9"/>
        <v>11</v>
      </c>
      <c r="N49" s="16"/>
      <c r="O49" s="16"/>
      <c r="P49" s="16"/>
      <c r="Q49" s="16"/>
    </row>
    <row r="50" spans="2:17" x14ac:dyDescent="0.25">
      <c r="B50" s="5">
        <f>IF(A16&gt;100,A16,B49)</f>
        <v>1598</v>
      </c>
      <c r="C50" s="5">
        <f t="shared" si="1"/>
        <v>0</v>
      </c>
      <c r="D50" s="5">
        <f t="shared" si="2"/>
        <v>0</v>
      </c>
      <c r="E50" s="5" t="str">
        <f t="shared" si="3"/>
        <v>خليل حسين ابراهيم</v>
      </c>
      <c r="F50" s="5">
        <f t="shared" si="4"/>
        <v>0</v>
      </c>
      <c r="G50" s="5">
        <f t="shared" si="5"/>
        <v>0</v>
      </c>
      <c r="H50" s="5">
        <f t="shared" si="6"/>
        <v>0</v>
      </c>
      <c r="I50" s="5" t="str">
        <f t="shared" si="7"/>
        <v>عام</v>
      </c>
      <c r="J50" s="5">
        <f t="shared" si="8"/>
        <v>0</v>
      </c>
      <c r="K50" s="5">
        <f t="shared" si="9"/>
        <v>0</v>
      </c>
      <c r="N50" s="16"/>
      <c r="O50" s="16"/>
      <c r="P50" s="16"/>
      <c r="Q50" s="16"/>
    </row>
    <row r="51" spans="2:17" x14ac:dyDescent="0.25">
      <c r="B51" s="5" t="str">
        <f t="shared" si="0"/>
        <v>سولار</v>
      </c>
      <c r="C51" s="5" t="str">
        <f t="shared" si="1"/>
        <v>اسبوعى</v>
      </c>
      <c r="D51" s="5">
        <f t="shared" si="2"/>
        <v>5071</v>
      </c>
      <c r="E51" s="5">
        <f t="shared" si="3"/>
        <v>0</v>
      </c>
      <c r="F51" s="5">
        <f t="shared" si="4"/>
        <v>42261</v>
      </c>
      <c r="G51" s="5" t="str">
        <f t="shared" si="5"/>
        <v>كارت</v>
      </c>
      <c r="H51" s="5">
        <f t="shared" si="6"/>
        <v>1.2549999999999999</v>
      </c>
      <c r="I51" s="5">
        <f t="shared" si="7"/>
        <v>0</v>
      </c>
      <c r="J51" s="5">
        <f t="shared" si="8"/>
        <v>0</v>
      </c>
      <c r="K51" s="5">
        <f t="shared" si="9"/>
        <v>11</v>
      </c>
      <c r="N51" s="16"/>
      <c r="O51" s="16"/>
      <c r="P51" s="16"/>
      <c r="Q51" s="16"/>
    </row>
    <row r="52" spans="2:17" x14ac:dyDescent="0.25">
      <c r="B52" s="18" t="str">
        <f t="shared" si="0"/>
        <v>سولار</v>
      </c>
      <c r="C52" s="18" t="str">
        <f t="shared" si="1"/>
        <v>اسبوعى</v>
      </c>
      <c r="D52" s="18">
        <f t="shared" si="2"/>
        <v>5071</v>
      </c>
      <c r="E52" s="18">
        <f t="shared" si="3"/>
        <v>0</v>
      </c>
      <c r="F52" s="18">
        <f t="shared" si="4"/>
        <v>42261</v>
      </c>
      <c r="G52" s="18" t="str">
        <f t="shared" si="5"/>
        <v>كارت</v>
      </c>
      <c r="H52" s="18">
        <f t="shared" si="6"/>
        <v>1.2549999999999999</v>
      </c>
      <c r="I52" s="18">
        <f t="shared" si="7"/>
        <v>0</v>
      </c>
      <c r="J52" s="18">
        <f t="shared" si="8"/>
        <v>0</v>
      </c>
      <c r="K52" s="18">
        <f t="shared" si="9"/>
        <v>11</v>
      </c>
      <c r="N52" s="16"/>
      <c r="O52" s="16"/>
      <c r="P52" s="16"/>
      <c r="Q52" s="16"/>
    </row>
    <row r="53" spans="2:17" x14ac:dyDescent="0.25">
      <c r="B53" s="18" t="str">
        <f t="shared" si="0"/>
        <v>سولار</v>
      </c>
      <c r="C53" s="18" t="str">
        <f t="shared" si="1"/>
        <v>اسبوعى</v>
      </c>
      <c r="D53" s="18">
        <f t="shared" si="2"/>
        <v>5071</v>
      </c>
      <c r="E53" s="18">
        <f t="shared" si="3"/>
        <v>0</v>
      </c>
      <c r="F53" s="18">
        <f t="shared" si="4"/>
        <v>42261</v>
      </c>
      <c r="G53" s="18" t="str">
        <f t="shared" si="5"/>
        <v>كارت</v>
      </c>
      <c r="H53" s="18">
        <f t="shared" si="6"/>
        <v>1.2549999999999999</v>
      </c>
      <c r="I53" s="18">
        <f t="shared" si="7"/>
        <v>0</v>
      </c>
      <c r="J53" s="18">
        <f t="shared" si="8"/>
        <v>0</v>
      </c>
      <c r="K53" s="18">
        <f t="shared" si="9"/>
        <v>11</v>
      </c>
      <c r="N53" s="16"/>
      <c r="O53" s="16"/>
      <c r="P53" s="16"/>
      <c r="Q53" s="16"/>
    </row>
    <row r="54" spans="2:17" x14ac:dyDescent="0.25">
      <c r="N54" s="16"/>
      <c r="O54" s="16"/>
      <c r="P54" s="16"/>
      <c r="Q54" s="16"/>
    </row>
  </sheetData>
  <mergeCells count="5">
    <mergeCell ref="M3:O17"/>
    <mergeCell ref="A20:K20"/>
    <mergeCell ref="M23:O32"/>
    <mergeCell ref="N36:Q54"/>
    <mergeCell ref="B34:M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Yasser Taman</cp:lastModifiedBy>
  <dcterms:created xsi:type="dcterms:W3CDTF">2015-10-19T15:52:19Z</dcterms:created>
  <dcterms:modified xsi:type="dcterms:W3CDTF">2015-10-20T11:49:57Z</dcterms:modified>
</cp:coreProperties>
</file>