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Omar Mohamed\Desktop\"/>
    </mc:Choice>
  </mc:AlternateContent>
  <bookViews>
    <workbookView xWindow="-15" yWindow="-15" windowWidth="10920" windowHeight="10095" tabRatio="824" activeTab="1"/>
  </bookViews>
  <sheets>
    <sheet name="المستحق على المزارعين" sheetId="37" r:id="rId1"/>
    <sheet name="توريد البنجر من المزارع" sheetId="34" r:id="rId2"/>
    <sheet name="طباعة كشف حساب" sheetId="31" r:id="rId3"/>
    <sheet name="Prepare Cheque" sheetId="33" state="hidden" r:id="rId4"/>
    <sheet name="Sheet1" sheetId="32" state="hidden" r:id="rId5"/>
  </sheets>
  <definedNames>
    <definedName name="_xlnm._FilterDatabase" localSheetId="3" hidden="1">'Prepare Cheque'!$IM$4:$IX$1004</definedName>
    <definedName name="_xlnm.Print_Area" localSheetId="1">'توريد البنجر من المزارع'!$C$1:$Y$18</definedName>
    <definedName name="_xlnm.Print_Area" localSheetId="2">'طباعة كشف حساب'!$A$1:$L$71</definedName>
    <definedName name="_xlnm.Print_Titles" localSheetId="1">'توريد البنجر من المزارع'!$1:$3</definedName>
    <definedName name="_xlnm.Print_Titles" localSheetId="2">'طباعة كشف حساب'!$53:$53</definedName>
  </definedNames>
  <calcPr calcId="152511"/>
</workbook>
</file>

<file path=xl/calcChain.xml><?xml version="1.0" encoding="utf-8"?>
<calcChain xmlns="http://schemas.openxmlformats.org/spreadsheetml/2006/main">
  <c r="C14" i="34" l="1"/>
  <c r="K9" i="37"/>
  <c r="K8" i="37"/>
  <c r="W9" i="37"/>
  <c r="Z9" i="37"/>
  <c r="AB9" i="37"/>
  <c r="AE9" i="37"/>
  <c r="AX9" i="37" s="1"/>
  <c r="AG9" i="37"/>
  <c r="AI9" i="37"/>
  <c r="AK9" i="37"/>
  <c r="AM9" i="37"/>
  <c r="AO9" i="37"/>
  <c r="AQ9" i="37"/>
  <c r="AS9" i="37"/>
  <c r="AU9" i="37"/>
  <c r="AW9" i="37"/>
  <c r="AZ9" i="37"/>
  <c r="BG9" i="37" s="1"/>
  <c r="BB9" i="37"/>
  <c r="W10" i="37"/>
  <c r="Z10" i="37"/>
  <c r="AB10" i="37"/>
  <c r="AE10" i="37"/>
  <c r="AG10" i="37"/>
  <c r="AI10" i="37"/>
  <c r="AK10" i="37"/>
  <c r="AM10" i="37"/>
  <c r="AO10" i="37"/>
  <c r="AQ10" i="37"/>
  <c r="AS10" i="37"/>
  <c r="AU10" i="37"/>
  <c r="AW10" i="37"/>
  <c r="AZ10" i="37"/>
  <c r="BG10" i="37" s="1"/>
  <c r="BB10" i="37"/>
  <c r="W11" i="37"/>
  <c r="Z11" i="37"/>
  <c r="AB11" i="37"/>
  <c r="AE11" i="37"/>
  <c r="AG11" i="37"/>
  <c r="AI11" i="37"/>
  <c r="AK11" i="37"/>
  <c r="AM11" i="37"/>
  <c r="AO11" i="37"/>
  <c r="AQ11" i="37"/>
  <c r="AS11" i="37"/>
  <c r="AU11" i="37"/>
  <c r="AW11" i="37"/>
  <c r="AX11" i="37"/>
  <c r="AZ11" i="37"/>
  <c r="BG11" i="37" s="1"/>
  <c r="BB11" i="37"/>
  <c r="W12" i="37"/>
  <c r="Z12" i="37"/>
  <c r="AB12" i="37"/>
  <c r="AE12" i="37"/>
  <c r="AG12" i="37"/>
  <c r="AI12" i="37"/>
  <c r="AK12" i="37"/>
  <c r="AM12" i="37"/>
  <c r="AO12" i="37"/>
  <c r="AQ12" i="37"/>
  <c r="AS12" i="37"/>
  <c r="AU12" i="37"/>
  <c r="AW12" i="37"/>
  <c r="AX12" i="37"/>
  <c r="AZ12" i="37"/>
  <c r="BG12" i="37" s="1"/>
  <c r="BB12" i="37"/>
  <c r="W13" i="37"/>
  <c r="Z13" i="37"/>
  <c r="AB13" i="37"/>
  <c r="AE13" i="37"/>
  <c r="AG13" i="37"/>
  <c r="AI13" i="37"/>
  <c r="AK13" i="37"/>
  <c r="AM13" i="37"/>
  <c r="AO13" i="37"/>
  <c r="AQ13" i="37"/>
  <c r="AX13" i="37" s="1"/>
  <c r="AS13" i="37"/>
  <c r="AU13" i="37"/>
  <c r="AW13" i="37"/>
  <c r="AZ13" i="37"/>
  <c r="BG13" i="37" s="1"/>
  <c r="BB13" i="37"/>
  <c r="W14" i="37"/>
  <c r="Z14" i="37"/>
  <c r="AB14" i="37"/>
  <c r="AE14" i="37"/>
  <c r="AG14" i="37"/>
  <c r="AI14" i="37"/>
  <c r="AK14" i="37"/>
  <c r="AM14" i="37"/>
  <c r="AO14" i="37"/>
  <c r="AQ14" i="37"/>
  <c r="AS14" i="37"/>
  <c r="AU14" i="37"/>
  <c r="AW14" i="37"/>
  <c r="AX14" i="37"/>
  <c r="AZ14" i="37"/>
  <c r="BG14" i="37" s="1"/>
  <c r="BB14" i="37"/>
  <c r="W15" i="37"/>
  <c r="Z15" i="37"/>
  <c r="AB15" i="37"/>
  <c r="AE15" i="37"/>
  <c r="AG15" i="37"/>
  <c r="AI15" i="37"/>
  <c r="AK15" i="37"/>
  <c r="AM15" i="37"/>
  <c r="AO15" i="37"/>
  <c r="AQ15" i="37"/>
  <c r="AS15" i="37"/>
  <c r="AX15" i="37" s="1"/>
  <c r="AU15" i="37"/>
  <c r="AW15" i="37"/>
  <c r="AZ15" i="37"/>
  <c r="BG15" i="37" s="1"/>
  <c r="BB15" i="37"/>
  <c r="W16" i="37"/>
  <c r="Z16" i="37"/>
  <c r="AB16" i="37"/>
  <c r="AE16" i="37"/>
  <c r="AG16" i="37"/>
  <c r="AI16" i="37"/>
  <c r="AK16" i="37"/>
  <c r="AM16" i="37"/>
  <c r="AO16" i="37"/>
  <c r="AQ16" i="37"/>
  <c r="AS16" i="37"/>
  <c r="AU16" i="37"/>
  <c r="AW16" i="37"/>
  <c r="AZ16" i="37"/>
  <c r="BG16" i="37" s="1"/>
  <c r="BB16" i="37"/>
  <c r="W17" i="37"/>
  <c r="Z17" i="37"/>
  <c r="AB17" i="37"/>
  <c r="AE17" i="37"/>
  <c r="AX17" i="37" s="1"/>
  <c r="AG17" i="37"/>
  <c r="AI17" i="37"/>
  <c r="AK17" i="37"/>
  <c r="AM17" i="37"/>
  <c r="AO17" i="37"/>
  <c r="AQ17" i="37"/>
  <c r="AS17" i="37"/>
  <c r="AU17" i="37"/>
  <c r="AW17" i="37"/>
  <c r="AZ17" i="37"/>
  <c r="BG17" i="37" s="1"/>
  <c r="BB17" i="37"/>
  <c r="W18" i="37"/>
  <c r="Z18" i="37"/>
  <c r="AB18" i="37"/>
  <c r="AE18" i="37"/>
  <c r="AG18" i="37"/>
  <c r="AI18" i="37"/>
  <c r="AK18" i="37"/>
  <c r="AM18" i="37"/>
  <c r="AO18" i="37"/>
  <c r="AQ18" i="37"/>
  <c r="AS18" i="37"/>
  <c r="AU18" i="37"/>
  <c r="AW18" i="37"/>
  <c r="AZ18" i="37"/>
  <c r="BG18" i="37" s="1"/>
  <c r="BB18" i="37"/>
  <c r="W19" i="37"/>
  <c r="Z19" i="37"/>
  <c r="AB19" i="37"/>
  <c r="AE19" i="37"/>
  <c r="AX19" i="37" s="1"/>
  <c r="AG19" i="37"/>
  <c r="AI19" i="37"/>
  <c r="AK19" i="37"/>
  <c r="AM19" i="37"/>
  <c r="AO19" i="37"/>
  <c r="AQ19" i="37"/>
  <c r="AS19" i="37"/>
  <c r="AU19" i="37"/>
  <c r="AW19" i="37"/>
  <c r="AZ19" i="37"/>
  <c r="BG19" i="37" s="1"/>
  <c r="BB19" i="37"/>
  <c r="W20" i="37"/>
  <c r="X20" i="37" s="1"/>
  <c r="Z20" i="37"/>
  <c r="AB20" i="37"/>
  <c r="AC20" i="37" s="1"/>
  <c r="AE20" i="37"/>
  <c r="AG20" i="37"/>
  <c r="AI20" i="37"/>
  <c r="AK20" i="37"/>
  <c r="AM20" i="37"/>
  <c r="AO20" i="37"/>
  <c r="AQ20" i="37"/>
  <c r="AS20" i="37"/>
  <c r="AU20" i="37"/>
  <c r="AW20" i="37"/>
  <c r="AX20" i="37"/>
  <c r="AZ20" i="37"/>
  <c r="BG20" i="37" s="1"/>
  <c r="BB20" i="37"/>
  <c r="W21" i="37"/>
  <c r="X21" i="37" s="1"/>
  <c r="Z21" i="37"/>
  <c r="AB21" i="37"/>
  <c r="AC21" i="37" s="1"/>
  <c r="AE21" i="37"/>
  <c r="AG21" i="37"/>
  <c r="AI21" i="37"/>
  <c r="AK21" i="37"/>
  <c r="AM21" i="37"/>
  <c r="AO21" i="37"/>
  <c r="AQ21" i="37"/>
  <c r="AS21" i="37"/>
  <c r="AU21" i="37"/>
  <c r="AW21" i="37"/>
  <c r="AX21" i="37"/>
  <c r="AZ21" i="37"/>
  <c r="BG21" i="37" s="1"/>
  <c r="BB21" i="37"/>
  <c r="W22" i="37"/>
  <c r="X22" i="37" s="1"/>
  <c r="Z22" i="37"/>
  <c r="AB22" i="37"/>
  <c r="AC22" i="37" s="1"/>
  <c r="AE22" i="37"/>
  <c r="AG22" i="37"/>
  <c r="AI22" i="37"/>
  <c r="AK22" i="37"/>
  <c r="AM22" i="37"/>
  <c r="AO22" i="37"/>
  <c r="AQ22" i="37"/>
  <c r="AS22" i="37"/>
  <c r="AU22" i="37"/>
  <c r="AW22" i="37"/>
  <c r="AX22" i="37"/>
  <c r="AZ22" i="37"/>
  <c r="BG22" i="37" s="1"/>
  <c r="BB22" i="37"/>
  <c r="W23" i="37"/>
  <c r="X23" i="37" s="1"/>
  <c r="Z23" i="37"/>
  <c r="AB23" i="37"/>
  <c r="AC23" i="37" s="1"/>
  <c r="AE23" i="37"/>
  <c r="AG23" i="37"/>
  <c r="AI23" i="37"/>
  <c r="AK23" i="37"/>
  <c r="AM23" i="37"/>
  <c r="AO23" i="37"/>
  <c r="AQ23" i="37"/>
  <c r="AS23" i="37"/>
  <c r="AU23" i="37"/>
  <c r="AW23" i="37"/>
  <c r="AX23" i="37"/>
  <c r="AZ23" i="37"/>
  <c r="BG23" i="37" s="1"/>
  <c r="BB23" i="37"/>
  <c r="W24" i="37"/>
  <c r="X24" i="37" s="1"/>
  <c r="Z24" i="37"/>
  <c r="AB24" i="37"/>
  <c r="AC24" i="37" s="1"/>
  <c r="AE24" i="37"/>
  <c r="AG24" i="37"/>
  <c r="AI24" i="37"/>
  <c r="AK24" i="37"/>
  <c r="AM24" i="37"/>
  <c r="AO24" i="37"/>
  <c r="AQ24" i="37"/>
  <c r="AS24" i="37"/>
  <c r="AU24" i="37"/>
  <c r="AW24" i="37"/>
  <c r="AX24" i="37"/>
  <c r="AZ24" i="37"/>
  <c r="BG24" i="37" s="1"/>
  <c r="BB24" i="37"/>
  <c r="W25" i="37"/>
  <c r="X25" i="37" s="1"/>
  <c r="Z25" i="37"/>
  <c r="AB25" i="37"/>
  <c r="AC25" i="37" s="1"/>
  <c r="AE25" i="37"/>
  <c r="AG25" i="37"/>
  <c r="AI25" i="37"/>
  <c r="AK25" i="37"/>
  <c r="AM25" i="37"/>
  <c r="AO25" i="37"/>
  <c r="AQ25" i="37"/>
  <c r="AS25" i="37"/>
  <c r="AU25" i="37"/>
  <c r="AW25" i="37"/>
  <c r="AX25" i="37"/>
  <c r="AZ25" i="37"/>
  <c r="BG25" i="37" s="1"/>
  <c r="BB25" i="37"/>
  <c r="W26" i="37"/>
  <c r="X26" i="37" s="1"/>
  <c r="Z26" i="37"/>
  <c r="AB26" i="37"/>
  <c r="AC26" i="37" s="1"/>
  <c r="AE26" i="37"/>
  <c r="AG26" i="37"/>
  <c r="AI26" i="37"/>
  <c r="AK26" i="37"/>
  <c r="AM26" i="37"/>
  <c r="AO26" i="37"/>
  <c r="AQ26" i="37"/>
  <c r="AS26" i="37"/>
  <c r="AU26" i="37"/>
  <c r="AW26" i="37"/>
  <c r="AX26" i="37"/>
  <c r="AZ26" i="37"/>
  <c r="BG26" i="37" s="1"/>
  <c r="BB26" i="37"/>
  <c r="W27" i="37"/>
  <c r="X27" i="37" s="1"/>
  <c r="Z27" i="37"/>
  <c r="AB27" i="37"/>
  <c r="AC27" i="37" s="1"/>
  <c r="AE27" i="37"/>
  <c r="AG27" i="37"/>
  <c r="AI27" i="37"/>
  <c r="AK27" i="37"/>
  <c r="AM27" i="37"/>
  <c r="AO27" i="37"/>
  <c r="AQ27" i="37"/>
  <c r="AS27" i="37"/>
  <c r="AU27" i="37"/>
  <c r="AW27" i="37"/>
  <c r="AX27" i="37"/>
  <c r="AZ27" i="37"/>
  <c r="BG27" i="37" s="1"/>
  <c r="BB27" i="37"/>
  <c r="W28" i="37"/>
  <c r="X28" i="37" s="1"/>
  <c r="Z28" i="37"/>
  <c r="AB28" i="37"/>
  <c r="AC28" i="37" s="1"/>
  <c r="AE28" i="37"/>
  <c r="AG28" i="37"/>
  <c r="AI28" i="37"/>
  <c r="AK28" i="37"/>
  <c r="AM28" i="37"/>
  <c r="AO28" i="37"/>
  <c r="AQ28" i="37"/>
  <c r="AS28" i="37"/>
  <c r="AU28" i="37"/>
  <c r="AW28" i="37"/>
  <c r="AX28" i="37"/>
  <c r="AZ28" i="37"/>
  <c r="BG28" i="37" s="1"/>
  <c r="BB28" i="37"/>
  <c r="W29" i="37"/>
  <c r="X29" i="37" s="1"/>
  <c r="Z29" i="37"/>
  <c r="AB29" i="37"/>
  <c r="AC29" i="37" s="1"/>
  <c r="AE29" i="37"/>
  <c r="AG29" i="37"/>
  <c r="AI29" i="37"/>
  <c r="AK29" i="37"/>
  <c r="AM29" i="37"/>
  <c r="AO29" i="37"/>
  <c r="AQ29" i="37"/>
  <c r="AS29" i="37"/>
  <c r="AU29" i="37"/>
  <c r="AW29" i="37"/>
  <c r="AX29" i="37"/>
  <c r="AZ29" i="37"/>
  <c r="BG29" i="37" s="1"/>
  <c r="BB29" i="37"/>
  <c r="W30" i="37"/>
  <c r="X30" i="37" s="1"/>
  <c r="Z30" i="37"/>
  <c r="AB30" i="37"/>
  <c r="AC30" i="37" s="1"/>
  <c r="AE30" i="37"/>
  <c r="AG30" i="37"/>
  <c r="AI30" i="37"/>
  <c r="AK30" i="37"/>
  <c r="AM30" i="37"/>
  <c r="AO30" i="37"/>
  <c r="AQ30" i="37"/>
  <c r="AS30" i="37"/>
  <c r="AU30" i="37"/>
  <c r="AW30" i="37"/>
  <c r="AX30" i="37"/>
  <c r="AZ30" i="37"/>
  <c r="BG30" i="37" s="1"/>
  <c r="BB30" i="37"/>
  <c r="W31" i="37"/>
  <c r="X31" i="37" s="1"/>
  <c r="Z31" i="37"/>
  <c r="AB31" i="37"/>
  <c r="AC31" i="37" s="1"/>
  <c r="AE31" i="37"/>
  <c r="AG31" i="37"/>
  <c r="AI31" i="37"/>
  <c r="AK31" i="37"/>
  <c r="AM31" i="37"/>
  <c r="AO31" i="37"/>
  <c r="AQ31" i="37"/>
  <c r="AS31" i="37"/>
  <c r="AU31" i="37"/>
  <c r="AW31" i="37"/>
  <c r="AX31" i="37"/>
  <c r="AZ31" i="37"/>
  <c r="BG31" i="37" s="1"/>
  <c r="BB31" i="37"/>
  <c r="W32" i="37"/>
  <c r="X32" i="37" s="1"/>
  <c r="Z32" i="37"/>
  <c r="AB32" i="37"/>
  <c r="AC32" i="37" s="1"/>
  <c r="AE32" i="37"/>
  <c r="AG32" i="37"/>
  <c r="AI32" i="37"/>
  <c r="AK32" i="37"/>
  <c r="AM32" i="37"/>
  <c r="AO32" i="37"/>
  <c r="AQ32" i="37"/>
  <c r="AS32" i="37"/>
  <c r="AU32" i="37"/>
  <c r="AW32" i="37"/>
  <c r="AX32" i="37"/>
  <c r="AZ32" i="37"/>
  <c r="BG32" i="37" s="1"/>
  <c r="BB32" i="37"/>
  <c r="W33" i="37"/>
  <c r="X33" i="37" s="1"/>
  <c r="Z33" i="37"/>
  <c r="AB33" i="37"/>
  <c r="AC33" i="37" s="1"/>
  <c r="AE33" i="37"/>
  <c r="AG33" i="37"/>
  <c r="AI33" i="37"/>
  <c r="AK33" i="37"/>
  <c r="AM33" i="37"/>
  <c r="AO33" i="37"/>
  <c r="AQ33" i="37"/>
  <c r="AS33" i="37"/>
  <c r="AU33" i="37"/>
  <c r="AW33" i="37"/>
  <c r="AX33" i="37"/>
  <c r="AZ33" i="37"/>
  <c r="BG33" i="37" s="1"/>
  <c r="BB33" i="37"/>
  <c r="W34" i="37"/>
  <c r="X34" i="37" s="1"/>
  <c r="Z34" i="37"/>
  <c r="AB34" i="37"/>
  <c r="AC34" i="37" s="1"/>
  <c r="AE34" i="37"/>
  <c r="AG34" i="37"/>
  <c r="AI34" i="37"/>
  <c r="AK34" i="37"/>
  <c r="AM34" i="37"/>
  <c r="AO34" i="37"/>
  <c r="AQ34" i="37"/>
  <c r="AS34" i="37"/>
  <c r="AU34" i="37"/>
  <c r="AW34" i="37"/>
  <c r="AX34" i="37"/>
  <c r="AZ34" i="37"/>
  <c r="BG34" i="37" s="1"/>
  <c r="BB34" i="37"/>
  <c r="W35" i="37"/>
  <c r="X35" i="37" s="1"/>
  <c r="Z35" i="37"/>
  <c r="AB35" i="37"/>
  <c r="AC35" i="37" s="1"/>
  <c r="AE35" i="37"/>
  <c r="AG35" i="37"/>
  <c r="AI35" i="37"/>
  <c r="AX35" i="37" s="1"/>
  <c r="AK35" i="37"/>
  <c r="AM35" i="37"/>
  <c r="AO35" i="37"/>
  <c r="AQ35" i="37"/>
  <c r="AS35" i="37"/>
  <c r="AU35" i="37"/>
  <c r="AW35" i="37"/>
  <c r="AZ35" i="37"/>
  <c r="BG35" i="37" s="1"/>
  <c r="BB35" i="37"/>
  <c r="W36" i="37"/>
  <c r="X36" i="37" s="1"/>
  <c r="Z36" i="37"/>
  <c r="AB36" i="37"/>
  <c r="AC36" i="37" s="1"/>
  <c r="AE36" i="37"/>
  <c r="AG36" i="37"/>
  <c r="AI36" i="37"/>
  <c r="AK36" i="37"/>
  <c r="AM36" i="37"/>
  <c r="AO36" i="37"/>
  <c r="AQ36" i="37"/>
  <c r="AS36" i="37"/>
  <c r="AU36" i="37"/>
  <c r="AW36" i="37"/>
  <c r="AX36" i="37"/>
  <c r="AZ36" i="37"/>
  <c r="BG36" i="37" s="1"/>
  <c r="BB36" i="37"/>
  <c r="W37" i="37"/>
  <c r="X37" i="37" s="1"/>
  <c r="Z37" i="37"/>
  <c r="AB37" i="37"/>
  <c r="AC37" i="37" s="1"/>
  <c r="AE37" i="37"/>
  <c r="AG37" i="37"/>
  <c r="AI37" i="37"/>
  <c r="AK37" i="37"/>
  <c r="AM37" i="37"/>
  <c r="AO37" i="37"/>
  <c r="AQ37" i="37"/>
  <c r="AS37" i="37"/>
  <c r="AU37" i="37"/>
  <c r="AW37" i="37"/>
  <c r="AX37" i="37"/>
  <c r="AZ37" i="37"/>
  <c r="BG37" i="37" s="1"/>
  <c r="BB37" i="37"/>
  <c r="W38" i="37"/>
  <c r="X38" i="37" s="1"/>
  <c r="Z38" i="37"/>
  <c r="AB38" i="37"/>
  <c r="AC38" i="37" s="1"/>
  <c r="AE38" i="37"/>
  <c r="AG38" i="37"/>
  <c r="AI38" i="37"/>
  <c r="AK38" i="37"/>
  <c r="AM38" i="37"/>
  <c r="AO38" i="37"/>
  <c r="AQ38" i="37"/>
  <c r="AS38" i="37"/>
  <c r="AU38" i="37"/>
  <c r="AW38" i="37"/>
  <c r="AX38" i="37"/>
  <c r="AZ38" i="37"/>
  <c r="BG38" i="37" s="1"/>
  <c r="BB38" i="37"/>
  <c r="W39" i="37"/>
  <c r="X39" i="37" s="1"/>
  <c r="Z39" i="37"/>
  <c r="AB39" i="37"/>
  <c r="AC39" i="37" s="1"/>
  <c r="AE39" i="37"/>
  <c r="AG39" i="37"/>
  <c r="AI39" i="37"/>
  <c r="AK39" i="37"/>
  <c r="AM39" i="37"/>
  <c r="AO39" i="37"/>
  <c r="AQ39" i="37"/>
  <c r="AS39" i="37"/>
  <c r="AU39" i="37"/>
  <c r="AW39" i="37"/>
  <c r="AX39" i="37"/>
  <c r="AZ39" i="37"/>
  <c r="BG39" i="37" s="1"/>
  <c r="BB39" i="37"/>
  <c r="W40" i="37"/>
  <c r="X40" i="37" s="1"/>
  <c r="Z40" i="37"/>
  <c r="AB40" i="37"/>
  <c r="AC40" i="37" s="1"/>
  <c r="AE40" i="37"/>
  <c r="AG40" i="37"/>
  <c r="AI40" i="37"/>
  <c r="AK40" i="37"/>
  <c r="AM40" i="37"/>
  <c r="AO40" i="37"/>
  <c r="AQ40" i="37"/>
  <c r="AS40" i="37"/>
  <c r="AU40" i="37"/>
  <c r="AW40" i="37"/>
  <c r="AX40" i="37"/>
  <c r="AZ40" i="37"/>
  <c r="BG40" i="37" s="1"/>
  <c r="BB40" i="37"/>
  <c r="W41" i="37"/>
  <c r="X41" i="37" s="1"/>
  <c r="Z41" i="37"/>
  <c r="AB41" i="37"/>
  <c r="AC41" i="37" s="1"/>
  <c r="AE41" i="37"/>
  <c r="AG41" i="37"/>
  <c r="AI41" i="37"/>
  <c r="AK41" i="37"/>
  <c r="AM41" i="37"/>
  <c r="AO41" i="37"/>
  <c r="AQ41" i="37"/>
  <c r="AS41" i="37"/>
  <c r="AU41" i="37"/>
  <c r="AW41" i="37"/>
  <c r="AX41" i="37"/>
  <c r="AZ41" i="37"/>
  <c r="BG41" i="37" s="1"/>
  <c r="BB41" i="37"/>
  <c r="W42" i="37"/>
  <c r="X42" i="37" s="1"/>
  <c r="Z42" i="37"/>
  <c r="AB42" i="37"/>
  <c r="AC42" i="37" s="1"/>
  <c r="AE42" i="37"/>
  <c r="AG42" i="37"/>
  <c r="AI42" i="37"/>
  <c r="AK42" i="37"/>
  <c r="AM42" i="37"/>
  <c r="AO42" i="37"/>
  <c r="AQ42" i="37"/>
  <c r="AS42" i="37"/>
  <c r="AU42" i="37"/>
  <c r="AW42" i="37"/>
  <c r="AX42" i="37"/>
  <c r="AZ42" i="37"/>
  <c r="BG42" i="37" s="1"/>
  <c r="BB42" i="37"/>
  <c r="W43" i="37"/>
  <c r="X43" i="37" s="1"/>
  <c r="Z43" i="37"/>
  <c r="AB43" i="37"/>
  <c r="AC43" i="37" s="1"/>
  <c r="AE43" i="37"/>
  <c r="AG43" i="37"/>
  <c r="AI43" i="37"/>
  <c r="AX43" i="37" s="1"/>
  <c r="AK43" i="37"/>
  <c r="AM43" i="37"/>
  <c r="AO43" i="37"/>
  <c r="AQ43" i="37"/>
  <c r="AS43" i="37"/>
  <c r="AU43" i="37"/>
  <c r="AW43" i="37"/>
  <c r="AZ43" i="37"/>
  <c r="BG43" i="37" s="1"/>
  <c r="BB43" i="37"/>
  <c r="W44" i="37"/>
  <c r="X44" i="37" s="1"/>
  <c r="Z44" i="37"/>
  <c r="AB44" i="37"/>
  <c r="AC44" i="37" s="1"/>
  <c r="AE44" i="37"/>
  <c r="AG44" i="37"/>
  <c r="AI44" i="37"/>
  <c r="AK44" i="37"/>
  <c r="AM44" i="37"/>
  <c r="AO44" i="37"/>
  <c r="AQ44" i="37"/>
  <c r="AS44" i="37"/>
  <c r="AU44" i="37"/>
  <c r="AW44" i="37"/>
  <c r="AX44" i="37"/>
  <c r="AZ44" i="37"/>
  <c r="BG44" i="37" s="1"/>
  <c r="BB44" i="37"/>
  <c r="W45" i="37"/>
  <c r="X45" i="37" s="1"/>
  <c r="Z45" i="37"/>
  <c r="AB45" i="37"/>
  <c r="AC45" i="37" s="1"/>
  <c r="AE45" i="37"/>
  <c r="AG45" i="37"/>
  <c r="AI45" i="37"/>
  <c r="AK45" i="37"/>
  <c r="AM45" i="37"/>
  <c r="AO45" i="37"/>
  <c r="AQ45" i="37"/>
  <c r="AS45" i="37"/>
  <c r="AU45" i="37"/>
  <c r="AW45" i="37"/>
  <c r="AX45" i="37"/>
  <c r="AZ45" i="37"/>
  <c r="BG45" i="37" s="1"/>
  <c r="BB45" i="37"/>
  <c r="W46" i="37"/>
  <c r="X46" i="37" s="1"/>
  <c r="Z46" i="37"/>
  <c r="AB46" i="37"/>
  <c r="AC46" i="37" s="1"/>
  <c r="AE46" i="37"/>
  <c r="AG46" i="37"/>
  <c r="AI46" i="37"/>
  <c r="AK46" i="37"/>
  <c r="AM46" i="37"/>
  <c r="AO46" i="37"/>
  <c r="AQ46" i="37"/>
  <c r="AS46" i="37"/>
  <c r="AU46" i="37"/>
  <c r="AW46" i="37"/>
  <c r="AX46" i="37"/>
  <c r="AZ46" i="37"/>
  <c r="BG46" i="37" s="1"/>
  <c r="BB46" i="37"/>
  <c r="W47" i="37"/>
  <c r="X47" i="37" s="1"/>
  <c r="Z47" i="37"/>
  <c r="AB47" i="37"/>
  <c r="AC47" i="37" s="1"/>
  <c r="AE47" i="37"/>
  <c r="AG47" i="37"/>
  <c r="AI47" i="37"/>
  <c r="AK47" i="37"/>
  <c r="AM47" i="37"/>
  <c r="AO47" i="37"/>
  <c r="AQ47" i="37"/>
  <c r="AS47" i="37"/>
  <c r="AU47" i="37"/>
  <c r="AW47" i="37"/>
  <c r="AX47" i="37"/>
  <c r="AZ47" i="37"/>
  <c r="BG47" i="37" s="1"/>
  <c r="BB47" i="37"/>
  <c r="W48" i="37"/>
  <c r="X48" i="37" s="1"/>
  <c r="Z48" i="37"/>
  <c r="AB48" i="37"/>
  <c r="AC48" i="37" s="1"/>
  <c r="AE48" i="37"/>
  <c r="AG48" i="37"/>
  <c r="AI48" i="37"/>
  <c r="AK48" i="37"/>
  <c r="AM48" i="37"/>
  <c r="AO48" i="37"/>
  <c r="AQ48" i="37"/>
  <c r="AS48" i="37"/>
  <c r="AU48" i="37"/>
  <c r="AW48" i="37"/>
  <c r="AX48" i="37"/>
  <c r="AZ48" i="37"/>
  <c r="BG48" i="37" s="1"/>
  <c r="BB48" i="37"/>
  <c r="W49" i="37"/>
  <c r="X49" i="37" s="1"/>
  <c r="Z49" i="37"/>
  <c r="AB49" i="37"/>
  <c r="AC49" i="37" s="1"/>
  <c r="AE49" i="37"/>
  <c r="AG49" i="37"/>
  <c r="AI49" i="37"/>
  <c r="AK49" i="37"/>
  <c r="AM49" i="37"/>
  <c r="AO49" i="37"/>
  <c r="AQ49" i="37"/>
  <c r="AS49" i="37"/>
  <c r="AU49" i="37"/>
  <c r="AW49" i="37"/>
  <c r="AX49" i="37"/>
  <c r="AZ49" i="37"/>
  <c r="BG49" i="37" s="1"/>
  <c r="BB49" i="37"/>
  <c r="W50" i="37"/>
  <c r="X50" i="37" s="1"/>
  <c r="Z50" i="37"/>
  <c r="AB50" i="37"/>
  <c r="AC50" i="37" s="1"/>
  <c r="AE50" i="37"/>
  <c r="AG50" i="37"/>
  <c r="AI50" i="37"/>
  <c r="AK50" i="37"/>
  <c r="AM50" i="37"/>
  <c r="AO50" i="37"/>
  <c r="AQ50" i="37"/>
  <c r="AS50" i="37"/>
  <c r="AU50" i="37"/>
  <c r="AW50" i="37"/>
  <c r="AX50" i="37"/>
  <c r="AZ50" i="37"/>
  <c r="BG50" i="37" s="1"/>
  <c r="BB50" i="37"/>
  <c r="W51" i="37"/>
  <c r="X51" i="37" s="1"/>
  <c r="Z51" i="37"/>
  <c r="AB51" i="37"/>
  <c r="AC51" i="37" s="1"/>
  <c r="AE51" i="37"/>
  <c r="AG51" i="37"/>
  <c r="AI51" i="37"/>
  <c r="AK51" i="37"/>
  <c r="AM51" i="37"/>
  <c r="AO51" i="37"/>
  <c r="AQ51" i="37"/>
  <c r="AS51" i="37"/>
  <c r="AU51" i="37"/>
  <c r="AW51" i="37"/>
  <c r="AX51" i="37"/>
  <c r="AZ51" i="37"/>
  <c r="BG51" i="37" s="1"/>
  <c r="BB51" i="37"/>
  <c r="W52" i="37"/>
  <c r="X52" i="37" s="1"/>
  <c r="Z52" i="37"/>
  <c r="AB52" i="37"/>
  <c r="AC52" i="37" s="1"/>
  <c r="AE52" i="37"/>
  <c r="AG52" i="37"/>
  <c r="AI52" i="37"/>
  <c r="AK52" i="37"/>
  <c r="AM52" i="37"/>
  <c r="AO52" i="37"/>
  <c r="AQ52" i="37"/>
  <c r="AS52" i="37"/>
  <c r="AU52" i="37"/>
  <c r="AW52" i="37"/>
  <c r="AX52" i="37"/>
  <c r="AZ52" i="37"/>
  <c r="BG52" i="37" s="1"/>
  <c r="BB52" i="37"/>
  <c r="W53" i="37"/>
  <c r="X53" i="37" s="1"/>
  <c r="Z53" i="37"/>
  <c r="AB53" i="37"/>
  <c r="AC53" i="37" s="1"/>
  <c r="AE53" i="37"/>
  <c r="AG53" i="37"/>
  <c r="AI53" i="37"/>
  <c r="AK53" i="37"/>
  <c r="AM53" i="37"/>
  <c r="AO53" i="37"/>
  <c r="AQ53" i="37"/>
  <c r="AS53" i="37"/>
  <c r="AU53" i="37"/>
  <c r="AW53" i="37"/>
  <c r="AX53" i="37"/>
  <c r="AZ53" i="37"/>
  <c r="BG53" i="37" s="1"/>
  <c r="BB53" i="37"/>
  <c r="W54" i="37"/>
  <c r="X54" i="37" s="1"/>
  <c r="Z54" i="37"/>
  <c r="AB54" i="37"/>
  <c r="AC54" i="37" s="1"/>
  <c r="AE54" i="37"/>
  <c r="AG54" i="37"/>
  <c r="AI54" i="37"/>
  <c r="AK54" i="37"/>
  <c r="AM54" i="37"/>
  <c r="AO54" i="37"/>
  <c r="AQ54" i="37"/>
  <c r="AS54" i="37"/>
  <c r="AU54" i="37"/>
  <c r="AW54" i="37"/>
  <c r="AX54" i="37"/>
  <c r="AZ54" i="37"/>
  <c r="BG54" i="37" s="1"/>
  <c r="BB54" i="37"/>
  <c r="W55" i="37"/>
  <c r="X55" i="37" s="1"/>
  <c r="Z55" i="37"/>
  <c r="AB55" i="37"/>
  <c r="AC55" i="37" s="1"/>
  <c r="AE55" i="37"/>
  <c r="AG55" i="37"/>
  <c r="AI55" i="37"/>
  <c r="AK55" i="37"/>
  <c r="AM55" i="37"/>
  <c r="AO55" i="37"/>
  <c r="AQ55" i="37"/>
  <c r="AS55" i="37"/>
  <c r="AU55" i="37"/>
  <c r="AW55" i="37"/>
  <c r="AX55" i="37"/>
  <c r="AZ55" i="37"/>
  <c r="BG55" i="37" s="1"/>
  <c r="BB55" i="37"/>
  <c r="W56" i="37"/>
  <c r="X56" i="37" s="1"/>
  <c r="Z56" i="37"/>
  <c r="AB56" i="37"/>
  <c r="AC56" i="37" s="1"/>
  <c r="AE56" i="37"/>
  <c r="AG56" i="37"/>
  <c r="AI56" i="37"/>
  <c r="AK56" i="37"/>
  <c r="AM56" i="37"/>
  <c r="AO56" i="37"/>
  <c r="AQ56" i="37"/>
  <c r="AS56" i="37"/>
  <c r="AU56" i="37"/>
  <c r="AW56" i="37"/>
  <c r="AX56" i="37"/>
  <c r="AZ56" i="37"/>
  <c r="BG56" i="37" s="1"/>
  <c r="BB56" i="37"/>
  <c r="W57" i="37"/>
  <c r="X57" i="37" s="1"/>
  <c r="Z57" i="37"/>
  <c r="AB57" i="37"/>
  <c r="AC57" i="37" s="1"/>
  <c r="AE57" i="37"/>
  <c r="AG57" i="37"/>
  <c r="AI57" i="37"/>
  <c r="AK57" i="37"/>
  <c r="AM57" i="37"/>
  <c r="AO57" i="37"/>
  <c r="AQ57" i="37"/>
  <c r="AS57" i="37"/>
  <c r="AU57" i="37"/>
  <c r="AW57" i="37"/>
  <c r="AX57" i="37"/>
  <c r="AZ57" i="37"/>
  <c r="BG57" i="37" s="1"/>
  <c r="BB57" i="37"/>
  <c r="W58" i="37"/>
  <c r="X58" i="37" s="1"/>
  <c r="Z58" i="37"/>
  <c r="AB58" i="37"/>
  <c r="AC58" i="37" s="1"/>
  <c r="AE58" i="37"/>
  <c r="AG58" i="37"/>
  <c r="AI58" i="37"/>
  <c r="AK58" i="37"/>
  <c r="AM58" i="37"/>
  <c r="AO58" i="37"/>
  <c r="AQ58" i="37"/>
  <c r="AS58" i="37"/>
  <c r="AU58" i="37"/>
  <c r="AW58" i="37"/>
  <c r="AX58" i="37"/>
  <c r="AZ58" i="37"/>
  <c r="BG58" i="37" s="1"/>
  <c r="BB58" i="37"/>
  <c r="W59" i="37"/>
  <c r="X59" i="37" s="1"/>
  <c r="Z59" i="37"/>
  <c r="AB59" i="37"/>
  <c r="AC59" i="37" s="1"/>
  <c r="AE59" i="37"/>
  <c r="AG59" i="37"/>
  <c r="AI59" i="37"/>
  <c r="AK59" i="37"/>
  <c r="AM59" i="37"/>
  <c r="AO59" i="37"/>
  <c r="AQ59" i="37"/>
  <c r="AX59" i="37" s="1"/>
  <c r="AS59" i="37"/>
  <c r="AU59" i="37"/>
  <c r="AW59" i="37"/>
  <c r="AZ59" i="37"/>
  <c r="BG59" i="37" s="1"/>
  <c r="BB59" i="37"/>
  <c r="W60" i="37"/>
  <c r="X60" i="37" s="1"/>
  <c r="Z60" i="37"/>
  <c r="AB60" i="37"/>
  <c r="AC60" i="37" s="1"/>
  <c r="AE60" i="37"/>
  <c r="AG60" i="37"/>
  <c r="AI60" i="37"/>
  <c r="AK60" i="37"/>
  <c r="AM60" i="37"/>
  <c r="AO60" i="37"/>
  <c r="AQ60" i="37"/>
  <c r="AS60" i="37"/>
  <c r="AU60" i="37"/>
  <c r="AW60" i="37"/>
  <c r="AX60" i="37"/>
  <c r="AZ60" i="37"/>
  <c r="BG60" i="37" s="1"/>
  <c r="BB60" i="37"/>
  <c r="W61" i="37"/>
  <c r="X61" i="37" s="1"/>
  <c r="Z61" i="37"/>
  <c r="AB61" i="37"/>
  <c r="AC61" i="37" s="1"/>
  <c r="AE61" i="37"/>
  <c r="AG61" i="37"/>
  <c r="AI61" i="37"/>
  <c r="AK61" i="37"/>
  <c r="AM61" i="37"/>
  <c r="AO61" i="37"/>
  <c r="AQ61" i="37"/>
  <c r="AS61" i="37"/>
  <c r="AU61" i="37"/>
  <c r="AW61" i="37"/>
  <c r="AX61" i="37"/>
  <c r="AZ61" i="37"/>
  <c r="BG61" i="37" s="1"/>
  <c r="BB61" i="37"/>
  <c r="W62" i="37"/>
  <c r="X62" i="37" s="1"/>
  <c r="Z62" i="37"/>
  <c r="AB62" i="37"/>
  <c r="AC62" i="37" s="1"/>
  <c r="AE62" i="37"/>
  <c r="AG62" i="37"/>
  <c r="AI62" i="37"/>
  <c r="AK62" i="37"/>
  <c r="AM62" i="37"/>
  <c r="AO62" i="37"/>
  <c r="AQ62" i="37"/>
  <c r="AS62" i="37"/>
  <c r="AU62" i="37"/>
  <c r="AW62" i="37"/>
  <c r="AX62" i="37"/>
  <c r="AZ62" i="37"/>
  <c r="BG62" i="37" s="1"/>
  <c r="BB62" i="37"/>
  <c r="W63" i="37"/>
  <c r="X63" i="37" s="1"/>
  <c r="Z63" i="37"/>
  <c r="AB63" i="37"/>
  <c r="AC63" i="37" s="1"/>
  <c r="AE63" i="37"/>
  <c r="AG63" i="37"/>
  <c r="AI63" i="37"/>
  <c r="AK63" i="37"/>
  <c r="AM63" i="37"/>
  <c r="AO63" i="37"/>
  <c r="AQ63" i="37"/>
  <c r="AS63" i="37"/>
  <c r="AU63" i="37"/>
  <c r="AW63" i="37"/>
  <c r="AX63" i="37"/>
  <c r="AZ63" i="37"/>
  <c r="BG63" i="37" s="1"/>
  <c r="BB63" i="37"/>
  <c r="W64" i="37"/>
  <c r="X64" i="37" s="1"/>
  <c r="Z64" i="37"/>
  <c r="AB64" i="37"/>
  <c r="AC64" i="37" s="1"/>
  <c r="AE64" i="37"/>
  <c r="AG64" i="37"/>
  <c r="AI64" i="37"/>
  <c r="AK64" i="37"/>
  <c r="AM64" i="37"/>
  <c r="AO64" i="37"/>
  <c r="AQ64" i="37"/>
  <c r="AS64" i="37"/>
  <c r="AU64" i="37"/>
  <c r="AW64" i="37"/>
  <c r="AX64" i="37"/>
  <c r="AZ64" i="37"/>
  <c r="BG64" i="37" s="1"/>
  <c r="BB64" i="37"/>
  <c r="W65" i="37"/>
  <c r="X65" i="37" s="1"/>
  <c r="Z65" i="37"/>
  <c r="AB65" i="37"/>
  <c r="AC65" i="37" s="1"/>
  <c r="AE65" i="37"/>
  <c r="AG65" i="37"/>
  <c r="AI65" i="37"/>
  <c r="AK65" i="37"/>
  <c r="AM65" i="37"/>
  <c r="AO65" i="37"/>
  <c r="AQ65" i="37"/>
  <c r="AS65" i="37"/>
  <c r="AU65" i="37"/>
  <c r="AW65" i="37"/>
  <c r="AX65" i="37"/>
  <c r="AZ65" i="37"/>
  <c r="BG65" i="37" s="1"/>
  <c r="BB65" i="37"/>
  <c r="W66" i="37"/>
  <c r="X66" i="37" s="1"/>
  <c r="Z66" i="37"/>
  <c r="AB66" i="37"/>
  <c r="AC66" i="37" s="1"/>
  <c r="AE66" i="37"/>
  <c r="AG66" i="37"/>
  <c r="AI66" i="37"/>
  <c r="AK66" i="37"/>
  <c r="AM66" i="37"/>
  <c r="AO66" i="37"/>
  <c r="AQ66" i="37"/>
  <c r="AS66" i="37"/>
  <c r="AU66" i="37"/>
  <c r="AW66" i="37"/>
  <c r="AX66" i="37"/>
  <c r="AZ66" i="37"/>
  <c r="BG66" i="37" s="1"/>
  <c r="BB66" i="37"/>
  <c r="W67" i="37"/>
  <c r="X67" i="37" s="1"/>
  <c r="Z67" i="37"/>
  <c r="AB67" i="37"/>
  <c r="AC67" i="37" s="1"/>
  <c r="AE67" i="37"/>
  <c r="AG67" i="37"/>
  <c r="AI67" i="37"/>
  <c r="AK67" i="37"/>
  <c r="AM67" i="37"/>
  <c r="AO67" i="37"/>
  <c r="AQ67" i="37"/>
  <c r="AS67" i="37"/>
  <c r="AU67" i="37"/>
  <c r="AW67" i="37"/>
  <c r="AX67" i="37"/>
  <c r="AZ67" i="37"/>
  <c r="BG67" i="37" s="1"/>
  <c r="BB67" i="37"/>
  <c r="W68" i="37"/>
  <c r="X68" i="37" s="1"/>
  <c r="Z68" i="37"/>
  <c r="AB68" i="37"/>
  <c r="AC68" i="37" s="1"/>
  <c r="AE68" i="37"/>
  <c r="AG68" i="37"/>
  <c r="AI68" i="37"/>
  <c r="AK68" i="37"/>
  <c r="AM68" i="37"/>
  <c r="AO68" i="37"/>
  <c r="AQ68" i="37"/>
  <c r="AS68" i="37"/>
  <c r="AU68" i="37"/>
  <c r="AW68" i="37"/>
  <c r="AX68" i="37"/>
  <c r="AZ68" i="37"/>
  <c r="BG68" i="37" s="1"/>
  <c r="BB68" i="37"/>
  <c r="W69" i="37"/>
  <c r="X69" i="37" s="1"/>
  <c r="Z69" i="37"/>
  <c r="AB69" i="37"/>
  <c r="AC69" i="37" s="1"/>
  <c r="AE69" i="37"/>
  <c r="AG69" i="37"/>
  <c r="AI69" i="37"/>
  <c r="AK69" i="37"/>
  <c r="AM69" i="37"/>
  <c r="AO69" i="37"/>
  <c r="AQ69" i="37"/>
  <c r="AS69" i="37"/>
  <c r="AU69" i="37"/>
  <c r="AW69" i="37"/>
  <c r="AX69" i="37"/>
  <c r="AZ69" i="37"/>
  <c r="BG69" i="37" s="1"/>
  <c r="BB69" i="37"/>
  <c r="W70" i="37"/>
  <c r="X70" i="37" s="1"/>
  <c r="Z70" i="37"/>
  <c r="AB70" i="37"/>
  <c r="AC70" i="37" s="1"/>
  <c r="AE70" i="37"/>
  <c r="AG70" i="37"/>
  <c r="AI70" i="37"/>
  <c r="AK70" i="37"/>
  <c r="AM70" i="37"/>
  <c r="AO70" i="37"/>
  <c r="AQ70" i="37"/>
  <c r="AS70" i="37"/>
  <c r="AU70" i="37"/>
  <c r="AW70" i="37"/>
  <c r="AX70" i="37"/>
  <c r="AZ70" i="37"/>
  <c r="BG70" i="37" s="1"/>
  <c r="BB70" i="37"/>
  <c r="W71" i="37"/>
  <c r="X71" i="37" s="1"/>
  <c r="Z71" i="37"/>
  <c r="AB71" i="37"/>
  <c r="AC71" i="37" s="1"/>
  <c r="AE71" i="37"/>
  <c r="AG71" i="37"/>
  <c r="AI71" i="37"/>
  <c r="AK71" i="37"/>
  <c r="AM71" i="37"/>
  <c r="AO71" i="37"/>
  <c r="AQ71" i="37"/>
  <c r="AS71" i="37"/>
  <c r="AU71" i="37"/>
  <c r="AW71" i="37"/>
  <c r="AX71" i="37"/>
  <c r="AZ71" i="37"/>
  <c r="BG71" i="37" s="1"/>
  <c r="BB71" i="37"/>
  <c r="W72" i="37"/>
  <c r="X72" i="37" s="1"/>
  <c r="Z72" i="37"/>
  <c r="AB72" i="37"/>
  <c r="AC72" i="37" s="1"/>
  <c r="AE72" i="37"/>
  <c r="AG72" i="37"/>
  <c r="AI72" i="37"/>
  <c r="AK72" i="37"/>
  <c r="AM72" i="37"/>
  <c r="AO72" i="37"/>
  <c r="AQ72" i="37"/>
  <c r="AS72" i="37"/>
  <c r="AU72" i="37"/>
  <c r="AW72" i="37"/>
  <c r="AX72" i="37"/>
  <c r="AZ72" i="37"/>
  <c r="BG72" i="37" s="1"/>
  <c r="BB72" i="37"/>
  <c r="W73" i="37"/>
  <c r="X73" i="37" s="1"/>
  <c r="Z73" i="37"/>
  <c r="AB73" i="37"/>
  <c r="AC73" i="37" s="1"/>
  <c r="AE73" i="37"/>
  <c r="AG73" i="37"/>
  <c r="AI73" i="37"/>
  <c r="AK73" i="37"/>
  <c r="AM73" i="37"/>
  <c r="AO73" i="37"/>
  <c r="AQ73" i="37"/>
  <c r="AS73" i="37"/>
  <c r="AU73" i="37"/>
  <c r="AW73" i="37"/>
  <c r="AX73" i="37"/>
  <c r="AZ73" i="37"/>
  <c r="BG73" i="37" s="1"/>
  <c r="BB73" i="37"/>
  <c r="W74" i="37"/>
  <c r="X74" i="37" s="1"/>
  <c r="Z74" i="37"/>
  <c r="AB74" i="37"/>
  <c r="AC74" i="37" s="1"/>
  <c r="AE74" i="37"/>
  <c r="AG74" i="37"/>
  <c r="AI74" i="37"/>
  <c r="AK74" i="37"/>
  <c r="AM74" i="37"/>
  <c r="AO74" i="37"/>
  <c r="AQ74" i="37"/>
  <c r="AS74" i="37"/>
  <c r="AU74" i="37"/>
  <c r="AW74" i="37"/>
  <c r="AX74" i="37"/>
  <c r="AZ74" i="37"/>
  <c r="BG74" i="37" s="1"/>
  <c r="BB74" i="37"/>
  <c r="W75" i="37"/>
  <c r="X75" i="37" s="1"/>
  <c r="Z75" i="37"/>
  <c r="AB75" i="37"/>
  <c r="AC75" i="37" s="1"/>
  <c r="AE75" i="37"/>
  <c r="AG75" i="37"/>
  <c r="AI75" i="37"/>
  <c r="AK75" i="37"/>
  <c r="AM75" i="37"/>
  <c r="AO75" i="37"/>
  <c r="AQ75" i="37"/>
  <c r="AS75" i="37"/>
  <c r="AU75" i="37"/>
  <c r="AW75" i="37"/>
  <c r="AX75" i="37"/>
  <c r="AZ75" i="37"/>
  <c r="BG75" i="37" s="1"/>
  <c r="BB75" i="37"/>
  <c r="W76" i="37"/>
  <c r="X76" i="37" s="1"/>
  <c r="Z76" i="37"/>
  <c r="AB76" i="37"/>
  <c r="AC76" i="37" s="1"/>
  <c r="AE76" i="37"/>
  <c r="AG76" i="37"/>
  <c r="AI76" i="37"/>
  <c r="AK76" i="37"/>
  <c r="AM76" i="37"/>
  <c r="AO76" i="37"/>
  <c r="AQ76" i="37"/>
  <c r="AS76" i="37"/>
  <c r="AU76" i="37"/>
  <c r="AW76" i="37"/>
  <c r="AX76" i="37"/>
  <c r="AZ76" i="37"/>
  <c r="BG76" i="37" s="1"/>
  <c r="BB76" i="37"/>
  <c r="W77" i="37"/>
  <c r="X77" i="37" s="1"/>
  <c r="Z77" i="37"/>
  <c r="AB77" i="37"/>
  <c r="AC77" i="37" s="1"/>
  <c r="AE77" i="37"/>
  <c r="AG77" i="37"/>
  <c r="AI77" i="37"/>
  <c r="AK77" i="37"/>
  <c r="AM77" i="37"/>
  <c r="AO77" i="37"/>
  <c r="AQ77" i="37"/>
  <c r="AS77" i="37"/>
  <c r="AU77" i="37"/>
  <c r="AW77" i="37"/>
  <c r="AX77" i="37"/>
  <c r="AZ77" i="37"/>
  <c r="BG77" i="37" s="1"/>
  <c r="BB77" i="37"/>
  <c r="W78" i="37"/>
  <c r="X78" i="37" s="1"/>
  <c r="Z78" i="37"/>
  <c r="AB78" i="37"/>
  <c r="AC78" i="37" s="1"/>
  <c r="AE78" i="37"/>
  <c r="AG78" i="37"/>
  <c r="AI78" i="37"/>
  <c r="AK78" i="37"/>
  <c r="AM78" i="37"/>
  <c r="AO78" i="37"/>
  <c r="AQ78" i="37"/>
  <c r="AS78" i="37"/>
  <c r="AU78" i="37"/>
  <c r="AW78" i="37"/>
  <c r="AX78" i="37"/>
  <c r="AZ78" i="37"/>
  <c r="BG78" i="37" s="1"/>
  <c r="BB78" i="37"/>
  <c r="W79" i="37"/>
  <c r="X79" i="37" s="1"/>
  <c r="Z79" i="37"/>
  <c r="AB79" i="37"/>
  <c r="AC79" i="37" s="1"/>
  <c r="AE79" i="37"/>
  <c r="AG79" i="37"/>
  <c r="AI79" i="37"/>
  <c r="AK79" i="37"/>
  <c r="AM79" i="37"/>
  <c r="AO79" i="37"/>
  <c r="AQ79" i="37"/>
  <c r="AS79" i="37"/>
  <c r="AU79" i="37"/>
  <c r="AW79" i="37"/>
  <c r="AX79" i="37"/>
  <c r="AZ79" i="37"/>
  <c r="BG79" i="37" s="1"/>
  <c r="BB79" i="37"/>
  <c r="W80" i="37"/>
  <c r="X80" i="37" s="1"/>
  <c r="Z80" i="37"/>
  <c r="AB80" i="37"/>
  <c r="AC80" i="37" s="1"/>
  <c r="AE80" i="37"/>
  <c r="AG80" i="37"/>
  <c r="AI80" i="37"/>
  <c r="AK80" i="37"/>
  <c r="AM80" i="37"/>
  <c r="AO80" i="37"/>
  <c r="AQ80" i="37"/>
  <c r="AS80" i="37"/>
  <c r="AU80" i="37"/>
  <c r="AW80" i="37"/>
  <c r="AX80" i="37"/>
  <c r="AZ80" i="37"/>
  <c r="BG80" i="37" s="1"/>
  <c r="BB80" i="37"/>
  <c r="W81" i="37"/>
  <c r="X81" i="37" s="1"/>
  <c r="Z81" i="37"/>
  <c r="AB81" i="37"/>
  <c r="AC81" i="37" s="1"/>
  <c r="AE81" i="37"/>
  <c r="AG81" i="37"/>
  <c r="AI81" i="37"/>
  <c r="AK81" i="37"/>
  <c r="AM81" i="37"/>
  <c r="AO81" i="37"/>
  <c r="AQ81" i="37"/>
  <c r="AS81" i="37"/>
  <c r="AU81" i="37"/>
  <c r="AW81" i="37"/>
  <c r="AX81" i="37"/>
  <c r="AZ81" i="37"/>
  <c r="BG81" i="37" s="1"/>
  <c r="BB81" i="37"/>
  <c r="W82" i="37"/>
  <c r="X82" i="37" s="1"/>
  <c r="Z82" i="37"/>
  <c r="AB82" i="37"/>
  <c r="AC82" i="37" s="1"/>
  <c r="AE82" i="37"/>
  <c r="AG82" i="37"/>
  <c r="AI82" i="37"/>
  <c r="AK82" i="37"/>
  <c r="AM82" i="37"/>
  <c r="AO82" i="37"/>
  <c r="AQ82" i="37"/>
  <c r="AS82" i="37"/>
  <c r="AU82" i="37"/>
  <c r="AW82" i="37"/>
  <c r="AX82" i="37"/>
  <c r="AZ82" i="37"/>
  <c r="BG82" i="37" s="1"/>
  <c r="BB82" i="37"/>
  <c r="W83" i="37"/>
  <c r="X83" i="37" s="1"/>
  <c r="Z83" i="37"/>
  <c r="AB83" i="37"/>
  <c r="AC83" i="37" s="1"/>
  <c r="AE83" i="37"/>
  <c r="AG83" i="37"/>
  <c r="AI83" i="37"/>
  <c r="AK83" i="37"/>
  <c r="AM83" i="37"/>
  <c r="AO83" i="37"/>
  <c r="AQ83" i="37"/>
  <c r="AS83" i="37"/>
  <c r="AU83" i="37"/>
  <c r="AW83" i="37"/>
  <c r="AX83" i="37"/>
  <c r="AZ83" i="37"/>
  <c r="BG83" i="37" s="1"/>
  <c r="BB83" i="37"/>
  <c r="W84" i="37"/>
  <c r="X84" i="37" s="1"/>
  <c r="Z84" i="37"/>
  <c r="AB84" i="37"/>
  <c r="AC84" i="37" s="1"/>
  <c r="AE84" i="37"/>
  <c r="AG84" i="37"/>
  <c r="AI84" i="37"/>
  <c r="AK84" i="37"/>
  <c r="AM84" i="37"/>
  <c r="AO84" i="37"/>
  <c r="AQ84" i="37"/>
  <c r="AS84" i="37"/>
  <c r="AU84" i="37"/>
  <c r="AW84" i="37"/>
  <c r="AX84" i="37"/>
  <c r="AZ84" i="37"/>
  <c r="BG84" i="37" s="1"/>
  <c r="BB84" i="37"/>
  <c r="W85" i="37"/>
  <c r="X85" i="37" s="1"/>
  <c r="Z85" i="37"/>
  <c r="AB85" i="37"/>
  <c r="AC85" i="37" s="1"/>
  <c r="AE85" i="37"/>
  <c r="AG85" i="37"/>
  <c r="AI85" i="37"/>
  <c r="AK85" i="37"/>
  <c r="AM85" i="37"/>
  <c r="AO85" i="37"/>
  <c r="AQ85" i="37"/>
  <c r="AS85" i="37"/>
  <c r="AU85" i="37"/>
  <c r="AW85" i="37"/>
  <c r="AX85" i="37"/>
  <c r="AZ85" i="37"/>
  <c r="BG85" i="37" s="1"/>
  <c r="BB85" i="37"/>
  <c r="W86" i="37"/>
  <c r="X86" i="37" s="1"/>
  <c r="Z86" i="37"/>
  <c r="AB86" i="37"/>
  <c r="AC86" i="37" s="1"/>
  <c r="AE86" i="37"/>
  <c r="AG86" i="37"/>
  <c r="AI86" i="37"/>
  <c r="AK86" i="37"/>
  <c r="AM86" i="37"/>
  <c r="AO86" i="37"/>
  <c r="AQ86" i="37"/>
  <c r="AS86" i="37"/>
  <c r="AU86" i="37"/>
  <c r="AW86" i="37"/>
  <c r="AX86" i="37"/>
  <c r="AZ86" i="37"/>
  <c r="BG86" i="37" s="1"/>
  <c r="BB86" i="37"/>
  <c r="W87" i="37"/>
  <c r="X87" i="37" s="1"/>
  <c r="Z87" i="37"/>
  <c r="AB87" i="37"/>
  <c r="AC87" i="37" s="1"/>
  <c r="AE87" i="37"/>
  <c r="AG87" i="37"/>
  <c r="AI87" i="37"/>
  <c r="AK87" i="37"/>
  <c r="AM87" i="37"/>
  <c r="AO87" i="37"/>
  <c r="AQ87" i="37"/>
  <c r="AS87" i="37"/>
  <c r="AU87" i="37"/>
  <c r="AW87" i="37"/>
  <c r="AX87" i="37"/>
  <c r="BJ87" i="37" s="1"/>
  <c r="AZ87" i="37"/>
  <c r="BG87" i="37" s="1"/>
  <c r="BB87" i="37"/>
  <c r="W88" i="37"/>
  <c r="X88" i="37" s="1"/>
  <c r="Z88" i="37"/>
  <c r="AB88" i="37"/>
  <c r="AC88" i="37" s="1"/>
  <c r="AE88" i="37"/>
  <c r="AG88" i="37"/>
  <c r="AI88" i="37"/>
  <c r="AK88" i="37"/>
  <c r="AM88" i="37"/>
  <c r="AO88" i="37"/>
  <c r="AQ88" i="37"/>
  <c r="AS88" i="37"/>
  <c r="AU88" i="37"/>
  <c r="AW88" i="37"/>
  <c r="AX88" i="37"/>
  <c r="AZ88" i="37"/>
  <c r="BG88" i="37" s="1"/>
  <c r="BB88" i="37"/>
  <c r="BJ88" i="37"/>
  <c r="W89" i="37"/>
  <c r="X89" i="37" s="1"/>
  <c r="Z89" i="37"/>
  <c r="AB89" i="37"/>
  <c r="AC89" i="37" s="1"/>
  <c r="AE89" i="37"/>
  <c r="AG89" i="37"/>
  <c r="AI89" i="37"/>
  <c r="AK89" i="37"/>
  <c r="AM89" i="37"/>
  <c r="AO89" i="37"/>
  <c r="AQ89" i="37"/>
  <c r="AS89" i="37"/>
  <c r="AU89" i="37"/>
  <c r="AW89" i="37"/>
  <c r="AX89" i="37"/>
  <c r="AZ89" i="37"/>
  <c r="BG89" i="37" s="1"/>
  <c r="BB89" i="37"/>
  <c r="BJ89" i="37"/>
  <c r="W90" i="37"/>
  <c r="X90" i="37" s="1"/>
  <c r="Z90" i="37"/>
  <c r="AB90" i="37"/>
  <c r="AC90" i="37" s="1"/>
  <c r="AE90" i="37"/>
  <c r="AG90" i="37"/>
  <c r="AI90" i="37"/>
  <c r="AK90" i="37"/>
  <c r="AM90" i="37"/>
  <c r="AO90" i="37"/>
  <c r="AQ90" i="37"/>
  <c r="AS90" i="37"/>
  <c r="AU90" i="37"/>
  <c r="AW90" i="37"/>
  <c r="AX90" i="37"/>
  <c r="AZ90" i="37"/>
  <c r="BG90" i="37" s="1"/>
  <c r="BJ90" i="37" s="1"/>
  <c r="BB90" i="37"/>
  <c r="W91" i="37"/>
  <c r="X91" i="37" s="1"/>
  <c r="Z91" i="37"/>
  <c r="AB91" i="37"/>
  <c r="AC91" i="37" s="1"/>
  <c r="AE91" i="37"/>
  <c r="AG91" i="37"/>
  <c r="AI91" i="37"/>
  <c r="AX91" i="37" s="1"/>
  <c r="BJ91" i="37" s="1"/>
  <c r="AK91" i="37"/>
  <c r="AM91" i="37"/>
  <c r="AO91" i="37"/>
  <c r="AQ91" i="37"/>
  <c r="AS91" i="37"/>
  <c r="AU91" i="37"/>
  <c r="AW91" i="37"/>
  <c r="AZ91" i="37"/>
  <c r="BG91" i="37" s="1"/>
  <c r="BB91" i="37"/>
  <c r="W92" i="37"/>
  <c r="X92" i="37"/>
  <c r="Z92" i="37"/>
  <c r="AB92" i="37"/>
  <c r="AC92" i="37" s="1"/>
  <c r="AE92" i="37"/>
  <c r="AG92" i="37"/>
  <c r="AI92" i="37"/>
  <c r="AK92" i="37"/>
  <c r="AM92" i="37"/>
  <c r="AO92" i="37"/>
  <c r="AQ92" i="37"/>
  <c r="AS92" i="37"/>
  <c r="AU92" i="37"/>
  <c r="AW92" i="37"/>
  <c r="AZ92" i="37"/>
  <c r="BB92" i="37"/>
  <c r="W93" i="37"/>
  <c r="X93" i="37"/>
  <c r="Z93" i="37"/>
  <c r="AB93" i="37"/>
  <c r="AC93" i="37" s="1"/>
  <c r="AE93" i="37"/>
  <c r="AG93" i="37"/>
  <c r="AI93" i="37"/>
  <c r="AK93" i="37"/>
  <c r="AM93" i="37"/>
  <c r="AO93" i="37"/>
  <c r="AQ93" i="37"/>
  <c r="AS93" i="37"/>
  <c r="AU93" i="37"/>
  <c r="AW93" i="37"/>
  <c r="AX93" i="37"/>
  <c r="BJ93" i="37" s="1"/>
  <c r="AZ93" i="37"/>
  <c r="BG93" i="37" s="1"/>
  <c r="BB93" i="37"/>
  <c r="W94" i="37"/>
  <c r="X94" i="37" s="1"/>
  <c r="Z94" i="37"/>
  <c r="AB94" i="37"/>
  <c r="AC94" i="37"/>
  <c r="AE94" i="37"/>
  <c r="AX94" i="37" s="1"/>
  <c r="BJ94" i="37" s="1"/>
  <c r="AG94" i="37"/>
  <c r="AI94" i="37"/>
  <c r="AK94" i="37"/>
  <c r="AM94" i="37"/>
  <c r="AO94" i="37"/>
  <c r="AQ94" i="37"/>
  <c r="AS94" i="37"/>
  <c r="AU94" i="37"/>
  <c r="AW94" i="37"/>
  <c r="AZ94" i="37"/>
  <c r="BG94" i="37" s="1"/>
  <c r="BB94" i="37"/>
  <c r="W95" i="37"/>
  <c r="X95" i="37" s="1"/>
  <c r="Z95" i="37"/>
  <c r="AB95" i="37"/>
  <c r="AC95" i="37"/>
  <c r="AE95" i="37"/>
  <c r="AX95" i="37" s="1"/>
  <c r="BJ95" i="37" s="1"/>
  <c r="AG95" i="37"/>
  <c r="AI95" i="37"/>
  <c r="AK95" i="37"/>
  <c r="AM95" i="37"/>
  <c r="AO95" i="37"/>
  <c r="AQ95" i="37"/>
  <c r="AS95" i="37"/>
  <c r="AU95" i="37"/>
  <c r="AW95" i="37"/>
  <c r="AZ95" i="37"/>
  <c r="BG95" i="37" s="1"/>
  <c r="BB95" i="37"/>
  <c r="W96" i="37"/>
  <c r="X96" i="37" s="1"/>
  <c r="Z96" i="37"/>
  <c r="AB96" i="37"/>
  <c r="AC96" i="37"/>
  <c r="AE96" i="37"/>
  <c r="AX96" i="37" s="1"/>
  <c r="BJ96" i="37" s="1"/>
  <c r="AG96" i="37"/>
  <c r="AI96" i="37"/>
  <c r="AK96" i="37"/>
  <c r="AM96" i="37"/>
  <c r="AO96" i="37"/>
  <c r="AQ96" i="37"/>
  <c r="AS96" i="37"/>
  <c r="AU96" i="37"/>
  <c r="AW96" i="37"/>
  <c r="AZ96" i="37"/>
  <c r="BG96" i="37" s="1"/>
  <c r="BB96" i="37"/>
  <c r="W97" i="37"/>
  <c r="X97" i="37" s="1"/>
  <c r="Z97" i="37"/>
  <c r="AB97" i="37"/>
  <c r="AC97" i="37"/>
  <c r="AE97" i="37"/>
  <c r="AX97" i="37" s="1"/>
  <c r="BJ97" i="37" s="1"/>
  <c r="AG97" i="37"/>
  <c r="AI97" i="37"/>
  <c r="AK97" i="37"/>
  <c r="AM97" i="37"/>
  <c r="AO97" i="37"/>
  <c r="AQ97" i="37"/>
  <c r="AS97" i="37"/>
  <c r="AU97" i="37"/>
  <c r="AW97" i="37"/>
  <c r="AZ97" i="37"/>
  <c r="BG97" i="37" s="1"/>
  <c r="BB97" i="37"/>
  <c r="W98" i="37"/>
  <c r="X98" i="37" s="1"/>
  <c r="Z98" i="37"/>
  <c r="AB98" i="37"/>
  <c r="AC98" i="37"/>
  <c r="AE98" i="37"/>
  <c r="AX98" i="37" s="1"/>
  <c r="BJ98" i="37" s="1"/>
  <c r="AG98" i="37"/>
  <c r="AI98" i="37"/>
  <c r="AK98" i="37"/>
  <c r="AM98" i="37"/>
  <c r="AO98" i="37"/>
  <c r="AQ98" i="37"/>
  <c r="AS98" i="37"/>
  <c r="AU98" i="37"/>
  <c r="AW98" i="37"/>
  <c r="AZ98" i="37"/>
  <c r="BG98" i="37" s="1"/>
  <c r="BB98" i="37"/>
  <c r="W99" i="37"/>
  <c r="X99" i="37" s="1"/>
  <c r="Z99" i="37"/>
  <c r="AB99" i="37"/>
  <c r="AC99" i="37"/>
  <c r="AE99" i="37"/>
  <c r="AX99" i="37" s="1"/>
  <c r="BJ99" i="37" s="1"/>
  <c r="AG99" i="37"/>
  <c r="AI99" i="37"/>
  <c r="AK99" i="37"/>
  <c r="AM99" i="37"/>
  <c r="AO99" i="37"/>
  <c r="AQ99" i="37"/>
  <c r="AS99" i="37"/>
  <c r="AU99" i="37"/>
  <c r="AW99" i="37"/>
  <c r="AZ99" i="37"/>
  <c r="BG99" i="37" s="1"/>
  <c r="BB99" i="37"/>
  <c r="W100" i="37"/>
  <c r="X100" i="37" s="1"/>
  <c r="Z100" i="37"/>
  <c r="AB100" i="37"/>
  <c r="AC100" i="37"/>
  <c r="AE100" i="37"/>
  <c r="AX100" i="37" s="1"/>
  <c r="BJ100" i="37" s="1"/>
  <c r="AG100" i="37"/>
  <c r="AI100" i="37"/>
  <c r="AK100" i="37"/>
  <c r="AM100" i="37"/>
  <c r="AO100" i="37"/>
  <c r="AQ100" i="37"/>
  <c r="AS100" i="37"/>
  <c r="AU100" i="37"/>
  <c r="AW100" i="37"/>
  <c r="AZ100" i="37"/>
  <c r="BG100" i="37" s="1"/>
  <c r="BB100" i="37"/>
  <c r="W101" i="37"/>
  <c r="X101" i="37" s="1"/>
  <c r="Z101" i="37"/>
  <c r="AB101" i="37"/>
  <c r="AC101" i="37"/>
  <c r="AE101" i="37"/>
  <c r="AX101" i="37" s="1"/>
  <c r="BJ101" i="37" s="1"/>
  <c r="AG101" i="37"/>
  <c r="AI101" i="37"/>
  <c r="AK101" i="37"/>
  <c r="AM101" i="37"/>
  <c r="AO101" i="37"/>
  <c r="AQ101" i="37"/>
  <c r="AS101" i="37"/>
  <c r="AU101" i="37"/>
  <c r="AW101" i="37"/>
  <c r="AZ101" i="37"/>
  <c r="BG101" i="37" s="1"/>
  <c r="BB101" i="37"/>
  <c r="W102" i="37"/>
  <c r="X102" i="37" s="1"/>
  <c r="Z102" i="37"/>
  <c r="AB102" i="37"/>
  <c r="AC102" i="37"/>
  <c r="AE102" i="37"/>
  <c r="AX102" i="37" s="1"/>
  <c r="BJ102" i="37" s="1"/>
  <c r="AG102" i="37"/>
  <c r="AI102" i="37"/>
  <c r="AK102" i="37"/>
  <c r="AM102" i="37"/>
  <c r="AO102" i="37"/>
  <c r="AQ102" i="37"/>
  <c r="AS102" i="37"/>
  <c r="AU102" i="37"/>
  <c r="AW102" i="37"/>
  <c r="AZ102" i="37"/>
  <c r="BG102" i="37" s="1"/>
  <c r="BB102" i="37"/>
  <c r="W103" i="37"/>
  <c r="X103" i="37" s="1"/>
  <c r="Z103" i="37"/>
  <c r="AB103" i="37"/>
  <c r="AC103" i="37"/>
  <c r="AE103" i="37"/>
  <c r="AX103" i="37" s="1"/>
  <c r="BJ103" i="37" s="1"/>
  <c r="AG103" i="37"/>
  <c r="AI103" i="37"/>
  <c r="AK103" i="37"/>
  <c r="AM103" i="37"/>
  <c r="AO103" i="37"/>
  <c r="AQ103" i="37"/>
  <c r="AS103" i="37"/>
  <c r="AU103" i="37"/>
  <c r="AW103" i="37"/>
  <c r="AZ103" i="37"/>
  <c r="BG103" i="37" s="1"/>
  <c r="BB103" i="37"/>
  <c r="W104" i="37"/>
  <c r="X104" i="37" s="1"/>
  <c r="Z104" i="37"/>
  <c r="AB104" i="37"/>
  <c r="AC104" i="37"/>
  <c r="AE104" i="37"/>
  <c r="AX104" i="37" s="1"/>
  <c r="BJ104" i="37" s="1"/>
  <c r="AG104" i="37"/>
  <c r="AI104" i="37"/>
  <c r="AK104" i="37"/>
  <c r="AM104" i="37"/>
  <c r="AO104" i="37"/>
  <c r="AQ104" i="37"/>
  <c r="AS104" i="37"/>
  <c r="AU104" i="37"/>
  <c r="AW104" i="37"/>
  <c r="AZ104" i="37"/>
  <c r="BG104" i="37" s="1"/>
  <c r="BB104" i="37"/>
  <c r="W105" i="37"/>
  <c r="X105" i="37" s="1"/>
  <c r="Z105" i="37"/>
  <c r="AB105" i="37"/>
  <c r="AC105" i="37"/>
  <c r="AE105" i="37"/>
  <c r="AX105" i="37" s="1"/>
  <c r="BJ105" i="37" s="1"/>
  <c r="AG105" i="37"/>
  <c r="AI105" i="37"/>
  <c r="AK105" i="37"/>
  <c r="AM105" i="37"/>
  <c r="AO105" i="37"/>
  <c r="AQ105" i="37"/>
  <c r="AS105" i="37"/>
  <c r="AU105" i="37"/>
  <c r="AW105" i="37"/>
  <c r="AZ105" i="37"/>
  <c r="BG105" i="37" s="1"/>
  <c r="BB105" i="37"/>
  <c r="W106" i="37"/>
  <c r="X106" i="37" s="1"/>
  <c r="Z106" i="37"/>
  <c r="AB106" i="37"/>
  <c r="AC106" i="37"/>
  <c r="AE106" i="37"/>
  <c r="AX106" i="37" s="1"/>
  <c r="BJ106" i="37" s="1"/>
  <c r="AG106" i="37"/>
  <c r="AI106" i="37"/>
  <c r="AK106" i="37"/>
  <c r="AM106" i="37"/>
  <c r="AO106" i="37"/>
  <c r="AQ106" i="37"/>
  <c r="AS106" i="37"/>
  <c r="AU106" i="37"/>
  <c r="AW106" i="37"/>
  <c r="AZ106" i="37"/>
  <c r="BG106" i="37" s="1"/>
  <c r="BB106" i="37"/>
  <c r="W107" i="37"/>
  <c r="X107" i="37" s="1"/>
  <c r="Z107" i="37"/>
  <c r="AB107" i="37"/>
  <c r="AC107" i="37"/>
  <c r="AE107" i="37"/>
  <c r="AX107" i="37" s="1"/>
  <c r="BJ107" i="37" s="1"/>
  <c r="AG107" i="37"/>
  <c r="AI107" i="37"/>
  <c r="AK107" i="37"/>
  <c r="AM107" i="37"/>
  <c r="AO107" i="37"/>
  <c r="AQ107" i="37"/>
  <c r="AS107" i="37"/>
  <c r="AU107" i="37"/>
  <c r="AW107" i="37"/>
  <c r="AZ107" i="37"/>
  <c r="BG107" i="37" s="1"/>
  <c r="BB107" i="37"/>
  <c r="W108" i="37"/>
  <c r="X108" i="37" s="1"/>
  <c r="Z108" i="37"/>
  <c r="AB108" i="37"/>
  <c r="AC108" i="37"/>
  <c r="AE108" i="37"/>
  <c r="AX108" i="37" s="1"/>
  <c r="BJ108" i="37" s="1"/>
  <c r="AG108" i="37"/>
  <c r="AI108" i="37"/>
  <c r="AK108" i="37"/>
  <c r="AM108" i="37"/>
  <c r="AO108" i="37"/>
  <c r="AQ108" i="37"/>
  <c r="AS108" i="37"/>
  <c r="AU108" i="37"/>
  <c r="AW108" i="37"/>
  <c r="AZ108" i="37"/>
  <c r="BG108" i="37" s="1"/>
  <c r="BB108" i="37"/>
  <c r="W109" i="37"/>
  <c r="X109" i="37" s="1"/>
  <c r="Z109" i="37"/>
  <c r="AB109" i="37"/>
  <c r="AC109" i="37"/>
  <c r="AE109" i="37"/>
  <c r="AX109" i="37" s="1"/>
  <c r="BJ109" i="37" s="1"/>
  <c r="AG109" i="37"/>
  <c r="AI109" i="37"/>
  <c r="AK109" i="37"/>
  <c r="AM109" i="37"/>
  <c r="AO109" i="37"/>
  <c r="AQ109" i="37"/>
  <c r="AS109" i="37"/>
  <c r="AU109" i="37"/>
  <c r="AW109" i="37"/>
  <c r="AZ109" i="37"/>
  <c r="BG109" i="37" s="1"/>
  <c r="BB109" i="37"/>
  <c r="W110" i="37"/>
  <c r="X110" i="37" s="1"/>
  <c r="Z110" i="37"/>
  <c r="AB110" i="37"/>
  <c r="AC110" i="37"/>
  <c r="AE110" i="37"/>
  <c r="AX110" i="37" s="1"/>
  <c r="BJ110" i="37" s="1"/>
  <c r="AG110" i="37"/>
  <c r="AI110" i="37"/>
  <c r="AK110" i="37"/>
  <c r="AM110" i="37"/>
  <c r="AO110" i="37"/>
  <c r="AQ110" i="37"/>
  <c r="AS110" i="37"/>
  <c r="AU110" i="37"/>
  <c r="AW110" i="37"/>
  <c r="AZ110" i="37"/>
  <c r="BG110" i="37" s="1"/>
  <c r="BB110" i="37"/>
  <c r="W111" i="37"/>
  <c r="X111" i="37" s="1"/>
  <c r="Z111" i="37"/>
  <c r="AB111" i="37"/>
  <c r="AC111" i="37"/>
  <c r="AE111" i="37"/>
  <c r="AX111" i="37" s="1"/>
  <c r="BJ111" i="37" s="1"/>
  <c r="AG111" i="37"/>
  <c r="AI111" i="37"/>
  <c r="AK111" i="37"/>
  <c r="AM111" i="37"/>
  <c r="AO111" i="37"/>
  <c r="AQ111" i="37"/>
  <c r="AS111" i="37"/>
  <c r="AU111" i="37"/>
  <c r="AW111" i="37"/>
  <c r="AZ111" i="37"/>
  <c r="BG111" i="37" s="1"/>
  <c r="BB111" i="37"/>
  <c r="W112" i="37"/>
  <c r="X112" i="37" s="1"/>
  <c r="Z112" i="37"/>
  <c r="AB112" i="37"/>
  <c r="AC112" i="37"/>
  <c r="AE112" i="37"/>
  <c r="AX112" i="37" s="1"/>
  <c r="BJ112" i="37" s="1"/>
  <c r="AG112" i="37"/>
  <c r="AI112" i="37"/>
  <c r="AK112" i="37"/>
  <c r="AM112" i="37"/>
  <c r="AO112" i="37"/>
  <c r="AQ112" i="37"/>
  <c r="AS112" i="37"/>
  <c r="AU112" i="37"/>
  <c r="AW112" i="37"/>
  <c r="AZ112" i="37"/>
  <c r="BG112" i="37" s="1"/>
  <c r="BB112" i="37"/>
  <c r="W113" i="37"/>
  <c r="X113" i="37" s="1"/>
  <c r="Z113" i="37"/>
  <c r="AB113" i="37"/>
  <c r="AC113" i="37"/>
  <c r="AE113" i="37"/>
  <c r="AX113" i="37" s="1"/>
  <c r="BJ113" i="37" s="1"/>
  <c r="AG113" i="37"/>
  <c r="AI113" i="37"/>
  <c r="AK113" i="37"/>
  <c r="AM113" i="37"/>
  <c r="AO113" i="37"/>
  <c r="AQ113" i="37"/>
  <c r="AS113" i="37"/>
  <c r="AU113" i="37"/>
  <c r="AW113" i="37"/>
  <c r="AZ113" i="37"/>
  <c r="BG113" i="37" s="1"/>
  <c r="BB113" i="37"/>
  <c r="W114" i="37"/>
  <c r="X114" i="37" s="1"/>
  <c r="Z114" i="37"/>
  <c r="AB114" i="37"/>
  <c r="AC114" i="37"/>
  <c r="AE114" i="37"/>
  <c r="AX114" i="37" s="1"/>
  <c r="BJ114" i="37" s="1"/>
  <c r="AG114" i="37"/>
  <c r="AI114" i="37"/>
  <c r="AK114" i="37"/>
  <c r="AM114" i="37"/>
  <c r="AO114" i="37"/>
  <c r="AQ114" i="37"/>
  <c r="AS114" i="37"/>
  <c r="AU114" i="37"/>
  <c r="AW114" i="37"/>
  <c r="AZ114" i="37"/>
  <c r="BG114" i="37" s="1"/>
  <c r="BB114" i="37"/>
  <c r="W115" i="37"/>
  <c r="X115" i="37" s="1"/>
  <c r="Z115" i="37"/>
  <c r="AB115" i="37"/>
  <c r="AC115" i="37"/>
  <c r="AE115" i="37"/>
  <c r="AX115" i="37" s="1"/>
  <c r="BJ115" i="37" s="1"/>
  <c r="AG115" i="37"/>
  <c r="AI115" i="37"/>
  <c r="AK115" i="37"/>
  <c r="AM115" i="37"/>
  <c r="AO115" i="37"/>
  <c r="AQ115" i="37"/>
  <c r="AS115" i="37"/>
  <c r="AU115" i="37"/>
  <c r="AW115" i="37"/>
  <c r="AZ115" i="37"/>
  <c r="BG115" i="37" s="1"/>
  <c r="BB115" i="37"/>
  <c r="W116" i="37"/>
  <c r="X116" i="37" s="1"/>
  <c r="Z116" i="37"/>
  <c r="AB116" i="37"/>
  <c r="AC116" i="37"/>
  <c r="AE116" i="37"/>
  <c r="AX116" i="37" s="1"/>
  <c r="BJ116" i="37" s="1"/>
  <c r="AG116" i="37"/>
  <c r="AI116" i="37"/>
  <c r="AK116" i="37"/>
  <c r="AM116" i="37"/>
  <c r="AO116" i="37"/>
  <c r="AQ116" i="37"/>
  <c r="AS116" i="37"/>
  <c r="AU116" i="37"/>
  <c r="AW116" i="37"/>
  <c r="AZ116" i="37"/>
  <c r="BG116" i="37" s="1"/>
  <c r="BB116" i="37"/>
  <c r="W117" i="37"/>
  <c r="X117" i="37" s="1"/>
  <c r="Z117" i="37"/>
  <c r="AB117" i="37"/>
  <c r="AC117" i="37"/>
  <c r="AE117" i="37"/>
  <c r="AX117" i="37" s="1"/>
  <c r="BJ117" i="37" s="1"/>
  <c r="AG117" i="37"/>
  <c r="AI117" i="37"/>
  <c r="AK117" i="37"/>
  <c r="AM117" i="37"/>
  <c r="AO117" i="37"/>
  <c r="AQ117" i="37"/>
  <c r="AS117" i="37"/>
  <c r="AU117" i="37"/>
  <c r="AW117" i="37"/>
  <c r="AZ117" i="37"/>
  <c r="BG117" i="37" s="1"/>
  <c r="BB117" i="37"/>
  <c r="W118" i="37"/>
  <c r="X118" i="37" s="1"/>
  <c r="Z118" i="37"/>
  <c r="AB118" i="37"/>
  <c r="AC118" i="37"/>
  <c r="AE118" i="37"/>
  <c r="AX118" i="37" s="1"/>
  <c r="BJ118" i="37" s="1"/>
  <c r="AG118" i="37"/>
  <c r="AI118" i="37"/>
  <c r="AK118" i="37"/>
  <c r="AM118" i="37"/>
  <c r="AO118" i="37"/>
  <c r="AQ118" i="37"/>
  <c r="AS118" i="37"/>
  <c r="AU118" i="37"/>
  <c r="AW118" i="37"/>
  <c r="AZ118" i="37"/>
  <c r="BG118" i="37" s="1"/>
  <c r="BB118" i="37"/>
  <c r="W119" i="37"/>
  <c r="X119" i="37" s="1"/>
  <c r="Z119" i="37"/>
  <c r="AB119" i="37"/>
  <c r="AC119" i="37"/>
  <c r="AE119" i="37"/>
  <c r="AX119" i="37" s="1"/>
  <c r="BJ119" i="37" s="1"/>
  <c r="AG119" i="37"/>
  <c r="AI119" i="37"/>
  <c r="AK119" i="37"/>
  <c r="AM119" i="37"/>
  <c r="AO119" i="37"/>
  <c r="AQ119" i="37"/>
  <c r="AS119" i="37"/>
  <c r="AU119" i="37"/>
  <c r="AW119" i="37"/>
  <c r="AZ119" i="37"/>
  <c r="BG119" i="37" s="1"/>
  <c r="BB119" i="37"/>
  <c r="W120" i="37"/>
  <c r="X120" i="37" s="1"/>
  <c r="Z120" i="37"/>
  <c r="AB120" i="37"/>
  <c r="AC120" i="37"/>
  <c r="AE120" i="37"/>
  <c r="AX120" i="37" s="1"/>
  <c r="BJ120" i="37" s="1"/>
  <c r="AG120" i="37"/>
  <c r="AI120" i="37"/>
  <c r="AK120" i="37"/>
  <c r="AM120" i="37"/>
  <c r="AO120" i="37"/>
  <c r="AQ120" i="37"/>
  <c r="AS120" i="37"/>
  <c r="AU120" i="37"/>
  <c r="AW120" i="37"/>
  <c r="AZ120" i="37"/>
  <c r="BG120" i="37" s="1"/>
  <c r="BB120" i="37"/>
  <c r="W121" i="37"/>
  <c r="X121" i="37" s="1"/>
  <c r="Z121" i="37"/>
  <c r="AB121" i="37"/>
  <c r="AC121" i="37"/>
  <c r="AE121" i="37"/>
  <c r="AX121" i="37" s="1"/>
  <c r="BJ121" i="37" s="1"/>
  <c r="AG121" i="37"/>
  <c r="AI121" i="37"/>
  <c r="AK121" i="37"/>
  <c r="AM121" i="37"/>
  <c r="AO121" i="37"/>
  <c r="AQ121" i="37"/>
  <c r="AS121" i="37"/>
  <c r="AU121" i="37"/>
  <c r="AW121" i="37"/>
  <c r="AZ121" i="37"/>
  <c r="BG121" i="37" s="1"/>
  <c r="BB121" i="37"/>
  <c r="W122" i="37"/>
  <c r="X122" i="37" s="1"/>
  <c r="Z122" i="37"/>
  <c r="AB122" i="37"/>
  <c r="AC122" i="37"/>
  <c r="AE122" i="37"/>
  <c r="AX122" i="37" s="1"/>
  <c r="BJ122" i="37" s="1"/>
  <c r="AG122" i="37"/>
  <c r="AI122" i="37"/>
  <c r="AK122" i="37"/>
  <c r="AM122" i="37"/>
  <c r="AO122" i="37"/>
  <c r="AQ122" i="37"/>
  <c r="AS122" i="37"/>
  <c r="AU122" i="37"/>
  <c r="AW122" i="37"/>
  <c r="AZ122" i="37"/>
  <c r="BG122" i="37" s="1"/>
  <c r="BB122" i="37"/>
  <c r="W123" i="37"/>
  <c r="X123" i="37" s="1"/>
  <c r="Z123" i="37"/>
  <c r="AB123" i="37"/>
  <c r="AC123" i="37"/>
  <c r="AE123" i="37"/>
  <c r="AX123" i="37" s="1"/>
  <c r="BJ123" i="37" s="1"/>
  <c r="AG123" i="37"/>
  <c r="AI123" i="37"/>
  <c r="AK123" i="37"/>
  <c r="AM123" i="37"/>
  <c r="AO123" i="37"/>
  <c r="AQ123" i="37"/>
  <c r="AS123" i="37"/>
  <c r="AU123" i="37"/>
  <c r="AW123" i="37"/>
  <c r="AZ123" i="37"/>
  <c r="BG123" i="37" s="1"/>
  <c r="BB123" i="37"/>
  <c r="W124" i="37"/>
  <c r="X124" i="37" s="1"/>
  <c r="Z124" i="37"/>
  <c r="AB124" i="37"/>
  <c r="AC124" i="37"/>
  <c r="AE124" i="37"/>
  <c r="AX124" i="37" s="1"/>
  <c r="BJ124" i="37" s="1"/>
  <c r="AG124" i="37"/>
  <c r="AI124" i="37"/>
  <c r="AK124" i="37"/>
  <c r="AM124" i="37"/>
  <c r="AO124" i="37"/>
  <c r="AQ124" i="37"/>
  <c r="AS124" i="37"/>
  <c r="AU124" i="37"/>
  <c r="AW124" i="37"/>
  <c r="AZ124" i="37"/>
  <c r="BG124" i="37" s="1"/>
  <c r="BB124" i="37"/>
  <c r="W125" i="37"/>
  <c r="X125" i="37" s="1"/>
  <c r="Z125" i="37"/>
  <c r="AB125" i="37"/>
  <c r="AC125" i="37"/>
  <c r="AE125" i="37"/>
  <c r="AX125" i="37" s="1"/>
  <c r="BJ125" i="37" s="1"/>
  <c r="AG125" i="37"/>
  <c r="AI125" i="37"/>
  <c r="AK125" i="37"/>
  <c r="AM125" i="37"/>
  <c r="AO125" i="37"/>
  <c r="AQ125" i="37"/>
  <c r="AS125" i="37"/>
  <c r="AU125" i="37"/>
  <c r="AW125" i="37"/>
  <c r="AZ125" i="37"/>
  <c r="BG125" i="37" s="1"/>
  <c r="BB125" i="37"/>
  <c r="W126" i="37"/>
  <c r="X126" i="37" s="1"/>
  <c r="Z126" i="37"/>
  <c r="AB126" i="37"/>
  <c r="AC126" i="37"/>
  <c r="AE126" i="37"/>
  <c r="AX126" i="37" s="1"/>
  <c r="BJ126" i="37" s="1"/>
  <c r="AG126" i="37"/>
  <c r="AI126" i="37"/>
  <c r="AK126" i="37"/>
  <c r="AM126" i="37"/>
  <c r="AO126" i="37"/>
  <c r="AQ126" i="37"/>
  <c r="AS126" i="37"/>
  <c r="AU126" i="37"/>
  <c r="AW126" i="37"/>
  <c r="AZ126" i="37"/>
  <c r="BG126" i="37" s="1"/>
  <c r="BB126" i="37"/>
  <c r="W127" i="37"/>
  <c r="X127" i="37" s="1"/>
  <c r="Z127" i="37"/>
  <c r="AB127" i="37"/>
  <c r="AC127" i="37"/>
  <c r="AE127" i="37"/>
  <c r="AX127" i="37" s="1"/>
  <c r="BJ127" i="37" s="1"/>
  <c r="AG127" i="37"/>
  <c r="AI127" i="37"/>
  <c r="AK127" i="37"/>
  <c r="AM127" i="37"/>
  <c r="AO127" i="37"/>
  <c r="AQ127" i="37"/>
  <c r="AS127" i="37"/>
  <c r="AU127" i="37"/>
  <c r="AW127" i="37"/>
  <c r="AZ127" i="37"/>
  <c r="BG127" i="37" s="1"/>
  <c r="BB127" i="37"/>
  <c r="W128" i="37"/>
  <c r="X128" i="37" s="1"/>
  <c r="Z128" i="37"/>
  <c r="AB128" i="37"/>
  <c r="AC128" i="37"/>
  <c r="AE128" i="37"/>
  <c r="AX128" i="37" s="1"/>
  <c r="BJ128" i="37" s="1"/>
  <c r="AG128" i="37"/>
  <c r="AI128" i="37"/>
  <c r="AK128" i="37"/>
  <c r="AM128" i="37"/>
  <c r="AO128" i="37"/>
  <c r="AQ128" i="37"/>
  <c r="AS128" i="37"/>
  <c r="AU128" i="37"/>
  <c r="AW128" i="37"/>
  <c r="AZ128" i="37"/>
  <c r="BG128" i="37" s="1"/>
  <c r="BB128" i="37"/>
  <c r="W129" i="37"/>
  <c r="X129" i="37" s="1"/>
  <c r="Z129" i="37"/>
  <c r="AB129" i="37"/>
  <c r="AC129" i="37"/>
  <c r="AE129" i="37"/>
  <c r="AX129" i="37" s="1"/>
  <c r="BJ129" i="37" s="1"/>
  <c r="AG129" i="37"/>
  <c r="AI129" i="37"/>
  <c r="AK129" i="37"/>
  <c r="AM129" i="37"/>
  <c r="AO129" i="37"/>
  <c r="AQ129" i="37"/>
  <c r="AS129" i="37"/>
  <c r="AU129" i="37"/>
  <c r="AW129" i="37"/>
  <c r="AZ129" i="37"/>
  <c r="BG129" i="37" s="1"/>
  <c r="BB129" i="37"/>
  <c r="W130" i="37"/>
  <c r="X130" i="37" s="1"/>
  <c r="Z130" i="37"/>
  <c r="AB130" i="37"/>
  <c r="AC130" i="37"/>
  <c r="AE130" i="37"/>
  <c r="AX130" i="37" s="1"/>
  <c r="BJ130" i="37" s="1"/>
  <c r="AG130" i="37"/>
  <c r="AI130" i="37"/>
  <c r="AK130" i="37"/>
  <c r="AM130" i="37"/>
  <c r="AO130" i="37"/>
  <c r="AQ130" i="37"/>
  <c r="AS130" i="37"/>
  <c r="AU130" i="37"/>
  <c r="AW130" i="37"/>
  <c r="AZ130" i="37"/>
  <c r="BG130" i="37" s="1"/>
  <c r="BB130" i="37"/>
  <c r="W131" i="37"/>
  <c r="X131" i="37" s="1"/>
  <c r="Z131" i="37"/>
  <c r="AB131" i="37"/>
  <c r="AC131" i="37"/>
  <c r="AE131" i="37"/>
  <c r="AX131" i="37" s="1"/>
  <c r="BJ131" i="37" s="1"/>
  <c r="AG131" i="37"/>
  <c r="AI131" i="37"/>
  <c r="AK131" i="37"/>
  <c r="AM131" i="37"/>
  <c r="AO131" i="37"/>
  <c r="AQ131" i="37"/>
  <c r="AS131" i="37"/>
  <c r="AU131" i="37"/>
  <c r="AW131" i="37"/>
  <c r="AZ131" i="37"/>
  <c r="BG131" i="37" s="1"/>
  <c r="BB131" i="37"/>
  <c r="W132" i="37"/>
  <c r="X132" i="37" s="1"/>
  <c r="Z132" i="37"/>
  <c r="AB132" i="37"/>
  <c r="AC132" i="37"/>
  <c r="AE132" i="37"/>
  <c r="AX132" i="37" s="1"/>
  <c r="BJ132" i="37" s="1"/>
  <c r="AG132" i="37"/>
  <c r="AI132" i="37"/>
  <c r="AK132" i="37"/>
  <c r="AM132" i="37"/>
  <c r="AO132" i="37"/>
  <c r="AQ132" i="37"/>
  <c r="AS132" i="37"/>
  <c r="AU132" i="37"/>
  <c r="AW132" i="37"/>
  <c r="AZ132" i="37"/>
  <c r="BG132" i="37" s="1"/>
  <c r="BB132" i="37"/>
  <c r="W133" i="37"/>
  <c r="X133" i="37" s="1"/>
  <c r="Z133" i="37"/>
  <c r="AB133" i="37"/>
  <c r="AC133" i="37"/>
  <c r="AE133" i="37"/>
  <c r="AX133" i="37" s="1"/>
  <c r="BJ133" i="37" s="1"/>
  <c r="AG133" i="37"/>
  <c r="AI133" i="37"/>
  <c r="AK133" i="37"/>
  <c r="AM133" i="37"/>
  <c r="AO133" i="37"/>
  <c r="AQ133" i="37"/>
  <c r="AS133" i="37"/>
  <c r="AU133" i="37"/>
  <c r="AW133" i="37"/>
  <c r="AZ133" i="37"/>
  <c r="BG133" i="37" s="1"/>
  <c r="BB133" i="37"/>
  <c r="W134" i="37"/>
  <c r="X134" i="37" s="1"/>
  <c r="Z134" i="37"/>
  <c r="AB134" i="37"/>
  <c r="AC134" i="37"/>
  <c r="AE134" i="37"/>
  <c r="AX134" i="37" s="1"/>
  <c r="BJ134" i="37" s="1"/>
  <c r="AG134" i="37"/>
  <c r="AI134" i="37"/>
  <c r="AK134" i="37"/>
  <c r="AM134" i="37"/>
  <c r="AO134" i="37"/>
  <c r="AQ134" i="37"/>
  <c r="AS134" i="37"/>
  <c r="AU134" i="37"/>
  <c r="AW134" i="37"/>
  <c r="AZ134" i="37"/>
  <c r="BG134" i="37" s="1"/>
  <c r="BB134" i="37"/>
  <c r="W135" i="37"/>
  <c r="X135" i="37" s="1"/>
  <c r="Z135" i="37"/>
  <c r="AB135" i="37"/>
  <c r="AC135" i="37"/>
  <c r="AE135" i="37"/>
  <c r="AX135" i="37" s="1"/>
  <c r="BJ135" i="37" s="1"/>
  <c r="AG135" i="37"/>
  <c r="AI135" i="37"/>
  <c r="AK135" i="37"/>
  <c r="AM135" i="37"/>
  <c r="AO135" i="37"/>
  <c r="AQ135" i="37"/>
  <c r="AS135" i="37"/>
  <c r="AU135" i="37"/>
  <c r="AW135" i="37"/>
  <c r="AZ135" i="37"/>
  <c r="BG135" i="37" s="1"/>
  <c r="BB135" i="37"/>
  <c r="W136" i="37"/>
  <c r="X136" i="37" s="1"/>
  <c r="Z136" i="37"/>
  <c r="AB136" i="37"/>
  <c r="AC136" i="37"/>
  <c r="AE136" i="37"/>
  <c r="AX136" i="37" s="1"/>
  <c r="BJ136" i="37" s="1"/>
  <c r="AG136" i="37"/>
  <c r="AI136" i="37"/>
  <c r="AK136" i="37"/>
  <c r="AM136" i="37"/>
  <c r="AO136" i="37"/>
  <c r="AQ136" i="37"/>
  <c r="AS136" i="37"/>
  <c r="AU136" i="37"/>
  <c r="AW136" i="37"/>
  <c r="AZ136" i="37"/>
  <c r="BG136" i="37" s="1"/>
  <c r="BB136" i="37"/>
  <c r="W137" i="37"/>
  <c r="X137" i="37" s="1"/>
  <c r="Z137" i="37"/>
  <c r="AB137" i="37"/>
  <c r="AC137" i="37"/>
  <c r="AE137" i="37"/>
  <c r="AX137" i="37" s="1"/>
  <c r="BJ137" i="37" s="1"/>
  <c r="AG137" i="37"/>
  <c r="AI137" i="37"/>
  <c r="AK137" i="37"/>
  <c r="AM137" i="37"/>
  <c r="AO137" i="37"/>
  <c r="AQ137" i="37"/>
  <c r="AS137" i="37"/>
  <c r="AU137" i="37"/>
  <c r="AW137" i="37"/>
  <c r="AZ137" i="37"/>
  <c r="BG137" i="37" s="1"/>
  <c r="BB137" i="37"/>
  <c r="W138" i="37"/>
  <c r="X138" i="37" s="1"/>
  <c r="Z138" i="37"/>
  <c r="AB138" i="37"/>
  <c r="AC138" i="37"/>
  <c r="AE138" i="37"/>
  <c r="AX138" i="37" s="1"/>
  <c r="BJ138" i="37" s="1"/>
  <c r="AG138" i="37"/>
  <c r="AI138" i="37"/>
  <c r="AK138" i="37"/>
  <c r="AM138" i="37"/>
  <c r="AO138" i="37"/>
  <c r="AQ138" i="37"/>
  <c r="AS138" i="37"/>
  <c r="AU138" i="37"/>
  <c r="AW138" i="37"/>
  <c r="AZ138" i="37"/>
  <c r="BG138" i="37" s="1"/>
  <c r="BB138" i="37"/>
  <c r="W139" i="37"/>
  <c r="X139" i="37" s="1"/>
  <c r="Z139" i="37"/>
  <c r="AB139" i="37"/>
  <c r="AC139" i="37"/>
  <c r="AE139" i="37"/>
  <c r="AX139" i="37" s="1"/>
  <c r="BJ139" i="37" s="1"/>
  <c r="AG139" i="37"/>
  <c r="AI139" i="37"/>
  <c r="AK139" i="37"/>
  <c r="AM139" i="37"/>
  <c r="AO139" i="37"/>
  <c r="AQ139" i="37"/>
  <c r="AS139" i="37"/>
  <c r="AU139" i="37"/>
  <c r="AW139" i="37"/>
  <c r="AZ139" i="37"/>
  <c r="BG139" i="37" s="1"/>
  <c r="BB139" i="37"/>
  <c r="W140" i="37"/>
  <c r="X140" i="37" s="1"/>
  <c r="Z140" i="37"/>
  <c r="AB140" i="37"/>
  <c r="AC140" i="37"/>
  <c r="AE140" i="37"/>
  <c r="AX140" i="37" s="1"/>
  <c r="BJ140" i="37" s="1"/>
  <c r="AG140" i="37"/>
  <c r="AI140" i="37"/>
  <c r="AK140" i="37"/>
  <c r="AM140" i="37"/>
  <c r="AO140" i="37"/>
  <c r="AQ140" i="37"/>
  <c r="AS140" i="37"/>
  <c r="AU140" i="37"/>
  <c r="AW140" i="37"/>
  <c r="AZ140" i="37"/>
  <c r="BG140" i="37" s="1"/>
  <c r="BB140" i="37"/>
  <c r="W141" i="37"/>
  <c r="X141" i="37" s="1"/>
  <c r="Z141" i="37"/>
  <c r="AB141" i="37"/>
  <c r="AC141" i="37"/>
  <c r="AE141" i="37"/>
  <c r="AX141" i="37" s="1"/>
  <c r="BJ141" i="37" s="1"/>
  <c r="AG141" i="37"/>
  <c r="AI141" i="37"/>
  <c r="AK141" i="37"/>
  <c r="AM141" i="37"/>
  <c r="AO141" i="37"/>
  <c r="AQ141" i="37"/>
  <c r="AS141" i="37"/>
  <c r="AU141" i="37"/>
  <c r="AW141" i="37"/>
  <c r="AZ141" i="37"/>
  <c r="BG141" i="37" s="1"/>
  <c r="BB141" i="37"/>
  <c r="W142" i="37"/>
  <c r="X142" i="37" s="1"/>
  <c r="Z142" i="37"/>
  <c r="AB142" i="37"/>
  <c r="AC142" i="37"/>
  <c r="AE142" i="37"/>
  <c r="AX142" i="37" s="1"/>
  <c r="BJ142" i="37" s="1"/>
  <c r="AG142" i="37"/>
  <c r="AI142" i="37"/>
  <c r="AK142" i="37"/>
  <c r="AM142" i="37"/>
  <c r="AO142" i="37"/>
  <c r="AQ142" i="37"/>
  <c r="AS142" i="37"/>
  <c r="AU142" i="37"/>
  <c r="AW142" i="37"/>
  <c r="AZ142" i="37"/>
  <c r="BG142" i="37" s="1"/>
  <c r="BB142" i="37"/>
  <c r="W143" i="37"/>
  <c r="X143" i="37" s="1"/>
  <c r="Z143" i="37"/>
  <c r="AB143" i="37"/>
  <c r="AC143" i="37"/>
  <c r="AE143" i="37"/>
  <c r="AX143" i="37" s="1"/>
  <c r="BJ143" i="37" s="1"/>
  <c r="AG143" i="37"/>
  <c r="AI143" i="37"/>
  <c r="AK143" i="37"/>
  <c r="AM143" i="37"/>
  <c r="AO143" i="37"/>
  <c r="AQ143" i="37"/>
  <c r="AS143" i="37"/>
  <c r="AU143" i="37"/>
  <c r="AW143" i="37"/>
  <c r="AZ143" i="37"/>
  <c r="BG143" i="37" s="1"/>
  <c r="BB143" i="37"/>
  <c r="W144" i="37"/>
  <c r="X144" i="37" s="1"/>
  <c r="Z144" i="37"/>
  <c r="AB144" i="37"/>
  <c r="AC144" i="37"/>
  <c r="AE144" i="37"/>
  <c r="AX144" i="37" s="1"/>
  <c r="BJ144" i="37" s="1"/>
  <c r="AG144" i="37"/>
  <c r="AI144" i="37"/>
  <c r="AK144" i="37"/>
  <c r="AM144" i="37"/>
  <c r="AO144" i="37"/>
  <c r="AQ144" i="37"/>
  <c r="AS144" i="37"/>
  <c r="AU144" i="37"/>
  <c r="AW144" i="37"/>
  <c r="AZ144" i="37"/>
  <c r="BG144" i="37" s="1"/>
  <c r="BB144" i="37"/>
  <c r="W145" i="37"/>
  <c r="X145" i="37" s="1"/>
  <c r="Z145" i="37"/>
  <c r="AB145" i="37"/>
  <c r="AC145" i="37"/>
  <c r="AE145" i="37"/>
  <c r="AX145" i="37" s="1"/>
  <c r="BJ145" i="37" s="1"/>
  <c r="AG145" i="37"/>
  <c r="AI145" i="37"/>
  <c r="AK145" i="37"/>
  <c r="AM145" i="37"/>
  <c r="AO145" i="37"/>
  <c r="AQ145" i="37"/>
  <c r="AS145" i="37"/>
  <c r="AU145" i="37"/>
  <c r="AW145" i="37"/>
  <c r="AZ145" i="37"/>
  <c r="BG145" i="37" s="1"/>
  <c r="BB145" i="37"/>
  <c r="W146" i="37"/>
  <c r="X146" i="37" s="1"/>
  <c r="Z146" i="37"/>
  <c r="AB146" i="37"/>
  <c r="AC146" i="37"/>
  <c r="AE146" i="37"/>
  <c r="AX146" i="37" s="1"/>
  <c r="BJ146" i="37" s="1"/>
  <c r="AG146" i="37"/>
  <c r="AI146" i="37"/>
  <c r="AK146" i="37"/>
  <c r="AM146" i="37"/>
  <c r="AO146" i="37"/>
  <c r="AQ146" i="37"/>
  <c r="AS146" i="37"/>
  <c r="AU146" i="37"/>
  <c r="AW146" i="37"/>
  <c r="AZ146" i="37"/>
  <c r="BG146" i="37" s="1"/>
  <c r="BB146" i="37"/>
  <c r="W147" i="37"/>
  <c r="X147" i="37" s="1"/>
  <c r="Z147" i="37"/>
  <c r="AB147" i="37"/>
  <c r="AC147" i="37"/>
  <c r="AE147" i="37"/>
  <c r="AX147" i="37" s="1"/>
  <c r="BJ147" i="37" s="1"/>
  <c r="AG147" i="37"/>
  <c r="AI147" i="37"/>
  <c r="AK147" i="37"/>
  <c r="AM147" i="37"/>
  <c r="AO147" i="37"/>
  <c r="AQ147" i="37"/>
  <c r="AS147" i="37"/>
  <c r="AU147" i="37"/>
  <c r="AW147" i="37"/>
  <c r="AZ147" i="37"/>
  <c r="BG147" i="37" s="1"/>
  <c r="BB147" i="37"/>
  <c r="W148" i="37"/>
  <c r="X148" i="37" s="1"/>
  <c r="Z148" i="37"/>
  <c r="AB148" i="37"/>
  <c r="AC148" i="37"/>
  <c r="AE148" i="37"/>
  <c r="AX148" i="37" s="1"/>
  <c r="BJ148" i="37" s="1"/>
  <c r="AG148" i="37"/>
  <c r="AI148" i="37"/>
  <c r="AK148" i="37"/>
  <c r="AM148" i="37"/>
  <c r="AO148" i="37"/>
  <c r="AQ148" i="37"/>
  <c r="AS148" i="37"/>
  <c r="AU148" i="37"/>
  <c r="AW148" i="37"/>
  <c r="AZ148" i="37"/>
  <c r="BG148" i="37" s="1"/>
  <c r="BB148" i="37"/>
  <c r="W149" i="37"/>
  <c r="X149" i="37" s="1"/>
  <c r="Z149" i="37"/>
  <c r="AB149" i="37"/>
  <c r="AC149" i="37"/>
  <c r="AE149" i="37"/>
  <c r="AX149" i="37" s="1"/>
  <c r="BJ149" i="37" s="1"/>
  <c r="AG149" i="37"/>
  <c r="AI149" i="37"/>
  <c r="AK149" i="37"/>
  <c r="AM149" i="37"/>
  <c r="AO149" i="37"/>
  <c r="AQ149" i="37"/>
  <c r="AS149" i="37"/>
  <c r="AU149" i="37"/>
  <c r="AW149" i="37"/>
  <c r="AZ149" i="37"/>
  <c r="BG149" i="37" s="1"/>
  <c r="BB149" i="37"/>
  <c r="W150" i="37"/>
  <c r="X150" i="37" s="1"/>
  <c r="Z150" i="37"/>
  <c r="AB150" i="37"/>
  <c r="AC150" i="37"/>
  <c r="AE150" i="37"/>
  <c r="AX150" i="37" s="1"/>
  <c r="BJ150" i="37" s="1"/>
  <c r="AG150" i="37"/>
  <c r="AI150" i="37"/>
  <c r="AK150" i="37"/>
  <c r="AM150" i="37"/>
  <c r="AO150" i="37"/>
  <c r="AQ150" i="37"/>
  <c r="AS150" i="37"/>
  <c r="AU150" i="37"/>
  <c r="AW150" i="37"/>
  <c r="AZ150" i="37"/>
  <c r="BG150" i="37" s="1"/>
  <c r="BB150" i="37"/>
  <c r="W151" i="37"/>
  <c r="X151" i="37" s="1"/>
  <c r="Z151" i="37"/>
  <c r="AB151" i="37"/>
  <c r="AC151" i="37"/>
  <c r="AE151" i="37"/>
  <c r="AX151" i="37" s="1"/>
  <c r="BJ151" i="37" s="1"/>
  <c r="AG151" i="37"/>
  <c r="AI151" i="37"/>
  <c r="AK151" i="37"/>
  <c r="AM151" i="37"/>
  <c r="AO151" i="37"/>
  <c r="AQ151" i="37"/>
  <c r="AS151" i="37"/>
  <c r="AU151" i="37"/>
  <c r="AW151" i="37"/>
  <c r="AZ151" i="37"/>
  <c r="BG151" i="37" s="1"/>
  <c r="BB151" i="37"/>
  <c r="W152" i="37"/>
  <c r="X152" i="37" s="1"/>
  <c r="Z152" i="37"/>
  <c r="AB152" i="37"/>
  <c r="AC152" i="37"/>
  <c r="AE152" i="37"/>
  <c r="AG152" i="37"/>
  <c r="AI152" i="37"/>
  <c r="AK152" i="37"/>
  <c r="AM152" i="37"/>
  <c r="AO152" i="37"/>
  <c r="AQ152" i="37"/>
  <c r="AS152" i="37"/>
  <c r="AU152" i="37"/>
  <c r="AW152" i="37"/>
  <c r="AZ152" i="37"/>
  <c r="BB152" i="37"/>
  <c r="W153" i="37"/>
  <c r="X153" i="37"/>
  <c r="Z153" i="37"/>
  <c r="AB153" i="37"/>
  <c r="AC153" i="37"/>
  <c r="AE153" i="37"/>
  <c r="AG153" i="37"/>
  <c r="AI153" i="37"/>
  <c r="AK153" i="37"/>
  <c r="AM153" i="37"/>
  <c r="AO153" i="37"/>
  <c r="AQ153" i="37"/>
  <c r="AS153" i="37"/>
  <c r="AU153" i="37"/>
  <c r="AW153" i="37"/>
  <c r="AZ153" i="37"/>
  <c r="BG153" i="37" s="1"/>
  <c r="BB153" i="37"/>
  <c r="W154" i="37"/>
  <c r="X154" i="37"/>
  <c r="Z154" i="37"/>
  <c r="AB154" i="37"/>
  <c r="AC154" i="37"/>
  <c r="AE154" i="37"/>
  <c r="AG154" i="37"/>
  <c r="AI154" i="37"/>
  <c r="AK154" i="37"/>
  <c r="AM154" i="37"/>
  <c r="AO154" i="37"/>
  <c r="AQ154" i="37"/>
  <c r="AS154" i="37"/>
  <c r="AU154" i="37"/>
  <c r="AW154" i="37"/>
  <c r="AZ154" i="37"/>
  <c r="BB154" i="37"/>
  <c r="W155" i="37"/>
  <c r="X155" i="37"/>
  <c r="Z155" i="37"/>
  <c r="AB155" i="37"/>
  <c r="AC155" i="37"/>
  <c r="AE155" i="37"/>
  <c r="AG155" i="37"/>
  <c r="AI155" i="37"/>
  <c r="AK155" i="37"/>
  <c r="AM155" i="37"/>
  <c r="AO155" i="37"/>
  <c r="AQ155" i="37"/>
  <c r="AS155" i="37"/>
  <c r="AU155" i="37"/>
  <c r="AW155" i="37"/>
  <c r="AZ155" i="37"/>
  <c r="BB155" i="37"/>
  <c r="W156" i="37"/>
  <c r="X156" i="37" s="1"/>
  <c r="Z156" i="37"/>
  <c r="AB156" i="37"/>
  <c r="AC156" i="37"/>
  <c r="AE156" i="37"/>
  <c r="AG156" i="37"/>
  <c r="AI156" i="37"/>
  <c r="AK156" i="37"/>
  <c r="AM156" i="37"/>
  <c r="AO156" i="37"/>
  <c r="AQ156" i="37"/>
  <c r="AS156" i="37"/>
  <c r="AU156" i="37"/>
  <c r="AW156" i="37"/>
  <c r="AZ156" i="37"/>
  <c r="BB156" i="37"/>
  <c r="W157" i="37"/>
  <c r="X157" i="37"/>
  <c r="Z157" i="37"/>
  <c r="AC157" i="37" s="1"/>
  <c r="AB157" i="37"/>
  <c r="AE157" i="37"/>
  <c r="AG157" i="37"/>
  <c r="AI157" i="37"/>
  <c r="AK157" i="37"/>
  <c r="AM157" i="37"/>
  <c r="AO157" i="37"/>
  <c r="AQ157" i="37"/>
  <c r="AS157" i="37"/>
  <c r="AU157" i="37"/>
  <c r="AW157" i="37"/>
  <c r="AX157" i="37"/>
  <c r="BJ157" i="37" s="1"/>
  <c r="AZ157" i="37"/>
  <c r="BB157" i="37"/>
  <c r="BG157" i="37"/>
  <c r="W158" i="37"/>
  <c r="X158" i="37"/>
  <c r="Z158" i="37"/>
  <c r="AC158" i="37" s="1"/>
  <c r="AB158" i="37"/>
  <c r="AE158" i="37"/>
  <c r="AG158" i="37"/>
  <c r="AI158" i="37"/>
  <c r="AK158" i="37"/>
  <c r="AM158" i="37"/>
  <c r="AO158" i="37"/>
  <c r="AQ158" i="37"/>
  <c r="AS158" i="37"/>
  <c r="AU158" i="37"/>
  <c r="AW158" i="37"/>
  <c r="AX158" i="37"/>
  <c r="BJ158" i="37" s="1"/>
  <c r="AZ158" i="37"/>
  <c r="BB158" i="37"/>
  <c r="BG158" i="37"/>
  <c r="W159" i="37"/>
  <c r="X159" i="37"/>
  <c r="Z159" i="37"/>
  <c r="AC159" i="37" s="1"/>
  <c r="AB159" i="37"/>
  <c r="AE159" i="37"/>
  <c r="AG159" i="37"/>
  <c r="AI159" i="37"/>
  <c r="AK159" i="37"/>
  <c r="AM159" i="37"/>
  <c r="AO159" i="37"/>
  <c r="AQ159" i="37"/>
  <c r="AS159" i="37"/>
  <c r="AU159" i="37"/>
  <c r="AW159" i="37"/>
  <c r="AX159" i="37"/>
  <c r="BJ159" i="37" s="1"/>
  <c r="AZ159" i="37"/>
  <c r="BB159" i="37"/>
  <c r="BG159" i="37"/>
  <c r="W160" i="37"/>
  <c r="X160" i="37"/>
  <c r="Z160" i="37"/>
  <c r="AC160" i="37" s="1"/>
  <c r="AB160" i="37"/>
  <c r="AE160" i="37"/>
  <c r="AG160" i="37"/>
  <c r="AI160" i="37"/>
  <c r="AK160" i="37"/>
  <c r="AM160" i="37"/>
  <c r="AO160" i="37"/>
  <c r="AQ160" i="37"/>
  <c r="AS160" i="37"/>
  <c r="AU160" i="37"/>
  <c r="AW160" i="37"/>
  <c r="AX160" i="37"/>
  <c r="BJ160" i="37" s="1"/>
  <c r="AZ160" i="37"/>
  <c r="BB160" i="37"/>
  <c r="BG160" i="37"/>
  <c r="W161" i="37"/>
  <c r="X161" i="37"/>
  <c r="Z161" i="37"/>
  <c r="AC161" i="37" s="1"/>
  <c r="AB161" i="37"/>
  <c r="AE161" i="37"/>
  <c r="AG161" i="37"/>
  <c r="AI161" i="37"/>
  <c r="AK161" i="37"/>
  <c r="AM161" i="37"/>
  <c r="AO161" i="37"/>
  <c r="AQ161" i="37"/>
  <c r="AS161" i="37"/>
  <c r="AU161" i="37"/>
  <c r="AW161" i="37"/>
  <c r="AX161" i="37"/>
  <c r="BJ161" i="37" s="1"/>
  <c r="AZ161" i="37"/>
  <c r="BB161" i="37"/>
  <c r="BG161" i="37"/>
  <c r="W162" i="37"/>
  <c r="X162" i="37"/>
  <c r="Z162" i="37"/>
  <c r="AC162" i="37" s="1"/>
  <c r="AB162" i="37"/>
  <c r="AE162" i="37"/>
  <c r="AG162" i="37"/>
  <c r="AI162" i="37"/>
  <c r="AK162" i="37"/>
  <c r="AM162" i="37"/>
  <c r="AO162" i="37"/>
  <c r="AQ162" i="37"/>
  <c r="AS162" i="37"/>
  <c r="AU162" i="37"/>
  <c r="AW162" i="37"/>
  <c r="AX162" i="37"/>
  <c r="BJ162" i="37" s="1"/>
  <c r="AZ162" i="37"/>
  <c r="BB162" i="37"/>
  <c r="BG162" i="37"/>
  <c r="W163" i="37"/>
  <c r="X163" i="37"/>
  <c r="Z163" i="37"/>
  <c r="AC163" i="37" s="1"/>
  <c r="AB163" i="37"/>
  <c r="AE163" i="37"/>
  <c r="AG163" i="37"/>
  <c r="AI163" i="37"/>
  <c r="AK163" i="37"/>
  <c r="AM163" i="37"/>
  <c r="AO163" i="37"/>
  <c r="AQ163" i="37"/>
  <c r="AS163" i="37"/>
  <c r="AU163" i="37"/>
  <c r="AW163" i="37"/>
  <c r="AX163" i="37"/>
  <c r="BJ163" i="37" s="1"/>
  <c r="AZ163" i="37"/>
  <c r="BB163" i="37"/>
  <c r="BG163" i="37"/>
  <c r="W164" i="37"/>
  <c r="X164" i="37"/>
  <c r="Z164" i="37"/>
  <c r="AC164" i="37" s="1"/>
  <c r="AB164" i="37"/>
  <c r="AE164" i="37"/>
  <c r="AG164" i="37"/>
  <c r="AI164" i="37"/>
  <c r="AK164" i="37"/>
  <c r="AM164" i="37"/>
  <c r="AO164" i="37"/>
  <c r="AQ164" i="37"/>
  <c r="AS164" i="37"/>
  <c r="AU164" i="37"/>
  <c r="AW164" i="37"/>
  <c r="AX164" i="37"/>
  <c r="BJ164" i="37" s="1"/>
  <c r="AZ164" i="37"/>
  <c r="BB164" i="37"/>
  <c r="BG164" i="37"/>
  <c r="W165" i="37"/>
  <c r="X165" i="37"/>
  <c r="Z165" i="37"/>
  <c r="AC165" i="37" s="1"/>
  <c r="AB165" i="37"/>
  <c r="AE165" i="37"/>
  <c r="AG165" i="37"/>
  <c r="AI165" i="37"/>
  <c r="AK165" i="37"/>
  <c r="AM165" i="37"/>
  <c r="AO165" i="37"/>
  <c r="AQ165" i="37"/>
  <c r="AS165" i="37"/>
  <c r="AU165" i="37"/>
  <c r="AW165" i="37"/>
  <c r="AX165" i="37"/>
  <c r="BJ165" i="37" s="1"/>
  <c r="AZ165" i="37"/>
  <c r="BB165" i="37"/>
  <c r="BG165" i="37"/>
  <c r="W166" i="37"/>
  <c r="X166" i="37"/>
  <c r="Z166" i="37"/>
  <c r="AC166" i="37" s="1"/>
  <c r="AB166" i="37"/>
  <c r="AE166" i="37"/>
  <c r="AG166" i="37"/>
  <c r="AI166" i="37"/>
  <c r="AK166" i="37"/>
  <c r="AM166" i="37"/>
  <c r="AO166" i="37"/>
  <c r="AQ166" i="37"/>
  <c r="AS166" i="37"/>
  <c r="AU166" i="37"/>
  <c r="AW166" i="37"/>
  <c r="AX166" i="37"/>
  <c r="BJ166" i="37" s="1"/>
  <c r="AZ166" i="37"/>
  <c r="BB166" i="37"/>
  <c r="BG166" i="37"/>
  <c r="W167" i="37"/>
  <c r="X167" i="37"/>
  <c r="Z167" i="37"/>
  <c r="AC167" i="37" s="1"/>
  <c r="AB167" i="37"/>
  <c r="AE167" i="37"/>
  <c r="AG167" i="37"/>
  <c r="AI167" i="37"/>
  <c r="AK167" i="37"/>
  <c r="AM167" i="37"/>
  <c r="AO167" i="37"/>
  <c r="AQ167" i="37"/>
  <c r="AS167" i="37"/>
  <c r="AU167" i="37"/>
  <c r="AW167" i="37"/>
  <c r="AX167" i="37"/>
  <c r="BJ167" i="37" s="1"/>
  <c r="AZ167" i="37"/>
  <c r="BB167" i="37"/>
  <c r="BG167" i="37"/>
  <c r="W168" i="37"/>
  <c r="X168" i="37"/>
  <c r="Z168" i="37"/>
  <c r="AC168" i="37" s="1"/>
  <c r="AB168" i="37"/>
  <c r="AE168" i="37"/>
  <c r="AG168" i="37"/>
  <c r="AI168" i="37"/>
  <c r="AK168" i="37"/>
  <c r="AM168" i="37"/>
  <c r="AO168" i="37"/>
  <c r="AQ168" i="37"/>
  <c r="AS168" i="37"/>
  <c r="AU168" i="37"/>
  <c r="AW168" i="37"/>
  <c r="AX168" i="37"/>
  <c r="BJ168" i="37" s="1"/>
  <c r="AZ168" i="37"/>
  <c r="BB168" i="37"/>
  <c r="BG168" i="37"/>
  <c r="W169" i="37"/>
  <c r="X169" i="37"/>
  <c r="Z169" i="37"/>
  <c r="AC169" i="37" s="1"/>
  <c r="AB169" i="37"/>
  <c r="AE169" i="37"/>
  <c r="AG169" i="37"/>
  <c r="AI169" i="37"/>
  <c r="AK169" i="37"/>
  <c r="AM169" i="37"/>
  <c r="AO169" i="37"/>
  <c r="AQ169" i="37"/>
  <c r="AS169" i="37"/>
  <c r="AU169" i="37"/>
  <c r="AW169" i="37"/>
  <c r="AX169" i="37"/>
  <c r="BJ169" i="37" s="1"/>
  <c r="AZ169" i="37"/>
  <c r="BB169" i="37"/>
  <c r="BG169" i="37"/>
  <c r="W170" i="37"/>
  <c r="X170" i="37"/>
  <c r="Z170" i="37"/>
  <c r="AC170" i="37" s="1"/>
  <c r="AB170" i="37"/>
  <c r="AE170" i="37"/>
  <c r="AG170" i="37"/>
  <c r="AI170" i="37"/>
  <c r="AK170" i="37"/>
  <c r="AM170" i="37"/>
  <c r="AO170" i="37"/>
  <c r="AQ170" i="37"/>
  <c r="AS170" i="37"/>
  <c r="AU170" i="37"/>
  <c r="AW170" i="37"/>
  <c r="AX170" i="37"/>
  <c r="BJ170" i="37" s="1"/>
  <c r="AZ170" i="37"/>
  <c r="BB170" i="37"/>
  <c r="BG170" i="37"/>
  <c r="W171" i="37"/>
  <c r="X171" i="37"/>
  <c r="Z171" i="37"/>
  <c r="AC171" i="37" s="1"/>
  <c r="AB171" i="37"/>
  <c r="AE171" i="37"/>
  <c r="AG171" i="37"/>
  <c r="AI171" i="37"/>
  <c r="AK171" i="37"/>
  <c r="AM171" i="37"/>
  <c r="AO171" i="37"/>
  <c r="AQ171" i="37"/>
  <c r="AS171" i="37"/>
  <c r="AU171" i="37"/>
  <c r="AW171" i="37"/>
  <c r="AX171" i="37"/>
  <c r="BJ171" i="37" s="1"/>
  <c r="AZ171" i="37"/>
  <c r="BB171" i="37"/>
  <c r="BG171" i="37"/>
  <c r="W172" i="37"/>
  <c r="X172" i="37"/>
  <c r="Z172" i="37"/>
  <c r="AC172" i="37" s="1"/>
  <c r="AB172" i="37"/>
  <c r="AE172" i="37"/>
  <c r="AG172" i="37"/>
  <c r="AI172" i="37"/>
  <c r="AK172" i="37"/>
  <c r="AM172" i="37"/>
  <c r="AO172" i="37"/>
  <c r="AQ172" i="37"/>
  <c r="AS172" i="37"/>
  <c r="AU172" i="37"/>
  <c r="AW172" i="37"/>
  <c r="AX172" i="37"/>
  <c r="BJ172" i="37" s="1"/>
  <c r="AZ172" i="37"/>
  <c r="BB172" i="37"/>
  <c r="BG172" i="37"/>
  <c r="W173" i="37"/>
  <c r="X173" i="37"/>
  <c r="Z173" i="37"/>
  <c r="AC173" i="37" s="1"/>
  <c r="AB173" i="37"/>
  <c r="AE173" i="37"/>
  <c r="AG173" i="37"/>
  <c r="AI173" i="37"/>
  <c r="AK173" i="37"/>
  <c r="AM173" i="37"/>
  <c r="AO173" i="37"/>
  <c r="AQ173" i="37"/>
  <c r="AS173" i="37"/>
  <c r="AU173" i="37"/>
  <c r="AW173" i="37"/>
  <c r="AX173" i="37"/>
  <c r="BJ173" i="37" s="1"/>
  <c r="AZ173" i="37"/>
  <c r="BB173" i="37"/>
  <c r="BG173" i="37"/>
  <c r="W174" i="37"/>
  <c r="X174" i="37"/>
  <c r="Z174" i="37"/>
  <c r="AC174" i="37" s="1"/>
  <c r="AB174" i="37"/>
  <c r="AE174" i="37"/>
  <c r="AG174" i="37"/>
  <c r="AI174" i="37"/>
  <c r="AK174" i="37"/>
  <c r="AM174" i="37"/>
  <c r="AO174" i="37"/>
  <c r="AQ174" i="37"/>
  <c r="AS174" i="37"/>
  <c r="AU174" i="37"/>
  <c r="AW174" i="37"/>
  <c r="AX174" i="37"/>
  <c r="BJ174" i="37" s="1"/>
  <c r="AZ174" i="37"/>
  <c r="BB174" i="37"/>
  <c r="BG174" i="37"/>
  <c r="W175" i="37"/>
  <c r="X175" i="37"/>
  <c r="Z175" i="37"/>
  <c r="AC175" i="37" s="1"/>
  <c r="AB175" i="37"/>
  <c r="AE175" i="37"/>
  <c r="AG175" i="37"/>
  <c r="AI175" i="37"/>
  <c r="AK175" i="37"/>
  <c r="AM175" i="37"/>
  <c r="AO175" i="37"/>
  <c r="AQ175" i="37"/>
  <c r="AS175" i="37"/>
  <c r="AU175" i="37"/>
  <c r="AW175" i="37"/>
  <c r="AX175" i="37"/>
  <c r="BJ175" i="37" s="1"/>
  <c r="AZ175" i="37"/>
  <c r="BB175" i="37"/>
  <c r="BG175" i="37"/>
  <c r="W176" i="37"/>
  <c r="X176" i="37"/>
  <c r="Z176" i="37"/>
  <c r="AC176" i="37" s="1"/>
  <c r="AB176" i="37"/>
  <c r="AE176" i="37"/>
  <c r="AG176" i="37"/>
  <c r="AI176" i="37"/>
  <c r="AK176" i="37"/>
  <c r="AM176" i="37"/>
  <c r="AO176" i="37"/>
  <c r="AQ176" i="37"/>
  <c r="AS176" i="37"/>
  <c r="AU176" i="37"/>
  <c r="AW176" i="37"/>
  <c r="AX176" i="37"/>
  <c r="BJ176" i="37" s="1"/>
  <c r="AZ176" i="37"/>
  <c r="BB176" i="37"/>
  <c r="BG176" i="37"/>
  <c r="W177" i="37"/>
  <c r="X177" i="37"/>
  <c r="Z177" i="37"/>
  <c r="AC177" i="37" s="1"/>
  <c r="AB177" i="37"/>
  <c r="AE177" i="37"/>
  <c r="AG177" i="37"/>
  <c r="AI177" i="37"/>
  <c r="AK177" i="37"/>
  <c r="AM177" i="37"/>
  <c r="AO177" i="37"/>
  <c r="AQ177" i="37"/>
  <c r="AS177" i="37"/>
  <c r="AU177" i="37"/>
  <c r="AW177" i="37"/>
  <c r="AX177" i="37"/>
  <c r="BJ177" i="37" s="1"/>
  <c r="AZ177" i="37"/>
  <c r="BB177" i="37"/>
  <c r="BG177" i="37"/>
  <c r="W178" i="37"/>
  <c r="X178" i="37"/>
  <c r="Z178" i="37"/>
  <c r="AC178" i="37" s="1"/>
  <c r="AB178" i="37"/>
  <c r="AE178" i="37"/>
  <c r="AG178" i="37"/>
  <c r="AI178" i="37"/>
  <c r="AK178" i="37"/>
  <c r="AM178" i="37"/>
  <c r="AO178" i="37"/>
  <c r="AQ178" i="37"/>
  <c r="AS178" i="37"/>
  <c r="AU178" i="37"/>
  <c r="AW178" i="37"/>
  <c r="AX178" i="37"/>
  <c r="BJ178" i="37" s="1"/>
  <c r="AZ178" i="37"/>
  <c r="BB178" i="37"/>
  <c r="BG178" i="37"/>
  <c r="W179" i="37"/>
  <c r="X179" i="37"/>
  <c r="Z179" i="37"/>
  <c r="AC179" i="37" s="1"/>
  <c r="AB179" i="37"/>
  <c r="AE179" i="37"/>
  <c r="AG179" i="37"/>
  <c r="AI179" i="37"/>
  <c r="AK179" i="37"/>
  <c r="AM179" i="37"/>
  <c r="AO179" i="37"/>
  <c r="AQ179" i="37"/>
  <c r="AS179" i="37"/>
  <c r="AU179" i="37"/>
  <c r="AW179" i="37"/>
  <c r="AX179" i="37"/>
  <c r="BJ179" i="37" s="1"/>
  <c r="AZ179" i="37"/>
  <c r="BB179" i="37"/>
  <c r="BG179" i="37"/>
  <c r="W180" i="37"/>
  <c r="X180" i="37"/>
  <c r="Z180" i="37"/>
  <c r="AC180" i="37" s="1"/>
  <c r="AB180" i="37"/>
  <c r="AE180" i="37"/>
  <c r="AG180" i="37"/>
  <c r="AI180" i="37"/>
  <c r="AK180" i="37"/>
  <c r="AM180" i="37"/>
  <c r="AO180" i="37"/>
  <c r="AQ180" i="37"/>
  <c r="AS180" i="37"/>
  <c r="AU180" i="37"/>
  <c r="AW180" i="37"/>
  <c r="AX180" i="37"/>
  <c r="BJ180" i="37" s="1"/>
  <c r="AZ180" i="37"/>
  <c r="BB180" i="37"/>
  <c r="BG180" i="37"/>
  <c r="W181" i="37"/>
  <c r="X181" i="37"/>
  <c r="Z181" i="37"/>
  <c r="AC181" i="37" s="1"/>
  <c r="AB181" i="37"/>
  <c r="AE181" i="37"/>
  <c r="AG181" i="37"/>
  <c r="AI181" i="37"/>
  <c r="AK181" i="37"/>
  <c r="AM181" i="37"/>
  <c r="AO181" i="37"/>
  <c r="AQ181" i="37"/>
  <c r="AS181" i="37"/>
  <c r="AU181" i="37"/>
  <c r="AW181" i="37"/>
  <c r="AX181" i="37"/>
  <c r="BJ181" i="37" s="1"/>
  <c r="AZ181" i="37"/>
  <c r="BB181" i="37"/>
  <c r="BG181" i="37"/>
  <c r="BB8" i="37"/>
  <c r="AZ8" i="37"/>
  <c r="BG8" i="37" s="1"/>
  <c r="AW8" i="37"/>
  <c r="AU8" i="37"/>
  <c r="AS8" i="37"/>
  <c r="AQ8" i="37"/>
  <c r="AO8" i="37"/>
  <c r="AM8" i="37"/>
  <c r="AK8" i="37"/>
  <c r="AI8" i="37"/>
  <c r="BQ9" i="37"/>
  <c r="BQ8" i="37"/>
  <c r="AG8" i="37" s="1"/>
  <c r="BQ7" i="37"/>
  <c r="AE8" i="37" s="1"/>
  <c r="U9" i="37"/>
  <c r="U10" i="37"/>
  <c r="U11" i="37"/>
  <c r="U12" i="37"/>
  <c r="U13" i="37"/>
  <c r="U14" i="37"/>
  <c r="U15" i="37"/>
  <c r="U16" i="37"/>
  <c r="U17" i="37"/>
  <c r="U18" i="37"/>
  <c r="U19" i="37"/>
  <c r="U20" i="37"/>
  <c r="U21" i="37"/>
  <c r="U22" i="37"/>
  <c r="U23" i="37"/>
  <c r="U24" i="37"/>
  <c r="U25" i="37"/>
  <c r="U26" i="37"/>
  <c r="U27" i="37"/>
  <c r="U28" i="37"/>
  <c r="U29" i="37"/>
  <c r="U30" i="37"/>
  <c r="U31" i="37"/>
  <c r="U32" i="37"/>
  <c r="U33" i="37"/>
  <c r="U34" i="37"/>
  <c r="U35" i="37"/>
  <c r="U36" i="37"/>
  <c r="U37" i="37"/>
  <c r="U38" i="37"/>
  <c r="U39" i="37"/>
  <c r="U40" i="37"/>
  <c r="U41" i="37"/>
  <c r="U42" i="37"/>
  <c r="U43" i="37"/>
  <c r="U44" i="37"/>
  <c r="U45" i="37"/>
  <c r="U46" i="37"/>
  <c r="U47" i="37"/>
  <c r="U48" i="37"/>
  <c r="U49" i="37"/>
  <c r="U50" i="37"/>
  <c r="U51" i="37"/>
  <c r="U52" i="37"/>
  <c r="U53" i="37"/>
  <c r="U54" i="37"/>
  <c r="U55" i="37"/>
  <c r="U56" i="37"/>
  <c r="U57" i="37"/>
  <c r="U58" i="37"/>
  <c r="U59" i="37"/>
  <c r="U60" i="37"/>
  <c r="U61" i="37"/>
  <c r="U62" i="37"/>
  <c r="U63" i="37"/>
  <c r="U64" i="37"/>
  <c r="U65" i="37"/>
  <c r="U66" i="37"/>
  <c r="U67" i="37"/>
  <c r="U68" i="37"/>
  <c r="U69" i="37"/>
  <c r="U70" i="37"/>
  <c r="U71" i="37"/>
  <c r="U72" i="37"/>
  <c r="U73" i="37"/>
  <c r="U74" i="37"/>
  <c r="U75" i="37"/>
  <c r="U76" i="37"/>
  <c r="U77" i="37"/>
  <c r="U78" i="37"/>
  <c r="U79" i="37"/>
  <c r="U80" i="37"/>
  <c r="U81" i="37"/>
  <c r="U82" i="37"/>
  <c r="U83" i="37"/>
  <c r="U84" i="37"/>
  <c r="U85" i="37"/>
  <c r="U86" i="37"/>
  <c r="AB8" i="37"/>
  <c r="Z8" i="37"/>
  <c r="W8" i="37"/>
  <c r="U8" i="37"/>
  <c r="R9" i="37"/>
  <c r="R11" i="37" s="1"/>
  <c r="R13" i="37" s="1"/>
  <c r="R15" i="37" s="1"/>
  <c r="R17" i="37" s="1"/>
  <c r="R19" i="37" s="1"/>
  <c r="R21" i="37" s="1"/>
  <c r="R23" i="37" s="1"/>
  <c r="R25" i="37" s="1"/>
  <c r="R27" i="37" s="1"/>
  <c r="R29" i="37" s="1"/>
  <c r="R31" i="37" s="1"/>
  <c r="R33" i="37" s="1"/>
  <c r="R35" i="37" s="1"/>
  <c r="R37" i="37" s="1"/>
  <c r="R39" i="37" s="1"/>
  <c r="R41" i="37" s="1"/>
  <c r="R43" i="37" s="1"/>
  <c r="R45" i="37" s="1"/>
  <c r="R47" i="37" s="1"/>
  <c r="R49" i="37" s="1"/>
  <c r="R51" i="37" s="1"/>
  <c r="R53" i="37" s="1"/>
  <c r="R55" i="37" s="1"/>
  <c r="R57" i="37" s="1"/>
  <c r="R59" i="37" s="1"/>
  <c r="R61" i="37" s="1"/>
  <c r="R63" i="37" s="1"/>
  <c r="R65" i="37" s="1"/>
  <c r="R67" i="37" s="1"/>
  <c r="R69" i="37" s="1"/>
  <c r="R71" i="37" s="1"/>
  <c r="R73" i="37" s="1"/>
  <c r="R75" i="37" s="1"/>
  <c r="R77" i="37" s="1"/>
  <c r="R79" i="37" s="1"/>
  <c r="R81" i="37" s="1"/>
  <c r="R83" i="37" s="1"/>
  <c r="R85" i="37" s="1"/>
  <c r="Q9" i="37"/>
  <c r="Q10" i="37"/>
  <c r="Q11" i="37"/>
  <c r="Q12" i="37"/>
  <c r="Q13" i="37"/>
  <c r="Q14" i="37"/>
  <c r="Q15" i="37"/>
  <c r="Q16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Q60" i="37"/>
  <c r="Q61" i="37"/>
  <c r="Q62" i="37"/>
  <c r="Q63" i="37"/>
  <c r="Q64" i="37"/>
  <c r="Q65" i="37"/>
  <c r="Q66" i="37"/>
  <c r="Q67" i="37"/>
  <c r="Q68" i="37"/>
  <c r="Q69" i="37"/>
  <c r="Q70" i="37"/>
  <c r="Q71" i="37"/>
  <c r="Q72" i="37"/>
  <c r="Q73" i="37"/>
  <c r="Q74" i="37"/>
  <c r="Q75" i="37"/>
  <c r="Q76" i="37"/>
  <c r="Q77" i="37"/>
  <c r="Q78" i="37"/>
  <c r="Q79" i="37"/>
  <c r="Q80" i="37"/>
  <c r="Q81" i="37"/>
  <c r="Q82" i="37"/>
  <c r="Q83" i="37"/>
  <c r="Q84" i="37"/>
  <c r="Q85" i="37"/>
  <c r="Q86" i="37"/>
  <c r="Q8" i="37"/>
  <c r="O9" i="37"/>
  <c r="O10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" i="37"/>
  <c r="M9" i="37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" i="37"/>
  <c r="R8" i="37"/>
  <c r="R10" i="37" s="1"/>
  <c r="R12" i="37" s="1"/>
  <c r="R14" i="37" s="1"/>
  <c r="R16" i="37" s="1"/>
  <c r="R18" i="37" s="1"/>
  <c r="R20" i="37" s="1"/>
  <c r="R22" i="37" s="1"/>
  <c r="R24" i="37" s="1"/>
  <c r="R26" i="37" s="1"/>
  <c r="R28" i="37" s="1"/>
  <c r="R30" i="37" s="1"/>
  <c r="R32" i="37" s="1"/>
  <c r="R34" i="37" s="1"/>
  <c r="R36" i="37" s="1"/>
  <c r="R38" i="37" s="1"/>
  <c r="R40" i="37" s="1"/>
  <c r="R42" i="37" s="1"/>
  <c r="R44" i="37" s="1"/>
  <c r="R46" i="37" s="1"/>
  <c r="R48" i="37" s="1"/>
  <c r="R50" i="37" s="1"/>
  <c r="R52" i="37" s="1"/>
  <c r="R54" i="37" s="1"/>
  <c r="R56" i="37" s="1"/>
  <c r="R58" i="37" s="1"/>
  <c r="R60" i="37" s="1"/>
  <c r="R62" i="37" s="1"/>
  <c r="R64" i="37" s="1"/>
  <c r="R66" i="37" s="1"/>
  <c r="R68" i="37" s="1"/>
  <c r="R70" i="37" s="1"/>
  <c r="R72" i="37" s="1"/>
  <c r="R74" i="37" s="1"/>
  <c r="R76" i="37" s="1"/>
  <c r="R78" i="37" s="1"/>
  <c r="R80" i="37" s="1"/>
  <c r="R82" i="37" s="1"/>
  <c r="R84" i="37" s="1"/>
  <c r="R86" i="37" s="1"/>
  <c r="AX18" i="37" l="1"/>
  <c r="AX16" i="37"/>
  <c r="AX10" i="37"/>
  <c r="AC19" i="37"/>
  <c r="AC18" i="37"/>
  <c r="AC17" i="37"/>
  <c r="AC16" i="37"/>
  <c r="AC15" i="37"/>
  <c r="AC14" i="37"/>
  <c r="AC13" i="37"/>
  <c r="AC12" i="37"/>
  <c r="AC11" i="37"/>
  <c r="AC10" i="37"/>
  <c r="AC9" i="37"/>
  <c r="X19" i="37"/>
  <c r="X18" i="37"/>
  <c r="X17" i="37"/>
  <c r="X16" i="37"/>
  <c r="X15" i="37"/>
  <c r="X14" i="37"/>
  <c r="X13" i="37"/>
  <c r="X12" i="37"/>
  <c r="X11" i="37"/>
  <c r="X10" i="37"/>
  <c r="X9" i="37"/>
  <c r="BG156" i="37"/>
  <c r="AX154" i="37"/>
  <c r="BG152" i="37"/>
  <c r="AX92" i="37"/>
  <c r="BJ92" i="37" s="1"/>
  <c r="AX155" i="37"/>
  <c r="BJ155" i="37" s="1"/>
  <c r="BG155" i="37"/>
  <c r="AX153" i="37"/>
  <c r="BJ153" i="37" s="1"/>
  <c r="AX156" i="37"/>
  <c r="BJ156" i="37" s="1"/>
  <c r="BG154" i="37"/>
  <c r="AX152" i="37"/>
  <c r="BJ152" i="37" s="1"/>
  <c r="BG92" i="37"/>
  <c r="AC8" i="37"/>
  <c r="S8" i="37"/>
  <c r="S79" i="37"/>
  <c r="BJ79" i="37" s="1"/>
  <c r="S71" i="37"/>
  <c r="BJ71" i="37" s="1"/>
  <c r="S63" i="37"/>
  <c r="BJ63" i="37" s="1"/>
  <c r="S55" i="37"/>
  <c r="BJ55" i="37" s="1"/>
  <c r="S47" i="37"/>
  <c r="BJ47" i="37" s="1"/>
  <c r="S39" i="37"/>
  <c r="BJ39" i="37" s="1"/>
  <c r="S31" i="37"/>
  <c r="BJ31" i="37" s="1"/>
  <c r="S23" i="37"/>
  <c r="BJ23" i="37" s="1"/>
  <c r="S15" i="37"/>
  <c r="BJ15" i="37" s="1"/>
  <c r="AX8" i="37"/>
  <c r="S83" i="37"/>
  <c r="BJ83" i="37" s="1"/>
  <c r="S75" i="37"/>
  <c r="BJ75" i="37" s="1"/>
  <c r="S67" i="37"/>
  <c r="BJ67" i="37" s="1"/>
  <c r="S59" i="37"/>
  <c r="BJ59" i="37" s="1"/>
  <c r="S51" i="37"/>
  <c r="BJ51" i="37" s="1"/>
  <c r="S43" i="37"/>
  <c r="BJ43" i="37" s="1"/>
  <c r="S35" i="37"/>
  <c r="BJ35" i="37" s="1"/>
  <c r="S27" i="37"/>
  <c r="BJ27" i="37" s="1"/>
  <c r="S19" i="37"/>
  <c r="BJ19" i="37" s="1"/>
  <c r="S11" i="37"/>
  <c r="BJ11" i="37" s="1"/>
  <c r="S85" i="37"/>
  <c r="BJ85" i="37" s="1"/>
  <c r="S81" i="37"/>
  <c r="BJ81" i="37" s="1"/>
  <c r="S77" i="37"/>
  <c r="BJ77" i="37" s="1"/>
  <c r="S73" i="37"/>
  <c r="BJ73" i="37" s="1"/>
  <c r="S69" i="37"/>
  <c r="BJ69" i="37" s="1"/>
  <c r="S65" i="37"/>
  <c r="BJ65" i="37" s="1"/>
  <c r="S61" i="37"/>
  <c r="BJ61" i="37" s="1"/>
  <c r="S57" i="37"/>
  <c r="BJ57" i="37" s="1"/>
  <c r="S53" i="37"/>
  <c r="BJ53" i="37" s="1"/>
  <c r="S49" i="37"/>
  <c r="BJ49" i="37" s="1"/>
  <c r="S45" i="37"/>
  <c r="BJ45" i="37" s="1"/>
  <c r="S41" i="37"/>
  <c r="BJ41" i="37" s="1"/>
  <c r="S37" i="37"/>
  <c r="BJ37" i="37" s="1"/>
  <c r="S33" i="37"/>
  <c r="BJ33" i="37" s="1"/>
  <c r="S29" i="37"/>
  <c r="BJ29" i="37" s="1"/>
  <c r="S25" i="37"/>
  <c r="BJ25" i="37" s="1"/>
  <c r="S21" i="37"/>
  <c r="BJ21" i="37" s="1"/>
  <c r="S17" i="37"/>
  <c r="BJ17" i="37" s="1"/>
  <c r="S13" i="37"/>
  <c r="BJ13" i="37" s="1"/>
  <c r="S9" i="37"/>
  <c r="BJ9" i="37" s="1"/>
  <c r="X8" i="37"/>
  <c r="S80" i="37"/>
  <c r="BJ80" i="37" s="1"/>
  <c r="S68" i="37"/>
  <c r="BJ68" i="37" s="1"/>
  <c r="S56" i="37"/>
  <c r="BJ56" i="37" s="1"/>
  <c r="S44" i="37"/>
  <c r="BJ44" i="37" s="1"/>
  <c r="S36" i="37"/>
  <c r="BJ36" i="37" s="1"/>
  <c r="S28" i="37"/>
  <c r="BJ28" i="37" s="1"/>
  <c r="S16" i="37"/>
  <c r="BJ16" i="37" s="1"/>
  <c r="S84" i="37"/>
  <c r="BJ84" i="37" s="1"/>
  <c r="S72" i="37"/>
  <c r="BJ72" i="37" s="1"/>
  <c r="S64" i="37"/>
  <c r="BJ64" i="37" s="1"/>
  <c r="S52" i="37"/>
  <c r="BJ52" i="37" s="1"/>
  <c r="S40" i="37"/>
  <c r="BJ40" i="37" s="1"/>
  <c r="S32" i="37"/>
  <c r="BJ32" i="37" s="1"/>
  <c r="S24" i="37"/>
  <c r="BJ24" i="37" s="1"/>
  <c r="S12" i="37"/>
  <c r="BJ12" i="37" s="1"/>
  <c r="S86" i="37"/>
  <c r="BJ86" i="37" s="1"/>
  <c r="S82" i="37"/>
  <c r="BJ82" i="37" s="1"/>
  <c r="S78" i="37"/>
  <c r="BJ78" i="37" s="1"/>
  <c r="S74" i="37"/>
  <c r="BJ74" i="37" s="1"/>
  <c r="S70" i="37"/>
  <c r="BJ70" i="37" s="1"/>
  <c r="S66" i="37"/>
  <c r="BJ66" i="37" s="1"/>
  <c r="S62" i="37"/>
  <c r="BJ62" i="37" s="1"/>
  <c r="S58" i="37"/>
  <c r="BJ58" i="37" s="1"/>
  <c r="S54" i="37"/>
  <c r="BJ54" i="37" s="1"/>
  <c r="S50" i="37"/>
  <c r="BJ50" i="37" s="1"/>
  <c r="S46" i="37"/>
  <c r="BJ46" i="37" s="1"/>
  <c r="S42" i="37"/>
  <c r="BJ42" i="37" s="1"/>
  <c r="S38" i="37"/>
  <c r="BJ38" i="37" s="1"/>
  <c r="S34" i="37"/>
  <c r="BJ34" i="37" s="1"/>
  <c r="S30" i="37"/>
  <c r="BJ30" i="37" s="1"/>
  <c r="S26" i="37"/>
  <c r="BJ26" i="37" s="1"/>
  <c r="S22" i="37"/>
  <c r="BJ22" i="37" s="1"/>
  <c r="S18" i="37"/>
  <c r="BJ18" i="37" s="1"/>
  <c r="S14" i="37"/>
  <c r="BJ14" i="37" s="1"/>
  <c r="S10" i="37"/>
  <c r="BJ10" i="37" s="1"/>
  <c r="S76" i="37"/>
  <c r="BJ76" i="37" s="1"/>
  <c r="S60" i="37"/>
  <c r="BJ60" i="37" s="1"/>
  <c r="S48" i="37"/>
  <c r="BJ48" i="37" s="1"/>
  <c r="S20" i="37"/>
  <c r="BJ20" i="37" s="1"/>
  <c r="BJ8" i="37" l="1"/>
  <c r="BJ154" i="37"/>
  <c r="N54" i="31" l="1"/>
  <c r="N55" i="31" s="1"/>
  <c r="M54" i="31"/>
  <c r="B36" i="31"/>
  <c r="B37" i="31" l="1"/>
  <c r="G14" i="31" l="1"/>
  <c r="V19" i="34"/>
  <c r="Y6" i="34" l="1"/>
  <c r="K10" i="37"/>
  <c r="B38" i="31" l="1"/>
  <c r="L10" i="31"/>
  <c r="L27" i="31"/>
  <c r="L14" i="31"/>
  <c r="G40" i="31" l="1"/>
  <c r="H40" i="31" l="1"/>
  <c r="J4" i="34"/>
  <c r="H10" i="31"/>
  <c r="K4" i="34" l="1"/>
  <c r="X4" i="34" s="1"/>
  <c r="K36" i="31"/>
  <c r="J14" i="31" l="1"/>
  <c r="D17" i="31"/>
  <c r="I61" i="31" l="1"/>
  <c r="F61" i="31"/>
  <c r="E61" i="31"/>
  <c r="D61" i="31"/>
  <c r="B61" i="31"/>
  <c r="J11" i="34"/>
  <c r="E18" i="34"/>
  <c r="G61" i="31" l="1"/>
  <c r="B63" i="31"/>
  <c r="J18" i="31"/>
  <c r="G12" i="31"/>
  <c r="F26" i="31"/>
  <c r="G37" i="31"/>
  <c r="G36" i="31"/>
  <c r="G38" i="31"/>
  <c r="G39" i="31"/>
  <c r="G43" i="31"/>
  <c r="G45" i="31"/>
  <c r="G41" i="31"/>
  <c r="G42" i="31"/>
  <c r="G44" i="31"/>
  <c r="H38" i="31"/>
  <c r="H39" i="31"/>
  <c r="H43" i="31"/>
  <c r="H45" i="31"/>
  <c r="H41" i="31"/>
  <c r="H42" i="31"/>
  <c r="I60" i="31" l="1"/>
  <c r="I59" i="31"/>
  <c r="I58" i="31"/>
  <c r="I57" i="31"/>
  <c r="I56" i="31"/>
  <c r="I55" i="31"/>
  <c r="I54" i="31"/>
  <c r="F60" i="31"/>
  <c r="F59" i="31"/>
  <c r="F58" i="31"/>
  <c r="F57" i="31"/>
  <c r="F56" i="31"/>
  <c r="F55" i="31"/>
  <c r="F54" i="31"/>
  <c r="E60" i="31"/>
  <c r="E59" i="31"/>
  <c r="E58" i="31"/>
  <c r="E57" i="31"/>
  <c r="E56" i="31"/>
  <c r="E55" i="31"/>
  <c r="E54" i="31"/>
  <c r="D60" i="31"/>
  <c r="D59" i="31"/>
  <c r="D58" i="31"/>
  <c r="D57" i="31"/>
  <c r="D56" i="31"/>
  <c r="B60" i="31"/>
  <c r="B59" i="31"/>
  <c r="B58" i="31"/>
  <c r="B57" i="31"/>
  <c r="B56" i="31"/>
  <c r="D55" i="31"/>
  <c r="D54" i="31"/>
  <c r="F63" i="31" l="1"/>
  <c r="I63" i="31"/>
  <c r="E63" i="31"/>
  <c r="B55" i="31"/>
  <c r="B54" i="31"/>
  <c r="D14" i="31"/>
  <c r="B52" i="31" l="1"/>
  <c r="L36" i="31"/>
  <c r="C38" i="31"/>
  <c r="J7" i="34"/>
  <c r="J8" i="34"/>
  <c r="J9" i="34"/>
  <c r="J10" i="34"/>
  <c r="J12" i="34"/>
  <c r="J13" i="34"/>
  <c r="J14" i="34"/>
  <c r="K14" i="34" s="1"/>
  <c r="X14" i="34" s="1"/>
  <c r="J15" i="34"/>
  <c r="K15" i="34" s="1"/>
  <c r="J16" i="34"/>
  <c r="K16" i="34" s="1"/>
  <c r="X16" i="34" s="1"/>
  <c r="J17" i="34"/>
  <c r="K17" i="34" s="1"/>
  <c r="X17" i="34" s="1"/>
  <c r="M15" i="34" l="1"/>
  <c r="X15" i="34"/>
  <c r="G58" i="31"/>
  <c r="K10" i="34"/>
  <c r="G60" i="31"/>
  <c r="H60" i="31" s="1"/>
  <c r="K7" i="34"/>
  <c r="G57" i="31"/>
  <c r="H57" i="31" s="1"/>
  <c r="K9" i="34"/>
  <c r="G59" i="31"/>
  <c r="H59" i="31" s="1"/>
  <c r="K8" i="34"/>
  <c r="H58" i="31"/>
  <c r="K13" i="34"/>
  <c r="K12" i="34"/>
  <c r="K11" i="34"/>
  <c r="X11" i="34" s="1"/>
  <c r="M17" i="34"/>
  <c r="T17" i="34"/>
  <c r="T15" i="34"/>
  <c r="M14" i="34"/>
  <c r="T14" i="34"/>
  <c r="T10" i="34"/>
  <c r="T9" i="34"/>
  <c r="T8" i="34"/>
  <c r="M16" i="34"/>
  <c r="T16" i="34"/>
  <c r="M12" i="34"/>
  <c r="L18" i="34"/>
  <c r="I18" i="34"/>
  <c r="H18" i="34"/>
  <c r="J6" i="34"/>
  <c r="J5" i="34"/>
  <c r="G54" i="31"/>
  <c r="Q38" i="34"/>
  <c r="Q37" i="34"/>
  <c r="Q36" i="34"/>
  <c r="M8" i="34" l="1"/>
  <c r="X8" i="34"/>
  <c r="T7" i="34"/>
  <c r="X7" i="34"/>
  <c r="T12" i="34"/>
  <c r="X12" i="34"/>
  <c r="M13" i="34"/>
  <c r="X13" i="34"/>
  <c r="M9" i="34"/>
  <c r="X9" i="34"/>
  <c r="M10" i="34"/>
  <c r="X10" i="34"/>
  <c r="H54" i="31"/>
  <c r="H61" i="31"/>
  <c r="K5" i="34"/>
  <c r="X5" i="34" s="1"/>
  <c r="T13" i="34"/>
  <c r="M7" i="34"/>
  <c r="T11" i="34"/>
  <c r="M11" i="34"/>
  <c r="G55" i="31"/>
  <c r="H55" i="31" s="1"/>
  <c r="K6" i="34"/>
  <c r="X6" i="34" s="1"/>
  <c r="G56" i="31"/>
  <c r="H56" i="31" s="1"/>
  <c r="N6" i="34"/>
  <c r="O6" i="34" s="1"/>
  <c r="J18" i="34"/>
  <c r="M4" i="34"/>
  <c r="X18" i="34" l="1"/>
  <c r="M5" i="34"/>
  <c r="H63" i="31"/>
  <c r="G63" i="31"/>
  <c r="T5" i="34"/>
  <c r="T6" i="34"/>
  <c r="M6" i="34"/>
  <c r="P6" i="34"/>
  <c r="Q6" i="34"/>
  <c r="T4" i="34"/>
  <c r="K18" i="34"/>
  <c r="R6" i="34" l="1"/>
  <c r="T18" i="34"/>
  <c r="L23" i="31"/>
  <c r="D19" i="31"/>
  <c r="M18" i="34"/>
  <c r="F23" i="31" l="1"/>
  <c r="K37" i="31" l="1"/>
  <c r="L37" i="31"/>
  <c r="H37" i="31"/>
  <c r="H36" i="31" l="1"/>
  <c r="L39" i="31"/>
  <c r="L26" i="31" s="1"/>
  <c r="E11" i="33" l="1"/>
  <c r="F11" i="33" s="1"/>
  <c r="D5" i="33"/>
  <c r="C5" i="33"/>
  <c r="J1006" i="32"/>
  <c r="J1007" i="32"/>
  <c r="A1009" i="32"/>
  <c r="B14" i="31" l="1"/>
  <c r="G52" i="31"/>
  <c r="H44" i="31" l="1"/>
  <c r="H46" i="31" l="1"/>
  <c r="L25" i="31" s="1"/>
  <c r="A54" i="31" l="1"/>
  <c r="U5" i="34"/>
  <c r="A55" i="31"/>
  <c r="S5" i="34"/>
  <c r="Y4" i="34"/>
  <c r="Q4" i="34" s="1"/>
  <c r="S4" i="34"/>
  <c r="Y5" i="34"/>
  <c r="N5" i="34" s="1"/>
  <c r="O5" i="34" s="1"/>
  <c r="P5" i="34" s="1"/>
  <c r="C37" i="31" l="1"/>
  <c r="C7" i="34"/>
  <c r="K11" i="37" s="1"/>
  <c r="A56" i="31"/>
  <c r="Q5" i="34"/>
  <c r="R5" i="34" s="1"/>
  <c r="V5" i="34" s="1"/>
  <c r="S7" i="34"/>
  <c r="U4" i="34"/>
  <c r="N4" i="34"/>
  <c r="S6" i="34"/>
  <c r="U6" i="34"/>
  <c r="A57" i="31" l="1"/>
  <c r="U7" i="34"/>
  <c r="Y7" i="34"/>
  <c r="A58" i="31"/>
  <c r="W5" i="34"/>
  <c r="L55" i="31"/>
  <c r="N18" i="34"/>
  <c r="O4" i="34"/>
  <c r="S8" i="34"/>
  <c r="V6" i="34"/>
  <c r="U8" i="34" l="1"/>
  <c r="Y8" i="34"/>
  <c r="Q8" i="34" s="1"/>
  <c r="K12" i="37"/>
  <c r="Y9" i="34"/>
  <c r="Q9" i="34" s="1"/>
  <c r="K13" i="37"/>
  <c r="Q7" i="34"/>
  <c r="N7" i="34"/>
  <c r="O7" i="34" s="1"/>
  <c r="P7" i="34" s="1"/>
  <c r="L56" i="31"/>
  <c r="W6" i="34"/>
  <c r="P4" i="34"/>
  <c r="O18" i="34"/>
  <c r="S9" i="34"/>
  <c r="U9" i="34"/>
  <c r="A59" i="31"/>
  <c r="J55" i="31"/>
  <c r="N8" i="34" l="1"/>
  <c r="O8" i="34" s="1"/>
  <c r="P8" i="34" s="1"/>
  <c r="R8" i="34" s="1"/>
  <c r="V8" i="34" s="1"/>
  <c r="W8" i="34" s="1"/>
  <c r="Y10" i="34"/>
  <c r="Q10" i="34" s="1"/>
  <c r="K14" i="37"/>
  <c r="N9" i="34"/>
  <c r="O9" i="34" s="1"/>
  <c r="P9" i="34" s="1"/>
  <c r="R9" i="34" s="1"/>
  <c r="V9" i="34" s="1"/>
  <c r="R7" i="34"/>
  <c r="V7" i="34" s="1"/>
  <c r="L57" i="31" s="1"/>
  <c r="A60" i="31"/>
  <c r="U10" i="34"/>
  <c r="R4" i="34"/>
  <c r="J56" i="31"/>
  <c r="L58" i="31" l="1"/>
  <c r="W7" i="34"/>
  <c r="J57" i="31" s="1"/>
  <c r="N10" i="34"/>
  <c r="O10" i="34" s="1"/>
  <c r="P10" i="34" s="1"/>
  <c r="R10" i="34" s="1"/>
  <c r="Y11" i="34"/>
  <c r="Q11" i="34" s="1"/>
  <c r="K15" i="37"/>
  <c r="S10" i="34"/>
  <c r="W9" i="34"/>
  <c r="L59" i="31"/>
  <c r="J58" i="31"/>
  <c r="V4" i="34"/>
  <c r="U11" i="34"/>
  <c r="A61" i="31"/>
  <c r="S11" i="34"/>
  <c r="N11" i="34" l="1"/>
  <c r="O11" i="34" s="1"/>
  <c r="P11" i="34" s="1"/>
  <c r="R11" i="34" s="1"/>
  <c r="V11" i="34" s="1"/>
  <c r="W11" i="34" s="1"/>
  <c r="Y12" i="34"/>
  <c r="N12" i="34" s="1"/>
  <c r="O12" i="34" s="1"/>
  <c r="P12" i="34" s="1"/>
  <c r="K16" i="37"/>
  <c r="U12" i="34"/>
  <c r="S12" i="34"/>
  <c r="W4" i="34"/>
  <c r="L54" i="31"/>
  <c r="J59" i="31"/>
  <c r="V10" i="34"/>
  <c r="Q12" i="34" l="1"/>
  <c r="R12" i="34" s="1"/>
  <c r="V12" i="34" s="1"/>
  <c r="W12" i="34" s="1"/>
  <c r="Y13" i="34"/>
  <c r="Q13" i="34" s="1"/>
  <c r="K17" i="37"/>
  <c r="L61" i="31"/>
  <c r="J61" i="31"/>
  <c r="L60" i="31"/>
  <c r="L63" i="31" s="1"/>
  <c r="W10" i="34"/>
  <c r="J54" i="31"/>
  <c r="U13" i="34"/>
  <c r="S13" i="34"/>
  <c r="N13" i="34" l="1"/>
  <c r="O13" i="34" s="1"/>
  <c r="P13" i="34" s="1"/>
  <c r="R13" i="34" s="1"/>
  <c r="V13" i="34" s="1"/>
  <c r="Y14" i="34"/>
  <c r="Q14" i="34" s="1"/>
  <c r="K18" i="37"/>
  <c r="J60" i="31"/>
  <c r="J63" i="31" s="1"/>
  <c r="U14" i="34"/>
  <c r="S14" i="34"/>
  <c r="N14" i="34" l="1"/>
  <c r="O14" i="34" s="1"/>
  <c r="P14" i="34" s="1"/>
  <c r="Y15" i="34"/>
  <c r="Q15" i="34" s="1"/>
  <c r="K19" i="37"/>
  <c r="R14" i="34"/>
  <c r="V14" i="34" s="1"/>
  <c r="W14" i="34" s="1"/>
  <c r="W13" i="34"/>
  <c r="U15" i="34"/>
  <c r="S15" i="34"/>
  <c r="Y16" i="34"/>
  <c r="N15" i="34" l="1"/>
  <c r="O15" i="34" s="1"/>
  <c r="P15" i="34" s="1"/>
  <c r="R15" i="34" s="1"/>
  <c r="V15" i="34" s="1"/>
  <c r="N16" i="34"/>
  <c r="O16" i="34" s="1"/>
  <c r="P16" i="34" s="1"/>
  <c r="Q16" i="34"/>
  <c r="Y17" i="34"/>
  <c r="S16" i="34"/>
  <c r="U16" i="34"/>
  <c r="R16" i="34" l="1"/>
  <c r="N17" i="34"/>
  <c r="O17" i="34" s="1"/>
  <c r="P17" i="34" s="1"/>
  <c r="Q17" i="34"/>
  <c r="Q18" i="34" s="1"/>
  <c r="Y18" i="34"/>
  <c r="W15" i="34"/>
  <c r="U17" i="34"/>
  <c r="U18" i="34" s="1"/>
  <c r="C18" i="34"/>
  <c r="V16" i="34"/>
  <c r="W16" i="34" s="1"/>
  <c r="R17" i="34" l="1"/>
  <c r="R18" i="34" s="1"/>
  <c r="P18" i="34"/>
  <c r="S17" i="34"/>
  <c r="H37" i="34"/>
  <c r="F24" i="31"/>
  <c r="J17" i="31"/>
  <c r="F22" i="31" l="1"/>
  <c r="V17" i="34"/>
  <c r="S18" i="34"/>
  <c r="C36" i="31" l="1"/>
  <c r="C39" i="31" s="1"/>
  <c r="L24" i="31" s="1"/>
  <c r="L29" i="31" s="1"/>
  <c r="W17" i="34"/>
  <c r="W18" i="34" s="1"/>
  <c r="V18" i="34"/>
  <c r="V20" i="34" s="1"/>
  <c r="F25" i="31"/>
  <c r="F29" i="31" s="1"/>
  <c r="F31" i="31" l="1"/>
  <c r="O31" i="31" s="1"/>
  <c r="A1004" i="32" l="1"/>
  <c r="B1004" i="32" s="1"/>
  <c r="C1004" i="32" s="1"/>
  <c r="D1004" i="32" s="1"/>
  <c r="I1004" i="32" s="1"/>
  <c r="IN1007" i="33"/>
  <c r="IO1007" i="33" s="1"/>
  <c r="IP1007" i="33" s="1"/>
  <c r="IT1007" i="33" s="1"/>
  <c r="IS1007" i="33" l="1"/>
  <c r="G1004" i="32"/>
  <c r="IR1007" i="33"/>
  <c r="IV1007" i="33" s="1"/>
  <c r="IU1007" i="33"/>
  <c r="IV1010" i="33" s="1"/>
  <c r="E1004" i="32"/>
  <c r="J1003" i="32" s="1"/>
  <c r="IQ1007" i="33"/>
  <c r="IV1006" i="33" s="1"/>
  <c r="H1004" i="32"/>
  <c r="F1004" i="32"/>
  <c r="J1005" i="32" s="1"/>
  <c r="IV1009" i="33" l="1"/>
  <c r="IV1008" i="33"/>
  <c r="J1004" i="32"/>
  <c r="IM1012" i="33" l="1"/>
  <c r="F32" i="31" l="1"/>
  <c r="A9" i="33"/>
</calcChain>
</file>

<file path=xl/sharedStrings.xml><?xml version="1.0" encoding="utf-8"?>
<sst xmlns="http://schemas.openxmlformats.org/spreadsheetml/2006/main" count="10511" uniqueCount="5695">
  <si>
    <t>تاريخ التحميل</t>
  </si>
  <si>
    <t>رقم كارتة النوران</t>
  </si>
  <si>
    <t>رقم السيارة</t>
  </si>
  <si>
    <t>نوع التحميل</t>
  </si>
  <si>
    <t>وزن البنجر</t>
  </si>
  <si>
    <t>الخصم بالطن</t>
  </si>
  <si>
    <t>صافي وزن البنجر النظيف</t>
  </si>
  <si>
    <t>السعر الإساسي للطن</t>
  </si>
  <si>
    <t>حافز نسبة السكر</t>
  </si>
  <si>
    <t>حافز النظافة من 2.5% الى 2%</t>
  </si>
  <si>
    <t>حافز النظافة من 2% الى 1%</t>
  </si>
  <si>
    <t>حافز النظافة أقل من 1%</t>
  </si>
  <si>
    <t>خصم نسبة السكر من 16% الى 15.5%</t>
  </si>
  <si>
    <t>خصم نسبة السكر حتى 15.5% الى 14%</t>
  </si>
  <si>
    <t>خصم نسبة السكر حتى 14% الى 13%</t>
  </si>
  <si>
    <t>عدد الدرجات</t>
  </si>
  <si>
    <t xml:space="preserve">خصم نسبة السكر </t>
  </si>
  <si>
    <t xml:space="preserve">نسبة السكر </t>
  </si>
  <si>
    <t>السعر الاساسى</t>
  </si>
  <si>
    <t>و .بنجر</t>
  </si>
  <si>
    <t>ن.شوائب</t>
  </si>
  <si>
    <t>و.شوائب</t>
  </si>
  <si>
    <t>صافى</t>
  </si>
  <si>
    <t>ن.سكر</t>
  </si>
  <si>
    <t>قيمة البنجر</t>
  </si>
  <si>
    <t>الكل</t>
  </si>
  <si>
    <t>ر.البطاقة النقلة</t>
  </si>
  <si>
    <t>كشف إستلام البنجر</t>
  </si>
  <si>
    <t xml:space="preserve">رقم الاشعار </t>
  </si>
  <si>
    <t>الجمعية</t>
  </si>
  <si>
    <t>المساحة المنزرعة</t>
  </si>
  <si>
    <t>ت .النقلة</t>
  </si>
  <si>
    <t>الباركود</t>
  </si>
  <si>
    <t>سعر الطن الشامل</t>
  </si>
  <si>
    <t>النولون</t>
  </si>
  <si>
    <t>الاستحــــــقــــــــــاقـــــــــــات</t>
  </si>
  <si>
    <t>الخصـــــــــومـــــــــــات</t>
  </si>
  <si>
    <t>قيــــــمـــــــة</t>
  </si>
  <si>
    <t>علاوة تبكير</t>
  </si>
  <si>
    <t>بنــــــــــــــــــــــــــــد</t>
  </si>
  <si>
    <t>اجمـــــاليـــات :</t>
  </si>
  <si>
    <t>فرق القرش</t>
  </si>
  <si>
    <t>صافى مستحق</t>
  </si>
  <si>
    <t>مجلس محاصيل سكرية</t>
  </si>
  <si>
    <t>جملـــــــة الاستحقـــــــــــــاقــــــات</t>
  </si>
  <si>
    <t>تاريخ نهاية التوريد</t>
  </si>
  <si>
    <t>عدد النقلات</t>
  </si>
  <si>
    <t>جملة الخصومات</t>
  </si>
  <si>
    <t>الصنف</t>
  </si>
  <si>
    <t>الكمية</t>
  </si>
  <si>
    <t>القيمة</t>
  </si>
  <si>
    <t>الخدمة</t>
  </si>
  <si>
    <t>الكيماويات</t>
  </si>
  <si>
    <t>الخدمات</t>
  </si>
  <si>
    <t xml:space="preserve">بتاريخ          </t>
  </si>
  <si>
    <t>اسم المزارع</t>
  </si>
  <si>
    <t>رقم العقد</t>
  </si>
  <si>
    <t>توريد نقدى</t>
  </si>
  <si>
    <t>المــــــورد           :</t>
  </si>
  <si>
    <t>السعر شامل</t>
  </si>
  <si>
    <t>قرشـــــا</t>
  </si>
  <si>
    <t>جنيهــــا</t>
  </si>
  <si>
    <t>ألفـــــا</t>
  </si>
  <si>
    <t>مليــــــون</t>
  </si>
  <si>
    <t>مليـــــار</t>
  </si>
  <si>
    <t>واحد</t>
  </si>
  <si>
    <t>واحد قرشـــــا</t>
  </si>
  <si>
    <t>واحد جنيهــــا</t>
  </si>
  <si>
    <t>ألف جنية</t>
  </si>
  <si>
    <t>واحد مليــــــون</t>
  </si>
  <si>
    <t>واحد مليـــــار</t>
  </si>
  <si>
    <t>إثنان</t>
  </si>
  <si>
    <t>إثنان قرشـــــا</t>
  </si>
  <si>
    <t>إثنان جنيهــــا</t>
  </si>
  <si>
    <t>ألفـان جنية</t>
  </si>
  <si>
    <t>إثنان مليــــــون</t>
  </si>
  <si>
    <t>إثنان مليـــــار</t>
  </si>
  <si>
    <t>ثلاثة</t>
  </si>
  <si>
    <t>ثلاثة قـروش</t>
  </si>
  <si>
    <t>ثلاثة جنيهــــا</t>
  </si>
  <si>
    <t xml:space="preserve">ثلاثة آلاف جنية </t>
  </si>
  <si>
    <t>ثلاثة مليــــــون</t>
  </si>
  <si>
    <t>ثلاثة مليـــــار</t>
  </si>
  <si>
    <t>أربعة</t>
  </si>
  <si>
    <t>اربعة قـروش</t>
  </si>
  <si>
    <t>أربعة جنيهــــا</t>
  </si>
  <si>
    <t xml:space="preserve">اربعة آلاف جنية </t>
  </si>
  <si>
    <t>أربعة مليــــــون</t>
  </si>
  <si>
    <t>أربعة مليـــــار</t>
  </si>
  <si>
    <t>خمسة</t>
  </si>
  <si>
    <t>خمسة قـروش</t>
  </si>
  <si>
    <t>خمسة جنيهــــا</t>
  </si>
  <si>
    <t>خمسة آلاف جنية</t>
  </si>
  <si>
    <t>خمسة مليــــــون</t>
  </si>
  <si>
    <t>خمسة مليـــــار</t>
  </si>
  <si>
    <t>ستة</t>
  </si>
  <si>
    <t>ستة قـروش</t>
  </si>
  <si>
    <t>ستة جنيهــــا</t>
  </si>
  <si>
    <t>ستة آلاف جنية</t>
  </si>
  <si>
    <t>ستة مليــــــون</t>
  </si>
  <si>
    <t>ستة مليـــــار</t>
  </si>
  <si>
    <t>سبعة</t>
  </si>
  <si>
    <t>سبعة قـروش</t>
  </si>
  <si>
    <t>سبعة جنيهــــا</t>
  </si>
  <si>
    <t>سبعة آلاف جنية</t>
  </si>
  <si>
    <t>سبعة مليــــــون</t>
  </si>
  <si>
    <t>سبعة مليـــــار</t>
  </si>
  <si>
    <t>ثمانية</t>
  </si>
  <si>
    <t>ثمانية قـروش</t>
  </si>
  <si>
    <t>ثمانية جنيهــــا</t>
  </si>
  <si>
    <t>ثمانية آلاف جنية</t>
  </si>
  <si>
    <t>ثمانية مليــــــون</t>
  </si>
  <si>
    <t>ثمانية مليـــــار</t>
  </si>
  <si>
    <t>تسعة</t>
  </si>
  <si>
    <t>تسعة قـروش</t>
  </si>
  <si>
    <t>تسعة جنيهــــا</t>
  </si>
  <si>
    <t>تسعة آلاف جنية</t>
  </si>
  <si>
    <t>تسعة مليــــــون</t>
  </si>
  <si>
    <t>تسعة مليـــــار</t>
  </si>
  <si>
    <t>عشرة</t>
  </si>
  <si>
    <t>عشرة قـروش</t>
  </si>
  <si>
    <t>عشرة جنيهــــا</t>
  </si>
  <si>
    <t>عشرة آلاف جنية</t>
  </si>
  <si>
    <t>عشرة مليــــــون</t>
  </si>
  <si>
    <t>عشرة مليـــــار</t>
  </si>
  <si>
    <t>إحدى عشر</t>
  </si>
  <si>
    <t>إحدى عشر قرشـــــا</t>
  </si>
  <si>
    <t>إحدى عشر جنيهــــا</t>
  </si>
  <si>
    <t>إحدى عشر ألفـــــا</t>
  </si>
  <si>
    <t>إحدى عشر مليــــــون</t>
  </si>
  <si>
    <t>إحدى عشر مليـــــار</t>
  </si>
  <si>
    <t>إثنى عشر</t>
  </si>
  <si>
    <t>إثنى عشر قرشـــــا</t>
  </si>
  <si>
    <t>إثنى عشر جنيهــــا</t>
  </si>
  <si>
    <t>إثنى عشر ألفـــــا</t>
  </si>
  <si>
    <t>إثنى عشر مليــــــون</t>
  </si>
  <si>
    <t>إثنى عشر مليـــــار</t>
  </si>
  <si>
    <t>ثلاثة عشر</t>
  </si>
  <si>
    <t>ثلاثة عشر قرشـــــا</t>
  </si>
  <si>
    <t>ثلاثة عشر جنيهــــا</t>
  </si>
  <si>
    <t>ثلاثة عشر ألفـــــا</t>
  </si>
  <si>
    <t>ثلاثة عشر مليــــــون</t>
  </si>
  <si>
    <t>ثلاثة عشر مليـــــار</t>
  </si>
  <si>
    <t>أربعة عشر</t>
  </si>
  <si>
    <t>أربعة عشر قرشـــــا</t>
  </si>
  <si>
    <t>أربعة عشر جنيهــــا</t>
  </si>
  <si>
    <t>أربعة عشر ألفـــــا</t>
  </si>
  <si>
    <t>أربعة عشر مليــــــون</t>
  </si>
  <si>
    <t>أربعة عشر مليـــــار</t>
  </si>
  <si>
    <t>خمسة عشر</t>
  </si>
  <si>
    <t>خمسة عشر قرشـــــا</t>
  </si>
  <si>
    <t>خمسة عشر جنيهــــا</t>
  </si>
  <si>
    <t>خمسة عشر ألفـــــا</t>
  </si>
  <si>
    <t>خمسة عشر مليــــــون</t>
  </si>
  <si>
    <t>خمسة عشر مليـــــار</t>
  </si>
  <si>
    <t>ستة عشر</t>
  </si>
  <si>
    <t>ستة عشر قرشـــــا</t>
  </si>
  <si>
    <t>ستة عشر جنيهــــا</t>
  </si>
  <si>
    <t>ستة عشر ألفـــــا</t>
  </si>
  <si>
    <t>ستة عشر مليــــــون</t>
  </si>
  <si>
    <t>ستة عشر مليـــــار</t>
  </si>
  <si>
    <t>سبعة عشر</t>
  </si>
  <si>
    <t>سبعة عشر قرشـــــا</t>
  </si>
  <si>
    <t>سبعة عشر جنيهــــا</t>
  </si>
  <si>
    <t>سبعة عشر ألفـــــا</t>
  </si>
  <si>
    <t>سبعة عشر مليــــــون</t>
  </si>
  <si>
    <t>سبعة عشر مليـــــار</t>
  </si>
  <si>
    <t>ثمانية عشر</t>
  </si>
  <si>
    <t>ثمانية عشر قرشـــــا</t>
  </si>
  <si>
    <t>ثمانية عشر جنيهــــا</t>
  </si>
  <si>
    <t>ثمانية عشر ألفـــــا</t>
  </si>
  <si>
    <t>ثمانية عشر مليــــــون</t>
  </si>
  <si>
    <t>ثمانية عشر مليـــــار</t>
  </si>
  <si>
    <t>تسعة عشر</t>
  </si>
  <si>
    <t>تسعة عشر قرشـــــا</t>
  </si>
  <si>
    <t>تسعة عشر جنيهــــا</t>
  </si>
  <si>
    <t>تسعة عشر ألفـــــا</t>
  </si>
  <si>
    <t>تسعة عشر مليــــــون</t>
  </si>
  <si>
    <t>تسعة عشر مليـــــار</t>
  </si>
  <si>
    <t>عشرون</t>
  </si>
  <si>
    <t>عشرون قرشـــــا</t>
  </si>
  <si>
    <t>عشرون جنيهــــا</t>
  </si>
  <si>
    <t>عشرون ألفـــــا</t>
  </si>
  <si>
    <t>عشرون مليــــــون</t>
  </si>
  <si>
    <t>عشرون مليـــــار</t>
  </si>
  <si>
    <t>واحد و عشرون</t>
  </si>
  <si>
    <t>واحد و عشرون قرشـــــا</t>
  </si>
  <si>
    <t>واحد و عشرون جنيهــــا</t>
  </si>
  <si>
    <t>واحد و عشرون ألفـــــا</t>
  </si>
  <si>
    <t>واحد و عشرون مليــــــون</t>
  </si>
  <si>
    <t>واحد و عشرون مليـــــار</t>
  </si>
  <si>
    <t>إثنان و عشرون</t>
  </si>
  <si>
    <t>إثنان و عشرون قرشـــــا</t>
  </si>
  <si>
    <t>إثنان و عشرون جنيهــــا</t>
  </si>
  <si>
    <t>إثنان و عشرون ألفـــــا</t>
  </si>
  <si>
    <t>إثنان و عشرون مليــــــون</t>
  </si>
  <si>
    <t>إثنان و عشرون مليـــــار</t>
  </si>
  <si>
    <t>ثلاثة و عشرون</t>
  </si>
  <si>
    <t>ثلاثة و عشرون قرشـــــا</t>
  </si>
  <si>
    <t>ثلاثة و عشرون جنيهــــا</t>
  </si>
  <si>
    <t>ثلاثة و عشرون ألفـــــا</t>
  </si>
  <si>
    <t>ثلاثة و عشرون مليــــــون</t>
  </si>
  <si>
    <t>ثلاثة و عشرون مليـــــار</t>
  </si>
  <si>
    <t>أربعة و عشرون</t>
  </si>
  <si>
    <t>أربعة و عشرون قرشـــــا</t>
  </si>
  <si>
    <t>أربعة و عشرون جنيهــــا</t>
  </si>
  <si>
    <t>أربعة و عشرون ألفـــــا</t>
  </si>
  <si>
    <t>أربعة و عشرون مليــــــون</t>
  </si>
  <si>
    <t>أربعة و عشرون مليـــــار</t>
  </si>
  <si>
    <t>خمسة و عشرون</t>
  </si>
  <si>
    <t>خمسة و عشرون قرشـــــا</t>
  </si>
  <si>
    <t>خمسة و عشرون جنيهــــا</t>
  </si>
  <si>
    <t>خمسة و عشرون ألفـــــا</t>
  </si>
  <si>
    <t>خمسة و عشرون مليــــــون</t>
  </si>
  <si>
    <t>خمسة و عشرون مليـــــار</t>
  </si>
  <si>
    <t>ستة و عشرون</t>
  </si>
  <si>
    <t>ستة و عشرون قرشـــــا</t>
  </si>
  <si>
    <t>ستة و عشرون جنيهــــا</t>
  </si>
  <si>
    <t>ستة و عشرون ألفـــــا</t>
  </si>
  <si>
    <t>ستة و عشرون مليــــــون</t>
  </si>
  <si>
    <t>ستة و عشرون مليـــــار</t>
  </si>
  <si>
    <t>سبعة و عشرون</t>
  </si>
  <si>
    <t>سبعة و عشرون قرشـــــا</t>
  </si>
  <si>
    <t>سبعة و عشرون جنيهــــا</t>
  </si>
  <si>
    <t>سبعة و عشرون ألفـــــا</t>
  </si>
  <si>
    <t>سبعة و عشرون مليــــــون</t>
  </si>
  <si>
    <t>سبعة و عشرون مليـــــار</t>
  </si>
  <si>
    <t>ثمانية و عشرون</t>
  </si>
  <si>
    <t>ثمانية و عشرون قرشـــــا</t>
  </si>
  <si>
    <t>ثمانية و عشرون جنيهــــا</t>
  </si>
  <si>
    <t>ثمانية و عشرون ألفـــــا</t>
  </si>
  <si>
    <t>ثمانية و عشرون مليــــــون</t>
  </si>
  <si>
    <t>ثمانية و عشرون مليـــــار</t>
  </si>
  <si>
    <t>تسعة و عشرون</t>
  </si>
  <si>
    <t>تسعة و عشرون قرشـــــا</t>
  </si>
  <si>
    <t>تسعة و عشرون جنيهــــا</t>
  </si>
  <si>
    <t>تسعة و عشرون ألفـــــا</t>
  </si>
  <si>
    <t>تسعة و عشرون مليــــــون</t>
  </si>
  <si>
    <t>تسعة و عشرون مليـــــار</t>
  </si>
  <si>
    <t>ثــلاثون</t>
  </si>
  <si>
    <t>ثــلاثون قرشـــــا</t>
  </si>
  <si>
    <t>ثــلاثون جنيهــــا</t>
  </si>
  <si>
    <t>ثــلاثون ألفـــــا</t>
  </si>
  <si>
    <t>ثــلاثون مليــــــون</t>
  </si>
  <si>
    <t>ثــلاثون مليـــــار</t>
  </si>
  <si>
    <t>واحد و ثــلاثون</t>
  </si>
  <si>
    <t>واحد و ثــلاثون قرشـــــا</t>
  </si>
  <si>
    <t>واحد و ثــلاثون جنيهــــا</t>
  </si>
  <si>
    <t>واحد و ثــلاثون ألفـــــا</t>
  </si>
  <si>
    <t>واحد و ثــلاثون مليــــــون</t>
  </si>
  <si>
    <t>واحد و ثــلاثون مليـــــار</t>
  </si>
  <si>
    <t>إثنان و ثــلاثون</t>
  </si>
  <si>
    <t>إثنان و ثــلاثون قرشـــــا</t>
  </si>
  <si>
    <t>إثنان و ثــلاثون جنيهــــا</t>
  </si>
  <si>
    <t>إثنان و ثــلاثون ألفـــــا</t>
  </si>
  <si>
    <t>إثنان و ثــلاثون مليــــــون</t>
  </si>
  <si>
    <t>إثنان و ثــلاثون مليـــــار</t>
  </si>
  <si>
    <t>ثلاثة و ثــلاثون</t>
  </si>
  <si>
    <t>ثلاثة و ثــلاثون قرشـــــا</t>
  </si>
  <si>
    <t>ثلاثة و ثــلاثون جنيهــــا</t>
  </si>
  <si>
    <t>ثلاثة و ثــلاثون ألفـــــا</t>
  </si>
  <si>
    <t>ثلاثة و ثــلاثون مليــــــون</t>
  </si>
  <si>
    <t>ثلاثة و ثــلاثون مليـــــار</t>
  </si>
  <si>
    <t>أربعة و ثــلاثون</t>
  </si>
  <si>
    <t>أربعة و ثــلاثون قرشـــــا</t>
  </si>
  <si>
    <t>أربعة و ثــلاثون جنيهــــا</t>
  </si>
  <si>
    <t>أربعة و ثــلاثون ألفـــــا</t>
  </si>
  <si>
    <t>أربعة و ثــلاثون مليــــــون</t>
  </si>
  <si>
    <t>أربعة و ثــلاثون مليـــــار</t>
  </si>
  <si>
    <t>خمسة و ثــلاثون</t>
  </si>
  <si>
    <t>خمسة و ثــلاثون قرشـــــا</t>
  </si>
  <si>
    <t>خمسة و ثــلاثون جنيهــــا</t>
  </si>
  <si>
    <t>خمسة و ثــلاثون ألفـــــا</t>
  </si>
  <si>
    <t>خمسة و ثــلاثون مليــــــون</t>
  </si>
  <si>
    <t>خمسة و ثــلاثون مليـــــار</t>
  </si>
  <si>
    <t>ستة و ثــلاثون</t>
  </si>
  <si>
    <t>ستة و ثــلاثون قرشـــــا</t>
  </si>
  <si>
    <t>ستة و ثــلاثون جنيهــــا</t>
  </si>
  <si>
    <t>ستة و ثــلاثون ألفـــــا</t>
  </si>
  <si>
    <t>ستة و ثــلاثون مليــــــون</t>
  </si>
  <si>
    <t>ستة و ثــلاثون مليـــــار</t>
  </si>
  <si>
    <t>سبعة و ثــلاثون</t>
  </si>
  <si>
    <t>سبعة و ثــلاثون قرشـــــا</t>
  </si>
  <si>
    <t>سبعة و ثــلاثون جنيهــــا</t>
  </si>
  <si>
    <t>سبعة و ثــلاثون ألفـــــا</t>
  </si>
  <si>
    <t>سبعة و ثــلاثون مليــــــون</t>
  </si>
  <si>
    <t>سبعة و ثــلاثون مليـــــار</t>
  </si>
  <si>
    <t>ثمانية و ثــلاثون</t>
  </si>
  <si>
    <t>ثمانية و ثــلاثون قرشـــــا</t>
  </si>
  <si>
    <t>ثمانية و ثــلاثون جنيهــــا</t>
  </si>
  <si>
    <t>ثمانية و ثــلاثون ألفـــــا</t>
  </si>
  <si>
    <t>ثمانية و ثــلاثون مليــــــون</t>
  </si>
  <si>
    <t>ثمانية و ثــلاثون مليـــــار</t>
  </si>
  <si>
    <t>تسعة و ثــلاثون</t>
  </si>
  <si>
    <t>تسعة و ثــلاثون قرشـــــا</t>
  </si>
  <si>
    <t>تسعة و ثــلاثون جنيهــــا</t>
  </si>
  <si>
    <t>تسعة و ثــلاثون ألفـــــا</t>
  </si>
  <si>
    <t>تسعة و ثــلاثون مليــــــون</t>
  </si>
  <si>
    <t>تسعة و ثــلاثون مليـــــار</t>
  </si>
  <si>
    <t>أربعــون</t>
  </si>
  <si>
    <t>أربعــون قرشـــــا</t>
  </si>
  <si>
    <t>أربعــون جنيهــــا</t>
  </si>
  <si>
    <t>أربعــون ألفـــــا</t>
  </si>
  <si>
    <t>أربعــون مليــــــون</t>
  </si>
  <si>
    <t>أربعــون مليـــــار</t>
  </si>
  <si>
    <t>واحد و أربعــون</t>
  </si>
  <si>
    <t>واحد و أربعــون قرشـــــا</t>
  </si>
  <si>
    <t>واحد و أربعــون جنيهــــا</t>
  </si>
  <si>
    <t>واحد و أربعــون ألفـــــا</t>
  </si>
  <si>
    <t>واحد و أربعــون مليــــــون</t>
  </si>
  <si>
    <t>واحد و أربعــون مليـــــار</t>
  </si>
  <si>
    <t>إثنان و أربعــون</t>
  </si>
  <si>
    <t>إثنان و أربعــون قرشـــــا</t>
  </si>
  <si>
    <t>إثنان و أربعــون جنيهــــا</t>
  </si>
  <si>
    <t>إثنان و أربعــون ألفـــــا</t>
  </si>
  <si>
    <t>إثنان و أربعــون مليــــــون</t>
  </si>
  <si>
    <t>إثنان و أربعــون مليـــــار</t>
  </si>
  <si>
    <t>ثلاثة و أربعــون</t>
  </si>
  <si>
    <t>ثلاثة و أربعــون قرشـــــا</t>
  </si>
  <si>
    <t>ثلاثة و أربعــون جنيهــــا</t>
  </si>
  <si>
    <t>ثلاثة و أربعــون ألفـــــا</t>
  </si>
  <si>
    <t>ثلاثة و أربعــون مليــــــون</t>
  </si>
  <si>
    <t>ثلاثة و أربعــون مليـــــار</t>
  </si>
  <si>
    <t>أربعة و أربعــون</t>
  </si>
  <si>
    <t>أربعة و أربعــون قرشـــــا</t>
  </si>
  <si>
    <t>أربعة و أربعــون جنيهــــا</t>
  </si>
  <si>
    <t>أربعة و أربعــون ألفـــــا</t>
  </si>
  <si>
    <t>أربعة و أربعــون مليــــــون</t>
  </si>
  <si>
    <t>أربعة و أربعــون مليـــــار</t>
  </si>
  <si>
    <t>خمسة و أربعــون</t>
  </si>
  <si>
    <t>خمسة و أربعــون قرشـــــا</t>
  </si>
  <si>
    <t>خمسة و أربعــون جنيهــــا</t>
  </si>
  <si>
    <t>خمسة و أربعــون ألفـــــا</t>
  </si>
  <si>
    <t>خمسة و أربعــون مليــــــون</t>
  </si>
  <si>
    <t>خمسة و أربعــون مليـــــار</t>
  </si>
  <si>
    <t>ستة و أربعــون</t>
  </si>
  <si>
    <t>ستة و أربعــون قرشـــــا</t>
  </si>
  <si>
    <t>ستة و أربعــون جنيهــــا</t>
  </si>
  <si>
    <t>ستة و أربعــون ألفـــــا</t>
  </si>
  <si>
    <t>ستة و أربعــون مليــــــون</t>
  </si>
  <si>
    <t>ستة و أربعــون مليـــــار</t>
  </si>
  <si>
    <t>سبعة و أربعــون</t>
  </si>
  <si>
    <t>سبعة و أربعــون قرشـــــا</t>
  </si>
  <si>
    <t>سبعة و أربعــون جنيهــــا</t>
  </si>
  <si>
    <t>سبعة و أربعــون ألفـــــا</t>
  </si>
  <si>
    <t>سبعة و أربعــون مليــــــون</t>
  </si>
  <si>
    <t>سبعة و أربعــون مليـــــار</t>
  </si>
  <si>
    <t>ثمانية و أربعــون</t>
  </si>
  <si>
    <t>ثمانية و أربعــون قرشـــــا</t>
  </si>
  <si>
    <t>ثمانية و أربعــون جنيهــــا</t>
  </si>
  <si>
    <t>ثمانية و أربعــون ألفـــــا</t>
  </si>
  <si>
    <t>ثمانية و أربعــون مليــــــون</t>
  </si>
  <si>
    <t>ثمانية و أربعــون مليـــــار</t>
  </si>
  <si>
    <t>تسعة و أربعــون</t>
  </si>
  <si>
    <t>تسعة و أربعــون قرشـــــا</t>
  </si>
  <si>
    <t>تسعة و أربعــون جنيهــــا</t>
  </si>
  <si>
    <t>تسعة و أربعــون ألفـــــا</t>
  </si>
  <si>
    <t>تسعة و أربعــون مليــــــون</t>
  </si>
  <si>
    <t>تسعة و أربعــون مليـــــار</t>
  </si>
  <si>
    <t>خمسـون</t>
  </si>
  <si>
    <t>خمسـون قرشـــــا</t>
  </si>
  <si>
    <t>خمسـون جنيهــــا</t>
  </si>
  <si>
    <t>خمسـون ألفـــــا</t>
  </si>
  <si>
    <t>خمسـون مليــــــون</t>
  </si>
  <si>
    <t>خمسـون مليـــــار</t>
  </si>
  <si>
    <t>واحد و خمسـون</t>
  </si>
  <si>
    <t>واحد و خمسـون قرشـــــا</t>
  </si>
  <si>
    <t>واحد و خمسـون جنيهــــا</t>
  </si>
  <si>
    <t>واحد و خمسـون ألفـــــا</t>
  </si>
  <si>
    <t>واحد و خمسـون مليــــــون</t>
  </si>
  <si>
    <t>واحد و خمسـون مليـــــار</t>
  </si>
  <si>
    <t>إثنان و خمسـون</t>
  </si>
  <si>
    <t>إثنان و خمسـون قرشـــــا</t>
  </si>
  <si>
    <t>إثنان و خمسـون جنيهــــا</t>
  </si>
  <si>
    <t>إثنان و خمسـون ألفـــــا</t>
  </si>
  <si>
    <t>إثنان و خمسـون مليــــــون</t>
  </si>
  <si>
    <t>إثنان و خمسـون مليـــــار</t>
  </si>
  <si>
    <t>ثلاثة و خمسـون</t>
  </si>
  <si>
    <t>ثلاثة و خمسـون قرشـــــا</t>
  </si>
  <si>
    <t>ثلاثة و خمسـون جنيهــــا</t>
  </si>
  <si>
    <t>ثلاثة و خمسـون ألفـــــا</t>
  </si>
  <si>
    <t>ثلاثة و خمسـون مليــــــون</t>
  </si>
  <si>
    <t>ثلاثة و خمسـون مليـــــار</t>
  </si>
  <si>
    <t>أربعة و خمسـون</t>
  </si>
  <si>
    <t>أربعة و خمسـون قرشـــــا</t>
  </si>
  <si>
    <t>أربعة و خمسـون جنيهــــا</t>
  </si>
  <si>
    <t>أربعة و خمسـون ألفـــــا</t>
  </si>
  <si>
    <t>أربعة و خمسـون مليــــــون</t>
  </si>
  <si>
    <t>أربعة و خمسـون مليـــــار</t>
  </si>
  <si>
    <t>خمسة و خمسـون</t>
  </si>
  <si>
    <t>خمسة و خمسـون قرشـــــا</t>
  </si>
  <si>
    <t>خمسة و خمسـون جنيهــــا</t>
  </si>
  <si>
    <t>خمسة و خمسـون ألفـــــا</t>
  </si>
  <si>
    <t>خمسة و خمسـون مليــــــون</t>
  </si>
  <si>
    <t>خمسة و خمسـون مليـــــار</t>
  </si>
  <si>
    <t>ستة و خمسـون</t>
  </si>
  <si>
    <t>ستة و خمسـون قرشـــــا</t>
  </si>
  <si>
    <t>ستة و خمسـون جنيهــــا</t>
  </si>
  <si>
    <t>ستة و خمسـون ألفـــــا</t>
  </si>
  <si>
    <t>ستة و خمسـون مليــــــون</t>
  </si>
  <si>
    <t>ستة و خمسـون مليـــــار</t>
  </si>
  <si>
    <t>سبعة و خمسـون</t>
  </si>
  <si>
    <t>سبعة و خمسـون قرشـــــا</t>
  </si>
  <si>
    <t>سبعة و خمسـون جنيهــــا</t>
  </si>
  <si>
    <t>سبعة و خمسـون ألفـــــا</t>
  </si>
  <si>
    <t>سبعة و خمسـون مليــــــون</t>
  </si>
  <si>
    <t>سبعة و خمسـون مليـــــار</t>
  </si>
  <si>
    <t>ثمانية و خمسـون</t>
  </si>
  <si>
    <t>ثمانية و خمسـون قرشـــــا</t>
  </si>
  <si>
    <t>ثمانية و خمسـون جنيهــــا</t>
  </si>
  <si>
    <t>ثمانية و خمسـون ألفـــــا</t>
  </si>
  <si>
    <t>ثمانية و خمسـون مليــــــون</t>
  </si>
  <si>
    <t>ثمانية و خمسـون مليـــــار</t>
  </si>
  <si>
    <t>تسعة و خمسـون</t>
  </si>
  <si>
    <t>تسعة و خمسـون قرشـــــا</t>
  </si>
  <si>
    <t>تسعة و خمسـون جنيهــــا</t>
  </si>
  <si>
    <t>تسعة و خمسـون ألفـــــا</t>
  </si>
  <si>
    <t>تسعة و خمسـون مليــــــون</t>
  </si>
  <si>
    <t>تسعة و خمسـون مليـــــار</t>
  </si>
  <si>
    <t>ستــون</t>
  </si>
  <si>
    <t>ستــون قرشـــــا</t>
  </si>
  <si>
    <t>ستــون جنيهــــا</t>
  </si>
  <si>
    <t>ستــون ألفـــــا</t>
  </si>
  <si>
    <t>ستــون مليــــــون</t>
  </si>
  <si>
    <t>ستــون مليـــــار</t>
  </si>
  <si>
    <t>واحد و ستــون</t>
  </si>
  <si>
    <t>واحد و ستــون قرشـــــا</t>
  </si>
  <si>
    <t>واحد و ستــون جنيهــــا</t>
  </si>
  <si>
    <t>واحد و ستــون ألفـــــا</t>
  </si>
  <si>
    <t>واحد و ستــون مليــــــون</t>
  </si>
  <si>
    <t>واحد و ستــون مليـــــار</t>
  </si>
  <si>
    <t>إثنان و ستــون</t>
  </si>
  <si>
    <t>إثنان و ستــون قرشـــــا</t>
  </si>
  <si>
    <t>إثنان و ستــون جنيهــــا</t>
  </si>
  <si>
    <t>إثنان و ستــون ألفـــــا</t>
  </si>
  <si>
    <t>إثنان و ستــون مليــــــون</t>
  </si>
  <si>
    <t>إثنان و ستــون مليـــــار</t>
  </si>
  <si>
    <t>ثلاثة و ستــون</t>
  </si>
  <si>
    <t>ثلاثة و ستــون قرشـــــا</t>
  </si>
  <si>
    <t>ثلاثة و ستــون جنيهــــا</t>
  </si>
  <si>
    <t>ثلاثة و ستــون ألفـــــا</t>
  </si>
  <si>
    <t>ثلاثة و ستــون مليــــــون</t>
  </si>
  <si>
    <t>ثلاثة و ستــون مليـــــار</t>
  </si>
  <si>
    <t>أربعة و ستــون</t>
  </si>
  <si>
    <t>أربعة و ستــون قرشـــــا</t>
  </si>
  <si>
    <t>أربعة و ستــون جنيهــــا</t>
  </si>
  <si>
    <t>أربعة و ستــون ألفـــــا</t>
  </si>
  <si>
    <t>أربعة و ستــون مليــــــون</t>
  </si>
  <si>
    <t>أربعة و ستــون مليـــــار</t>
  </si>
  <si>
    <t>خمسة و ستــون</t>
  </si>
  <si>
    <t>خمسة و ستــون قرشـــــا</t>
  </si>
  <si>
    <t>خمسة و ستــون جنيهــــا</t>
  </si>
  <si>
    <t>خمسة و ستــون ألفـــــا</t>
  </si>
  <si>
    <t>خمسة و ستــون مليــــــون</t>
  </si>
  <si>
    <t>خمسة و ستــون مليـــــار</t>
  </si>
  <si>
    <t>ستة و ستــون</t>
  </si>
  <si>
    <t>ستة و ستــون قرشـــــا</t>
  </si>
  <si>
    <t>ستة و ستــون جنيهــــا</t>
  </si>
  <si>
    <t>ستة و ستــون ألفـــــا</t>
  </si>
  <si>
    <t>ستة و ستــون مليــــــون</t>
  </si>
  <si>
    <t>ستة و ستــون مليـــــار</t>
  </si>
  <si>
    <t>سبعة و ستــون</t>
  </si>
  <si>
    <t>سبعة و ستــون قرشـــــا</t>
  </si>
  <si>
    <t>سبعة و ستــون جنيهــــا</t>
  </si>
  <si>
    <t>سبعة و ستــون ألفـــــا</t>
  </si>
  <si>
    <t>سبعة و ستــون مليــــــون</t>
  </si>
  <si>
    <t>سبعة و ستــون مليـــــار</t>
  </si>
  <si>
    <t>ثمانية و ستــون</t>
  </si>
  <si>
    <t>ثمانية و ستــون قرشـــــا</t>
  </si>
  <si>
    <t>ثمانية و ستــون جنيهــــا</t>
  </si>
  <si>
    <t>ثمانية و ستــون ألفـــــا</t>
  </si>
  <si>
    <t>ثمانية و ستــون مليــــــون</t>
  </si>
  <si>
    <t>ثمانية و ستــون مليـــــار</t>
  </si>
  <si>
    <t>تسعة و ستــون</t>
  </si>
  <si>
    <t>تسعة و ستــون قرشـــــا</t>
  </si>
  <si>
    <t>تسعة و ستــون جنيهــــا</t>
  </si>
  <si>
    <t>تسعة و ستــون ألفـــــا</t>
  </si>
  <si>
    <t>تسعة و ستــون مليــــــون</t>
  </si>
  <si>
    <t>تسعة و ستــون مليـــــار</t>
  </si>
  <si>
    <t>سبعــون</t>
  </si>
  <si>
    <t>سبعــون قرشـــــا</t>
  </si>
  <si>
    <t>سبعــون جنيهــــا</t>
  </si>
  <si>
    <t>سبعــون ألفـــــا</t>
  </si>
  <si>
    <t>سبعــون مليــــــون</t>
  </si>
  <si>
    <t>سبعــون مليـــــار</t>
  </si>
  <si>
    <t>واحد و سبعــون</t>
  </si>
  <si>
    <t>واحد و سبعــون قرشـــــا</t>
  </si>
  <si>
    <t>واحد و سبعــون جنيهــــا</t>
  </si>
  <si>
    <t>واحد و سبعــون ألفـــــا</t>
  </si>
  <si>
    <t>واحد و سبعــون مليــــــون</t>
  </si>
  <si>
    <t>واحد و سبعــون مليـــــار</t>
  </si>
  <si>
    <t>إثنان و سبعــون</t>
  </si>
  <si>
    <t>إثنان و سبعــون قرشـــــا</t>
  </si>
  <si>
    <t>إثنان و سبعــون جنيهــــا</t>
  </si>
  <si>
    <t>إثنان و سبعــون ألفـــــا</t>
  </si>
  <si>
    <t>إثنان و سبعــون مليــــــون</t>
  </si>
  <si>
    <t>إثنان و سبعــون مليـــــار</t>
  </si>
  <si>
    <t>ثلاثة و سبعــون</t>
  </si>
  <si>
    <t>ثلاثة و سبعــون قرشـــــا</t>
  </si>
  <si>
    <t>ثلاثة و سبعــون جنيهــــا</t>
  </si>
  <si>
    <t>ثلاثة و سبعــون ألفـــــا</t>
  </si>
  <si>
    <t>ثلاثة و سبعــون مليــــــون</t>
  </si>
  <si>
    <t>ثلاثة و سبعــون مليـــــار</t>
  </si>
  <si>
    <t>أربعة و سبعــون</t>
  </si>
  <si>
    <t>أربعة و سبعــون قرشـــــا</t>
  </si>
  <si>
    <t>أربعة و سبعــون جنيهــــا</t>
  </si>
  <si>
    <t>أربعة و سبعــون ألفـــــا</t>
  </si>
  <si>
    <t>أربعة و سبعــون مليــــــون</t>
  </si>
  <si>
    <t>أربعة و سبعــون مليـــــار</t>
  </si>
  <si>
    <t>خمسة و سبعــون</t>
  </si>
  <si>
    <t>خمسة و سبعــون قرشـــــا</t>
  </si>
  <si>
    <t>خمسة و سبعــون جنيهــــا</t>
  </si>
  <si>
    <t>خمسة و سبعــون ألفـــــا</t>
  </si>
  <si>
    <t>خمسة و سبعــون مليــــــون</t>
  </si>
  <si>
    <t>خمسة و سبعــون مليـــــار</t>
  </si>
  <si>
    <t>ستة و سبعــون</t>
  </si>
  <si>
    <t>ستة و سبعــون قرشـــــا</t>
  </si>
  <si>
    <t>ستة و سبعــون جنيهــــا</t>
  </si>
  <si>
    <t>ستة و سبعــون ألفـــــا</t>
  </si>
  <si>
    <t>ستة و سبعــون مليــــــون</t>
  </si>
  <si>
    <t>ستة و سبعــون مليـــــار</t>
  </si>
  <si>
    <t>سبعة و سبعــون</t>
  </si>
  <si>
    <t>سبعة و سبعــون قرشـــــا</t>
  </si>
  <si>
    <t>سبعة و سبعــون جنيهــــا</t>
  </si>
  <si>
    <t>سبعة و سبعــون ألفـــــا</t>
  </si>
  <si>
    <t>سبعة و سبعــون مليــــــون</t>
  </si>
  <si>
    <t>سبعة و سبعــون مليـــــار</t>
  </si>
  <si>
    <t>ثمانية و سبعــون</t>
  </si>
  <si>
    <t>ثمانية و سبعــون قرشـــــا</t>
  </si>
  <si>
    <t>ثمانية و سبعــون جنيهــــا</t>
  </si>
  <si>
    <t>ثمانية و سبعــون ألفـــــا</t>
  </si>
  <si>
    <t>ثمانية و سبعــون مليــــــون</t>
  </si>
  <si>
    <t>ثمانية و سبعــون مليـــــار</t>
  </si>
  <si>
    <t>تسعة و سبعــون</t>
  </si>
  <si>
    <t>تسعة و سبعــون قرشـــــا</t>
  </si>
  <si>
    <t>تسعة و سبعــون جنيهــــا</t>
  </si>
  <si>
    <t>تسعة و سبعــون ألفـــــا</t>
  </si>
  <si>
    <t>تسعة و سبعــون مليــــــون</t>
  </si>
  <si>
    <t>تسعة و سبعــون مليـــــار</t>
  </si>
  <si>
    <t>ثمانـون</t>
  </si>
  <si>
    <t>ثمانـون قرشـــــا</t>
  </si>
  <si>
    <t>ثمانـون جنيهــــا</t>
  </si>
  <si>
    <t>ثمانـون ألفـــــا</t>
  </si>
  <si>
    <t>ثمانـون مليــــــون</t>
  </si>
  <si>
    <t>ثمانـون مليـــــار</t>
  </si>
  <si>
    <t>واحد و ثمانـون</t>
  </si>
  <si>
    <t>واحد و ثمانـون قرشـــــا</t>
  </si>
  <si>
    <t>واحد و ثمانـون جنيهــــا</t>
  </si>
  <si>
    <t>واحد و ثمانـون ألفـــــا</t>
  </si>
  <si>
    <t>واحد و ثمانـون مليــــــون</t>
  </si>
  <si>
    <t>واحد و ثمانـون مليـــــار</t>
  </si>
  <si>
    <t>إثنان و ثمانـون</t>
  </si>
  <si>
    <t>إثنان و ثمانـون قرشـــــا</t>
  </si>
  <si>
    <t>إثنان و ثمانـون جنيهــــا</t>
  </si>
  <si>
    <t>إثنان و ثمانـون ألفـــــا</t>
  </si>
  <si>
    <t>إثنان و ثمانـون مليــــــون</t>
  </si>
  <si>
    <t>إثنان و ثمانـون مليـــــار</t>
  </si>
  <si>
    <t>ثلاثة و ثمانـون</t>
  </si>
  <si>
    <t>ثلاثة و ثمانـون قرشـــــا</t>
  </si>
  <si>
    <t>ثلاثة و ثمانـون جنيهــــا</t>
  </si>
  <si>
    <t>ثلاثة و ثمانـون ألفـــــا</t>
  </si>
  <si>
    <t>ثلاثة و ثمانـون مليــــــون</t>
  </si>
  <si>
    <t>ثلاثة و ثمانـون مليـــــار</t>
  </si>
  <si>
    <t>أربعة و ثمانـون</t>
  </si>
  <si>
    <t>أربعة و ثمانـون قرشـــــا</t>
  </si>
  <si>
    <t>أربعة و ثمانـون جنيهــــا</t>
  </si>
  <si>
    <t>أربعة و ثمانـون ألفـــــا</t>
  </si>
  <si>
    <t>أربعة و ثمانـون مليــــــون</t>
  </si>
  <si>
    <t>أربعة و ثمانـون مليـــــار</t>
  </si>
  <si>
    <t>خمسة و ثمانـون</t>
  </si>
  <si>
    <t>خمسة و ثمانـون قرشـــــا</t>
  </si>
  <si>
    <t>خمسة و ثمانـون جنيهــــا</t>
  </si>
  <si>
    <t>خمسة و ثمانـون ألفـــــا</t>
  </si>
  <si>
    <t>خمسة و ثمانـون مليــــــون</t>
  </si>
  <si>
    <t>خمسة و ثمانـون مليـــــار</t>
  </si>
  <si>
    <t>ستة و ثمانـون</t>
  </si>
  <si>
    <t>ستة و ثمانـون قرشـــــا</t>
  </si>
  <si>
    <t>ستة و ثمانـون جنيهــــا</t>
  </si>
  <si>
    <t>ستة و ثمانـون ألفـــــا</t>
  </si>
  <si>
    <t>ستة و ثمانـون مليــــــون</t>
  </si>
  <si>
    <t>ستة و ثمانـون مليـــــار</t>
  </si>
  <si>
    <t>سبعة و ثمانـون</t>
  </si>
  <si>
    <t>سبعة و ثمانـون قرشـــــا</t>
  </si>
  <si>
    <t>سبعة و ثمانـون جنيهــــا</t>
  </si>
  <si>
    <t>سبعة و ثمانـون ألفـــــا</t>
  </si>
  <si>
    <t>سبعة و ثمانـون مليــــــون</t>
  </si>
  <si>
    <t>سبعة و ثمانـون مليـــــار</t>
  </si>
  <si>
    <t>ثمانية و ثمانـون</t>
  </si>
  <si>
    <t>ثمانية و ثمانـون قرشـــــا</t>
  </si>
  <si>
    <t>ثمانية و ثمانـون جنيهــــا</t>
  </si>
  <si>
    <t>ثمانية و ثمانـون ألفـــــا</t>
  </si>
  <si>
    <t>ثمانية و ثمانـون مليــــــون</t>
  </si>
  <si>
    <t>ثمانية و ثمانـون مليـــــار</t>
  </si>
  <si>
    <t>تسعة و ثمانـون</t>
  </si>
  <si>
    <t>تسعة و ثمانـون قرشـــــا</t>
  </si>
  <si>
    <t>تسعة و ثمانـون جنيهــــا</t>
  </si>
  <si>
    <t>تسعة و ثمانـون ألفـــــا</t>
  </si>
  <si>
    <t>تسعة و ثمانـون مليــــــون</t>
  </si>
  <si>
    <t>تسعة و ثمانـون مليـــــار</t>
  </si>
  <si>
    <t>تسعــون</t>
  </si>
  <si>
    <t>تسعــون قرشـــــا</t>
  </si>
  <si>
    <t>تسعــون جنيهــــا</t>
  </si>
  <si>
    <t>تسعــون ألفـــــا</t>
  </si>
  <si>
    <t>تسعــون مليــــــون</t>
  </si>
  <si>
    <t>تسعــون مليـــــار</t>
  </si>
  <si>
    <t>واحد و تسعــون</t>
  </si>
  <si>
    <t>واحد و تسعــون قرشـــــا</t>
  </si>
  <si>
    <t>واحد و تسعــون جنيهــــا</t>
  </si>
  <si>
    <t>واحد و تسعــون ألفـــــا</t>
  </si>
  <si>
    <t>واحد و تسعــون مليــــــون</t>
  </si>
  <si>
    <t>واحد و تسعــون مليـــــار</t>
  </si>
  <si>
    <t>إثنان و تسعــون</t>
  </si>
  <si>
    <t>إثنان و تسعــون قرشـــــا</t>
  </si>
  <si>
    <t>إثنان و تسعــون جنيهــــا</t>
  </si>
  <si>
    <t>إثنان و تسعــون ألفـــــا</t>
  </si>
  <si>
    <t>إثنان و تسعــون مليــــــون</t>
  </si>
  <si>
    <t>إثنان و تسعــون مليـــــار</t>
  </si>
  <si>
    <t>ثلاثة و تسعــون</t>
  </si>
  <si>
    <t>ثلاثة و تسعــون قرشـــــا</t>
  </si>
  <si>
    <t>ثلاثة و تسعــون جنيهــــا</t>
  </si>
  <si>
    <t>ثلاثة و تسعــون ألفـــــا</t>
  </si>
  <si>
    <t>ثلاثة و تسعــون مليــــــون</t>
  </si>
  <si>
    <t>ثلاثة و تسعــون مليـــــار</t>
  </si>
  <si>
    <t>أربعة و تسعــون</t>
  </si>
  <si>
    <t>أربعة و تسعــون قرشـــــا</t>
  </si>
  <si>
    <t>أربعة و تسعــون جنيهــــا</t>
  </si>
  <si>
    <t>أربعة و تسعــون ألفـــــا</t>
  </si>
  <si>
    <t>أربعة و تسعــون مليــــــون</t>
  </si>
  <si>
    <t>أربعة و تسعــون مليـــــار</t>
  </si>
  <si>
    <t>خمسة و تسعــون</t>
  </si>
  <si>
    <t>خمسة و تسعــون قرشـــــا</t>
  </si>
  <si>
    <t>خمسة و تسعــون جنيهــــا</t>
  </si>
  <si>
    <t>خمسة و تسعــون ألفـــــا</t>
  </si>
  <si>
    <t>خمسة و تسعــون مليــــــون</t>
  </si>
  <si>
    <t>خمسة و تسعــون مليـــــار</t>
  </si>
  <si>
    <t>ستة و تسعــون</t>
  </si>
  <si>
    <t>ستة و تسعــون قرشـــــا</t>
  </si>
  <si>
    <t>ستة و تسعــون جنيهــــا</t>
  </si>
  <si>
    <t>ستة و تسعــون ألفـــــا</t>
  </si>
  <si>
    <t>ستة و تسعــون مليــــــون</t>
  </si>
  <si>
    <t>ستة و تسعــون مليـــــار</t>
  </si>
  <si>
    <t>سبعة و تسعــون</t>
  </si>
  <si>
    <t>سبعة و تسعــون قرشـــــا</t>
  </si>
  <si>
    <t>سبعة و تسعــون جنيهــــا</t>
  </si>
  <si>
    <t>سبعة و تسعــون ألفـــــا</t>
  </si>
  <si>
    <t>سبعة و تسعــون مليــــــون</t>
  </si>
  <si>
    <t>سبعة و تسعــون مليـــــار</t>
  </si>
  <si>
    <t>ثمانية و تسعــون</t>
  </si>
  <si>
    <t>ثمانية و تسعــون قرشـــــا</t>
  </si>
  <si>
    <t>ثمانية و تسعــون ألفـــــا</t>
  </si>
  <si>
    <t>ثمانية و تسعــون مليــــــون</t>
  </si>
  <si>
    <t>ثمانية و تسعــون مليـــــار</t>
  </si>
  <si>
    <t>تسعة و تسعــون</t>
  </si>
  <si>
    <t>تسعة و تسعــون قرشـــــا</t>
  </si>
  <si>
    <t>تسعة و تسعــون جنيهــــا</t>
  </si>
  <si>
    <t>تسعة و تسعــون ألفـــــا</t>
  </si>
  <si>
    <t>تسعة و تسعــون مليــــــون</t>
  </si>
  <si>
    <t>تسعة و تسعــون مليـــــار</t>
  </si>
  <si>
    <t>مائــة</t>
  </si>
  <si>
    <t>مائــة جنيهــــا</t>
  </si>
  <si>
    <t>مائــة ألفـــــا</t>
  </si>
  <si>
    <t>مائــة مليــــــون</t>
  </si>
  <si>
    <t>مائــة مليـــــار</t>
  </si>
  <si>
    <t>مائــة و واحد</t>
  </si>
  <si>
    <t>مائــة و واحد جنيهــــا</t>
  </si>
  <si>
    <t>مائــة و واحد ألفـــــا</t>
  </si>
  <si>
    <t>مائــة و واحد مليــــــون</t>
  </si>
  <si>
    <t>مائــة و واحد مليـــــار</t>
  </si>
  <si>
    <t>مائــة و إثنان</t>
  </si>
  <si>
    <t>مائــة و إثنان جنيهــــا</t>
  </si>
  <si>
    <t>مائــة و إثنان ألفـــــا</t>
  </si>
  <si>
    <t>مائــة و إثنان مليــــــون</t>
  </si>
  <si>
    <t>مائــة و إثنان مليـــــار</t>
  </si>
  <si>
    <t>مائــة و ثلاثة</t>
  </si>
  <si>
    <t>مائــة و ثلاثة جنيهــــا</t>
  </si>
  <si>
    <t>مائــة و ثلاثة ألفـــــا</t>
  </si>
  <si>
    <t>مائــة و ثلاثة مليــــــون</t>
  </si>
  <si>
    <t>مائــة و ثلاثة مليـــــار</t>
  </si>
  <si>
    <t>مائــة و أربعة</t>
  </si>
  <si>
    <t>مائــة و أربعة جنيهــــا</t>
  </si>
  <si>
    <t>مائــة و أربعة ألفـــــا</t>
  </si>
  <si>
    <t>مائــة و أربعة مليــــــون</t>
  </si>
  <si>
    <t>مائــة و أربعة مليـــــار</t>
  </si>
  <si>
    <t>مائــة و خمسة</t>
  </si>
  <si>
    <t>مائــة و خمسة جنيهــــا</t>
  </si>
  <si>
    <t>مائــة و خمسة ألفـــــا</t>
  </si>
  <si>
    <t>مائــة و خمسة مليــــــون</t>
  </si>
  <si>
    <t>مائــة و خمسة مليـــــار</t>
  </si>
  <si>
    <t>مائــة و ستة</t>
  </si>
  <si>
    <t>مائــة و ستة جنيهــــا</t>
  </si>
  <si>
    <t>مائــة و ستة ألفـــــا</t>
  </si>
  <si>
    <t>مائــة و ستة مليــــــون</t>
  </si>
  <si>
    <t>مائــة و ستة مليـــــار</t>
  </si>
  <si>
    <t>مائــة و سبعة</t>
  </si>
  <si>
    <t>مائــة و سبعة جنيهــــا</t>
  </si>
  <si>
    <t>مائــة و سبعة ألفـــــا</t>
  </si>
  <si>
    <t>مائــة و سبعة مليــــــون</t>
  </si>
  <si>
    <t>مائــة و سبعة مليـــــار</t>
  </si>
  <si>
    <t>مائــة و ثمانية</t>
  </si>
  <si>
    <t>مائــة و ثمانية جنيهــــا</t>
  </si>
  <si>
    <t>مائــة و ثمانية ألفـــــا</t>
  </si>
  <si>
    <t>مائــة و ثمانية مليــــــون</t>
  </si>
  <si>
    <t>مائــة و ثمانية مليـــــار</t>
  </si>
  <si>
    <t>مائــة و تسعة</t>
  </si>
  <si>
    <t>مائــة و تسعة جنيهــــا</t>
  </si>
  <si>
    <t>مائــة و تسعة ألفـــــا</t>
  </si>
  <si>
    <t>مائــة و تسعة مليــــــون</t>
  </si>
  <si>
    <t>مائــة و تسعة مليـــــار</t>
  </si>
  <si>
    <t>مائــة و عشرة</t>
  </si>
  <si>
    <t>مائــة و عشرة جنيهــــا</t>
  </si>
  <si>
    <t>مائــة و عشرة ألفـــــا</t>
  </si>
  <si>
    <t>مائــة و عشرة مليــــــون</t>
  </si>
  <si>
    <t>مائــة و عشرة مليـــــار</t>
  </si>
  <si>
    <t>مائــة و إحدى عشر</t>
  </si>
  <si>
    <t>مائــة و إحدى عشر جنيهــــا</t>
  </si>
  <si>
    <t>مائــة و إحدى عشر ألفـــــا</t>
  </si>
  <si>
    <t>مائــة و إحدى عشر مليــــــون</t>
  </si>
  <si>
    <t>مائــة و إحدى عشر مليـــــار</t>
  </si>
  <si>
    <t>مائــة و إثنى عشر</t>
  </si>
  <si>
    <t>مائــة و إثنى عشر جنيهــــا</t>
  </si>
  <si>
    <t>مائــة و إثنى عشر ألفـــــا</t>
  </si>
  <si>
    <t>مائــة و إثنى عشر مليــــــون</t>
  </si>
  <si>
    <t>مائــة و إثنى عشر مليـــــار</t>
  </si>
  <si>
    <t>مائــة و ثلاثة عشر</t>
  </si>
  <si>
    <t>مائــة و ثلاثة عشر جنيهــــا</t>
  </si>
  <si>
    <t>مائــة و ثلاثة عشر ألفـــــا</t>
  </si>
  <si>
    <t>مائــة و ثلاثة عشر مليــــــون</t>
  </si>
  <si>
    <t>مائــة و ثلاثة عشر مليـــــار</t>
  </si>
  <si>
    <t>مائــة و أربعة عشر</t>
  </si>
  <si>
    <t>مائــة و أربعة عشر جنيهــــا</t>
  </si>
  <si>
    <t>مائــة و أربعة عشر ألفـــــا</t>
  </si>
  <si>
    <t>مائــة و أربعة عشر مليــــــون</t>
  </si>
  <si>
    <t>مائــة و أربعة عشر مليـــــار</t>
  </si>
  <si>
    <t>مائــة و خمسة عشر</t>
  </si>
  <si>
    <t>مائــة و خمسة عشر جنيهــــا</t>
  </si>
  <si>
    <t>مائــة و خمسة عشر ألفـــــا</t>
  </si>
  <si>
    <t>مائــة و خمسة عشر مليــــــون</t>
  </si>
  <si>
    <t>مائــة و خمسة عشر مليـــــار</t>
  </si>
  <si>
    <t>مائــة و ستة عشر</t>
  </si>
  <si>
    <t>مائــة و ستة عشر جنيهــــا</t>
  </si>
  <si>
    <t>مائــة و ستة عشر ألفـــــا</t>
  </si>
  <si>
    <t>مائــة و ستة عشر مليــــــون</t>
  </si>
  <si>
    <t>مائــة و ستة عشر مليـــــار</t>
  </si>
  <si>
    <t>مائــة و سبعة عشر</t>
  </si>
  <si>
    <t>مائــة و سبعة عشر جنيهــــا</t>
  </si>
  <si>
    <t>مائــة و سبعة عشر ألفـــــا</t>
  </si>
  <si>
    <t>مائــة و سبعة عشر مليــــــون</t>
  </si>
  <si>
    <t>مائــة و سبعة عشر مليـــــار</t>
  </si>
  <si>
    <t>مائــة و ثمانية عشر</t>
  </si>
  <si>
    <t>مائــة و ثمانية عشر جنيهــــا</t>
  </si>
  <si>
    <t>مائــة و ثمانية عشر ألفـــــا</t>
  </si>
  <si>
    <t>مائــة و ثمانية عشر مليــــــون</t>
  </si>
  <si>
    <t>مائــة و ثمانية عشر مليـــــار</t>
  </si>
  <si>
    <t>مائــة و تسعة عشر</t>
  </si>
  <si>
    <t>مائــة و تسعة عشر جنيهــــا</t>
  </si>
  <si>
    <t>مائــة و تسعة عشر ألفـــــا</t>
  </si>
  <si>
    <t>مائــة و تسعة عشر مليــــــون</t>
  </si>
  <si>
    <t>مائــة و تسعة عشر مليـــــار</t>
  </si>
  <si>
    <t>مائــة و عشرون</t>
  </si>
  <si>
    <t>مائــة و عشرون جنيهــــا</t>
  </si>
  <si>
    <t>مائــة و عشرون ألفـــــا</t>
  </si>
  <si>
    <t>مائــة و عشرون مليــــــون</t>
  </si>
  <si>
    <t>مائــة و عشرون مليـــــار</t>
  </si>
  <si>
    <t>مائــة و واحد و عشرون</t>
  </si>
  <si>
    <t>مائــة و واحد و عشرون جنيهــــا</t>
  </si>
  <si>
    <t>مائــة و واحد و عشرون ألفـــــا</t>
  </si>
  <si>
    <t>مائــة و واحد و عشرون مليــــــون</t>
  </si>
  <si>
    <t>مائــة و واحد و عشرون مليـــــار</t>
  </si>
  <si>
    <t>مائــة و إثنان و عشرون</t>
  </si>
  <si>
    <t>مائــة و إثنان و عشرون جنيهــــا</t>
  </si>
  <si>
    <t>مائــة و إثنان و عشرون ألفـــــا</t>
  </si>
  <si>
    <t>مائــة و إثنان و عشرون مليــــــون</t>
  </si>
  <si>
    <t>مائــة و إثنان و عشرون مليـــــار</t>
  </si>
  <si>
    <t>مائــة و ثلاثة و عشرون</t>
  </si>
  <si>
    <t>مائــة و ثلاثة و عشرون جنيهــــا</t>
  </si>
  <si>
    <t>مائــة و ثلاثة و عشرون ألفـــــا</t>
  </si>
  <si>
    <t>مائــة و ثلاثة و عشرون مليــــــون</t>
  </si>
  <si>
    <t>مائــة و ثلاثة و عشرون مليـــــار</t>
  </si>
  <si>
    <t>مائــة و أربعة و عشرون</t>
  </si>
  <si>
    <t>مائــة و أربعة و عشرون جنيهــــا</t>
  </si>
  <si>
    <t>مائــة و أربعة و عشرون ألفـــــا</t>
  </si>
  <si>
    <t>مائــة و أربعة و عشرون مليــــــون</t>
  </si>
  <si>
    <t>مائــة و أربعة و عشرون مليـــــار</t>
  </si>
  <si>
    <t>مائــة و خمسة و عشرون</t>
  </si>
  <si>
    <t>مائــة و خمسة و عشرون جنيهــــا</t>
  </si>
  <si>
    <t>مائــة و خمسة و عشرون ألفـــــا</t>
  </si>
  <si>
    <t>مائــة و خمسة و عشرون مليــــــون</t>
  </si>
  <si>
    <t>مائــة و خمسة و عشرون مليـــــار</t>
  </si>
  <si>
    <t>مائــة و ستة و عشرون</t>
  </si>
  <si>
    <t>مائــة و ستة و عشرون جنيهــــا</t>
  </si>
  <si>
    <t>مائــة و ستة و عشرون ألفـــــا</t>
  </si>
  <si>
    <t>مائــة و ستة و عشرون مليــــــون</t>
  </si>
  <si>
    <t>مائــة و ستة و عشرون مليـــــار</t>
  </si>
  <si>
    <t>مائــة و سبعة و عشرون</t>
  </si>
  <si>
    <t>مائــة و سبعة و عشرون جنيهــــا</t>
  </si>
  <si>
    <t>مائــة و سبعة و عشرون ألفـــــا</t>
  </si>
  <si>
    <t>مائــة و سبعة و عشرون مليــــــون</t>
  </si>
  <si>
    <t>مائــة و سبعة و عشرون مليـــــار</t>
  </si>
  <si>
    <t>مائــة و ثمانية و عشرون</t>
  </si>
  <si>
    <t>مائــة و ثمانية و عشرون جنيهــــا</t>
  </si>
  <si>
    <t>مائــة و ثمانية و عشرون ألفـــــا</t>
  </si>
  <si>
    <t>مائــة و ثمانية و عشرون مليــــــون</t>
  </si>
  <si>
    <t>مائــة و ثمانية و عشرون مليـــــار</t>
  </si>
  <si>
    <t>مائــة و تسعة و عشرون</t>
  </si>
  <si>
    <t>مائــة و تسعة و عشرون جنيهــــا</t>
  </si>
  <si>
    <t>مائــة و تسعة و عشرون ألفـــــا</t>
  </si>
  <si>
    <t>مائــة و تسعة و عشرون مليــــــون</t>
  </si>
  <si>
    <t>مائــة و تسعة و عشرون مليـــــار</t>
  </si>
  <si>
    <t>مائــة و ثــلاثون</t>
  </si>
  <si>
    <t>مائــة و ثــلاثون جنيهــــا</t>
  </si>
  <si>
    <t>مائــة و ثــلاثون ألفـــــا</t>
  </si>
  <si>
    <t>مائــة و ثــلاثون مليــــــون</t>
  </si>
  <si>
    <t>مائــة و ثــلاثون مليـــــار</t>
  </si>
  <si>
    <t>مائــة و واحد و ثــلاثون</t>
  </si>
  <si>
    <t>مائــة و واحد و ثــلاثون جنيهــــا</t>
  </si>
  <si>
    <t>مائــة و واحد و ثــلاثون ألفـــــا</t>
  </si>
  <si>
    <t>مائــة و واحد و ثــلاثون مليــــــون</t>
  </si>
  <si>
    <t>مائــة و واحد و ثــلاثون مليـــــار</t>
  </si>
  <si>
    <t>مائــة و إثنان و ثــلاثون</t>
  </si>
  <si>
    <t>مائــة و إثنان و ثــلاثون جنيهــــا</t>
  </si>
  <si>
    <t>مائــة و إثنان و ثــلاثون ألفـــــا</t>
  </si>
  <si>
    <t>مائــة و إثنان و ثــلاثون مليــــــون</t>
  </si>
  <si>
    <t>مائــة و إثنان و ثــلاثون مليـــــار</t>
  </si>
  <si>
    <t>مائــة و ثلاثة و ثــلاثون</t>
  </si>
  <si>
    <t>مائــة و ثلاثة و ثــلاثون جنيهــــا</t>
  </si>
  <si>
    <t>مائــة و ثلاثة و ثــلاثون ألفـــــا</t>
  </si>
  <si>
    <t>مائــة و ثلاثة و ثــلاثون مليــــــون</t>
  </si>
  <si>
    <t>مائــة و ثلاثة و ثــلاثون مليـــــار</t>
  </si>
  <si>
    <t>مائــة و أربعة و ثــلاثون</t>
  </si>
  <si>
    <t>مائــة و أربعة و ثــلاثون جنيهــــا</t>
  </si>
  <si>
    <t>مائــة و أربعة و ثــلاثون ألفـــــا</t>
  </si>
  <si>
    <t>مائــة و أربعة و ثــلاثون مليــــــون</t>
  </si>
  <si>
    <t>مائــة و أربعة و ثــلاثون مليـــــار</t>
  </si>
  <si>
    <t>مائــة و خمسة و ثــلاثون</t>
  </si>
  <si>
    <t>مائــة و خمسة و ثــلاثون جنيهــــا</t>
  </si>
  <si>
    <t>مائــة و خمسة و ثــلاثون ألفـــــا</t>
  </si>
  <si>
    <t>مائــة و خمسة و ثــلاثون مليــــــون</t>
  </si>
  <si>
    <t>مائــة و خمسة و ثــلاثون مليـــــار</t>
  </si>
  <si>
    <t>مائــة و ستة و ثــلاثون</t>
  </si>
  <si>
    <t>مائــة و ستة و ثــلاثون جنيهــــا</t>
  </si>
  <si>
    <t>مائــة و ستة و ثــلاثون ألفـــــا</t>
  </si>
  <si>
    <t>مائــة و ستة و ثــلاثون مليــــــون</t>
  </si>
  <si>
    <t>مائــة و ستة و ثــلاثون مليـــــار</t>
  </si>
  <si>
    <t>مائــة و سبعة و ثــلاثون</t>
  </si>
  <si>
    <t>مائــة و سبعة و ثــلاثون جنيهــــا</t>
  </si>
  <si>
    <t>مائــة و سبعة و ثــلاثون ألفـــــا</t>
  </si>
  <si>
    <t>مائــة و سبعة و ثــلاثون مليــــــون</t>
  </si>
  <si>
    <t>مائــة و سبعة و ثــلاثون مليـــــار</t>
  </si>
  <si>
    <t>مائــة و ثمانية و ثــلاثون</t>
  </si>
  <si>
    <t>مائــة و ثمانية و ثــلاثون جنيهــــا</t>
  </si>
  <si>
    <t>مائــة و ثمانية و ثــلاثون ألفـــــا</t>
  </si>
  <si>
    <t>مائــة و ثمانية و ثــلاثون مليــــــون</t>
  </si>
  <si>
    <t>مائــة و ثمانية و ثــلاثون مليـــــار</t>
  </si>
  <si>
    <t>مائــة و تسعة و ثــلاثون</t>
  </si>
  <si>
    <t>مائــة و تسعة و ثــلاثون جنيهــــا</t>
  </si>
  <si>
    <t>مائــة و تسعة و ثــلاثون ألفـــــا</t>
  </si>
  <si>
    <t>مائــة و تسعة و ثــلاثون مليــــــون</t>
  </si>
  <si>
    <t>مائــة و تسعة و ثــلاثون مليـــــار</t>
  </si>
  <si>
    <t>مائــة و أربعــون</t>
  </si>
  <si>
    <t>مائــة و أربعــون جنيهــــا</t>
  </si>
  <si>
    <t>مائــة و أربعــون ألفـــــا</t>
  </si>
  <si>
    <t>مائــة و أربعــون مليــــــون</t>
  </si>
  <si>
    <t>مائــة و أربعــون مليـــــار</t>
  </si>
  <si>
    <t>مائــة و واحد و أربعــون</t>
  </si>
  <si>
    <t>مائــة و واحد و أربعــون جنيهــــا</t>
  </si>
  <si>
    <t>مائــة و واحد و أربعــون ألفـــــا</t>
  </si>
  <si>
    <t>مائــة و واحد و أربعــون مليــــــون</t>
  </si>
  <si>
    <t>مائــة و واحد و أربعــون مليـــــار</t>
  </si>
  <si>
    <t>مائــة و إثنان و أربعــون</t>
  </si>
  <si>
    <t>مائــة و إثنان و أربعــون جنيهــــا</t>
  </si>
  <si>
    <t>مائــة و إثنان و أربعــون ألفـــــا</t>
  </si>
  <si>
    <t>مائــة و إثنان و أربعــون مليــــــون</t>
  </si>
  <si>
    <t>مائــة و إثنان و أربعــون مليـــــار</t>
  </si>
  <si>
    <t>مائــة و ثلاثة و أربعــون</t>
  </si>
  <si>
    <t>مائــة و ثلاثة و أربعــون جنيهــــا</t>
  </si>
  <si>
    <t>مائــة و ثلاثة و أربعــون ألفـــــا</t>
  </si>
  <si>
    <t>مائــة و ثلاثة و أربعــون مليــــــون</t>
  </si>
  <si>
    <t>مائــة و ثلاثة و أربعــون مليـــــار</t>
  </si>
  <si>
    <t>مائــة و أربعة و أربعــون</t>
  </si>
  <si>
    <t>مائــة و أربعة و أربعــون جنيهــــا</t>
  </si>
  <si>
    <t>مائــة و أربعة و أربعــون ألفـــــا</t>
  </si>
  <si>
    <t>مائــة و أربعة و أربعــون مليــــــون</t>
  </si>
  <si>
    <t>مائــة و أربعة و أربعــون مليـــــار</t>
  </si>
  <si>
    <t>مائــة و خمسة و أربعــون</t>
  </si>
  <si>
    <t>مائــة و خمسة و أربعــون جنيهــــا</t>
  </si>
  <si>
    <t>مائــة و خمسة و أربعــون ألفـــــا</t>
  </si>
  <si>
    <t>مائــة و خمسة و أربعــون مليــــــون</t>
  </si>
  <si>
    <t>مائــة و خمسة و أربعــون مليـــــار</t>
  </si>
  <si>
    <t>مائــة و ستة و أربعــون</t>
  </si>
  <si>
    <t>مائــة و ستة و أربعــون جنيهــــا</t>
  </si>
  <si>
    <t>مائــة و ستة و أربعــون ألفـــــا</t>
  </si>
  <si>
    <t>مائــة و ستة و أربعــون مليــــــون</t>
  </si>
  <si>
    <t>مائــة و ستة و أربعــون مليـــــار</t>
  </si>
  <si>
    <t>مائــة و سبعة و أربعــون</t>
  </si>
  <si>
    <t>مائــة و سبعة و أربعــون جنيهــــا</t>
  </si>
  <si>
    <t>مائــة و سبعة و أربعــون ألفـــــا</t>
  </si>
  <si>
    <t>مائــة و سبعة و أربعــون مليــــــون</t>
  </si>
  <si>
    <t>مائــة و سبعة و أربعــون مليـــــار</t>
  </si>
  <si>
    <t>مائــة و ثمانية و أربعــون</t>
  </si>
  <si>
    <t>مائــة و ثمانية و أربعــون جنيهــــا</t>
  </si>
  <si>
    <t>مائــة و ثمانية و أربعــون ألفـــــا</t>
  </si>
  <si>
    <t>مائــة و ثمانية و أربعــون مليــــــون</t>
  </si>
  <si>
    <t>مائــة و ثمانية و أربعــون مليـــــار</t>
  </si>
  <si>
    <t>مائــة و تسعة و أربعــون</t>
  </si>
  <si>
    <t>مائــة و تسعة و أربعــون جنيهــــا</t>
  </si>
  <si>
    <t>مائــة و تسعة و أربعــون ألفـــــا</t>
  </si>
  <si>
    <t>مائــة و تسعة و أربعــون مليــــــون</t>
  </si>
  <si>
    <t>مائــة و تسعة و أربعــون مليـــــار</t>
  </si>
  <si>
    <t>مائــة و خمسـون</t>
  </si>
  <si>
    <t>مائــة و خمسـون جنيهــــا</t>
  </si>
  <si>
    <t>مائــة و خمسـون ألفـــــا</t>
  </si>
  <si>
    <t>مائــة و خمسـون مليــــــون</t>
  </si>
  <si>
    <t>مائــة و خمسـون مليـــــار</t>
  </si>
  <si>
    <t>مائــة و واحد و خمسـون</t>
  </si>
  <si>
    <t>مائــة و واحد و خمسـون جنيهــــا</t>
  </si>
  <si>
    <t>مائــة و واحد و خمسـون ألفـــــا</t>
  </si>
  <si>
    <t>مائــة و واحد و خمسـون مليــــــون</t>
  </si>
  <si>
    <t>مائــة و واحد و خمسـون مليـــــار</t>
  </si>
  <si>
    <t>مائــة و إثنان و خمسـون</t>
  </si>
  <si>
    <t>مائــة و إثنان و خمسـون جنيهــــا</t>
  </si>
  <si>
    <t>مائــة و إثنان و خمسـون ألفـــــا</t>
  </si>
  <si>
    <t>مائــة و إثنان و خمسـون مليــــــون</t>
  </si>
  <si>
    <t>مائــة و إثنان و خمسـون مليـــــار</t>
  </si>
  <si>
    <t>مائــة و ثلاثة و خمسـون</t>
  </si>
  <si>
    <t>مائــة و ثلاثة و خمسـون جنيهــــا</t>
  </si>
  <si>
    <t>مائــة و ثلاثة و خمسـون ألفـــــا</t>
  </si>
  <si>
    <t>مائــة و ثلاثة و خمسـون مليــــــون</t>
  </si>
  <si>
    <t>مائــة و ثلاثة و خمسـون مليـــــار</t>
  </si>
  <si>
    <t>مائــة و أربعة و خمسـون</t>
  </si>
  <si>
    <t>مائــة و أربعة و خمسـون جنيهــــا</t>
  </si>
  <si>
    <t>مائــة و أربعة و خمسـون ألفـــــا</t>
  </si>
  <si>
    <t>مائــة و أربعة و خمسـون مليــــــون</t>
  </si>
  <si>
    <t>مائــة و أربعة و خمسـون مليـــــار</t>
  </si>
  <si>
    <t>مائــة و خمسة و خمسـون</t>
  </si>
  <si>
    <t>مائــة و خمسة و خمسـون جنيهــــا</t>
  </si>
  <si>
    <t>مائــة و خمسة و خمسـون ألفـــــا</t>
  </si>
  <si>
    <t>مائــة و خمسة و خمسـون مليــــــون</t>
  </si>
  <si>
    <t>مائــة و خمسة و خمسـون مليـــــار</t>
  </si>
  <si>
    <t>مائــة و ستة و خمسـون</t>
  </si>
  <si>
    <t>مائــة و ستة و خمسـون جنيهــــا</t>
  </si>
  <si>
    <t>مائــة و ستة و خمسـون ألفـــــا</t>
  </si>
  <si>
    <t>مائــة و ستة و خمسـون مليــــــون</t>
  </si>
  <si>
    <t>مائــة و ستة و خمسـون مليـــــار</t>
  </si>
  <si>
    <t>مائــة و سبعة و خمسـون</t>
  </si>
  <si>
    <t>مائــة و سبعة و خمسـون جنيهــــا</t>
  </si>
  <si>
    <t>مائــة و سبعة و خمسـون ألفـــــا</t>
  </si>
  <si>
    <t>مائــة و سبعة و خمسـون مليــــــون</t>
  </si>
  <si>
    <t>مائــة و سبعة و خمسـون مليـــــار</t>
  </si>
  <si>
    <t>مائــة و ثمانية و خمسـون</t>
  </si>
  <si>
    <t>مائــة و ثمانية و خمسـون جنيهــــا</t>
  </si>
  <si>
    <t>مائــة و ثمانية و خمسـون ألفـــــا</t>
  </si>
  <si>
    <t>مائــة و ثمانية و خمسـون مليــــــون</t>
  </si>
  <si>
    <t>مائــة و ثمانية و خمسـون مليـــــار</t>
  </si>
  <si>
    <t>مائــة و تسعة و خمسـون</t>
  </si>
  <si>
    <t>مائــة و تسعة و خمسـون جنيهــــا</t>
  </si>
  <si>
    <t>مائــة و تسعة و خمسـون ألفـــــا</t>
  </si>
  <si>
    <t>مائــة و تسعة و خمسـون مليــــــون</t>
  </si>
  <si>
    <t>مائــة و تسعة و خمسـون مليـــــار</t>
  </si>
  <si>
    <t>مائــة و ستــون</t>
  </si>
  <si>
    <t>مائــة و ستــون جنيهــــا</t>
  </si>
  <si>
    <t>مائــة و ستــون ألفـــــا</t>
  </si>
  <si>
    <t>مائــة و ستــون مليــــــون</t>
  </si>
  <si>
    <t>مائــة و ستــون مليـــــار</t>
  </si>
  <si>
    <t>مائــة و واحد و ستــون</t>
  </si>
  <si>
    <t>مائــة و واحد و ستــون جنيهــــا</t>
  </si>
  <si>
    <t>مائــة و واحد و ستــون ألفـــــا</t>
  </si>
  <si>
    <t>مائــة و واحد و ستــون مليــــــون</t>
  </si>
  <si>
    <t>مائــة و واحد و ستــون مليـــــار</t>
  </si>
  <si>
    <t>مائــة و إثنان و ستــون</t>
  </si>
  <si>
    <t>مائــة و إثنان و ستــون جنيهــــا</t>
  </si>
  <si>
    <t>مائــة و إثنان و ستــون ألفـــــا</t>
  </si>
  <si>
    <t>مائــة و إثنان و ستــون مليــــــون</t>
  </si>
  <si>
    <t>مائــة و إثنان و ستــون مليـــــار</t>
  </si>
  <si>
    <t>مائــة و ثلاثة و ستــون</t>
  </si>
  <si>
    <t>مائــة و ثلاثة و ستــون جنيهــــا</t>
  </si>
  <si>
    <t>مائــة و ثلاثة و ستــون ألفـــــا</t>
  </si>
  <si>
    <t>مائــة و ثلاثة و ستــون مليــــــون</t>
  </si>
  <si>
    <t>مائــة و ثلاثة و ستــون مليـــــار</t>
  </si>
  <si>
    <t>مائــة و أربعة و ستــون</t>
  </si>
  <si>
    <t>مائــة و أربعة و ستــون جنيهــــا</t>
  </si>
  <si>
    <t>مائــة و أربعة و ستــون ألفـــــا</t>
  </si>
  <si>
    <t>مائــة و أربعة و ستــون مليــــــون</t>
  </si>
  <si>
    <t>مائــة و أربعة و ستــون مليـــــار</t>
  </si>
  <si>
    <t>مائــة و خمسة و ستــون</t>
  </si>
  <si>
    <t>مائــة و خمسة و ستــون جنيهــــا</t>
  </si>
  <si>
    <t>مائــة و خمسة و ستــون ألفـــــا</t>
  </si>
  <si>
    <t>مائــة و خمسة و ستــون مليــــــون</t>
  </si>
  <si>
    <t>مائــة و خمسة و ستــون مليـــــار</t>
  </si>
  <si>
    <t>مائــة و ستة و ستــون</t>
  </si>
  <si>
    <t>مائــة و ستة و ستــون جنيهــــا</t>
  </si>
  <si>
    <t>مائــة و ستة و ستــون ألفـــــا</t>
  </si>
  <si>
    <t>مائــة و ستة و ستــون مليــــــون</t>
  </si>
  <si>
    <t>مائــة و ستة و ستــون مليـــــار</t>
  </si>
  <si>
    <t>مائــة و سبعة و ستــون</t>
  </si>
  <si>
    <t>مائــة و سبعة و ستــون جنيهــــا</t>
  </si>
  <si>
    <t>مائــة و سبعة و ستــون ألفـــــا</t>
  </si>
  <si>
    <t>مائــة و سبعة و ستــون مليــــــون</t>
  </si>
  <si>
    <t>مائــة و سبعة و ستــون مليـــــار</t>
  </si>
  <si>
    <t>مائــة و ثمانية و ستــون</t>
  </si>
  <si>
    <t>مائــة و ثمانية و ستــون جنيهــــا</t>
  </si>
  <si>
    <t>مائــة و ثمانية و ستــون ألفـــــا</t>
  </si>
  <si>
    <t>مائــة و ثمانية و ستــون مليــــــون</t>
  </si>
  <si>
    <t>مائــة و ثمانية و ستــون مليـــــار</t>
  </si>
  <si>
    <t>مائــة و تسعة و ستــون</t>
  </si>
  <si>
    <t>مائــة و تسعة و ستــون جنيهــــا</t>
  </si>
  <si>
    <t>مائــة و تسعة و ستــون ألفـــــا</t>
  </si>
  <si>
    <t>مائــة و تسعة و ستــون مليــــــون</t>
  </si>
  <si>
    <t>مائــة و تسعة و ستــون مليـــــار</t>
  </si>
  <si>
    <t>مائــة و سبعــون</t>
  </si>
  <si>
    <t>مائــة و سبعــون جنيهــــا</t>
  </si>
  <si>
    <t>مائــة و سبعــون ألفـــــا</t>
  </si>
  <si>
    <t>مائــة و سبعــون مليــــــون</t>
  </si>
  <si>
    <t>مائــة و سبعــون مليـــــار</t>
  </si>
  <si>
    <t>مائــة و واحد و سبعــون</t>
  </si>
  <si>
    <t>مائــة و واحد و سبعــون جنيهــــا</t>
  </si>
  <si>
    <t>مائــة و واحد و سبعــون ألفـــــا</t>
  </si>
  <si>
    <t>مائــة و واحد و سبعــون مليــــــون</t>
  </si>
  <si>
    <t>مائــة و واحد و سبعــون مليـــــار</t>
  </si>
  <si>
    <t>مائــة و إثنان و سبعــون</t>
  </si>
  <si>
    <t>مائــة و إثنان و سبعــون جنيهــــا</t>
  </si>
  <si>
    <t>مائــة و إثنان و سبعــون ألفـــــا</t>
  </si>
  <si>
    <t>مائــة و إثنان و سبعــون مليــــــون</t>
  </si>
  <si>
    <t>مائــة و إثنان و سبعــون مليـــــار</t>
  </si>
  <si>
    <t>مائــة و ثلاثة و سبعــون</t>
  </si>
  <si>
    <t>مائــة و ثلاثة و سبعــون جنيهــــا</t>
  </si>
  <si>
    <t>مائــة و ثلاثة و سبعــون ألفـــــا</t>
  </si>
  <si>
    <t>مائــة و ثلاثة و سبعــون مليــــــون</t>
  </si>
  <si>
    <t>مائــة و ثلاثة و سبعــون مليـــــار</t>
  </si>
  <si>
    <t>مائــة و أربعة و سبعــون</t>
  </si>
  <si>
    <t>مائــة و أربعة و سبعــون جنيهــــا</t>
  </si>
  <si>
    <t>مائــة و أربعة و سبعــون ألفـــــا</t>
  </si>
  <si>
    <t>مائــة و أربعة و سبعــون مليــــــون</t>
  </si>
  <si>
    <t>مائــة و أربعة و سبعــون مليـــــار</t>
  </si>
  <si>
    <t>مائــة و خمسة و سبعــون</t>
  </si>
  <si>
    <t>مائــة و خمسة و سبعــون جنيهــــا</t>
  </si>
  <si>
    <t>مائــة و خمسة و سبعــون ألفـــــا</t>
  </si>
  <si>
    <t>مائــة و خمسة و سبعــون مليــــــون</t>
  </si>
  <si>
    <t>مائــة و خمسة و سبعــون مليـــــار</t>
  </si>
  <si>
    <t>مائــة و ستة و سبعــون</t>
  </si>
  <si>
    <t>مائــة و ستة و سبعــون جنيهــــا</t>
  </si>
  <si>
    <t>مائــة و ستة و سبعــون ألفـــــا</t>
  </si>
  <si>
    <t>مائــة و ستة و سبعــون مليــــــون</t>
  </si>
  <si>
    <t>مائــة و ستة و سبعــون مليـــــار</t>
  </si>
  <si>
    <t>مائــة و سبعة و سبعــون</t>
  </si>
  <si>
    <t>مائــة و سبعة و سبعــون جنيهــــا</t>
  </si>
  <si>
    <t>مائــة و سبعة و سبعــون ألفـــــا</t>
  </si>
  <si>
    <t>مائــة و سبعة و سبعــون مليــــــون</t>
  </si>
  <si>
    <t>مائــة و سبعة و سبعــون مليـــــار</t>
  </si>
  <si>
    <t>مائــة و ثمانية و سبعــون</t>
  </si>
  <si>
    <t>مائــة و ثمانية و سبعــون جنيهــــا</t>
  </si>
  <si>
    <t>مائــة و ثمانية و سبعــون ألفـــــا</t>
  </si>
  <si>
    <t>مائــة و ثمانية و سبعــون مليــــــون</t>
  </si>
  <si>
    <t>مائــة و ثمانية و سبعــون مليـــــار</t>
  </si>
  <si>
    <t>مائــة و تسعة و سبعــون</t>
  </si>
  <si>
    <t>مائــة و تسعة و سبعــون جنيهــــا</t>
  </si>
  <si>
    <t>مائــة و تسعة و سبعــون ألفـــــا</t>
  </si>
  <si>
    <t>مائــة و تسعة و سبعــون مليــــــون</t>
  </si>
  <si>
    <t>مائــة و تسعة و سبعــون مليـــــار</t>
  </si>
  <si>
    <t>مائــة و ثمانـون</t>
  </si>
  <si>
    <t>مائــة و ثمانـون جنيهــــا</t>
  </si>
  <si>
    <t>مائــة و ثمانـون ألفـــــا</t>
  </si>
  <si>
    <t>مائــة و ثمانـون مليــــــون</t>
  </si>
  <si>
    <t>مائــة و ثمانـون مليـــــار</t>
  </si>
  <si>
    <t>مائــة و واحد و ثمانـون</t>
  </si>
  <si>
    <t>مائــة و واحد و ثمانـون جنيهــــا</t>
  </si>
  <si>
    <t>مائــة و واحد و ثمانـون ألفـــــا</t>
  </si>
  <si>
    <t>مائــة و واحد و ثمانـون مليــــــون</t>
  </si>
  <si>
    <t>مائــة و واحد و ثمانـون مليـــــار</t>
  </si>
  <si>
    <t>مائــة و إثنان و ثمانـون</t>
  </si>
  <si>
    <t>مائــة و إثنان و ثمانـون جنيهــــا</t>
  </si>
  <si>
    <t>مائــة و إثنان و ثمانـون ألفـــــا</t>
  </si>
  <si>
    <t>مائــة و إثنان و ثمانـون مليــــــون</t>
  </si>
  <si>
    <t>مائــة و إثنان و ثمانـون مليـــــار</t>
  </si>
  <si>
    <t>مائــة و ثلاثة و ثمانـون</t>
  </si>
  <si>
    <t>مائــة و ثلاثة و ثمانـون جنيهــــا</t>
  </si>
  <si>
    <t>مائــة و ثلاثة و ثمانـون ألفـــــا</t>
  </si>
  <si>
    <t>مائــة و ثلاثة و ثمانـون مليــــــون</t>
  </si>
  <si>
    <t>مائــة و ثلاثة و ثمانـون مليـــــار</t>
  </si>
  <si>
    <t>مائــة و أربعة و ثمانـون</t>
  </si>
  <si>
    <t>مائــة و أربعة و ثمانـون جنيهــــا</t>
  </si>
  <si>
    <t>مائــة و أربعة و ثمانـون ألفـــــا</t>
  </si>
  <si>
    <t>مائــة و أربعة و ثمانـون مليــــــون</t>
  </si>
  <si>
    <t>مائــة و أربعة و ثمانـون مليـــــار</t>
  </si>
  <si>
    <t>مائــة و خمسة و ثمانـون</t>
  </si>
  <si>
    <t>مائــة و خمسة و ثمانـون جنيهــــا</t>
  </si>
  <si>
    <t>مائــة و خمسة و ثمانـون ألفـــــا</t>
  </si>
  <si>
    <t>مائــة و خمسة و ثمانـون مليــــــون</t>
  </si>
  <si>
    <t>مائــة و خمسة و ثمانـون مليـــــار</t>
  </si>
  <si>
    <t>مائــة و ستة و ثمانـون</t>
  </si>
  <si>
    <t>مائــة و ستة و ثمانـون جنيهــــا</t>
  </si>
  <si>
    <t>مائــة و ستة و ثمانـون ألفـــــا</t>
  </si>
  <si>
    <t>مائــة و ستة و ثمانـون مليــــــون</t>
  </si>
  <si>
    <t>مائــة و ستة و ثمانـون مليـــــار</t>
  </si>
  <si>
    <t>مائــة و سبعة و ثمانـون</t>
  </si>
  <si>
    <t>مائــة و سبعة و ثمانـون جنيهــــا</t>
  </si>
  <si>
    <t>مائــة و سبعة و ثمانـون ألفـــــا</t>
  </si>
  <si>
    <t>مائــة و سبعة و ثمانـون مليــــــون</t>
  </si>
  <si>
    <t>مائــة و سبعة و ثمانـون مليـــــار</t>
  </si>
  <si>
    <t>مائــة و ثمانية و ثمانـون</t>
  </si>
  <si>
    <t>مائــة و ثمانية و ثمانـون جنيهــــا</t>
  </si>
  <si>
    <t>مائــة و ثمانية و ثمانـون ألفـــــا</t>
  </si>
  <si>
    <t>مائــة و ثمانية و ثمانـون مليــــــون</t>
  </si>
  <si>
    <t>مائــة و ثمانية و ثمانـون مليـــــار</t>
  </si>
  <si>
    <t>مائــة و تسعة و ثمانـون</t>
  </si>
  <si>
    <t>مائــة و تسعة و ثمانـون جنيهــــا</t>
  </si>
  <si>
    <t>مائــة و تسعة و ثمانـون ألفـــــا</t>
  </si>
  <si>
    <t>مائــة و تسعة و ثمانـون مليــــــون</t>
  </si>
  <si>
    <t>مائــة و تسعة و ثمانـون مليـــــار</t>
  </si>
  <si>
    <t>مائــة و تسعــون</t>
  </si>
  <si>
    <t>مائــة و تسعــون جنيهــــا</t>
  </si>
  <si>
    <t>مائــة و تسعــون ألفـــــا</t>
  </si>
  <si>
    <t>مائــة و تسعــون مليــــــون</t>
  </si>
  <si>
    <t>مائــة و تسعــون مليـــــار</t>
  </si>
  <si>
    <t>مائــة و واحد و تسعــون</t>
  </si>
  <si>
    <t>مائــة و واحد و تسعــون جنيهــــا</t>
  </si>
  <si>
    <t>مائــة و واحد و تسعــون ألفـــــا</t>
  </si>
  <si>
    <t>مائــة و واحد و تسعــون مليــــــون</t>
  </si>
  <si>
    <t>مائــة و واحد و تسعــون مليـــــار</t>
  </si>
  <si>
    <t>مائــة و إثنان و تسعــون</t>
  </si>
  <si>
    <t>مائــة و إثنان و تسعــون جنيهــــا</t>
  </si>
  <si>
    <t>مائــة و إثنان و تسعــون ألفـــــا</t>
  </si>
  <si>
    <t>مائــة و إثنان و تسعــون مليــــــون</t>
  </si>
  <si>
    <t>مائــة و إثنان و تسعــون مليـــــار</t>
  </si>
  <si>
    <t>مائــة و ثلاثة و تسعــون</t>
  </si>
  <si>
    <t>مائــة و ثلاثة و تسعــون جنيهــــا</t>
  </si>
  <si>
    <t>مائــة و ثلاثة و تسعــون ألفـــــا</t>
  </si>
  <si>
    <t>مائــة و ثلاثة و تسعــون مليــــــون</t>
  </si>
  <si>
    <t>مائــة و ثلاثة و تسعــون مليـــــار</t>
  </si>
  <si>
    <t>مائــة و أربعة و تسعــون</t>
  </si>
  <si>
    <t>مائــة و أربعة و تسعــون جنيهــــا</t>
  </si>
  <si>
    <t>مائــة و أربعة و تسعــون ألفـــــا</t>
  </si>
  <si>
    <t>مائــة و أربعة و تسعــون مليــــــون</t>
  </si>
  <si>
    <t>مائــة و أربعة و تسعــون مليـــــار</t>
  </si>
  <si>
    <t>مائــة و خمسة و تسعــون</t>
  </si>
  <si>
    <t>مائــة و خمسة و تسعــون جنيهــــا</t>
  </si>
  <si>
    <t>مائــة و خمسة و تسعــون ألفـــــا</t>
  </si>
  <si>
    <t>مائــة و خمسة و تسعــون مليــــــون</t>
  </si>
  <si>
    <t>مائــة و خمسة و تسعــون مليـــــار</t>
  </si>
  <si>
    <t>مائــة و ستة و تسعــون</t>
  </si>
  <si>
    <t>مائــة و ستة و تسعــون جنيهــــا</t>
  </si>
  <si>
    <t>مائــة و ستة و تسعــون ألفـــــا</t>
  </si>
  <si>
    <t>مائــة و ستة و تسعــون مليــــــون</t>
  </si>
  <si>
    <t>مائــة و ستة و تسعــون مليـــــار</t>
  </si>
  <si>
    <t>مائــة و سبعة و تسعــون</t>
  </si>
  <si>
    <t>مائــة و سبعة و تسعــون جنيهــــا</t>
  </si>
  <si>
    <t>مائــة و سبعة و تسعــون ألفـــــا</t>
  </si>
  <si>
    <t>مائــة و سبعة و تسعــون مليــــــون</t>
  </si>
  <si>
    <t>مائــة و سبعة و تسعــون مليـــــار</t>
  </si>
  <si>
    <t>مائــة و ثمانية و تسعــون</t>
  </si>
  <si>
    <t>مائــة و ثمانية و تسعــون جنيهــــا</t>
  </si>
  <si>
    <t>مائــة و ثمانية و تسعــون ألفـــــا</t>
  </si>
  <si>
    <t>مائــة و ثمانية و تسعــون مليــــــون</t>
  </si>
  <si>
    <t>مائــة و ثمانية و تسعــون مليـــــار</t>
  </si>
  <si>
    <t>مائــة و تسعة و تسعــون</t>
  </si>
  <si>
    <t>مائــة و تسعة و تسعــون جنيهــــا</t>
  </si>
  <si>
    <t>مائــة و تسعة و تسعــون ألفـــــا</t>
  </si>
  <si>
    <t>مائــة و تسعة و تسعــون مليــــــون</t>
  </si>
  <si>
    <t>مائــة و تسعة و تسعــون مليـــــار</t>
  </si>
  <si>
    <t>مائتـان</t>
  </si>
  <si>
    <t>مائتـان جنيهــــا</t>
  </si>
  <si>
    <t>مائتـان ألفـــــا</t>
  </si>
  <si>
    <t>مائتـان مليــــــون</t>
  </si>
  <si>
    <t>مائتـان مليـــــار</t>
  </si>
  <si>
    <t>مائتـان و واحد</t>
  </si>
  <si>
    <t>مائتـان و واحد جنيهــــا</t>
  </si>
  <si>
    <t>مائتـان و واحد ألفـــــا</t>
  </si>
  <si>
    <t>مائتـان و واحد مليــــــون</t>
  </si>
  <si>
    <t>مائتـان و واحد مليـــــار</t>
  </si>
  <si>
    <t>مائتـان و إثنان</t>
  </si>
  <si>
    <t>مائتـان و إثنان جنيهــــا</t>
  </si>
  <si>
    <t>مائتـان و إثنان ألفـــــا</t>
  </si>
  <si>
    <t>مائتـان و إثنان مليــــــون</t>
  </si>
  <si>
    <t>مائتـان و إثنان مليـــــار</t>
  </si>
  <si>
    <t>مائتـان و ثلاثة</t>
  </si>
  <si>
    <t>مائتـان و ثلاثة جنيهــــا</t>
  </si>
  <si>
    <t>مائتـان و ثلاثة ألفـــــا</t>
  </si>
  <si>
    <t>مائتـان و ثلاثة مليــــــون</t>
  </si>
  <si>
    <t>مائتـان و ثلاثة مليـــــار</t>
  </si>
  <si>
    <t>مائتـان و أربعة</t>
  </si>
  <si>
    <t>مائتـان و أربعة جنيهــــا</t>
  </si>
  <si>
    <t>مائتـان و أربعة ألفـــــا</t>
  </si>
  <si>
    <t>مائتـان و أربعة مليــــــون</t>
  </si>
  <si>
    <t>مائتـان و أربعة مليـــــار</t>
  </si>
  <si>
    <t>مائتـان و خمسة</t>
  </si>
  <si>
    <t>مائتـان و خمسة جنيهــــا</t>
  </si>
  <si>
    <t>مائتـان و خمسة ألفـــــا</t>
  </si>
  <si>
    <t>مائتـان و خمسة مليــــــون</t>
  </si>
  <si>
    <t>مائتـان و خمسة مليـــــار</t>
  </si>
  <si>
    <t>مائتـان و ستة</t>
  </si>
  <si>
    <t>مائتـان و ستة جنيهــــا</t>
  </si>
  <si>
    <t>مائتـان و ستة ألفـــــا</t>
  </si>
  <si>
    <t>مائتـان و ستة مليــــــون</t>
  </si>
  <si>
    <t>مائتـان و ستة مليـــــار</t>
  </si>
  <si>
    <t>مائتـان و سبعة</t>
  </si>
  <si>
    <t>مائتـان و سبعة جنيهــــا</t>
  </si>
  <si>
    <t>مائتـان و سبعة ألفـــــا</t>
  </si>
  <si>
    <t>مائتـان و سبعة مليــــــون</t>
  </si>
  <si>
    <t>مائتـان و سبعة مليـــــار</t>
  </si>
  <si>
    <t>مائتـان و ثمانية</t>
  </si>
  <si>
    <t>مائتـان و ثمانية جنيهــــا</t>
  </si>
  <si>
    <t>مائتـان و ثمانية ألفـــــا</t>
  </si>
  <si>
    <t>مائتـان و ثمانية مليــــــون</t>
  </si>
  <si>
    <t>مائتـان و ثمانية مليـــــار</t>
  </si>
  <si>
    <t>مائتـان و تسعة</t>
  </si>
  <si>
    <t>مائتـان و تسعة جنيهــــا</t>
  </si>
  <si>
    <t>مائتـان و تسعة ألفـــــا</t>
  </si>
  <si>
    <t>مائتـان و تسعة مليــــــون</t>
  </si>
  <si>
    <t>مائتـان و تسعة مليـــــار</t>
  </si>
  <si>
    <t>مائتـان و عشرة</t>
  </si>
  <si>
    <t>مائتـان و عشرة جنيهــــا</t>
  </si>
  <si>
    <t>مائتـان و عشرة ألفـــــا</t>
  </si>
  <si>
    <t>مائتـان و عشرة مليــــــون</t>
  </si>
  <si>
    <t>مائتـان و عشرة مليـــــار</t>
  </si>
  <si>
    <t>مائتـان و إحدى عشر</t>
  </si>
  <si>
    <t>مائتـان و إحدى عشر جنيهــــا</t>
  </si>
  <si>
    <t>مائتـان و إحدى عشر ألفـــــا</t>
  </si>
  <si>
    <t>مائتـان و إحدى عشر مليــــــون</t>
  </si>
  <si>
    <t>مائتـان و إحدى عشر مليـــــار</t>
  </si>
  <si>
    <t>مائتـان و إثنى عشر</t>
  </si>
  <si>
    <t>مائتـان و إثنى عشر جنيهــــا</t>
  </si>
  <si>
    <t>مائتـان و إثنى عشر ألفـــــا</t>
  </si>
  <si>
    <t>مائتـان و إثنى عشر مليــــــون</t>
  </si>
  <si>
    <t>مائتـان و إثنى عشر مليـــــار</t>
  </si>
  <si>
    <t>مائتـان و ثلاثة عشر</t>
  </si>
  <si>
    <t>مائتـان و ثلاثة عشر جنيهــــا</t>
  </si>
  <si>
    <t>مائتـان و ثلاثة عشر ألفـــــا</t>
  </si>
  <si>
    <t>مائتـان و ثلاثة عشر مليــــــون</t>
  </si>
  <si>
    <t>مائتـان و ثلاثة عشر مليـــــار</t>
  </si>
  <si>
    <t>مائتـان و أربعة عشر</t>
  </si>
  <si>
    <t>مائتـان و أربعة عشر جنيهــــا</t>
  </si>
  <si>
    <t>مائتـان و أربعة عشر ألفـــــا</t>
  </si>
  <si>
    <t>مائتـان و أربعة عشر مليــــــون</t>
  </si>
  <si>
    <t>مائتـان و أربعة عشر مليـــــار</t>
  </si>
  <si>
    <t>مائتـان و خمسة عشر</t>
  </si>
  <si>
    <t>مائتـان و خمسة عشر جنيهــــا</t>
  </si>
  <si>
    <t>مائتـان و خمسة عشر ألفـــــا</t>
  </si>
  <si>
    <t>مائتـان و خمسة عشر مليــــــون</t>
  </si>
  <si>
    <t>مائتـان و خمسة عشر مليـــــار</t>
  </si>
  <si>
    <t>مائتـان و ستة عشر</t>
  </si>
  <si>
    <t>مائتـان و ستة عشر جنيهــــا</t>
  </si>
  <si>
    <t>مائتـان و ستة عشر ألفـــــا</t>
  </si>
  <si>
    <t>مائتـان و ستة عشر مليــــــون</t>
  </si>
  <si>
    <t>مائتـان و ستة عشر مليـــــار</t>
  </si>
  <si>
    <t>مائتـان و سبعة عشر</t>
  </si>
  <si>
    <t>مائتـان و سبعة عشر جنيهــــا</t>
  </si>
  <si>
    <t>مائتـان و سبعة عشر ألفـــــا</t>
  </si>
  <si>
    <t>مائتـان و سبعة عشر مليــــــون</t>
  </si>
  <si>
    <t>مائتـان و سبعة عشر مليـــــار</t>
  </si>
  <si>
    <t>مائتـان و ثمانية عشر</t>
  </si>
  <si>
    <t>مائتـان و ثمانية عشر جنيهــــا</t>
  </si>
  <si>
    <t>مائتـان و ثمانية عشر ألفـــــا</t>
  </si>
  <si>
    <t>مائتـان و ثمانية عشر مليــــــون</t>
  </si>
  <si>
    <t>مائتـان و ثمانية عشر مليـــــار</t>
  </si>
  <si>
    <t>مائتـان و تسعة عشر</t>
  </si>
  <si>
    <t>مائتـان و تسعة عشر جنيهــــا</t>
  </si>
  <si>
    <t>مائتـان و تسعة عشر ألفـــــا</t>
  </si>
  <si>
    <t>مائتـان و تسعة عشر مليــــــون</t>
  </si>
  <si>
    <t>مائتـان و تسعة عشر مليـــــار</t>
  </si>
  <si>
    <t>مائتـان و عشرون</t>
  </si>
  <si>
    <t>مائتـان و عشرون جنيهــــا</t>
  </si>
  <si>
    <t>مائتـان و عشرون ألفـــــا</t>
  </si>
  <si>
    <t>مائتـان و عشرون مليــــــون</t>
  </si>
  <si>
    <t>مائتـان و عشرون مليـــــار</t>
  </si>
  <si>
    <t>مائتـان و واحد و عشرون</t>
  </si>
  <si>
    <t>مائتـان و واحد و عشرون جنيهــــا</t>
  </si>
  <si>
    <t>مائتـان و واحد و عشرون ألفـــــا</t>
  </si>
  <si>
    <t>مائتـان و واحد و عشرون مليــــــون</t>
  </si>
  <si>
    <t>مائتـان و واحد و عشرون مليـــــار</t>
  </si>
  <si>
    <t>مائتـان و إثنان و عشرون</t>
  </si>
  <si>
    <t>مائتـان و إثنان و عشرون جنيهــــا</t>
  </si>
  <si>
    <t>مائتـان و إثنان و عشرون ألفـــــا</t>
  </si>
  <si>
    <t>مائتـان و إثنان و عشرون مليــــــون</t>
  </si>
  <si>
    <t>مائتـان و إثنان و عشرون مليـــــار</t>
  </si>
  <si>
    <t>مائتـان و ثلاثة و عشرون</t>
  </si>
  <si>
    <t>مائتـان و ثلاثة و عشرون جنيهــــا</t>
  </si>
  <si>
    <t>مائتـان و ثلاثة و عشرون ألفـــــا</t>
  </si>
  <si>
    <t>مائتـان و ثلاثة و عشرون مليــــــون</t>
  </si>
  <si>
    <t>مائتـان و ثلاثة و عشرون مليـــــار</t>
  </si>
  <si>
    <t>مائتـان و أربعة و عشرون</t>
  </si>
  <si>
    <t>مائتـان و أربعة و عشرون جنيهــــا</t>
  </si>
  <si>
    <t>مائتـان و أربعة و عشرون ألفـــــا</t>
  </si>
  <si>
    <t>مائتـان و أربعة و عشرون مليــــــون</t>
  </si>
  <si>
    <t>مائتـان و أربعة و عشرون مليـــــار</t>
  </si>
  <si>
    <t>مائتـان و خمسة و عشرون</t>
  </si>
  <si>
    <t>مائتـان و خمسة و عشرون جنيهــــا</t>
  </si>
  <si>
    <t>مائتـان و خمسة و عشرون ألفـــــا</t>
  </si>
  <si>
    <t>مائتـان و خمسة و عشرون مليــــــون</t>
  </si>
  <si>
    <t>مائتـان و خمسة و عشرون مليـــــار</t>
  </si>
  <si>
    <t>مائتـان و ستة و عشرون</t>
  </si>
  <si>
    <t>مائتـان و ستة و عشرون جنيهــــا</t>
  </si>
  <si>
    <t>مائتـان و ستة و عشرون ألفـــــا</t>
  </si>
  <si>
    <t>مائتـان و ستة و عشرون مليــــــون</t>
  </si>
  <si>
    <t>مائتـان و ستة و عشرون مليـــــار</t>
  </si>
  <si>
    <t>مائتـان و سبعة و عشرون</t>
  </si>
  <si>
    <t>مائتـان و سبعة و عشرون جنيهــــا</t>
  </si>
  <si>
    <t>مائتـان و سبعة و عشرون ألفـــــا</t>
  </si>
  <si>
    <t>مائتـان و سبعة و عشرون مليــــــون</t>
  </si>
  <si>
    <t>مائتـان و سبعة و عشرون مليـــــار</t>
  </si>
  <si>
    <t>مائتـان و ثمانية و عشرون</t>
  </si>
  <si>
    <t>مائتـان و ثمانية و عشرون جنيهــــا</t>
  </si>
  <si>
    <t>مائتـان و ثمانية و عشرون ألفـــــا</t>
  </si>
  <si>
    <t>مائتـان و ثمانية و عشرون مليــــــون</t>
  </si>
  <si>
    <t>مائتـان و ثمانية و عشرون مليـــــار</t>
  </si>
  <si>
    <t>مائتـان و تسعة و عشرون</t>
  </si>
  <si>
    <t>مائتـان و تسعة و عشرون جنيهــــا</t>
  </si>
  <si>
    <t>مائتـان و تسعة و عشرون ألفـــــا</t>
  </si>
  <si>
    <t>مائتـان و تسعة و عشرون مليــــــون</t>
  </si>
  <si>
    <t>مائتـان و تسعة و عشرون مليـــــار</t>
  </si>
  <si>
    <t>مائتـان و ثــلاثون</t>
  </si>
  <si>
    <t>مائتـان و ثــلاثون جنيهــــا</t>
  </si>
  <si>
    <t>مائتـان و ثــلاثون ألفـــــا</t>
  </si>
  <si>
    <t>مائتـان و ثــلاثون مليــــــون</t>
  </si>
  <si>
    <t>مائتـان و ثــلاثون مليـــــار</t>
  </si>
  <si>
    <t>مائتـان و واحد و ثــلاثون</t>
  </si>
  <si>
    <t>مائتـان و واحد و ثــلاثون جنيهــــا</t>
  </si>
  <si>
    <t>مائتـان و واحد و ثــلاثون ألفـــــا</t>
  </si>
  <si>
    <t>مائتـان و واحد و ثــلاثون مليــــــون</t>
  </si>
  <si>
    <t>مائتـان و واحد و ثــلاثون مليـــــار</t>
  </si>
  <si>
    <t>مائتـان و إثنان و ثــلاثون</t>
  </si>
  <si>
    <t>مائتـان و إثنان و ثــلاثون جنيهــــا</t>
  </si>
  <si>
    <t>مائتـان و إثنان و ثــلاثون ألفـــــا</t>
  </si>
  <si>
    <t>مائتـان و إثنان و ثــلاثون مليــــــون</t>
  </si>
  <si>
    <t>مائتـان و إثنان و ثــلاثون مليـــــار</t>
  </si>
  <si>
    <t>مائتـان و ثلاثة و ثــلاثون</t>
  </si>
  <si>
    <t>مائتـان و ثلاثة و ثــلاثون جنيهــــا</t>
  </si>
  <si>
    <t>مائتـان و ثلاثة و ثــلاثون ألفـــــا</t>
  </si>
  <si>
    <t>مائتـان و ثلاثة و ثــلاثون مليــــــون</t>
  </si>
  <si>
    <t>مائتـان و ثلاثة و ثــلاثون مليـــــار</t>
  </si>
  <si>
    <t>مائتـان و أربعة و ثــلاثون</t>
  </si>
  <si>
    <t>مائتـان و أربعة و ثــلاثون جنيهــــا</t>
  </si>
  <si>
    <t>مائتـان و أربعة و ثــلاثون ألفـــــا</t>
  </si>
  <si>
    <t>مائتـان و أربعة و ثــلاثون مليــــــون</t>
  </si>
  <si>
    <t>مائتـان و أربعة و ثــلاثون مليـــــار</t>
  </si>
  <si>
    <t>مائتـان و خمسة و ثــلاثون</t>
  </si>
  <si>
    <t>مائتـان و خمسة و ثــلاثون جنيهــــا</t>
  </si>
  <si>
    <t>مائتـان و خمسة و ثــلاثون ألفـــــا</t>
  </si>
  <si>
    <t>مائتـان و خمسة و ثــلاثون مليــــــون</t>
  </si>
  <si>
    <t>مائتـان و خمسة و ثــلاثون مليـــــار</t>
  </si>
  <si>
    <t>مائتـان و ستة و ثــلاثون</t>
  </si>
  <si>
    <t>مائتـان و ستة و ثــلاثون جنيهــــا</t>
  </si>
  <si>
    <t>مائتـان و ستة و ثــلاثون ألفـــــا</t>
  </si>
  <si>
    <t>مائتـان و ستة و ثــلاثون مليــــــون</t>
  </si>
  <si>
    <t>مائتـان و ستة و ثــلاثون مليـــــار</t>
  </si>
  <si>
    <t>مائتـان و سبعة و ثــلاثون</t>
  </si>
  <si>
    <t>مائتـان و سبعة و ثــلاثون جنيهــــا</t>
  </si>
  <si>
    <t>مائتـان و سبعة و ثــلاثون ألفـــــا</t>
  </si>
  <si>
    <t>مائتـان و سبعة و ثــلاثون مليــــــون</t>
  </si>
  <si>
    <t>مائتـان و سبعة و ثــلاثون مليـــــار</t>
  </si>
  <si>
    <t>مائتـان و ثمانية و ثــلاثون</t>
  </si>
  <si>
    <t>مائتـان و ثمانية و ثــلاثون جنيهــــا</t>
  </si>
  <si>
    <t>مائتـان و ثمانية و ثــلاثون ألفـــــا</t>
  </si>
  <si>
    <t>مائتـان و ثمانية و ثــلاثون مليــــــون</t>
  </si>
  <si>
    <t>مائتـان و ثمانية و ثــلاثون مليـــــار</t>
  </si>
  <si>
    <t>مائتـان و تسعة و ثــلاثون</t>
  </si>
  <si>
    <t>مائتـان و تسعة و ثــلاثون جنيهــــا</t>
  </si>
  <si>
    <t>مائتـان و تسعة و ثــلاثون ألفـــــا</t>
  </si>
  <si>
    <t>مائتـان و تسعة و ثــلاثون مليــــــون</t>
  </si>
  <si>
    <t>مائتـان و تسعة و ثــلاثون مليـــــار</t>
  </si>
  <si>
    <t>مائتـان و أربعــون</t>
  </si>
  <si>
    <t>مائتـان و أربعــون جنيهــــا</t>
  </si>
  <si>
    <t>مائتـان و أربعــون ألفـــــا</t>
  </si>
  <si>
    <t>مائتـان و أربعــون مليــــــون</t>
  </si>
  <si>
    <t>مائتـان و أربعــون مليـــــار</t>
  </si>
  <si>
    <t>مائتـان و واحد و أربعــون</t>
  </si>
  <si>
    <t>مائتـان و واحد و أربعــون جنيهــــا</t>
  </si>
  <si>
    <t>مائتـان و واحد و أربعــون ألفـــــا</t>
  </si>
  <si>
    <t>مائتـان و واحد و أربعــون مليــــــون</t>
  </si>
  <si>
    <t>مائتـان و واحد و أربعــون مليـــــار</t>
  </si>
  <si>
    <t>مائتـان و إثنان و أربعــون</t>
  </si>
  <si>
    <t>مائتـان و إثنان و أربعــون جنيهــــا</t>
  </si>
  <si>
    <t>مائتـان و إثنان و أربعــون ألفـــــا</t>
  </si>
  <si>
    <t>مائتـان و إثنان و أربعــون مليــــــون</t>
  </si>
  <si>
    <t>مائتـان و إثنان و أربعــون مليـــــار</t>
  </si>
  <si>
    <t>مائتـان و ثلاثة و أربعــون</t>
  </si>
  <si>
    <t>مائتـان و ثلاثة و أربعــون جنيهــــا</t>
  </si>
  <si>
    <t>مائتـان و ثلاثة و أربعــون ألفـــــا</t>
  </si>
  <si>
    <t>مائتـان و ثلاثة و أربعــون مليــــــون</t>
  </si>
  <si>
    <t>مائتـان و ثلاثة و أربعــون مليـــــار</t>
  </si>
  <si>
    <t>مائتـان و أربعة و أربعــون</t>
  </si>
  <si>
    <t>مائتـان و أربعة و أربعــون جنيهــــا</t>
  </si>
  <si>
    <t>مائتـان و أربعة و أربعــون ألفـــــا</t>
  </si>
  <si>
    <t>مائتـان و أربعة و أربعــون مليــــــون</t>
  </si>
  <si>
    <t>مائتـان و أربعة و أربعــون مليـــــار</t>
  </si>
  <si>
    <t>مائتـان و خمسة و أربعــون</t>
  </si>
  <si>
    <t>مائتـان و خمسة و أربعــون جنيهــــا</t>
  </si>
  <si>
    <t>مائتـان و خمسة و أربعــون ألفـــــا</t>
  </si>
  <si>
    <t>مائتـان و خمسة و أربعــون مليــــــون</t>
  </si>
  <si>
    <t>مائتـان و خمسة و أربعــون مليـــــار</t>
  </si>
  <si>
    <t>مائتـان و ستة و أربعــون</t>
  </si>
  <si>
    <t>مائتـان و ستة و أربعــون جنيهــــا</t>
  </si>
  <si>
    <t>مائتـان و ستة و أربعــون ألفـــــا</t>
  </si>
  <si>
    <t>مائتـان و ستة و أربعــون مليــــــون</t>
  </si>
  <si>
    <t>مائتـان و ستة و أربعــون مليـــــار</t>
  </si>
  <si>
    <t>مائتـان و سبعة و أربعــون</t>
  </si>
  <si>
    <t>مائتـان و سبعة و أربعــون جنيهــــا</t>
  </si>
  <si>
    <t>مائتـان و سبعة و أربعــون ألفـــــا</t>
  </si>
  <si>
    <t>مائتـان و سبعة و أربعــون مليــــــون</t>
  </si>
  <si>
    <t>مائتـان و سبعة و أربعــون مليـــــار</t>
  </si>
  <si>
    <t>مائتـان و ثمانية و أربعــون</t>
  </si>
  <si>
    <t>مائتـان و ثمانية و أربعــون جنيهــــا</t>
  </si>
  <si>
    <t>مائتـان و ثمانية و أربعــون ألفـــــا</t>
  </si>
  <si>
    <t>مائتـان و ثمانية و أربعــون مليــــــون</t>
  </si>
  <si>
    <t>مائتـان و ثمانية و أربعــون مليـــــار</t>
  </si>
  <si>
    <t>مائتـان و تسعة و أربعــون</t>
  </si>
  <si>
    <t>مائتـان و تسعة و أربعــون جنيهــــا</t>
  </si>
  <si>
    <t>مائتـان و تسعة و أربعــون ألفـــــا</t>
  </si>
  <si>
    <t>مائتـان و تسعة و أربعــون مليــــــون</t>
  </si>
  <si>
    <t>مائتـان و تسعة و أربعــون مليـــــار</t>
  </si>
  <si>
    <t>مائتـان و خمسـون</t>
  </si>
  <si>
    <t>مائتـان و خمسـون جنيهــــا</t>
  </si>
  <si>
    <t>مائتـان و خمسـون ألفـــــا</t>
  </si>
  <si>
    <t>مائتـان و خمسـون مليــــــون</t>
  </si>
  <si>
    <t>مائتـان و خمسـون مليـــــار</t>
  </si>
  <si>
    <t>مائتـان و واحد و خمسـون</t>
  </si>
  <si>
    <t>مائتـان و واحد و خمسـون جنيهــــا</t>
  </si>
  <si>
    <t>مائتـان و واحد و خمسـون ألفـــــا</t>
  </si>
  <si>
    <t>مائتـان و واحد و خمسـون مليــــــون</t>
  </si>
  <si>
    <t>مائتـان و واحد و خمسـون مليـــــار</t>
  </si>
  <si>
    <t>مائتـان و إثنان و خمسـون</t>
  </si>
  <si>
    <t>مائتـان و إثنان و خمسـون جنيهــــا</t>
  </si>
  <si>
    <t>مائتـان و إثنان و خمسـون ألفـــــا</t>
  </si>
  <si>
    <t>مائتـان و إثنان و خمسـون مليــــــون</t>
  </si>
  <si>
    <t>مائتـان و إثنان و خمسـون مليـــــار</t>
  </si>
  <si>
    <t>مائتـان و ثلاثة و خمسـون</t>
  </si>
  <si>
    <t>مائتـان و ثلاثة و خمسـون جنيهــــا</t>
  </si>
  <si>
    <t>مائتـان و ثلاثة و خمسـون ألفـــــا</t>
  </si>
  <si>
    <t>مائتـان و ثلاثة و خمسـون مليــــــون</t>
  </si>
  <si>
    <t>مائتـان و ثلاثة و خمسـون مليـــــار</t>
  </si>
  <si>
    <t>مائتـان و أربعة و خمسـون</t>
  </si>
  <si>
    <t>مائتـان و أربعة و خمسـون جنيهــــا</t>
  </si>
  <si>
    <t>مائتـان و أربعة و خمسـون ألفـــــا</t>
  </si>
  <si>
    <t>مائتـان و أربعة و خمسـون مليــــــون</t>
  </si>
  <si>
    <t>مائتـان و أربعة و خمسـون مليـــــار</t>
  </si>
  <si>
    <t>مائتـان و خمسة و خمسـون</t>
  </si>
  <si>
    <t>مائتـان و خمسة و خمسـون جنيهــــا</t>
  </si>
  <si>
    <t>مائتـان و خمسة و خمسـون ألفـــــا</t>
  </si>
  <si>
    <t>مائتـان و خمسة و خمسـون مليــــــون</t>
  </si>
  <si>
    <t>مائتـان و خمسة و خمسـون مليـــــار</t>
  </si>
  <si>
    <t>مائتـان و ستة و خمسـون</t>
  </si>
  <si>
    <t>مائتـان و ستة و خمسـون جنيهــــا</t>
  </si>
  <si>
    <t>مائتـان و ستة و خمسـون ألفـــــا</t>
  </si>
  <si>
    <t>مائتـان و ستة و خمسـون مليــــــون</t>
  </si>
  <si>
    <t>مائتـان و ستة و خمسـون مليـــــار</t>
  </si>
  <si>
    <t>مائتـان و سبعة و خمسـون</t>
  </si>
  <si>
    <t>مائتـان و سبعة و خمسـون جنيهــــا</t>
  </si>
  <si>
    <t>مائتـان و سبعة و خمسـون ألفـــــا</t>
  </si>
  <si>
    <t>مائتـان و سبعة و خمسـون مليــــــون</t>
  </si>
  <si>
    <t>مائتـان و سبعة و خمسـون مليـــــار</t>
  </si>
  <si>
    <t>مائتـان و ثمانية و خمسـون</t>
  </si>
  <si>
    <t>مائتـان و ثمانية و خمسـون جنيهــــا</t>
  </si>
  <si>
    <t>مائتـان و ثمانية و خمسـون ألفـــــا</t>
  </si>
  <si>
    <t>مائتـان و ثمانية و خمسـون مليــــــون</t>
  </si>
  <si>
    <t>مائتـان و ثمانية و خمسـون مليـــــار</t>
  </si>
  <si>
    <t>مائتـان و تسعة و خمسـون</t>
  </si>
  <si>
    <t>مائتـان و تسعة و خمسـون جنيهــــا</t>
  </si>
  <si>
    <t>مائتـان و تسعة و خمسـون ألفـــــا</t>
  </si>
  <si>
    <t>مائتـان و تسعة و خمسـون مليــــــون</t>
  </si>
  <si>
    <t>مائتـان و تسعة و خمسـون مليـــــار</t>
  </si>
  <si>
    <t>مائتـان و ستــون</t>
  </si>
  <si>
    <t>مائتـان و ستــون جنيهــــا</t>
  </si>
  <si>
    <t>مائتـان و ستــون ألفـــــا</t>
  </si>
  <si>
    <t>مائتـان و ستــون مليــــــون</t>
  </si>
  <si>
    <t>مائتـان و ستــون مليـــــار</t>
  </si>
  <si>
    <t>مائتـان و واحد و ستــون</t>
  </si>
  <si>
    <t>مائتـان و واحد و ستــون جنيهــــا</t>
  </si>
  <si>
    <t>مائتـان و واحد و ستــون ألفـــــا</t>
  </si>
  <si>
    <t>مائتـان و واحد و ستــون مليــــــون</t>
  </si>
  <si>
    <t>مائتـان و واحد و ستــون مليـــــار</t>
  </si>
  <si>
    <t>مائتـان و إثنان و ستــون</t>
  </si>
  <si>
    <t>مائتـان و إثنان و ستــون جنيهــــا</t>
  </si>
  <si>
    <t>مائتـان و إثنان و ستــون ألفـــــا</t>
  </si>
  <si>
    <t>مائتـان و إثنان و ستــون مليــــــون</t>
  </si>
  <si>
    <t>مائتـان و إثنان و ستــون مليـــــار</t>
  </si>
  <si>
    <t>مائتـان و ثلاثة و ستــون</t>
  </si>
  <si>
    <t>مائتـان و ثلاثة و ستــون جنيهــــا</t>
  </si>
  <si>
    <t>مائتـان و ثلاثة و ستــون ألفـــــا</t>
  </si>
  <si>
    <t>مائتـان و ثلاثة و ستــون مليــــــون</t>
  </si>
  <si>
    <t>مائتـان و ثلاثة و ستــون مليـــــار</t>
  </si>
  <si>
    <t>مائتـان و أربعة و ستــون</t>
  </si>
  <si>
    <t>مائتـان و أربعة و ستــون جنيهــــا</t>
  </si>
  <si>
    <t>مائتـان و أربعة و ستــون ألفـــــا</t>
  </si>
  <si>
    <t>مائتـان و أربعة و ستــون مليــــــون</t>
  </si>
  <si>
    <t>مائتـان و أربعة و ستــون مليـــــار</t>
  </si>
  <si>
    <t>مائتـان و خمسة و ستــون</t>
  </si>
  <si>
    <t>مائتـان و خمسة و ستــون جنيهــــا</t>
  </si>
  <si>
    <t>مائتـان و خمسة و ستــون ألفـــــا</t>
  </si>
  <si>
    <t>مائتـان و خمسة و ستــون مليــــــون</t>
  </si>
  <si>
    <t>مائتـان و خمسة و ستــون مليـــــار</t>
  </si>
  <si>
    <t>مائتـان و ستة و ستــون</t>
  </si>
  <si>
    <t>مائتـان و ستة و ستــون جنيهــــا</t>
  </si>
  <si>
    <t>مائتـان و ستة و ستــون ألفـــــا</t>
  </si>
  <si>
    <t>مائتـان و ستة و ستــون مليــــــون</t>
  </si>
  <si>
    <t>مائتـان و ستة و ستــون مليـــــار</t>
  </si>
  <si>
    <t>مائتـان و سبعة و ستــون</t>
  </si>
  <si>
    <t>مائتـان و سبعة و ستــون جنيهــــا</t>
  </si>
  <si>
    <t>مائتـان و سبعة و ستــون ألفـــــا</t>
  </si>
  <si>
    <t>مائتـان و سبعة و ستــون مليــــــون</t>
  </si>
  <si>
    <t>مائتـان و سبعة و ستــون مليـــــار</t>
  </si>
  <si>
    <t>مائتـان و ثمانية و ستــون</t>
  </si>
  <si>
    <t>مائتـان و ثمانية و ستــون جنيهــــا</t>
  </si>
  <si>
    <t>مائتـان و ثمانية و ستــون ألفـــــا</t>
  </si>
  <si>
    <t>مائتـان و ثمانية و ستــون مليــــــون</t>
  </si>
  <si>
    <t>مائتـان و ثمانية و ستــون مليـــــار</t>
  </si>
  <si>
    <t>مائتـان و تسعة و ستــون</t>
  </si>
  <si>
    <t>مائتـان و تسعة و ستــون جنيهــــا</t>
  </si>
  <si>
    <t>مائتـان و تسعة و ستــون ألفـــــا</t>
  </si>
  <si>
    <t>مائتـان و تسعة و ستــون مليــــــون</t>
  </si>
  <si>
    <t>مائتـان و تسعة و ستــون مليـــــار</t>
  </si>
  <si>
    <t>مائتـان و سبعــون</t>
  </si>
  <si>
    <t>مائتـان و سبعــون جنيهــــا</t>
  </si>
  <si>
    <t>مائتـان و سبعــون ألفـــــا</t>
  </si>
  <si>
    <t>مائتـان و سبعــون مليــــــون</t>
  </si>
  <si>
    <t>مائتـان و سبعــون مليـــــار</t>
  </si>
  <si>
    <t>مائتـان و واحد و سبعــون</t>
  </si>
  <si>
    <t>مائتـان و واحد و سبعــون جنيهــــا</t>
  </si>
  <si>
    <t>مائتـان و واحد و سبعــون ألفـــــا</t>
  </si>
  <si>
    <t>مائتـان و واحد و سبعــون مليــــــون</t>
  </si>
  <si>
    <t>مائتـان و واحد و سبعــون مليـــــار</t>
  </si>
  <si>
    <t>مائتـان و إثنان و سبعــون</t>
  </si>
  <si>
    <t>مائتـان و إثنان و سبعــون جنيهــــا</t>
  </si>
  <si>
    <t>مائتـان و إثنان و سبعــون ألفـــــا</t>
  </si>
  <si>
    <t>مائتـان و إثنان و سبعــون مليــــــون</t>
  </si>
  <si>
    <t>مائتـان و إثنان و سبعــون مليـــــار</t>
  </si>
  <si>
    <t>مائتـان و ثلاثة و سبعــون</t>
  </si>
  <si>
    <t>مائتـان و ثلاثة و سبعــون جنيهــــا</t>
  </si>
  <si>
    <t>مائتـان و ثلاثة و سبعــون ألفـــــا</t>
  </si>
  <si>
    <t>مائتـان و ثلاثة و سبعــون مليــــــون</t>
  </si>
  <si>
    <t>مائتـان و ثلاثة و سبعــون مليـــــار</t>
  </si>
  <si>
    <t>مائتـان و أربعة و سبعــون</t>
  </si>
  <si>
    <t>مائتـان و أربعة و سبعــون جنيهــــا</t>
  </si>
  <si>
    <t>مائتـان و أربعة و سبعــون ألفـــــا</t>
  </si>
  <si>
    <t>مائتـان و أربعة و سبعــون مليــــــون</t>
  </si>
  <si>
    <t>مائتـان و أربعة و سبعــون مليـــــار</t>
  </si>
  <si>
    <t>مائتـان و خمسة و سبعــون</t>
  </si>
  <si>
    <t>مائتـان و خمسة و سبعــون جنيهــــا</t>
  </si>
  <si>
    <t>مائتـان و خمسة و سبعــون ألفـــــا</t>
  </si>
  <si>
    <t>مائتـان و خمسة و سبعــون مليــــــون</t>
  </si>
  <si>
    <t>مائتـان و خمسة و سبعــون مليـــــار</t>
  </si>
  <si>
    <t>مائتـان و ستة و سبعــون</t>
  </si>
  <si>
    <t>مائتـان و ستة و سبعــون جنيهــــا</t>
  </si>
  <si>
    <t>مائتـان و ستة و سبعــون ألفـــــا</t>
  </si>
  <si>
    <t>مائتـان و ستة و سبعــون مليــــــون</t>
  </si>
  <si>
    <t>مائتـان و ستة و سبعــون مليـــــار</t>
  </si>
  <si>
    <t>مائتـان و سبعة و سبعــون</t>
  </si>
  <si>
    <t>مائتـان و سبعة و سبعــون جنيهــــا</t>
  </si>
  <si>
    <t>مائتـان و سبعة و سبعــون ألفـــــا</t>
  </si>
  <si>
    <t>مائتـان و سبعة و سبعــون مليــــــون</t>
  </si>
  <si>
    <t>مائتـان و سبعة و سبعــون مليـــــار</t>
  </si>
  <si>
    <t>مائتـان و ثمانية و سبعــون</t>
  </si>
  <si>
    <t>مائتـان و ثمانية و سبعــون جنيهــــا</t>
  </si>
  <si>
    <t>مائتـان و ثمانية و سبعــون ألفـــــا</t>
  </si>
  <si>
    <t>مائتـان و ثمانية و سبعــون مليــــــون</t>
  </si>
  <si>
    <t>مائتـان و ثمانية و سبعــون مليـــــار</t>
  </si>
  <si>
    <t>مائتـان و تسعة و سبعــون</t>
  </si>
  <si>
    <t>مائتـان و تسعة و سبعــون جنيهــــا</t>
  </si>
  <si>
    <t>مائتـان و تسعة و سبعــون ألفـــــا</t>
  </si>
  <si>
    <t>مائتـان و تسعة و سبعــون مليــــــون</t>
  </si>
  <si>
    <t>مائتـان و تسعة و سبعــون مليـــــار</t>
  </si>
  <si>
    <t>مائتـان و ثمانـون</t>
  </si>
  <si>
    <t>مائتـان و ثمانـون جنيهــــا</t>
  </si>
  <si>
    <t>مائتـان و ثمانـون ألفـــــا</t>
  </si>
  <si>
    <t>مائتـان و ثمانـون مليــــــون</t>
  </si>
  <si>
    <t>مائتـان و ثمانـون مليـــــار</t>
  </si>
  <si>
    <t>مائتـان و واحد و ثمانـون</t>
  </si>
  <si>
    <t>مائتـان و واحد و ثمانـون جنيهــــا</t>
  </si>
  <si>
    <t>مائتـان و واحد و ثمانـون ألفـــــا</t>
  </si>
  <si>
    <t>مائتـان و واحد و ثمانـون مليــــــون</t>
  </si>
  <si>
    <t>مائتـان و واحد و ثمانـون مليـــــار</t>
  </si>
  <si>
    <t>مائتـان و إثنان و ثمانـون</t>
  </si>
  <si>
    <t>مائتـان و إثنان و ثمانـون جنيهــــا</t>
  </si>
  <si>
    <t>مائتـان و إثنان و ثمانـون ألفـــــا</t>
  </si>
  <si>
    <t>مائتـان و إثنان و ثمانـون مليــــــون</t>
  </si>
  <si>
    <t>مائتـان و إثنان و ثمانـون مليـــــار</t>
  </si>
  <si>
    <t>مائتـان و ثلاثة و ثمانـون</t>
  </si>
  <si>
    <t>مائتـان و ثلاثة و ثمانـون جنيهــــا</t>
  </si>
  <si>
    <t>مائتـان و ثلاثة و ثمانـون ألفـــــا</t>
  </si>
  <si>
    <t>مائتـان و ثلاثة و ثمانـون مليــــــون</t>
  </si>
  <si>
    <t>مائتـان و ثلاثة و ثمانـون مليـــــار</t>
  </si>
  <si>
    <t>مائتـان و أربعة و ثمانـون</t>
  </si>
  <si>
    <t>مائتـان و أربعة و ثمانـون جنيهــــا</t>
  </si>
  <si>
    <t>مائتـان و أربعة و ثمانـون ألفـــــا</t>
  </si>
  <si>
    <t>مائتـان و أربعة و ثمانـون مليــــــون</t>
  </si>
  <si>
    <t>مائتـان و أربعة و ثمانـون مليـــــار</t>
  </si>
  <si>
    <t>مائتـان و خمسة و ثمانـون</t>
  </si>
  <si>
    <t>مائتـان و خمسة و ثمانـون جنيهــــا</t>
  </si>
  <si>
    <t>مائتـان و خمسة و ثمانـون ألفـــــا</t>
  </si>
  <si>
    <t>مائتـان و خمسة و ثمانـون مليــــــون</t>
  </si>
  <si>
    <t>مائتـان و خمسة و ثمانـون مليـــــار</t>
  </si>
  <si>
    <t>مائتـان و ستة و ثمانـون</t>
  </si>
  <si>
    <t>مائتـان و ستة و ثمانـون جنيهــــا</t>
  </si>
  <si>
    <t>مائتـان و ستة و ثمانـون ألفـــــا</t>
  </si>
  <si>
    <t>مائتـان و ستة و ثمانـون مليــــــون</t>
  </si>
  <si>
    <t>مائتـان و ستة و ثمانـون مليـــــار</t>
  </si>
  <si>
    <t>مائتـان و سبعة و ثمانـون</t>
  </si>
  <si>
    <t>مائتـان و سبعة و ثمانـون جنيهــــا</t>
  </si>
  <si>
    <t>مائتـان و سبعة و ثمانـون ألفـــــا</t>
  </si>
  <si>
    <t>مائتـان و سبعة و ثمانـون مليــــــون</t>
  </si>
  <si>
    <t>مائتـان و سبعة و ثمانـون مليـــــار</t>
  </si>
  <si>
    <t>مائتـان و ثمانية و ثمانـون</t>
  </si>
  <si>
    <t>مائتـان و ثمانية و ثمانـون جنيهــــا</t>
  </si>
  <si>
    <t>مائتـان و ثمانية و ثمانـون ألفـــــا</t>
  </si>
  <si>
    <t>مائتـان و ثمانية و ثمانـون مليــــــون</t>
  </si>
  <si>
    <t>مائتـان و ثمانية و ثمانـون مليـــــار</t>
  </si>
  <si>
    <t>مائتـان و تسعة و ثمانـون</t>
  </si>
  <si>
    <t>مائتـان و تسعة و ثمانـون جنيهــــا</t>
  </si>
  <si>
    <t>مائتـان و تسعة و ثمانـون ألفـــــا</t>
  </si>
  <si>
    <t>مائتـان و تسعة و ثمانـون مليــــــون</t>
  </si>
  <si>
    <t>مائتـان و تسعة و ثمانـون مليـــــار</t>
  </si>
  <si>
    <t>مائتـان و تسعــون</t>
  </si>
  <si>
    <t>مائتـان و تسعــون جنيهــــا</t>
  </si>
  <si>
    <t>مائتـان و تسعــون ألفـــــا</t>
  </si>
  <si>
    <t>مائتـان و تسعــون مليــــــون</t>
  </si>
  <si>
    <t>مائتـان و تسعــون مليـــــار</t>
  </si>
  <si>
    <t>مائتـان و واحد و تسعــون</t>
  </si>
  <si>
    <t>مائتـان و واحد و تسعــون جنيهــــا</t>
  </si>
  <si>
    <t>مائتـان و واحد و تسعــون ألفـــــا</t>
  </si>
  <si>
    <t>مائتـان و واحد و تسعــون مليــــــون</t>
  </si>
  <si>
    <t>مائتـان و واحد و تسعــون مليـــــار</t>
  </si>
  <si>
    <t>مائتـان و إثنان و تسعــون</t>
  </si>
  <si>
    <t>مائتـان و إثنان و تسعــون جنيهــــا</t>
  </si>
  <si>
    <t>مائتـان و إثنان و تسعــون ألفـــــا</t>
  </si>
  <si>
    <t>مائتـان و إثنان و تسعــون مليــــــون</t>
  </si>
  <si>
    <t>مائتـان و إثنان و تسعــون مليـــــار</t>
  </si>
  <si>
    <t>مائتـان و ثلاثة و تسعــون</t>
  </si>
  <si>
    <t>مائتـان و ثلاثة و تسعــون جنيهــــا</t>
  </si>
  <si>
    <t>مائتـان و ثلاثة و تسعــون ألفـــــا</t>
  </si>
  <si>
    <t>مائتـان و ثلاثة و تسعــون مليــــــون</t>
  </si>
  <si>
    <t>مائتـان و ثلاثة و تسعــون مليـــــار</t>
  </si>
  <si>
    <t>مائتـان و أربعة و تسعــون</t>
  </si>
  <si>
    <t>مائتـان و أربعة و تسعــون جنيهــــا</t>
  </si>
  <si>
    <t>مائتـان و أربعة و تسعــون ألفـــــا</t>
  </si>
  <si>
    <t>مائتـان و أربعة و تسعــون مليــــــون</t>
  </si>
  <si>
    <t>مائتـان و أربعة و تسعــون مليـــــار</t>
  </si>
  <si>
    <t>مائتـان و خمسة و تسعــون</t>
  </si>
  <si>
    <t>مائتـان و خمسة و تسعــون جنيهــــا</t>
  </si>
  <si>
    <t>مائتـان و خمسة و تسعــون ألفـــــا</t>
  </si>
  <si>
    <t>مائتـان و خمسة و تسعــون مليــــــون</t>
  </si>
  <si>
    <t>مائتـان و خمسة و تسعــون مليـــــار</t>
  </si>
  <si>
    <t>مائتـان و ستة و تسعــون</t>
  </si>
  <si>
    <t>مائتـان و ستة و تسعــون جنيهــــا</t>
  </si>
  <si>
    <t>مائتـان و ستة و تسعــون ألفـــــا</t>
  </si>
  <si>
    <t>مائتـان و ستة و تسعــون مليــــــون</t>
  </si>
  <si>
    <t>مائتـان و ستة و تسعــون مليـــــار</t>
  </si>
  <si>
    <t>مائتـان و سبعة و تسعــون</t>
  </si>
  <si>
    <t>مائتـان و سبعة و تسعــون جنيهــــا</t>
  </si>
  <si>
    <t>مائتـان و سبعة و تسعــون ألفـــــا</t>
  </si>
  <si>
    <t>مائتـان و سبعة و تسعــون مليــــــون</t>
  </si>
  <si>
    <t>مائتـان و سبعة و تسعــون مليـــــار</t>
  </si>
  <si>
    <t>مائتـان و ثمانية و تسعــون</t>
  </si>
  <si>
    <t>مائتـان و ثمانية و تسعــون جنيهــــا</t>
  </si>
  <si>
    <t>مائتـان و ثمانية و تسعــون ألفـــــا</t>
  </si>
  <si>
    <t>مائتـان و ثمانية و تسعــون مليــــــون</t>
  </si>
  <si>
    <t>مائتـان و ثمانية و تسعــون مليـــــار</t>
  </si>
  <si>
    <t>مائتـان و تسعة و تسعــون</t>
  </si>
  <si>
    <t>مائتـان و تسعة و تسعــون جنيهــــا</t>
  </si>
  <si>
    <t>مائتـان و تسعة و تسعــون ألفـــــا</t>
  </si>
  <si>
    <t>مائتـان و تسعة و تسعــون مليــــــون</t>
  </si>
  <si>
    <t>مائتـان و تسعة و تسعــون مليـــــار</t>
  </si>
  <si>
    <t>ثلاثمــائه</t>
  </si>
  <si>
    <t>ثلاثمــائه جنيهــــا</t>
  </si>
  <si>
    <t>ثلاثمــائه ألفـــــا</t>
  </si>
  <si>
    <t>ثلاثمــائه مليــــــون</t>
  </si>
  <si>
    <t>ثلاثمــائه مليـــــار</t>
  </si>
  <si>
    <t>ثلاثمــائه و واحد</t>
  </si>
  <si>
    <t>ثلاثمــائه و واحد جنيهــــا</t>
  </si>
  <si>
    <t>ثلاثمــائه و واحد ألفـــــا</t>
  </si>
  <si>
    <t>ثلاثمــائه و واحد مليــــــون</t>
  </si>
  <si>
    <t>ثلاثمــائه و واحد مليـــــار</t>
  </si>
  <si>
    <t>ثلاثمــائه و إثنان</t>
  </si>
  <si>
    <t>ثلاثمــائه و إثنان جنيهــــا</t>
  </si>
  <si>
    <t>ثلاثمــائه و إثنان ألفـــــا</t>
  </si>
  <si>
    <t>ثلاثمــائه و إثنان مليــــــون</t>
  </si>
  <si>
    <t>ثلاثمــائه و إثنان مليـــــار</t>
  </si>
  <si>
    <t>ثلاثمــائه و ثلاثة</t>
  </si>
  <si>
    <t>ثلاثمــائه و ثلاثة جنيهــــا</t>
  </si>
  <si>
    <t>ثلاثمــائه و ثلاثة ألفـــــا</t>
  </si>
  <si>
    <t>ثلاثمــائه و ثلاثة مليــــــون</t>
  </si>
  <si>
    <t>ثلاثمــائه و ثلاثة مليـــــار</t>
  </si>
  <si>
    <t>ثلاثمــائه و أربعة</t>
  </si>
  <si>
    <t>ثلاثمــائه و أربعة جنيهــــا</t>
  </si>
  <si>
    <t>ثلاثمــائه و أربعة ألفـــــا</t>
  </si>
  <si>
    <t>ثلاثمــائه و أربعة مليــــــون</t>
  </si>
  <si>
    <t>ثلاثمــائه و أربعة مليـــــار</t>
  </si>
  <si>
    <t>ثلاثمــائه و خمسة</t>
  </si>
  <si>
    <t>ثلاثمــائه و خمسة جنيهــــا</t>
  </si>
  <si>
    <t>ثلاثمــائه و خمسة ألفـــــا</t>
  </si>
  <si>
    <t>ثلاثمــائه و خمسة مليــــــون</t>
  </si>
  <si>
    <t>ثلاثمــائه و خمسة مليـــــار</t>
  </si>
  <si>
    <t>ثلاثمــائه و ستة</t>
  </si>
  <si>
    <t>ثلاثمــائه و ستة جنيهــــا</t>
  </si>
  <si>
    <t>ثلاثمــائه و ستة ألفـــــا</t>
  </si>
  <si>
    <t>ثلاثمــائه و ستة مليــــــون</t>
  </si>
  <si>
    <t>ثلاثمــائه و ستة مليـــــار</t>
  </si>
  <si>
    <t>ثلاثمــائه و سبعة</t>
  </si>
  <si>
    <t>ثلاثمــائه و سبعة جنيهــــا</t>
  </si>
  <si>
    <t>ثلاثمــائه و سبعة ألفـــــا</t>
  </si>
  <si>
    <t>ثلاثمــائه و سبعة مليــــــون</t>
  </si>
  <si>
    <t>ثلاثمــائه و سبعة مليـــــار</t>
  </si>
  <si>
    <t>ثلاثمــائه و ثمانية</t>
  </si>
  <si>
    <t>ثلاثمــائه و ثمانية جنيهــــا</t>
  </si>
  <si>
    <t>ثلاثمــائه و ثمانية ألفـــــا</t>
  </si>
  <si>
    <t>ثلاثمــائه و ثمانية مليــــــون</t>
  </si>
  <si>
    <t>ثلاثمــائه و ثمانية مليـــــار</t>
  </si>
  <si>
    <t>ثلاثمــائه و تسعة</t>
  </si>
  <si>
    <t>ثلاثمــائه و تسعة جنيهــــا</t>
  </si>
  <si>
    <t>ثلاثمــائه و تسعة ألفـــــا</t>
  </si>
  <si>
    <t>ثلاثمــائه و تسعة مليــــــون</t>
  </si>
  <si>
    <t>ثلاثمــائه و تسعة مليـــــار</t>
  </si>
  <si>
    <t>ثلاثمــائه و عشرة</t>
  </si>
  <si>
    <t>ثلاثمــائه و عشرة جنيهــــا</t>
  </si>
  <si>
    <t>ثلاثمــائه و عشرة ألفـــــا</t>
  </si>
  <si>
    <t>ثلاثمــائه و عشرة مليــــــون</t>
  </si>
  <si>
    <t>ثلاثمــائه و عشرة مليـــــار</t>
  </si>
  <si>
    <t>ثلاثمــائه و إحدى عشر</t>
  </si>
  <si>
    <t>ثلاثمــائه و إحدى عشر جنيهــــا</t>
  </si>
  <si>
    <t>ثلاثمــائه و إحدى عشر ألفـــــا</t>
  </si>
  <si>
    <t>ثلاثمــائه و إحدى عشر مليــــــون</t>
  </si>
  <si>
    <t>ثلاثمــائه و إحدى عشر مليـــــار</t>
  </si>
  <si>
    <t>ثلاثمــائه و إثنى عشر</t>
  </si>
  <si>
    <t>ثلاثمــائه و إثنى عشر جنيهــــا</t>
  </si>
  <si>
    <t>ثلاثمــائه و إثنى عشر ألفـــــا</t>
  </si>
  <si>
    <t>ثلاثمــائه و إثنى عشر مليــــــون</t>
  </si>
  <si>
    <t>ثلاثمــائه و إثنى عشر مليـــــار</t>
  </si>
  <si>
    <t>ثلاثمــائه و ثلاثة عشر</t>
  </si>
  <si>
    <t>ثلاثمــائه و ثلاثة عشر جنيهــــا</t>
  </si>
  <si>
    <t>ثلاثمــائه و ثلاثة عشر ألفـــــا</t>
  </si>
  <si>
    <t>ثلاثمــائه و ثلاثة عشر مليــــــون</t>
  </si>
  <si>
    <t>ثلاثمــائه و ثلاثة عشر مليـــــار</t>
  </si>
  <si>
    <t>ثلاثمــائه و أربعة عشر</t>
  </si>
  <si>
    <t>ثلاثمــائه و أربعة عشر جنيهــــا</t>
  </si>
  <si>
    <t>ثلاثمــائه و أربعة عشر ألفـــــا</t>
  </si>
  <si>
    <t>ثلاثمــائه و أربعة عشر مليــــــون</t>
  </si>
  <si>
    <t>ثلاثمــائه و أربعة عشر مليـــــار</t>
  </si>
  <si>
    <t>ثلاثمــائه و خمسة عشر</t>
  </si>
  <si>
    <t>ثلاثمــائه و خمسة عشر جنيهــــا</t>
  </si>
  <si>
    <t>ثلاثمــائه و خمسة عشر ألفـــــا</t>
  </si>
  <si>
    <t>ثلاثمــائه و خمسة عشر مليــــــون</t>
  </si>
  <si>
    <t>ثلاثمــائه و خمسة عشر مليـــــار</t>
  </si>
  <si>
    <t>ثلاثمــائه و ستة عشر</t>
  </si>
  <si>
    <t>ثلاثمــائه و ستة عشر جنيهــــا</t>
  </si>
  <si>
    <t>ثلاثمــائه و ستة عشر ألفـــــا</t>
  </si>
  <si>
    <t>ثلاثمــائه و ستة عشر مليــــــون</t>
  </si>
  <si>
    <t>ثلاثمــائه و ستة عشر مليـــــار</t>
  </si>
  <si>
    <t>ثلاثمــائه و سبعة عشر</t>
  </si>
  <si>
    <t>ثلاثمــائه و سبعة عشر جنيهــــا</t>
  </si>
  <si>
    <t>ثلاثمــائه و سبعة عشر ألفـــــا</t>
  </si>
  <si>
    <t>ثلاثمــائه و سبعة عشر مليــــــون</t>
  </si>
  <si>
    <t>ثلاثمــائه و سبعة عشر مليـــــار</t>
  </si>
  <si>
    <t>ثلاثمــائه و ثمانية عشر</t>
  </si>
  <si>
    <t>ثلاثمــائه و ثمانية عشر جنيهــــا</t>
  </si>
  <si>
    <t>ثلاثمــائه و ثمانية عشر ألفـــــا</t>
  </si>
  <si>
    <t>ثلاثمــائه و ثمانية عشر مليــــــون</t>
  </si>
  <si>
    <t>ثلاثمــائه و ثمانية عشر مليـــــار</t>
  </si>
  <si>
    <t>ثلاثمــائه و تسعة عشر</t>
  </si>
  <si>
    <t>ثلاثمــائه و تسعة عشر جنيهــــا</t>
  </si>
  <si>
    <t>ثلاثمــائه و تسعة عشر ألفـــــا</t>
  </si>
  <si>
    <t>ثلاثمــائه و تسعة عشر مليــــــون</t>
  </si>
  <si>
    <t>ثلاثمــائه و تسعة عشر مليـــــار</t>
  </si>
  <si>
    <t>ثلاثمــائه و عشرون</t>
  </si>
  <si>
    <t>ثلاثمــائه و عشرون جنيهــــا</t>
  </si>
  <si>
    <t>ثلاثمــائه و عشرون ألفـــــا</t>
  </si>
  <si>
    <t>ثلاثمــائه و عشرون مليــــــون</t>
  </si>
  <si>
    <t>ثلاثمــائه و عشرون مليـــــار</t>
  </si>
  <si>
    <t>ثلاثمــائه و واحد و عشرون</t>
  </si>
  <si>
    <t>ثلاثمــائه و واحد و عشرون جنيهــــا</t>
  </si>
  <si>
    <t>ثلاثمــائه و واحد و عشرون ألفـــــا</t>
  </si>
  <si>
    <t>ثلاثمــائه و واحد و عشرون مليــــــون</t>
  </si>
  <si>
    <t>ثلاثمــائه و واحد و عشرون مليـــــار</t>
  </si>
  <si>
    <t>ثلاثمــائه و إثنان و عشرون</t>
  </si>
  <si>
    <t>ثلاثمــائه و إثنان و عشرون جنيهــــا</t>
  </si>
  <si>
    <t>ثلاثمــائه و إثنان و عشرون ألفـــــا</t>
  </si>
  <si>
    <t>ثلاثمــائه و إثنان و عشرون مليــــــون</t>
  </si>
  <si>
    <t>ثلاثمــائه و إثنان و عشرون مليـــــار</t>
  </si>
  <si>
    <t>ثلاثمــائه و ثلاثة و عشرون</t>
  </si>
  <si>
    <t>ثلاثمــائه و ثلاثة و عشرون جنيهــــا</t>
  </si>
  <si>
    <t>ثلاثمــائه و ثلاثة و عشرون ألفـــــا</t>
  </si>
  <si>
    <t>ثلاثمــائه و ثلاثة و عشرون مليــــــون</t>
  </si>
  <si>
    <t>ثلاثمــائه و ثلاثة و عشرون مليـــــار</t>
  </si>
  <si>
    <t>ثلاثمــائه و أربعة و عشرون</t>
  </si>
  <si>
    <t>ثلاثمــائه و أربعة و عشرون جنيهــــا</t>
  </si>
  <si>
    <t>ثلاثمــائه و أربعة و عشرون ألفـــــا</t>
  </si>
  <si>
    <t>ثلاثمــائه و أربعة و عشرون مليــــــون</t>
  </si>
  <si>
    <t>ثلاثمــائه و أربعة و عشرون مليـــــار</t>
  </si>
  <si>
    <t>ثلاثمــائه و خمسة و عشرون</t>
  </si>
  <si>
    <t>ثلاثمــائه و خمسة و عشرون جنيهــــا</t>
  </si>
  <si>
    <t>ثلاثمــائه و خمسة و عشرون ألفـــــا</t>
  </si>
  <si>
    <t>ثلاثمــائه و خمسة و عشرون مليــــــون</t>
  </si>
  <si>
    <t>ثلاثمــائه و خمسة و عشرون مليـــــار</t>
  </si>
  <si>
    <t>ثلاثمــائه و ستة و عشرون</t>
  </si>
  <si>
    <t>ثلاثمــائه و ستة و عشرون جنيهــــا</t>
  </si>
  <si>
    <t>ثلاثمــائه و ستة و عشرون ألفـــــا</t>
  </si>
  <si>
    <t>ثلاثمــائه و ستة و عشرون مليــــــون</t>
  </si>
  <si>
    <t>ثلاثمــائه و ستة و عشرون مليـــــار</t>
  </si>
  <si>
    <t>ثلاثمــائه و سبعة و عشرون</t>
  </si>
  <si>
    <t>ثلاثمــائه و سبعة و عشرون جنيهــــا</t>
  </si>
  <si>
    <t>ثلاثمــائه و سبعة و عشرون ألفـــــا</t>
  </si>
  <si>
    <t>ثلاثمــائه و سبعة و عشرون مليــــــون</t>
  </si>
  <si>
    <t>ثلاثمــائه و سبعة و عشرون مليـــــار</t>
  </si>
  <si>
    <t>ثلاثمــائه و ثمانية و عشرون</t>
  </si>
  <si>
    <t>ثلاثمــائه و ثمانية و عشرون جنيهــــا</t>
  </si>
  <si>
    <t>ثلاثمــائه و ثمانية و عشرون ألفـــــا</t>
  </si>
  <si>
    <t>ثلاثمــائه و ثمانية و عشرون مليــــــون</t>
  </si>
  <si>
    <t>ثلاثمــائه و ثمانية و عشرون مليـــــار</t>
  </si>
  <si>
    <t>ثلاثمــائه و تسعة و عشرون</t>
  </si>
  <si>
    <t>ثلاثمــائه و تسعة و عشرون جنيهــــا</t>
  </si>
  <si>
    <t>ثلاثمــائه و تسعة و عشرون ألفـــــا</t>
  </si>
  <si>
    <t>ثلاثمــائه و تسعة و عشرون مليــــــون</t>
  </si>
  <si>
    <t>ثلاثمــائه و تسعة و عشرون مليـــــار</t>
  </si>
  <si>
    <t>ثلاثمــائه و ثــلاثون</t>
  </si>
  <si>
    <t>ثلاثمــائه و ثــلاثون جنيهــــا</t>
  </si>
  <si>
    <t>ثلاثمــائه و ثــلاثون ألفـــــا</t>
  </si>
  <si>
    <t>ثلاثمــائه و ثــلاثون مليــــــون</t>
  </si>
  <si>
    <t>ثلاثمــائه و ثــلاثون مليـــــار</t>
  </si>
  <si>
    <t>ثلاثمــائه و واحد و ثــلاثون</t>
  </si>
  <si>
    <t>ثلاثمــائه و واحد و ثــلاثون جنيهــــا</t>
  </si>
  <si>
    <t>ثلاثمــائه و واحد و ثــلاثون ألفـــــا</t>
  </si>
  <si>
    <t>ثلاثمــائه و واحد و ثــلاثون مليــــــون</t>
  </si>
  <si>
    <t>ثلاثمــائه و واحد و ثــلاثون مليـــــار</t>
  </si>
  <si>
    <t>ثلاثمــائه و إثنان و ثــلاثون</t>
  </si>
  <si>
    <t>ثلاثمــائه و إثنان و ثــلاثون جنيهــــا</t>
  </si>
  <si>
    <t>ثلاثمــائه و إثنان و ثــلاثون ألفـــــا</t>
  </si>
  <si>
    <t>ثلاثمــائه و إثنان و ثــلاثون مليــــــون</t>
  </si>
  <si>
    <t>ثلاثمــائه و إثنان و ثــلاثون مليـــــار</t>
  </si>
  <si>
    <t>ثلاثمــائه و ثلاثة و ثــلاثون</t>
  </si>
  <si>
    <t>ثلاثمــائه و ثلاثة و ثــلاثون جنيهــــا</t>
  </si>
  <si>
    <t>ثلاثمــائه و ثلاثة و ثــلاثون ألفـــــا</t>
  </si>
  <si>
    <t>ثلاثمــائه و ثلاثة و ثــلاثون مليــــــون</t>
  </si>
  <si>
    <t>ثلاثمــائه و ثلاثة و ثــلاثون مليـــــار</t>
  </si>
  <si>
    <t>ثلاثمــائه و أربعة و ثــلاثون</t>
  </si>
  <si>
    <t>ثلاثمــائه و أربعة و ثــلاثون جنيهــــا</t>
  </si>
  <si>
    <t>ثلاثمــائه و أربعة و ثــلاثون ألفـــــا</t>
  </si>
  <si>
    <t>ثلاثمــائه و أربعة و ثــلاثون مليــــــون</t>
  </si>
  <si>
    <t>ثلاثمــائه و أربعة و ثــلاثون مليـــــار</t>
  </si>
  <si>
    <t>ثلاثمــائه و خمسة و ثــلاثون</t>
  </si>
  <si>
    <t>ثلاثمــائه و خمسة و ثــلاثون جنيهــــا</t>
  </si>
  <si>
    <t>ثلاثمــائه و خمسة و ثــلاثون ألفـــــا</t>
  </si>
  <si>
    <t>ثلاثمــائه و خمسة و ثــلاثون مليــــــون</t>
  </si>
  <si>
    <t>ثلاثمــائه و خمسة و ثــلاثون مليـــــار</t>
  </si>
  <si>
    <t>ثلاثمــائه و ستة و ثــلاثون</t>
  </si>
  <si>
    <t>ثلاثمــائه و ستة و ثــلاثون جنيهــــا</t>
  </si>
  <si>
    <t>ثلاثمــائه و ستة و ثــلاثون ألفـــــا</t>
  </si>
  <si>
    <t>ثلاثمــائه و ستة و ثــلاثون مليــــــون</t>
  </si>
  <si>
    <t>ثلاثمــائه و ستة و ثــلاثون مليـــــار</t>
  </si>
  <si>
    <t>ثلاثمــائه و سبعة و ثــلاثون</t>
  </si>
  <si>
    <t>ثلاثمــائه و سبعة و ثــلاثون جنيهــــا</t>
  </si>
  <si>
    <t>ثلاثمــائه و سبعة و ثــلاثون ألفـــــا</t>
  </si>
  <si>
    <t>ثلاثمــائه و سبعة و ثــلاثون مليــــــون</t>
  </si>
  <si>
    <t>ثلاثمــائه و سبعة و ثــلاثون مليـــــار</t>
  </si>
  <si>
    <t>ثلاثمــائه و ثمانية و ثــلاثون</t>
  </si>
  <si>
    <t>ثلاثمــائه و ثمانية و ثــلاثون جنيهــــا</t>
  </si>
  <si>
    <t>ثلاثمــائه و ثمانية و ثــلاثون ألفـــــا</t>
  </si>
  <si>
    <t>ثلاثمــائه و ثمانية و ثــلاثون مليــــــون</t>
  </si>
  <si>
    <t>ثلاثمــائه و ثمانية و ثــلاثون مليـــــار</t>
  </si>
  <si>
    <t>ثلاثمــائه و تسعة و ثــلاثون</t>
  </si>
  <si>
    <t>ثلاثمــائه و تسعة و ثــلاثون جنيهــــا</t>
  </si>
  <si>
    <t>ثلاثمــائه و تسعة و ثــلاثون ألفـــــا</t>
  </si>
  <si>
    <t>ثلاثمــائه و تسعة و ثــلاثون مليــــــون</t>
  </si>
  <si>
    <t>ثلاثمــائه و تسعة و ثــلاثون مليـــــار</t>
  </si>
  <si>
    <t>ثلاثمــائه و أربعــون</t>
  </si>
  <si>
    <t>ثلاثمــائه و أربعــون جنيهــــا</t>
  </si>
  <si>
    <t>ثلاثمــائه و أربعــون ألفـــــا</t>
  </si>
  <si>
    <t>ثلاثمــائه و أربعــون مليــــــون</t>
  </si>
  <si>
    <t>ثلاثمــائه و أربعــون مليـــــار</t>
  </si>
  <si>
    <t>ثلاثمــائه و واحد و أربعــون</t>
  </si>
  <si>
    <t>ثلاثمــائه و واحد و أربعــون جنيهــــا</t>
  </si>
  <si>
    <t>ثلاثمــائه و واحد و أربعــون ألفـــــا</t>
  </si>
  <si>
    <t>ثلاثمــائه و واحد و أربعــون مليــــــون</t>
  </si>
  <si>
    <t>ثلاثمــائه و واحد و أربعــون مليـــــار</t>
  </si>
  <si>
    <t>ثلاثمــائه و إثنان و أربعــون</t>
  </si>
  <si>
    <t>ثلاثمــائه و إثنان و أربعــون جنيهــــا</t>
  </si>
  <si>
    <t>ثلاثمــائه و إثنان و أربعــون ألفـــــا</t>
  </si>
  <si>
    <t>ثلاثمــائه و إثنان و أربعــون مليــــــون</t>
  </si>
  <si>
    <t>ثلاثمــائه و إثنان و أربعــون مليـــــار</t>
  </si>
  <si>
    <t>ثلاثمــائه و ثلاثة و أربعــون</t>
  </si>
  <si>
    <t>ثلاثمــائه و ثلاثة و أربعــون جنيهــــا</t>
  </si>
  <si>
    <t>ثلاثمــائه و ثلاثة و أربعــون ألفـــــا</t>
  </si>
  <si>
    <t>ثلاثمــائه و ثلاثة و أربعــون مليــــــون</t>
  </si>
  <si>
    <t>ثلاثمــائه و ثلاثة و أربعــون مليـــــار</t>
  </si>
  <si>
    <t>ثلاثمــائه و أربعة و أربعــون</t>
  </si>
  <si>
    <t>ثلاثمــائه و أربعة و أربعــون جنيهــــا</t>
  </si>
  <si>
    <t>ثلاثمــائه و أربعة و أربعــون ألفـــــا</t>
  </si>
  <si>
    <t>ثلاثمــائه و أربعة و أربعــون مليــــــون</t>
  </si>
  <si>
    <t>ثلاثمــائه و أربعة و أربعــون مليـــــار</t>
  </si>
  <si>
    <t>ثلاثمــائه و خمسة و أربعــون</t>
  </si>
  <si>
    <t>ثلاثمــائه و خمسة و أربعــون جنيهــــا</t>
  </si>
  <si>
    <t>ثلاثمــائه و خمسة و أربعــون ألفـــــا</t>
  </si>
  <si>
    <t>ثلاثمــائه و خمسة و أربعــون مليــــــون</t>
  </si>
  <si>
    <t>ثلاثمــائه و خمسة و أربعــون مليـــــار</t>
  </si>
  <si>
    <t>ثلاثمــائه و ستة و أربعــون</t>
  </si>
  <si>
    <t>ثلاثمــائه و ستة و أربعــون جنيهــــا</t>
  </si>
  <si>
    <t>ثلاثمــائه و ستة و أربعــون ألفـــــا</t>
  </si>
  <si>
    <t>ثلاثمــائه و ستة و أربعــون مليــــــون</t>
  </si>
  <si>
    <t>ثلاثمــائه و ستة و أربعــون مليـــــار</t>
  </si>
  <si>
    <t>ثلاثمــائه و سبعة و أربعــون</t>
  </si>
  <si>
    <t>ثلاثمــائه و سبعة و أربعــون جنيهــــا</t>
  </si>
  <si>
    <t>ثلاثمــائه و سبعة و أربعــون ألفـــــا</t>
  </si>
  <si>
    <t>ثلاثمــائه و سبعة و أربعــون مليــــــون</t>
  </si>
  <si>
    <t>ثلاثمــائه و سبعة و أربعــون مليـــــار</t>
  </si>
  <si>
    <t>ثلاثمــائه و ثمانية و أربعــون</t>
  </si>
  <si>
    <t>ثلاثمــائه و ثمانية و أربعــون جنيهــــا</t>
  </si>
  <si>
    <t>ثلاثمــائه و ثمانية و أربعــون ألفـــــا</t>
  </si>
  <si>
    <t>ثلاثمــائه و ثمانية و أربعــون مليــــــون</t>
  </si>
  <si>
    <t>ثلاثمــائه و ثمانية و أربعــون مليـــــار</t>
  </si>
  <si>
    <t>ثلاثمــائه و تسعة و أربعــون</t>
  </si>
  <si>
    <t>ثلاثمــائه و تسعة و أربعــون جنيهــــا</t>
  </si>
  <si>
    <t>ثلاثمــائه و تسعة و أربعــون ألفـــــا</t>
  </si>
  <si>
    <t>ثلاثمــائه و تسعة و أربعــون مليــــــون</t>
  </si>
  <si>
    <t>ثلاثمــائه و تسعة و أربعــون مليـــــار</t>
  </si>
  <si>
    <t>ثلاثمــائه و خمسـون</t>
  </si>
  <si>
    <t>ثلاثمــائه و خمسـون جنيهــــا</t>
  </si>
  <si>
    <t>ثلاثمــائه و خمسـون ألفـــــا</t>
  </si>
  <si>
    <t>ثلاثمــائه و خمسـون مليــــــون</t>
  </si>
  <si>
    <t>ثلاثمــائه و خمسـون مليـــــار</t>
  </si>
  <si>
    <t>ثلاثمــائه و واحد و خمسـون</t>
  </si>
  <si>
    <t>ثلاثمــائه و واحد و خمسـون جنيهــــا</t>
  </si>
  <si>
    <t>ثلاثمــائه و واحد و خمسـون ألفـــــا</t>
  </si>
  <si>
    <t>ثلاثمــائه و واحد و خمسـون مليــــــون</t>
  </si>
  <si>
    <t>ثلاثمــائه و واحد و خمسـون مليـــــار</t>
  </si>
  <si>
    <t>ثلاثمــائه و إثنان و خمسـون</t>
  </si>
  <si>
    <t>ثلاثمــائه و إثنان و خمسـون جنيهــــا</t>
  </si>
  <si>
    <t>ثلاثمــائه و إثنان و خمسـون ألفـــــا</t>
  </si>
  <si>
    <t>ثلاثمــائه و إثنان و خمسـون مليــــــون</t>
  </si>
  <si>
    <t>ثلاثمــائه و إثنان و خمسـون مليـــــار</t>
  </si>
  <si>
    <t>ثلاثمــائه و ثلاثة و خمسـون</t>
  </si>
  <si>
    <t>ثلاثمــائه و ثلاثة و خمسـون جنيهــــا</t>
  </si>
  <si>
    <t>ثلاثمــائه و ثلاثة و خمسـون ألفـــــا</t>
  </si>
  <si>
    <t>ثلاثمــائه و ثلاثة و خمسـون مليــــــون</t>
  </si>
  <si>
    <t>ثلاثمــائه و ثلاثة و خمسـون مليـــــار</t>
  </si>
  <si>
    <t>ثلاثمــائه و أربعة و خمسـون</t>
  </si>
  <si>
    <t>ثلاثمــائه و أربعة و خمسـون جنيهــــا</t>
  </si>
  <si>
    <t>ثلاثمــائه و أربعة و خمسـون ألفـــــا</t>
  </si>
  <si>
    <t>ثلاثمــائه و أربعة و خمسـون مليــــــون</t>
  </si>
  <si>
    <t>ثلاثمــائه و أربعة و خمسـون مليـــــار</t>
  </si>
  <si>
    <t>ثلاثمــائه و خمسة و خمسـون</t>
  </si>
  <si>
    <t>ثلاثمــائه و خمسة و خمسـون جنيهــــا</t>
  </si>
  <si>
    <t>ثلاثمــائه و خمسة و خمسـون ألفـــــا</t>
  </si>
  <si>
    <t>ثلاثمــائه و خمسة و خمسـون مليــــــون</t>
  </si>
  <si>
    <t>ثلاثمــائه و خمسة و خمسـون مليـــــار</t>
  </si>
  <si>
    <t>ثلاثمــائه و ستة و خمسـون</t>
  </si>
  <si>
    <t>ثلاثمــائه و ستة و خمسـون جنيهــــا</t>
  </si>
  <si>
    <t>ثلاثمــائه و ستة و خمسـون ألفـــــا</t>
  </si>
  <si>
    <t>ثلاثمــائه و ستة و خمسـون مليــــــون</t>
  </si>
  <si>
    <t>ثلاثمــائه و ستة و خمسـون مليـــــار</t>
  </si>
  <si>
    <t>ثلاثمــائه و سبعة و خمسـون</t>
  </si>
  <si>
    <t>ثلاثمــائه و سبعة و خمسـون جنيهــــا</t>
  </si>
  <si>
    <t>ثلاثمــائه و سبعة و خمسـون ألفـــــا</t>
  </si>
  <si>
    <t>ثلاثمــائه و سبعة و خمسـون مليــــــون</t>
  </si>
  <si>
    <t>ثلاثمــائه و سبعة و خمسـون مليـــــار</t>
  </si>
  <si>
    <t>ثلاثمــائه و ثمانية و خمسـون</t>
  </si>
  <si>
    <t>ثلاثمــائه و ثمانية و خمسـون جنيهــــا</t>
  </si>
  <si>
    <t>ثلاثمــائه و ثمانية و خمسـون ألفـــــا</t>
  </si>
  <si>
    <t>ثلاثمــائه و ثمانية و خمسـون مليــــــون</t>
  </si>
  <si>
    <t>ثلاثمــائه و ثمانية و خمسـون مليـــــار</t>
  </si>
  <si>
    <t>ثلاثمــائه و تسعة و خمسـون</t>
  </si>
  <si>
    <t>ثلاثمــائه و تسعة و خمسـون جنيهــــا</t>
  </si>
  <si>
    <t>ثلاثمــائه و تسعة و خمسـون ألفـــــا</t>
  </si>
  <si>
    <t>ثلاثمــائه و تسعة و خمسـون مليــــــون</t>
  </si>
  <si>
    <t>ثلاثمــائه و تسعة و خمسـون مليـــــار</t>
  </si>
  <si>
    <t>ثلاثمــائه و ستــون</t>
  </si>
  <si>
    <t>ثلاثمــائه و ستــون جنيهــــا</t>
  </si>
  <si>
    <t>ثلاثمــائه و ستــون ألفـــــا</t>
  </si>
  <si>
    <t>ثلاثمــائه و ستــون مليــــــون</t>
  </si>
  <si>
    <t>ثلاثمــائه و ستــون مليـــــار</t>
  </si>
  <si>
    <t>ثلاثمــائه و واحد و ستــون</t>
  </si>
  <si>
    <t>ثلاثمــائه و واحد و ستــون جنيهــــا</t>
  </si>
  <si>
    <t>ثلاثمــائه و واحد و ستــون ألفـــــا</t>
  </si>
  <si>
    <t>ثلاثمــائه و واحد و ستــون مليــــــون</t>
  </si>
  <si>
    <t>ثلاثمــائه و واحد و ستــون مليـــــار</t>
  </si>
  <si>
    <t>ثلاثمــائه و إثنان و ستــون</t>
  </si>
  <si>
    <t>ثلاثمــائه و إثنان و ستــون جنيهــــا</t>
  </si>
  <si>
    <t>ثلاثمــائه و إثنان و ستــون ألفـــــا</t>
  </si>
  <si>
    <t>ثلاثمــائه و إثنان و ستــون مليــــــون</t>
  </si>
  <si>
    <t>ثلاثمــائه و إثنان و ستــون مليـــــار</t>
  </si>
  <si>
    <t>ثلاثمــائه و ثلاثة و ستــون</t>
  </si>
  <si>
    <t>ثلاثمــائه و ثلاثة و ستــون جنيهــــا</t>
  </si>
  <si>
    <t>ثلاثمــائه و ثلاثة و ستــون ألفـــــا</t>
  </si>
  <si>
    <t>ثلاثمــائه و ثلاثة و ستــون مليــــــون</t>
  </si>
  <si>
    <t>ثلاثمــائه و ثلاثة و ستــون مليـــــار</t>
  </si>
  <si>
    <t>ثلاثمــائه و أربعة و ستــون</t>
  </si>
  <si>
    <t>ثلاثمــائه و أربعة و ستــون جنيهــــا</t>
  </si>
  <si>
    <t>ثلاثمــائه و أربعة و ستــون ألفـــــا</t>
  </si>
  <si>
    <t>ثلاثمــائه و أربعة و ستــون مليــــــون</t>
  </si>
  <si>
    <t>ثلاثمــائه و أربعة و ستــون مليـــــار</t>
  </si>
  <si>
    <t>ثلاثمــائه و خمسة و ستــون</t>
  </si>
  <si>
    <t>ثلاثمــائه و خمسة و ستــون جنيهــــا</t>
  </si>
  <si>
    <t>ثلاثمــائه و خمسة و ستــون ألفـــــا</t>
  </si>
  <si>
    <t>ثلاثمــائه و خمسة و ستــون مليــــــون</t>
  </si>
  <si>
    <t>ثلاثمــائه و خمسة و ستــون مليـــــار</t>
  </si>
  <si>
    <t>ثلاثمــائه و ستة و ستــون</t>
  </si>
  <si>
    <t>ثلاثمــائه و ستة و ستــون جنيهــــا</t>
  </si>
  <si>
    <t>ثلاثمــائه و ستة و ستــون ألفـــــا</t>
  </si>
  <si>
    <t>ثلاثمــائه و ستة و ستــون مليــــــون</t>
  </si>
  <si>
    <t>ثلاثمــائه و ستة و ستــون مليـــــار</t>
  </si>
  <si>
    <t>ثلاثمــائه و سبعة و ستــون</t>
  </si>
  <si>
    <t>ثلاثمــائه و سبعة و ستــون جنيهــــا</t>
  </si>
  <si>
    <t>ثلاثمــائه و سبعة و ستــون ألفـــــا</t>
  </si>
  <si>
    <t>ثلاثمــائه و سبعة و ستــون مليــــــون</t>
  </si>
  <si>
    <t>ثلاثمــائه و سبعة و ستــون مليـــــار</t>
  </si>
  <si>
    <t>ثلاثمــائه و ثمانية و ستــون</t>
  </si>
  <si>
    <t>ثلاثمــائه و ثمانية و ستــون جنيهــــا</t>
  </si>
  <si>
    <t>ثلاثمــائه و ثمانية و ستــون ألفـــــا</t>
  </si>
  <si>
    <t>ثلاثمــائه و ثمانية و ستــون مليــــــون</t>
  </si>
  <si>
    <t>ثلاثمــائه و ثمانية و ستــون مليـــــار</t>
  </si>
  <si>
    <t>ثلاثمــائه و تسعة و ستــون</t>
  </si>
  <si>
    <t>ثلاثمــائه و تسعة و ستــون جنيهــــا</t>
  </si>
  <si>
    <t>ثلاثمــائه و تسعة و ستــون ألفـــــا</t>
  </si>
  <si>
    <t>ثلاثمــائه و تسعة و ستــون مليــــــون</t>
  </si>
  <si>
    <t>ثلاثمــائه و تسعة و ستــون مليـــــار</t>
  </si>
  <si>
    <t>ثلاثمــائه و سبعــون</t>
  </si>
  <si>
    <t>ثلاثمــائه و سبعــون جنيهــــا</t>
  </si>
  <si>
    <t>ثلاثمــائه و سبعــون ألفـــــا</t>
  </si>
  <si>
    <t>ثلاثمــائه و سبعــون مليــــــون</t>
  </si>
  <si>
    <t>ثلاثمــائه و سبعــون مليـــــار</t>
  </si>
  <si>
    <t>ثلاثمــائه و واحد و سبعــون</t>
  </si>
  <si>
    <t>ثلاثمــائه و واحد و سبعــون جنيهــــا</t>
  </si>
  <si>
    <t>ثلاثمــائه و واحد و سبعــون ألفـــــا</t>
  </si>
  <si>
    <t>ثلاثمــائه و واحد و سبعــون مليــــــون</t>
  </si>
  <si>
    <t>ثلاثمــائه و واحد و سبعــون مليـــــار</t>
  </si>
  <si>
    <t>ثلاثمــائه و إثنان و سبعــون</t>
  </si>
  <si>
    <t>ثلاثمــائه و إثنان و سبعــون جنيهــــا</t>
  </si>
  <si>
    <t>ثلاثمــائه و إثنان و سبعــون ألفـــــا</t>
  </si>
  <si>
    <t>ثلاثمــائه و إثنان و سبعــون مليــــــون</t>
  </si>
  <si>
    <t>ثلاثمــائه و إثنان و سبعــون مليـــــار</t>
  </si>
  <si>
    <t>ثلاثمــائه و ثلاثة و سبعــون</t>
  </si>
  <si>
    <t>ثلاثمــائه و ثلاثة و سبعــون جنيهــــا</t>
  </si>
  <si>
    <t>ثلاثمــائه و ثلاثة و سبعــون ألفـــــا</t>
  </si>
  <si>
    <t>ثلاثمــائه و ثلاثة و سبعــون مليــــــون</t>
  </si>
  <si>
    <t>ثلاثمــائه و ثلاثة و سبعــون مليـــــار</t>
  </si>
  <si>
    <t>ثلاثمــائه و أربعة و سبعــون</t>
  </si>
  <si>
    <t>ثلاثمــائه و أربعة و سبعــون جنيهــــا</t>
  </si>
  <si>
    <t>ثلاثمــائه و أربعة و سبعــون ألفـــــا</t>
  </si>
  <si>
    <t>ثلاثمــائه و أربعة و سبعــون مليــــــون</t>
  </si>
  <si>
    <t>ثلاثمــائه و أربعة و سبعــون مليـــــار</t>
  </si>
  <si>
    <t>ثلاثمــائه و خمسة و سبعــون</t>
  </si>
  <si>
    <t>ثلاثمــائه و خمسة و سبعــون جنيهــــا</t>
  </si>
  <si>
    <t>ثلاثمــائه و خمسة و سبعــون ألفـــــا</t>
  </si>
  <si>
    <t>ثلاثمــائه و خمسة و سبعــون مليــــــون</t>
  </si>
  <si>
    <t>ثلاثمــائه و خمسة و سبعــون مليـــــار</t>
  </si>
  <si>
    <t>ثلاثمــائه و ستة و سبعــون</t>
  </si>
  <si>
    <t>ثلاثمــائه و ستة و سبعــون جنيهــــا</t>
  </si>
  <si>
    <t>ثلاثمــائه و ستة و سبعــون ألفـــــا</t>
  </si>
  <si>
    <t>ثلاثمــائه و ستة و سبعــون مليــــــون</t>
  </si>
  <si>
    <t>ثلاثمــائه و ستة و سبعــون مليـــــار</t>
  </si>
  <si>
    <t>ثلاثمــائه و سبعة و سبعــون</t>
  </si>
  <si>
    <t>ثلاثمــائه و سبعة و سبعــون جنيهــــا</t>
  </si>
  <si>
    <t>ثلاثمــائه و سبعة و سبعــون ألفـــــا</t>
  </si>
  <si>
    <t>ثلاثمــائه و سبعة و سبعــون مليــــــون</t>
  </si>
  <si>
    <t>ثلاثمــائه و سبعة و سبعــون مليـــــار</t>
  </si>
  <si>
    <t>ثلاثمــائه و ثمانية و سبعــون</t>
  </si>
  <si>
    <t>ثلاثمــائه و ثمانية و سبعــون جنيهــــا</t>
  </si>
  <si>
    <t>ثلاثمــائه و ثمانية و سبعــون ألفـــــا</t>
  </si>
  <si>
    <t>ثلاثمــائه و ثمانية و سبعــون مليــــــون</t>
  </si>
  <si>
    <t>ثلاثمــائه و ثمانية و سبعــون مليـــــار</t>
  </si>
  <si>
    <t>ثلاثمــائه و تسعة و سبعــون</t>
  </si>
  <si>
    <t>ثلاثمــائه و تسعة و سبعــون جنيهــــا</t>
  </si>
  <si>
    <t>ثلاثمــائه و تسعة و سبعــون ألفـــــا</t>
  </si>
  <si>
    <t>ثلاثمــائه و تسعة و سبعــون مليــــــون</t>
  </si>
  <si>
    <t>ثلاثمــائه و تسعة و سبعــون مليـــــار</t>
  </si>
  <si>
    <t>ثلاثمــائه و ثمانـون</t>
  </si>
  <si>
    <t>ثلاثمــائه و ثمانـون جنيهــــا</t>
  </si>
  <si>
    <t>ثلاثمــائه و ثمانـون ألفـــــا</t>
  </si>
  <si>
    <t>ثلاثمــائه و ثمانـون مليــــــون</t>
  </si>
  <si>
    <t>ثلاثمــائه و ثمانـون مليـــــار</t>
  </si>
  <si>
    <t>ثلاثمــائه و واحد و ثمانـون</t>
  </si>
  <si>
    <t>ثلاثمــائه و واحد و ثمانـون جنيهــــا</t>
  </si>
  <si>
    <t>ثلاثمــائه و واحد و ثمانـون ألفـــــا</t>
  </si>
  <si>
    <t>ثلاثمــائه و واحد و ثمانـون مليــــــون</t>
  </si>
  <si>
    <t>ثلاثمــائه و واحد و ثمانـون مليـــــار</t>
  </si>
  <si>
    <t>ثلاثمــائه و إثنان و ثمانـون</t>
  </si>
  <si>
    <t>ثلاثمــائه و إثنان و ثمانـون جنيهــــا</t>
  </si>
  <si>
    <t>ثلاثمــائه و إثنان و ثمانـون ألفـــــا</t>
  </si>
  <si>
    <t>ثلاثمــائه و إثنان و ثمانـون مليــــــون</t>
  </si>
  <si>
    <t>ثلاثمــائه و إثنان و ثمانـون مليـــــار</t>
  </si>
  <si>
    <t>ثلاثمــائه و ثلاثة و ثمانـون</t>
  </si>
  <si>
    <t>ثلاثمــائه و ثلاثة و ثمانـون جنيهــــا</t>
  </si>
  <si>
    <t>ثلاثمــائه و ثلاثة و ثمانـون ألفـــــا</t>
  </si>
  <si>
    <t>ثلاثمــائه و ثلاثة و ثمانـون مليــــــون</t>
  </si>
  <si>
    <t>ثلاثمــائه و ثلاثة و ثمانـون مليـــــار</t>
  </si>
  <si>
    <t>ثلاثمــائه و أربعة و ثمانـون</t>
  </si>
  <si>
    <t>ثلاثمــائه و أربعة و ثمانـون جنيهــــا</t>
  </si>
  <si>
    <t>ثلاثمــائه و أربعة و ثمانـون ألفـــــا</t>
  </si>
  <si>
    <t>ثلاثمــائه و أربعة و ثمانـون مليــــــون</t>
  </si>
  <si>
    <t>ثلاثمــائه و أربعة و ثمانـون مليـــــار</t>
  </si>
  <si>
    <t>ثلاثمــائه و خمسة و ثمانـون</t>
  </si>
  <si>
    <t>ثلاثمــائه و خمسة و ثمانـون جنيهــــا</t>
  </si>
  <si>
    <t>ثلاثمــائه و خمسة و ثمانـون ألفـــــا</t>
  </si>
  <si>
    <t>ثلاثمــائه و خمسة و ثمانـون مليــــــون</t>
  </si>
  <si>
    <t>ثلاثمــائه و خمسة و ثمانـون مليـــــار</t>
  </si>
  <si>
    <t>ثلاثمــائه و ستة و ثمانـون</t>
  </si>
  <si>
    <t>ثلاثمــائه و ستة و ثمانـون جنيهــــا</t>
  </si>
  <si>
    <t>ثلاثمــائه و ستة و ثمانـون ألفـــــا</t>
  </si>
  <si>
    <t>ثلاثمــائه و ستة و ثمانـون مليــــــون</t>
  </si>
  <si>
    <t>ثلاثمــائه و ستة و ثمانـون مليـــــار</t>
  </si>
  <si>
    <t>ثلاثمــائه و سبعة و ثمانـون</t>
  </si>
  <si>
    <t>ثلاثمــائه و سبعة و ثمانـون جنيهــــا</t>
  </si>
  <si>
    <t>ثلاثمــائه و سبعة و ثمانـون ألفـــــا</t>
  </si>
  <si>
    <t>ثلاثمــائه و سبعة و ثمانـون مليــــــون</t>
  </si>
  <si>
    <t>ثلاثمــائه و سبعة و ثمانـون مليـــــار</t>
  </si>
  <si>
    <t>ثلاثمــائه و ثمانية و ثمانـون</t>
  </si>
  <si>
    <t>ثلاثمــائه و ثمانية و ثمانـون جنيهــــا</t>
  </si>
  <si>
    <t>ثلاثمــائه و ثمانية و ثمانـون ألفـــــا</t>
  </si>
  <si>
    <t>ثلاثمــائه و ثمانية و ثمانـون مليــــــون</t>
  </si>
  <si>
    <t>ثلاثمــائه و ثمانية و ثمانـون مليـــــار</t>
  </si>
  <si>
    <t>ثلاثمــائه و تسعة و ثمانـون</t>
  </si>
  <si>
    <t>ثلاثمــائه و تسعة و ثمانـون جنيهــــا</t>
  </si>
  <si>
    <t>ثلاثمــائه و تسعة و ثمانـون ألفـــــا</t>
  </si>
  <si>
    <t>ثلاثمــائه و تسعة و ثمانـون مليــــــون</t>
  </si>
  <si>
    <t>ثلاثمــائه و تسعة و ثمانـون مليـــــار</t>
  </si>
  <si>
    <t>ثلاثمــائه و تسعــون</t>
  </si>
  <si>
    <t>ثلاثمــائه و تسعــون جنيهــــا</t>
  </si>
  <si>
    <t>ثلاثمــائه و تسعــون ألفـــــا</t>
  </si>
  <si>
    <t>ثلاثمــائه و تسعــون مليــــــون</t>
  </si>
  <si>
    <t>ثلاثمــائه و تسعــون مليـــــار</t>
  </si>
  <si>
    <t>ثلاثمــائه و واحد و تسعــون</t>
  </si>
  <si>
    <t>ثلاثمــائه و واحد و تسعــون جنيهــــا</t>
  </si>
  <si>
    <t>ثلاثمــائه و واحد و تسعــون ألفـــــا</t>
  </si>
  <si>
    <t>ثلاثمــائه و واحد و تسعــون مليــــــون</t>
  </si>
  <si>
    <t>ثلاثمــائه و واحد و تسعــون مليـــــار</t>
  </si>
  <si>
    <t>ثلاثمــائه و إثنان و تسعــون</t>
  </si>
  <si>
    <t>ثلاثمــائه و إثنان و تسعــون جنيهــــا</t>
  </si>
  <si>
    <t>ثلاثمــائه و إثنان و تسعــون ألفـــــا</t>
  </si>
  <si>
    <t>ثلاثمــائه و إثنان و تسعــون مليــــــون</t>
  </si>
  <si>
    <t>ثلاثمــائه و إثنان و تسعــون مليـــــار</t>
  </si>
  <si>
    <t>ثلاثمــائه و ثلاثة و تسعــون</t>
  </si>
  <si>
    <t>ثلاثمــائه و ثلاثة و تسعــون جنيهــــا</t>
  </si>
  <si>
    <t>ثلاثمــائه و ثلاثة و تسعــون ألفـــــا</t>
  </si>
  <si>
    <t>ثلاثمــائه و ثلاثة و تسعــون مليــــــون</t>
  </si>
  <si>
    <t>ثلاثمــائه و ثلاثة و تسعــون مليـــــار</t>
  </si>
  <si>
    <t>ثلاثمــائه و أربعة و تسعــون</t>
  </si>
  <si>
    <t>ثلاثمــائه و أربعة و تسعــون جنيهــــا</t>
  </si>
  <si>
    <t>ثلاثمــائه و أربعة و تسعــون ألفـــــا</t>
  </si>
  <si>
    <t>ثلاثمــائه و أربعة و تسعــون مليــــــون</t>
  </si>
  <si>
    <t>ثلاثمــائه و أربعة و تسعــون مليـــــار</t>
  </si>
  <si>
    <t>ثلاثمــائه و خمسة و تسعــون</t>
  </si>
  <si>
    <t>ثلاثمــائه و خمسة و تسعــون جنيهــــا</t>
  </si>
  <si>
    <t>ثلاثمــائه و خمسة و تسعــون ألفـــــا</t>
  </si>
  <si>
    <t>ثلاثمــائه و خمسة و تسعــون مليــــــون</t>
  </si>
  <si>
    <t>ثلاثمــائه و خمسة و تسعــون مليـــــار</t>
  </si>
  <si>
    <t>ثلاثمــائه و ستة و تسعــون</t>
  </si>
  <si>
    <t>ثلاثمــائه و ستة و تسعــون جنيهــــا</t>
  </si>
  <si>
    <t>ثلاثمــائه و ستة و تسعــون ألفـــــا</t>
  </si>
  <si>
    <t>ثلاثمــائه و ستة و تسعــون مليــــــون</t>
  </si>
  <si>
    <t>ثلاثمــائه و ستة و تسعــون مليـــــار</t>
  </si>
  <si>
    <t>ثلاثمــائه و سبعة و تسعــون</t>
  </si>
  <si>
    <t>ثلاثمــائه و سبعة و تسعــون جنيهــــا</t>
  </si>
  <si>
    <t>ثلاثمــائه و سبعة و تسعــون ألفـــــا</t>
  </si>
  <si>
    <t>ثلاثمــائه و سبعة و تسعــون مليــــــون</t>
  </si>
  <si>
    <t>ثلاثمــائه و سبعة و تسعــون مليـــــار</t>
  </si>
  <si>
    <t>ثلاثمــائه و ثمانية و تسعــون</t>
  </si>
  <si>
    <t>ثلاثمــائه و ثمانية و تسعــون جنيهــــا</t>
  </si>
  <si>
    <t>ثلاثمــائه و ثمانية و تسعــون ألفـــــا</t>
  </si>
  <si>
    <t>ثلاثمــائه و ثمانية و تسعــون مليــــــون</t>
  </si>
  <si>
    <t>ثلاثمــائه و ثمانية و تسعــون مليـــــار</t>
  </si>
  <si>
    <t>ثلاثمــائه و تسعة و تسعــون</t>
  </si>
  <si>
    <t>ثلاثمــائه و تسعة و تسعــون جنيهــــا</t>
  </si>
  <si>
    <t>ثلاثمــائه و تسعة و تسعــون ألفـــــا</t>
  </si>
  <si>
    <t>ثلاثمــائه و تسعة و تسعــون مليــــــون</t>
  </si>
  <si>
    <t>ثلاثمــائه و تسعة و تسعــون مليـــــار</t>
  </si>
  <si>
    <t>أربعمـائـه</t>
  </si>
  <si>
    <t>أربعمـائـه جنيهــــا</t>
  </si>
  <si>
    <t>أربعمـائـه ألفـــــا</t>
  </si>
  <si>
    <t>أربعمـائـه مليــــــون</t>
  </si>
  <si>
    <t>أربعمـائـه مليـــــار</t>
  </si>
  <si>
    <t>أربعمـائـه و واحد</t>
  </si>
  <si>
    <t>أربعمـائـه و واحد جنيهــــا</t>
  </si>
  <si>
    <t>أربعمـائـه و واحد ألفـــــا</t>
  </si>
  <si>
    <t>أربعمـائـه و واحد مليــــــون</t>
  </si>
  <si>
    <t>أربعمـائـه و واحد مليـــــار</t>
  </si>
  <si>
    <t>أربعمـائـه و إثنان</t>
  </si>
  <si>
    <t>أربعمـائـه و إثنان جنيهــــا</t>
  </si>
  <si>
    <t>أربعمـائـه و إثنان ألفـــــا</t>
  </si>
  <si>
    <t>أربعمـائـه و إثنان مليــــــون</t>
  </si>
  <si>
    <t>أربعمـائـه و إثنان مليـــــار</t>
  </si>
  <si>
    <t>أربعمـائـه و ثلاثة</t>
  </si>
  <si>
    <t>أربعمـائـه و ثلاثة جنيهــــا</t>
  </si>
  <si>
    <t>أربعمـائـه و ثلاثة ألفـــــا</t>
  </si>
  <si>
    <t>أربعمـائـه و ثلاثة مليــــــون</t>
  </si>
  <si>
    <t>أربعمـائـه و ثلاثة مليـــــار</t>
  </si>
  <si>
    <t>أربعمـائـه و أربعة</t>
  </si>
  <si>
    <t>أربعمـائـه و أربعة جنيهــــا</t>
  </si>
  <si>
    <t>أربعمـائـه و أربعة ألفـــــا</t>
  </si>
  <si>
    <t>أربعمـائـه و أربعة مليــــــون</t>
  </si>
  <si>
    <t>أربعمـائـه و أربعة مليـــــار</t>
  </si>
  <si>
    <t>أربعمـائـه و خمسة</t>
  </si>
  <si>
    <t>أربعمـائـه و خمسة جنيهــــا</t>
  </si>
  <si>
    <t>أربعمـائـه و خمسة ألفـــــا</t>
  </si>
  <si>
    <t>أربعمـائـه و خمسة مليــــــون</t>
  </si>
  <si>
    <t>أربعمـائـه و خمسة مليـــــار</t>
  </si>
  <si>
    <t>أربعمـائـه و ستة</t>
  </si>
  <si>
    <t>أربعمـائـه و ستة جنيهــــا</t>
  </si>
  <si>
    <t>أربعمـائـه و ستة ألفـــــا</t>
  </si>
  <si>
    <t>أربعمـائـه و ستة مليــــــون</t>
  </si>
  <si>
    <t>أربعمـائـه و ستة مليـــــار</t>
  </si>
  <si>
    <t>أربعمـائـه و سبعة</t>
  </si>
  <si>
    <t>أربعمـائـه و سبعة جنيهــــا</t>
  </si>
  <si>
    <t>أربعمـائـه و سبعة ألفـــــا</t>
  </si>
  <si>
    <t>أربعمـائـه و سبعة مليــــــون</t>
  </si>
  <si>
    <t>أربعمـائـه و سبعة مليـــــار</t>
  </si>
  <si>
    <t>أربعمـائـه و ثمانية</t>
  </si>
  <si>
    <t>أربعمـائـه و ثمانية جنيهــــا</t>
  </si>
  <si>
    <t>أربعمـائـه و ثمانية ألفـــــا</t>
  </si>
  <si>
    <t>أربعمـائـه و ثمانية مليــــــون</t>
  </si>
  <si>
    <t>أربعمـائـه و ثمانية مليـــــار</t>
  </si>
  <si>
    <t>أربعمـائـه و تسعة</t>
  </si>
  <si>
    <t>أربعمـائـه و تسعة جنيهــــا</t>
  </si>
  <si>
    <t>أربعمـائـه و تسعة ألفـــــا</t>
  </si>
  <si>
    <t>أربعمـائـه و تسعة مليــــــون</t>
  </si>
  <si>
    <t>أربعمـائـه و تسعة مليـــــار</t>
  </si>
  <si>
    <t>أربعمـائـه و عشرة</t>
  </si>
  <si>
    <t>أربعمـائـه و عشرة جنيهــــا</t>
  </si>
  <si>
    <t>أربعمـائـه و عشرة ألفـــــا</t>
  </si>
  <si>
    <t>أربعمـائـه و عشرة مليــــــون</t>
  </si>
  <si>
    <t>أربعمـائـه و عشرة مليـــــار</t>
  </si>
  <si>
    <t>أربعمـائـه و إحدى عشر</t>
  </si>
  <si>
    <t>أربعمـائـه و إحدى عشر جنيهــــا</t>
  </si>
  <si>
    <t>أربعمـائـه و إحدى عشر ألفـــــا</t>
  </si>
  <si>
    <t>أربعمـائـه و إحدى عشر مليــــــون</t>
  </si>
  <si>
    <t>أربعمـائـه و إحدى عشر مليـــــار</t>
  </si>
  <si>
    <t>أربعمـائـه و إثنى عشر</t>
  </si>
  <si>
    <t>أربعمـائـه و إثنى عشر جنيهــــا</t>
  </si>
  <si>
    <t>أربعمـائـه و إثنى عشر ألفـــــا</t>
  </si>
  <si>
    <t>أربعمـائـه و إثنى عشر مليــــــون</t>
  </si>
  <si>
    <t>أربعمـائـه و إثنى عشر مليـــــار</t>
  </si>
  <si>
    <t>أربعمـائـه و ثلاثة عشر</t>
  </si>
  <si>
    <t>أربعمـائـه و ثلاثة عشر جنيهــــا</t>
  </si>
  <si>
    <t>أربعمـائـه و ثلاثة عشر ألفـــــا</t>
  </si>
  <si>
    <t>أربعمـائـه و ثلاثة عشر مليــــــون</t>
  </si>
  <si>
    <t>أربعمـائـه و ثلاثة عشر مليـــــار</t>
  </si>
  <si>
    <t>أربعمـائـه و أربعة عشر</t>
  </si>
  <si>
    <t>أربعمـائـه و أربعة عشر جنيهــــا</t>
  </si>
  <si>
    <t>أربعمـائـه و أربعة عشر ألفـــــا</t>
  </si>
  <si>
    <t>أربعمـائـه و أربعة عشر مليــــــون</t>
  </si>
  <si>
    <t>أربعمـائـه و أربعة عشر مليـــــار</t>
  </si>
  <si>
    <t>أربعمـائـه و خمسة عشر</t>
  </si>
  <si>
    <t>أربعمـائـه و خمسة عشر جنيهــــا</t>
  </si>
  <si>
    <t>أربعمـائـه و خمسة عشر ألفـــــا</t>
  </si>
  <si>
    <t>أربعمـائـه و خمسة عشر مليــــــون</t>
  </si>
  <si>
    <t>أربعمـائـه و خمسة عشر مليـــــار</t>
  </si>
  <si>
    <t>أربعمـائـه و ستة عشر</t>
  </si>
  <si>
    <t>أربعمـائـه و ستة عشر جنيهــــا</t>
  </si>
  <si>
    <t>أربعمـائـه و ستة عشر ألفـــــا</t>
  </si>
  <si>
    <t>أربعمـائـه و ستة عشر مليــــــون</t>
  </si>
  <si>
    <t>أربعمـائـه و ستة عشر مليـــــار</t>
  </si>
  <si>
    <t>أربعمـائـه و سبعة عشر</t>
  </si>
  <si>
    <t>أربعمـائـه و سبعة عشر جنيهــــا</t>
  </si>
  <si>
    <t>أربعمـائـه و سبعة عشر ألفـــــا</t>
  </si>
  <si>
    <t>أربعمـائـه و سبعة عشر مليــــــون</t>
  </si>
  <si>
    <t>أربعمـائـه و سبعة عشر مليـــــار</t>
  </si>
  <si>
    <t>أربعمـائـه و ثمانية عشر</t>
  </si>
  <si>
    <t>أربعمـائـه و ثمانية عشر جنيهــــا</t>
  </si>
  <si>
    <t>أربعمـائـه و ثمانية عشر ألفـــــا</t>
  </si>
  <si>
    <t>أربعمـائـه و ثمانية عشر مليــــــون</t>
  </si>
  <si>
    <t>أربعمـائـه و ثمانية عشر مليـــــار</t>
  </si>
  <si>
    <t>أربعمـائـه و تسعة عشر</t>
  </si>
  <si>
    <t>أربعمـائـه و تسعة عشر جنيهــــا</t>
  </si>
  <si>
    <t>أربعمـائـه و تسعة عشر ألفـــــا</t>
  </si>
  <si>
    <t>أربعمـائـه و تسعة عشر مليــــــون</t>
  </si>
  <si>
    <t>أربعمـائـه و تسعة عشر مليـــــار</t>
  </si>
  <si>
    <t>أربعمـائـه و عشرون</t>
  </si>
  <si>
    <t>أربعمـائـه و عشرون جنيهــــا</t>
  </si>
  <si>
    <t>أربعمـائـه و عشرون ألفـــــا</t>
  </si>
  <si>
    <t>أربعمـائـه و عشرون مليــــــون</t>
  </si>
  <si>
    <t>أربعمـائـه و عشرون مليـــــار</t>
  </si>
  <si>
    <t>أربعمـائـه و واحد و عشرون</t>
  </si>
  <si>
    <t>أربعمـائـه و واحد و عشرون جنيهــــا</t>
  </si>
  <si>
    <t>أربعمـائـه و واحد و عشرون ألفـــــا</t>
  </si>
  <si>
    <t>أربعمـائـه و واحد و عشرون مليــــــون</t>
  </si>
  <si>
    <t>أربعمـائـه و واحد و عشرون مليـــــار</t>
  </si>
  <si>
    <t>أربعمـائـه و إثنان و عشرون</t>
  </si>
  <si>
    <t>أربعمـائـه و إثنان و عشرون جنيهــــا</t>
  </si>
  <si>
    <t>أربعمـائـه و إثنان و عشرون ألفـــــا</t>
  </si>
  <si>
    <t>أربعمـائـه و إثنان و عشرون مليــــــون</t>
  </si>
  <si>
    <t>أربعمـائـه و إثنان و عشرون مليـــــار</t>
  </si>
  <si>
    <t>أربعمـائـه و ثلاثة و عشرون</t>
  </si>
  <si>
    <t>أربعمـائـه و ثلاثة و عشرون جنيهــــا</t>
  </si>
  <si>
    <t>أربعمـائـه و ثلاثة و عشرون ألفـــــا</t>
  </si>
  <si>
    <t>أربعمـائـه و ثلاثة و عشرون مليــــــون</t>
  </si>
  <si>
    <t>أربعمـائـه و ثلاثة و عشرون مليـــــار</t>
  </si>
  <si>
    <t>أربعمـائـه و أربعة و عشرون</t>
  </si>
  <si>
    <t>أربعمـائـه و أربعة و عشرون جنيهــــا</t>
  </si>
  <si>
    <t>أربعمـائـه و أربعة و عشرون ألفـــــا</t>
  </si>
  <si>
    <t>أربعمـائـه و أربعة و عشرون مليــــــون</t>
  </si>
  <si>
    <t>أربعمـائـه و أربعة و عشرون مليـــــار</t>
  </si>
  <si>
    <t>أربعمـائـه و خمسة و عشرون</t>
  </si>
  <si>
    <t>أربعمـائـه و خمسة و عشرون جنيهــــا</t>
  </si>
  <si>
    <t>أربعمـائـه و خمسة و عشرون ألفـــــا</t>
  </si>
  <si>
    <t>أربعمـائـه و خمسة و عشرون مليــــــون</t>
  </si>
  <si>
    <t>أربعمـائـه و خمسة و عشرون مليـــــار</t>
  </si>
  <si>
    <t>أربعمـائـه و ستة و عشرون</t>
  </si>
  <si>
    <t>أربعمـائـه و ستة و عشرون جنيهــــا</t>
  </si>
  <si>
    <t>أربعمـائـه و ستة و عشرون ألفـــــا</t>
  </si>
  <si>
    <t>أربعمـائـه و ستة و عشرون مليــــــون</t>
  </si>
  <si>
    <t>أربعمـائـه و ستة و عشرون مليـــــار</t>
  </si>
  <si>
    <t>أربعمـائـه و سبعة و عشرون</t>
  </si>
  <si>
    <t>أربعمـائـه و سبعة و عشرون جنيهــــا</t>
  </si>
  <si>
    <t>أربعمـائـه و سبعة و عشرون ألفـــــا</t>
  </si>
  <si>
    <t>أربعمـائـه و سبعة و عشرون مليــــــون</t>
  </si>
  <si>
    <t>أربعمـائـه و سبعة و عشرون مليـــــار</t>
  </si>
  <si>
    <t>أربعمـائـه و ثمانية و عشرون</t>
  </si>
  <si>
    <t>أربعمـائـه و ثمانية و عشرون جنيهــــا</t>
  </si>
  <si>
    <t>أربعمـائـه و ثمانية و عشرون ألفـــــا</t>
  </si>
  <si>
    <t>أربعمـائـه و ثمانية و عشرون مليــــــون</t>
  </si>
  <si>
    <t>أربعمـائـه و ثمانية و عشرون مليـــــار</t>
  </si>
  <si>
    <t>أربعمـائـه و تسعة و عشرون</t>
  </si>
  <si>
    <t>أربعمـائـه و تسعة و عشرون جنيهــــا</t>
  </si>
  <si>
    <t>أربعمـائـه و تسعة و عشرون ألفـــــا</t>
  </si>
  <si>
    <t>أربعمـائـه و تسعة و عشرون مليــــــون</t>
  </si>
  <si>
    <t>أربعمـائـه و تسعة و عشرون مليـــــار</t>
  </si>
  <si>
    <t>أربعمـائـه و ثــلاثون</t>
  </si>
  <si>
    <t>أربعمـائـه و ثــلاثون جنيهــــا</t>
  </si>
  <si>
    <t>أربعمـائـه و ثــلاثون ألفـــــا</t>
  </si>
  <si>
    <t>أربعمـائـه و ثــلاثون مليــــــون</t>
  </si>
  <si>
    <t>أربعمـائـه و ثــلاثون مليـــــار</t>
  </si>
  <si>
    <t>أربعمـائـه و واحد و ثــلاثون</t>
  </si>
  <si>
    <t>أربعمـائـه و واحد و ثــلاثون جنيهــــا</t>
  </si>
  <si>
    <t>أربعمـائـه و واحد و ثــلاثون ألفـــــا</t>
  </si>
  <si>
    <t>أربعمـائـه و واحد و ثــلاثون مليــــــون</t>
  </si>
  <si>
    <t>أربعمـائـه و واحد و ثــلاثون مليـــــار</t>
  </si>
  <si>
    <t>أربعمـائـه و إثنان و ثــلاثون</t>
  </si>
  <si>
    <t>أربعمـائـه و إثنان و ثــلاثون جنيهــــا</t>
  </si>
  <si>
    <t>أربعمـائـه و إثنان و ثــلاثون ألفـــــا</t>
  </si>
  <si>
    <t>أربعمـائـه و إثنان و ثــلاثون مليــــــون</t>
  </si>
  <si>
    <t>أربعمـائـه و إثنان و ثــلاثون مليـــــار</t>
  </si>
  <si>
    <t>أربعمـائـه و ثلاثة و ثــلاثون</t>
  </si>
  <si>
    <t>أربعمـائـه و ثلاثة و ثــلاثون جنيهــــا</t>
  </si>
  <si>
    <t>أربعمـائـه و ثلاثة و ثــلاثون ألفـــــا</t>
  </si>
  <si>
    <t>أربعمـائـه و ثلاثة و ثــلاثون مليــــــون</t>
  </si>
  <si>
    <t>أربعمـائـه و ثلاثة و ثــلاثون مليـــــار</t>
  </si>
  <si>
    <t>أربعمـائـه و أربعة و ثــلاثون</t>
  </si>
  <si>
    <t>أربعمـائـه و أربعة و ثــلاثون جنيهــــا</t>
  </si>
  <si>
    <t>أربعمـائـه و أربعة و ثــلاثون ألفـــــا</t>
  </si>
  <si>
    <t>أربعمـائـه و أربعة و ثــلاثون مليــــــون</t>
  </si>
  <si>
    <t>أربعمـائـه و أربعة و ثــلاثون مليـــــار</t>
  </si>
  <si>
    <t>أربعمـائـه و خمسة و ثــلاثون</t>
  </si>
  <si>
    <t>أربعمـائـه و خمسة و ثــلاثون جنيهــــا</t>
  </si>
  <si>
    <t>أربعمـائـه و خمسة و ثــلاثون ألفـــــا</t>
  </si>
  <si>
    <t>أربعمـائـه و خمسة و ثــلاثون مليــــــون</t>
  </si>
  <si>
    <t>أربعمـائـه و خمسة و ثــلاثون مليـــــار</t>
  </si>
  <si>
    <t>أربعمـائـه و ستة و ثــلاثون</t>
  </si>
  <si>
    <t>أربعمـائـه و ستة و ثــلاثون جنيهــــا</t>
  </si>
  <si>
    <t>أربعمـائـه و ستة و ثــلاثون ألفـــــا</t>
  </si>
  <si>
    <t>أربعمـائـه و ستة و ثــلاثون مليــــــون</t>
  </si>
  <si>
    <t>أربعمـائـه و ستة و ثــلاثون مليـــــار</t>
  </si>
  <si>
    <t>أربعمـائـه و سبعة و ثــلاثون</t>
  </si>
  <si>
    <t>أربعمـائـه و سبعة و ثــلاثون جنيهــــا</t>
  </si>
  <si>
    <t>أربعمـائـه و سبعة و ثــلاثون ألفـــــا</t>
  </si>
  <si>
    <t>أربعمـائـه و سبعة و ثــلاثون مليــــــون</t>
  </si>
  <si>
    <t>أربعمـائـه و سبعة و ثــلاثون مليـــــار</t>
  </si>
  <si>
    <t>أربعمـائـه و ثمانية و ثــلاثون</t>
  </si>
  <si>
    <t>أربعمـائـه و ثمانية و ثــلاثون جنيهــــا</t>
  </si>
  <si>
    <t>أربعمـائـه و ثمانية و ثــلاثون ألفـــــا</t>
  </si>
  <si>
    <t>أربعمـائـه و ثمانية و ثــلاثون مليــــــون</t>
  </si>
  <si>
    <t>أربعمـائـه و ثمانية و ثــلاثون مليـــــار</t>
  </si>
  <si>
    <t>أربعمـائـه و تسعة و ثــلاثون</t>
  </si>
  <si>
    <t>أربعمـائـه و تسعة و ثــلاثون جنيهــــا</t>
  </si>
  <si>
    <t>أربعمـائـه و تسعة و ثــلاثون ألفـــــا</t>
  </si>
  <si>
    <t>أربعمـائـه و تسعة و ثــلاثون مليــــــون</t>
  </si>
  <si>
    <t>أربعمـائـه و تسعة و ثــلاثون مليـــــار</t>
  </si>
  <si>
    <t>أربعمـائـه و أربعــون</t>
  </si>
  <si>
    <t>أربعمـائـه و أربعــون جنيهــــا</t>
  </si>
  <si>
    <t>أربعمـائـه و أربعــون ألفـــــا</t>
  </si>
  <si>
    <t>أربعمـائـه و أربعــون مليــــــون</t>
  </si>
  <si>
    <t>أربعمـائـه و أربعــون مليـــــار</t>
  </si>
  <si>
    <t>أربعمـائـه و واحد و أربعــون</t>
  </si>
  <si>
    <t>أربعمـائـه و واحد و أربعــون جنيهــــا</t>
  </si>
  <si>
    <t>أربعمـائـه و واحد و أربعــون ألفـــــا</t>
  </si>
  <si>
    <t>أربعمـائـه و واحد و أربعــون مليــــــون</t>
  </si>
  <si>
    <t>أربعمـائـه و واحد و أربعــون مليـــــار</t>
  </si>
  <si>
    <t>أربعمـائـه و إثنان و أربعــون</t>
  </si>
  <si>
    <t>أربعمـائـه و إثنان و أربعــون جنيهــــا</t>
  </si>
  <si>
    <t>أربعمـائـه و إثنان و أربعــون ألفـــــا</t>
  </si>
  <si>
    <t>أربعمـائـه و إثنان و أربعــون مليــــــون</t>
  </si>
  <si>
    <t>أربعمـائـه و إثنان و أربعــون مليـــــار</t>
  </si>
  <si>
    <t>أربعمـائـه و ثلاثة و أربعــون</t>
  </si>
  <si>
    <t>أربعمـائـه و ثلاثة و أربعــون جنيهــــا</t>
  </si>
  <si>
    <t>أربعمـائـه و ثلاثة و أربعــون ألفـــــا</t>
  </si>
  <si>
    <t>أربعمـائـه و ثلاثة و أربعــون مليــــــون</t>
  </si>
  <si>
    <t>أربعمـائـه و ثلاثة و أربعــون مليـــــار</t>
  </si>
  <si>
    <t>أربعمـائـه و أربعة و أربعــون</t>
  </si>
  <si>
    <t>أربعمـائـه و أربعة و أربعــون جنيهــــا</t>
  </si>
  <si>
    <t>أربعمـائـه و أربعة و أربعــون ألفـــــا</t>
  </si>
  <si>
    <t>أربعمـائـه و أربعة و أربعــون مليــــــون</t>
  </si>
  <si>
    <t>أربعمـائـه و أربعة و أربعــون مليـــــار</t>
  </si>
  <si>
    <t>أربعمـائـه و خمسة و أربعــون</t>
  </si>
  <si>
    <t>أربعمـائـه و خمسة و أربعــون جنيهــــا</t>
  </si>
  <si>
    <t>أربعمـائـه و خمسة و أربعــون ألفـــــا</t>
  </si>
  <si>
    <t>أربعمـائـه و خمسة و أربعــون مليــــــون</t>
  </si>
  <si>
    <t>أربعمـائـه و خمسة و أربعــون مليـــــار</t>
  </si>
  <si>
    <t>أربعمـائـه و ستة و أربعــون</t>
  </si>
  <si>
    <t>أربعمـائـه و ستة و أربعــون جنيهــــا</t>
  </si>
  <si>
    <t>أربعمـائـه و ستة و أربعــون ألفـــــا</t>
  </si>
  <si>
    <t>أربعمـائـه و ستة و أربعــون مليــــــون</t>
  </si>
  <si>
    <t>أربعمـائـه و ستة و أربعــون مليـــــار</t>
  </si>
  <si>
    <t>أربعمـائـه و سبعة و أربعــون</t>
  </si>
  <si>
    <t>أربعمـائـه و سبعة و أربعــون جنيهــــا</t>
  </si>
  <si>
    <t>أربعمـائـه و سبعة و أربعــون ألفـــــا</t>
  </si>
  <si>
    <t>أربعمـائـه و سبعة و أربعــون مليــــــون</t>
  </si>
  <si>
    <t>أربعمـائـه و سبعة و أربعــون مليـــــار</t>
  </si>
  <si>
    <t>أربعمـائـه و ثمانية و أربعــون</t>
  </si>
  <si>
    <t>أربعمـائـه و ثمانية و أربعــون جنيهــــا</t>
  </si>
  <si>
    <t>أربعمـائـه و ثمانية و أربعــون ألفـــــا</t>
  </si>
  <si>
    <t>أربعمـائـه و ثمانية و أربعــون مليــــــون</t>
  </si>
  <si>
    <t>أربعمـائـه و ثمانية و أربعــون مليـــــار</t>
  </si>
  <si>
    <t>أربعمـائـه و تسعة و أربعــون</t>
  </si>
  <si>
    <t>أربعمـائـه و تسعة و أربعــون جنيهــــا</t>
  </si>
  <si>
    <t>أربعمـائـه و تسعة و أربعــون ألفـــــا</t>
  </si>
  <si>
    <t>أربعمـائـه و تسعة و أربعــون مليــــــون</t>
  </si>
  <si>
    <t>أربعمـائـه و تسعة و أربعــون مليـــــار</t>
  </si>
  <si>
    <t>أربعمـائـه و خمسـون</t>
  </si>
  <si>
    <t>أربعمـائـه و خمسـون جنيهــــا</t>
  </si>
  <si>
    <t>أربعمـائـه و خمسـون ألفـــــا</t>
  </si>
  <si>
    <t>أربعمـائـه و خمسـون مليــــــون</t>
  </si>
  <si>
    <t>أربعمـائـه و خمسـون مليـــــار</t>
  </si>
  <si>
    <t>أربعمـائـه و واحد و خمسـون</t>
  </si>
  <si>
    <t>أربعمـائـه و واحد و خمسـون جنيهــــا</t>
  </si>
  <si>
    <t>أربعمـائـه و واحد و خمسـون ألفـــــا</t>
  </si>
  <si>
    <t>أربعمـائـه و واحد و خمسـون مليــــــون</t>
  </si>
  <si>
    <t>أربعمـائـه و واحد و خمسـون مليـــــار</t>
  </si>
  <si>
    <t>أربعمـائـه و إثنان و خمسـون</t>
  </si>
  <si>
    <t>أربعمـائـه و إثنان و خمسـون جنيهــــا</t>
  </si>
  <si>
    <t>أربعمـائـه و إثنان و خمسـون ألفـــــا</t>
  </si>
  <si>
    <t>أربعمـائـه و إثنان و خمسـون مليــــــون</t>
  </si>
  <si>
    <t>أربعمـائـه و إثنان و خمسـون مليـــــار</t>
  </si>
  <si>
    <t>أربعمـائـه و ثلاثة و خمسـون</t>
  </si>
  <si>
    <t>أربعمـائـه و ثلاثة و خمسـون جنيهــــا</t>
  </si>
  <si>
    <t>أربعمـائـه و ثلاثة و خمسـون ألفـــــا</t>
  </si>
  <si>
    <t>أربعمـائـه و ثلاثة و خمسـون مليــــــون</t>
  </si>
  <si>
    <t>أربعمـائـه و ثلاثة و خمسـون مليـــــار</t>
  </si>
  <si>
    <t>أربعمـائـه و أربعة و خمسـون</t>
  </si>
  <si>
    <t>أربعمـائـه و أربعة و خمسـون جنيهــــا</t>
  </si>
  <si>
    <t>أربعمـائـه و أربعة و خمسـون ألفـــــا</t>
  </si>
  <si>
    <t>أربعمـائـه و أربعة و خمسـون مليــــــون</t>
  </si>
  <si>
    <t>أربعمـائـه و أربعة و خمسـون مليـــــار</t>
  </si>
  <si>
    <t>أربعمـائـه و خمسة و خمسـون</t>
  </si>
  <si>
    <t>أربعمـائـه و خمسة و خمسـون جنيهــــا</t>
  </si>
  <si>
    <t>أربعمـائـه و خمسة و خمسـون ألفـــــا</t>
  </si>
  <si>
    <t>أربعمـائـه و خمسة و خمسـون مليــــــون</t>
  </si>
  <si>
    <t>أربعمـائـه و خمسة و خمسـون مليـــــار</t>
  </si>
  <si>
    <t>أربعمـائـه و ستة و خمسـون</t>
  </si>
  <si>
    <t>أربعمـائـه و ستة و خمسـون جنيهــــا</t>
  </si>
  <si>
    <t>أربعمـائـه و ستة و خمسـون ألفـــــا</t>
  </si>
  <si>
    <t>أربعمـائـه و ستة و خمسـون مليــــــون</t>
  </si>
  <si>
    <t>أربعمـائـه و ستة و خمسـون مليـــــار</t>
  </si>
  <si>
    <t>أربعمـائـه و سبعة و خمسـون</t>
  </si>
  <si>
    <t>أربعمـائـه و سبعة و خمسـون جنيهــــا</t>
  </si>
  <si>
    <t>أربعمـائـه و سبعة و خمسـون ألفـــــا</t>
  </si>
  <si>
    <t>أربعمـائـه و سبعة و خمسـون مليــــــون</t>
  </si>
  <si>
    <t>أربعمـائـه و سبعة و خمسـون مليـــــار</t>
  </si>
  <si>
    <t>أربعمـائـه و ثمانية و خمسـون</t>
  </si>
  <si>
    <t>أربعمـائـه و ثمانية و خمسـون جنيهــــا</t>
  </si>
  <si>
    <t>أربعمـائـه و ثمانية و خمسـون ألفـــــا</t>
  </si>
  <si>
    <t>أربعمـائـه و ثمانية و خمسـون مليــــــون</t>
  </si>
  <si>
    <t>أربعمـائـه و ثمانية و خمسـون مليـــــار</t>
  </si>
  <si>
    <t>أربعمـائـه و تسعة و خمسـون</t>
  </si>
  <si>
    <t>أربعمـائـه و تسعة و خمسـون جنيهــــا</t>
  </si>
  <si>
    <t>أربعمـائـه و تسعة و خمسـون ألفـــــا</t>
  </si>
  <si>
    <t>أربعمـائـه و تسعة و خمسـون مليــــــون</t>
  </si>
  <si>
    <t>أربعمـائـه و تسعة و خمسـون مليـــــار</t>
  </si>
  <si>
    <t>أربعمـائـه و ستــون</t>
  </si>
  <si>
    <t>أربعمـائـه و ستــون جنيهــــا</t>
  </si>
  <si>
    <t>أربعمـائـه و ستــون ألفـــــا</t>
  </si>
  <si>
    <t>أربعمـائـه و ستــون مليــــــون</t>
  </si>
  <si>
    <t>أربعمـائـه و ستــون مليـــــار</t>
  </si>
  <si>
    <t>أربعمـائـه و واحد و ستــون</t>
  </si>
  <si>
    <t>أربعمـائـه و واحد و ستــون جنيهــــا</t>
  </si>
  <si>
    <t>أربعمـائـه و واحد و ستــون ألفـــــا</t>
  </si>
  <si>
    <t>أربعمـائـه و واحد و ستــون مليــــــون</t>
  </si>
  <si>
    <t>أربعمـائـه و واحد و ستــون مليـــــار</t>
  </si>
  <si>
    <t>أربعمـائـه و إثنان و ستــون</t>
  </si>
  <si>
    <t>أربعمـائـه و إثنان و ستــون جنيهــــا</t>
  </si>
  <si>
    <t>أربعمـائـه و إثنان و ستــون ألفـــــا</t>
  </si>
  <si>
    <t>أربعمـائـه و إثنان و ستــون مليــــــون</t>
  </si>
  <si>
    <t>أربعمـائـه و إثنان و ستــون مليـــــار</t>
  </si>
  <si>
    <t>أربعمـائـه و ثلاثة و ستــون</t>
  </si>
  <si>
    <t>أربعمـائـه و ثلاثة و ستــون جنيهــــا</t>
  </si>
  <si>
    <t>أربعمـائـه و ثلاثة و ستــون ألفـــــا</t>
  </si>
  <si>
    <t>أربعمـائـه و ثلاثة و ستــون مليــــــون</t>
  </si>
  <si>
    <t>أربعمـائـه و ثلاثة و ستــون مليـــــار</t>
  </si>
  <si>
    <t>أربعمـائـه و أربعة و ستــون</t>
  </si>
  <si>
    <t>أربعمـائـه و أربعة و ستــون جنيهــــا</t>
  </si>
  <si>
    <t>أربعمـائـه و أربعة و ستــون ألفـــــا</t>
  </si>
  <si>
    <t>أربعمـائـه و أربعة و ستــون مليــــــون</t>
  </si>
  <si>
    <t>أربعمـائـه و أربعة و ستــون مليـــــار</t>
  </si>
  <si>
    <t>أربعمـائـه و خمسة و ستــون</t>
  </si>
  <si>
    <t>أربعمـائـه و خمسة و ستــون جنيهــــا</t>
  </si>
  <si>
    <t>أربعمـائـه و خمسة و ستــون ألفـــــا</t>
  </si>
  <si>
    <t>أربعمـائـه و خمسة و ستــون مليــــــون</t>
  </si>
  <si>
    <t>أربعمـائـه و خمسة و ستــون مليـــــار</t>
  </si>
  <si>
    <t>أربعمـائـه و ستة و ستــون</t>
  </si>
  <si>
    <t>أربعمـائـه و ستة و ستــون جنيهــــا</t>
  </si>
  <si>
    <t>أربعمـائـه و ستة و ستــون ألفـــــا</t>
  </si>
  <si>
    <t>أربعمـائـه و ستة و ستــون مليــــــون</t>
  </si>
  <si>
    <t>أربعمـائـه و ستة و ستــون مليـــــار</t>
  </si>
  <si>
    <t>أربعمـائـه و سبعة و ستــون</t>
  </si>
  <si>
    <t>أربعمـائـه و سبعة و ستــون جنيهــــا</t>
  </si>
  <si>
    <t>أربعمـائـه و سبعة و ستــون ألفـــــا</t>
  </si>
  <si>
    <t>أربعمـائـه و سبعة و ستــون مليــــــون</t>
  </si>
  <si>
    <t>أربعمـائـه و سبعة و ستــون مليـــــار</t>
  </si>
  <si>
    <t>أربعمـائـه و ثمانية و ستــون</t>
  </si>
  <si>
    <t>أربعمـائـه و ثمانية و ستــون جنيهــــا</t>
  </si>
  <si>
    <t>أربعمـائـه و ثمانية و ستــون ألفـــــا</t>
  </si>
  <si>
    <t>أربعمـائـه و ثمانية و ستــون مليــــــون</t>
  </si>
  <si>
    <t>أربعمـائـه و ثمانية و ستــون مليـــــار</t>
  </si>
  <si>
    <t>أربعمـائـه و تسعة و ستــون</t>
  </si>
  <si>
    <t>أربعمـائـه و تسعة و ستــون جنيهــــا</t>
  </si>
  <si>
    <t>أربعمـائـه و تسعة و ستــون ألفـــــا</t>
  </si>
  <si>
    <t>أربعمـائـه و تسعة و ستــون مليــــــون</t>
  </si>
  <si>
    <t>أربعمـائـه و تسعة و ستــون مليـــــار</t>
  </si>
  <si>
    <t>أربعمـائـه و سبعــون</t>
  </si>
  <si>
    <t>أربعمـائـه و سبعــون جنيهــــا</t>
  </si>
  <si>
    <t>أربعمـائـه و سبعــون ألفـــــا</t>
  </si>
  <si>
    <t>أربعمـائـه و سبعــون مليــــــون</t>
  </si>
  <si>
    <t>أربعمـائـه و سبعــون مليـــــار</t>
  </si>
  <si>
    <t>أربعمـائـه و واحد و سبعــون</t>
  </si>
  <si>
    <t>أربعمـائـه و واحد و سبعــون جنيهــــا</t>
  </si>
  <si>
    <t>أربعمـائـه و واحد و سبعــون ألفـــــا</t>
  </si>
  <si>
    <t>أربعمـائـه و واحد و سبعــون مليــــــون</t>
  </si>
  <si>
    <t>أربعمـائـه و واحد و سبعــون مليـــــار</t>
  </si>
  <si>
    <t>أربعمـائـه و إثنان و سبعــون</t>
  </si>
  <si>
    <t>أربعمـائـه و إثنان و سبعــون جنيهــــا</t>
  </si>
  <si>
    <t>أربعمـائـه و إثنان و سبعــون ألفـــــا</t>
  </si>
  <si>
    <t>أربعمـائـه و إثنان و سبعــون مليــــــون</t>
  </si>
  <si>
    <t>أربعمـائـه و إثنان و سبعــون مليـــــار</t>
  </si>
  <si>
    <t>أربعمـائـه و ثلاثة و سبعــون</t>
  </si>
  <si>
    <t>أربعمـائـه و ثلاثة و سبعــون جنيهــــا</t>
  </si>
  <si>
    <t>أربعمـائـه و ثلاثة و سبعــون ألفـــــا</t>
  </si>
  <si>
    <t>أربعمـائـه و ثلاثة و سبعــون مليــــــون</t>
  </si>
  <si>
    <t>أربعمـائـه و ثلاثة و سبعــون مليـــــار</t>
  </si>
  <si>
    <t>أربعمـائـه و أربعة و سبعــون</t>
  </si>
  <si>
    <t>أربعمـائـه و أربعة و سبعــون جنيهــــا</t>
  </si>
  <si>
    <t>أربعمـائـه و أربعة و سبعــون ألفـــــا</t>
  </si>
  <si>
    <t>أربعمـائـه و أربعة و سبعــون مليــــــون</t>
  </si>
  <si>
    <t>أربعمـائـه و أربعة و سبعــون مليـــــار</t>
  </si>
  <si>
    <t>أربعمـائـه و خمسة و سبعــون</t>
  </si>
  <si>
    <t>أربعمـائـه و خمسة و سبعــون جنيهــــا</t>
  </si>
  <si>
    <t>أربعمـائـه و خمسة و سبعــون ألفـــــا</t>
  </si>
  <si>
    <t>أربعمـائـه و خمسة و سبعــون مليــــــون</t>
  </si>
  <si>
    <t>أربعمـائـه و خمسة و سبعــون مليـــــار</t>
  </si>
  <si>
    <t>أربعمـائـه و ستة و سبعــون</t>
  </si>
  <si>
    <t>أربعمـائـه و ستة و سبعــون جنيهــــا</t>
  </si>
  <si>
    <t>أربعمـائـه و ستة و سبعــون ألفـــــا</t>
  </si>
  <si>
    <t>أربعمـائـه و ستة و سبعــون مليــــــون</t>
  </si>
  <si>
    <t>أربعمـائـه و ستة و سبعــون مليـــــار</t>
  </si>
  <si>
    <t>أربعمـائـه و سبعة و سبعــون</t>
  </si>
  <si>
    <t>أربعمـائـه و سبعة و سبعــون جنيهــــا</t>
  </si>
  <si>
    <t>أربعمـائـه و سبعة و سبعــون ألفـــــا</t>
  </si>
  <si>
    <t>أربعمـائـه و سبعة و سبعــون مليــــــون</t>
  </si>
  <si>
    <t>أربعمـائـه و سبعة و سبعــون مليـــــار</t>
  </si>
  <si>
    <t>أربعمـائـه و ثمانية و سبعــون</t>
  </si>
  <si>
    <t>أربعمـائـه و ثمانية و سبعــون جنيهــــا</t>
  </si>
  <si>
    <t>أربعمـائـه و ثمانية و سبعــون ألفـــــا</t>
  </si>
  <si>
    <t>أربعمـائـه و ثمانية و سبعــون مليــــــون</t>
  </si>
  <si>
    <t>أربعمـائـه و ثمانية و سبعــون مليـــــار</t>
  </si>
  <si>
    <t>أربعمـائـه و تسعة و سبعــون</t>
  </si>
  <si>
    <t>أربعمـائـه و تسعة و سبعــون جنيهــــا</t>
  </si>
  <si>
    <t>أربعمـائـه و تسعة و سبعــون ألفـــــا</t>
  </si>
  <si>
    <t>أربعمـائـه و تسعة و سبعــون مليــــــون</t>
  </si>
  <si>
    <t>أربعمـائـه و تسعة و سبعــون مليـــــار</t>
  </si>
  <si>
    <t>أربعمـائـه و ثمانـون</t>
  </si>
  <si>
    <t>أربعمـائـه و ثمانـون جنيهــــا</t>
  </si>
  <si>
    <t>أربعمـائـه و ثمانـون ألفـــــا</t>
  </si>
  <si>
    <t>أربعمـائـه و ثمانـون مليــــــون</t>
  </si>
  <si>
    <t>أربعمـائـه و ثمانـون مليـــــار</t>
  </si>
  <si>
    <t>أربعمـائـه و واحد و ثمانـون</t>
  </si>
  <si>
    <t>أربعمـائـه و واحد و ثمانـون جنيهــــا</t>
  </si>
  <si>
    <t>أربعمـائـه و واحد و ثمانـون ألفـــــا</t>
  </si>
  <si>
    <t>أربعمـائـه و واحد و ثمانـون مليــــــون</t>
  </si>
  <si>
    <t>أربعمـائـه و واحد و ثمانـون مليـــــار</t>
  </si>
  <si>
    <t>أربعمـائـه و إثنان و ثمانـون</t>
  </si>
  <si>
    <t>أربعمـائـه و إثنان و ثمانـون جنيهــــا</t>
  </si>
  <si>
    <t>أربعمـائـه و إثنان و ثمانـون ألفـــــا</t>
  </si>
  <si>
    <t>أربعمـائـه و إثنان و ثمانـون مليــــــون</t>
  </si>
  <si>
    <t>أربعمـائـه و إثنان و ثمانـون مليـــــار</t>
  </si>
  <si>
    <t>أربعمـائـه و ثلاثة و ثمانـون</t>
  </si>
  <si>
    <t>أربعمـائـه و ثلاثة و ثمانـون جنيهــــا</t>
  </si>
  <si>
    <t>أربعمـائـه و ثلاثة و ثمانـون ألفـــــا</t>
  </si>
  <si>
    <t>أربعمـائـه و ثلاثة و ثمانـون مليــــــون</t>
  </si>
  <si>
    <t>أربعمـائـه و ثلاثة و ثمانـون مليـــــار</t>
  </si>
  <si>
    <t>أربعمـائـه و أربعة و ثمانـون</t>
  </si>
  <si>
    <t>أربعمـائـه و أربعة و ثمانـون جنيهــــا</t>
  </si>
  <si>
    <t>أربعمـائـه و أربعة و ثمانـون ألفـــــا</t>
  </si>
  <si>
    <t>أربعمـائـه و أربعة و ثمانـون مليــــــون</t>
  </si>
  <si>
    <t>أربعمـائـه و أربعة و ثمانـون مليـــــار</t>
  </si>
  <si>
    <t>أربعمـائـه و خمسة و ثمانـون</t>
  </si>
  <si>
    <t>أربعمـائـه و خمسة و ثمانـون جنيهــــا</t>
  </si>
  <si>
    <t>أربعمـائـه و خمسة و ثمانـون ألفـــــا</t>
  </si>
  <si>
    <t>أربعمـائـه و خمسة و ثمانـون مليــــــون</t>
  </si>
  <si>
    <t>أربعمـائـه و خمسة و ثمانـون مليـــــار</t>
  </si>
  <si>
    <t>أربعمـائـه و ستة و ثمانـون</t>
  </si>
  <si>
    <t>أربعمـائـه و ستة و ثمانـون جنيهــــا</t>
  </si>
  <si>
    <t>أربعمـائـه و ستة و ثمانـون ألفـــــا</t>
  </si>
  <si>
    <t>أربعمـائـه و ستة و ثمانـون مليــــــون</t>
  </si>
  <si>
    <t>أربعمـائـه و ستة و ثمانـون مليـــــار</t>
  </si>
  <si>
    <t>أربعمـائـه و سبعة و ثمانـون</t>
  </si>
  <si>
    <t>أربعمـائـه و سبعة و ثمانـون جنيهــــا</t>
  </si>
  <si>
    <t>أربعمـائـه و سبعة و ثمانـون ألفـــــا</t>
  </si>
  <si>
    <t>أربعمـائـه و سبعة و ثمانـون مليــــــون</t>
  </si>
  <si>
    <t>أربعمـائـه و سبعة و ثمانـون مليـــــار</t>
  </si>
  <si>
    <t>أربعمـائـه و ثمانية و ثمانـون</t>
  </si>
  <si>
    <t>أربعمـائـه و ثمانية و ثمانـون جنيهــــا</t>
  </si>
  <si>
    <t>أربعمـائـه و ثمانية و ثمانـون ألفـــــا</t>
  </si>
  <si>
    <t>أربعمـائـه و ثمانية و ثمانـون مليــــــون</t>
  </si>
  <si>
    <t>أربعمـائـه و ثمانية و ثمانـون مليـــــار</t>
  </si>
  <si>
    <t>أربعمـائـه و تسعة و ثمانـون</t>
  </si>
  <si>
    <t>أربعمـائـه و تسعة و ثمانـون جنيهــــا</t>
  </si>
  <si>
    <t>أربعمـائـه و تسعة و ثمانـون ألفـــــا</t>
  </si>
  <si>
    <t>أربعمـائـه و تسعة و ثمانـون مليــــــون</t>
  </si>
  <si>
    <t>أربعمـائـه و تسعة و ثمانـون مليـــــار</t>
  </si>
  <si>
    <t>أربعمـائـه و تسعــون</t>
  </si>
  <si>
    <t>أربعمـائـه و تسعــون جنيهــــا</t>
  </si>
  <si>
    <t>أربعمـائـه و تسعــون ألفـــــا</t>
  </si>
  <si>
    <t>أربعمـائـه و تسعــون مليــــــون</t>
  </si>
  <si>
    <t>أربعمـائـه و تسعــون مليـــــار</t>
  </si>
  <si>
    <t>أربعمـائـه و واحد و تسعــون</t>
  </si>
  <si>
    <t>أربعمـائـه و واحد و تسعــون جنيهــــا</t>
  </si>
  <si>
    <t>أربعمـائـه و واحد و تسعــون ألفـــــا</t>
  </si>
  <si>
    <t>أربعمـائـه و واحد و تسعــون مليــــــون</t>
  </si>
  <si>
    <t>أربعمـائـه و واحد و تسعــون مليـــــار</t>
  </si>
  <si>
    <t>أربعمـائـه و إثنان و تسعــون</t>
  </si>
  <si>
    <t>أربعمـائـه و إثنان و تسعــون جنيهــــا</t>
  </si>
  <si>
    <t>أربعمـائـه و إثنان و تسعــون ألفـــــا</t>
  </si>
  <si>
    <t>أربعمـائـه و إثنان و تسعــون مليــــــون</t>
  </si>
  <si>
    <t>أربعمـائـه و إثنان و تسعــون مليـــــار</t>
  </si>
  <si>
    <t>أربعمـائـه و ثلاثة و تسعــون</t>
  </si>
  <si>
    <t>أربعمـائـه و ثلاثة و تسعــون جنيهــــا</t>
  </si>
  <si>
    <t>أربعمـائـه و ثلاثة و تسعــون ألفـــــا</t>
  </si>
  <si>
    <t>أربعمـائـه و ثلاثة و تسعــون مليــــــون</t>
  </si>
  <si>
    <t>أربعمـائـه و ثلاثة و تسعــون مليـــــار</t>
  </si>
  <si>
    <t>أربعمـائـه و أربعة و تسعــون</t>
  </si>
  <si>
    <t>أربعمـائـه و أربعة و تسعــون جنيهــــا</t>
  </si>
  <si>
    <t>أربعمـائـه و أربعة و تسعــون ألفـــــا</t>
  </si>
  <si>
    <t>أربعمـائـه و أربعة و تسعــون مليــــــون</t>
  </si>
  <si>
    <t>أربعمـائـه و أربعة و تسعــون مليـــــار</t>
  </si>
  <si>
    <t>أربعمـائـه و خمسة و تسعــون</t>
  </si>
  <si>
    <t>أربعمـائـه و خمسة و تسعــون جنيهــــا</t>
  </si>
  <si>
    <t>أربعمـائـه و خمسة و تسعــون ألفـــــا</t>
  </si>
  <si>
    <t>أربعمـائـه و خمسة و تسعــون مليــــــون</t>
  </si>
  <si>
    <t>أربعمـائـه و خمسة و تسعــون مليـــــار</t>
  </si>
  <si>
    <t>أربعمـائـه و ستة و تسعــون</t>
  </si>
  <si>
    <t>أربعمـائـه و ستة و تسعــون جنيهــــا</t>
  </si>
  <si>
    <t>أربعمـائـه و ستة و تسعــون ألفـــــا</t>
  </si>
  <si>
    <t>أربعمـائـه و ستة و تسعــون مليــــــون</t>
  </si>
  <si>
    <t>أربعمـائـه و ستة و تسعــون مليـــــار</t>
  </si>
  <si>
    <t>أربعمـائـه و سبعة و تسعــون</t>
  </si>
  <si>
    <t>أربعمـائـه و سبعة و تسعــون جنيهــــا</t>
  </si>
  <si>
    <t>أربعمـائـه و سبعة و تسعــون ألفـــــا</t>
  </si>
  <si>
    <t>أربعمـائـه و سبعة و تسعــون مليــــــون</t>
  </si>
  <si>
    <t>أربعمـائـه و سبعة و تسعــون مليـــــار</t>
  </si>
  <si>
    <t>أربعمـائـه و ثمانية و تسعــون</t>
  </si>
  <si>
    <t>أربعمـائـه و ثمانية و تسعــون جنيهــــا</t>
  </si>
  <si>
    <t>أربعمـائـه و ثمانية و تسعــون ألفـــــا</t>
  </si>
  <si>
    <t>أربعمـائـه و ثمانية و تسعــون مليــــــون</t>
  </si>
  <si>
    <t>أربعمـائـه و ثمانية و تسعــون مليـــــار</t>
  </si>
  <si>
    <t>أربعمـائـه و تسعة و تسعــون</t>
  </si>
  <si>
    <t>أربعمـائـه و تسعة و تسعــون جنيهــــا</t>
  </si>
  <si>
    <t>أربعمـائـه و تسعة و تسعــون ألفـــــا</t>
  </si>
  <si>
    <t>أربعمـائـه و تسعة و تسعــون مليــــــون</t>
  </si>
  <si>
    <t>أربعمـائـه و تسعة و تسعــون مليـــــار</t>
  </si>
  <si>
    <t>خمسمــائه</t>
  </si>
  <si>
    <t>خمسمــائه جنيهــــا</t>
  </si>
  <si>
    <t>خمسمــائه ألفـــــا</t>
  </si>
  <si>
    <t>خمسمــائه مليــــــون</t>
  </si>
  <si>
    <t>خمسمــائه مليـــــار</t>
  </si>
  <si>
    <t>خمسمــائه و واحد</t>
  </si>
  <si>
    <t>خمسمــائه و واحد جنيهــــا</t>
  </si>
  <si>
    <t>خمسمــائه و واحد ألفـــــا</t>
  </si>
  <si>
    <t>خمسمــائه و واحد مليــــــون</t>
  </si>
  <si>
    <t>خمسمــائه و واحد مليـــــار</t>
  </si>
  <si>
    <t>خمسمــائه و إثنان</t>
  </si>
  <si>
    <t>خمسمــائه و إثنان جنيهــــا</t>
  </si>
  <si>
    <t>خمسمــائه و إثنان ألفـــــا</t>
  </si>
  <si>
    <t>خمسمــائه و إثنان مليــــــون</t>
  </si>
  <si>
    <t>خمسمــائه و إثنان مليـــــار</t>
  </si>
  <si>
    <t>خمسمــائه و ثلاثة</t>
  </si>
  <si>
    <t>خمسمــائه و ثلاثة جنيهــــا</t>
  </si>
  <si>
    <t>خمسمــائه و ثلاثة ألفـــــا</t>
  </si>
  <si>
    <t>خمسمــائه و ثلاثة مليــــــون</t>
  </si>
  <si>
    <t>خمسمــائه و ثلاثة مليـــــار</t>
  </si>
  <si>
    <t>خمسمــائه و أربعة</t>
  </si>
  <si>
    <t>خمسمــائه و أربعة جنيهــــا</t>
  </si>
  <si>
    <t>خمسمــائه و أربعة ألفـــــا</t>
  </si>
  <si>
    <t>خمسمــائه و أربعة مليــــــون</t>
  </si>
  <si>
    <t>خمسمــائه و أربعة مليـــــار</t>
  </si>
  <si>
    <t>خمسمــائه و خمسة</t>
  </si>
  <si>
    <t>خمسمــائه و خمسة جنيهــــا</t>
  </si>
  <si>
    <t>خمسمــائه و خمسة ألفـــــا</t>
  </si>
  <si>
    <t>خمسمــائه و خمسة مليــــــون</t>
  </si>
  <si>
    <t>خمسمــائه و خمسة مليـــــار</t>
  </si>
  <si>
    <t>خمسمــائه و ستة</t>
  </si>
  <si>
    <t>خمسمــائه و ستة جنيهــــا</t>
  </si>
  <si>
    <t>خمسمــائه و ستة ألفـــــا</t>
  </si>
  <si>
    <t>خمسمــائه و ستة مليــــــون</t>
  </si>
  <si>
    <t>خمسمــائه و ستة مليـــــار</t>
  </si>
  <si>
    <t>خمسمــائه و سبعة</t>
  </si>
  <si>
    <t>خمسمــائه و سبعة جنيهــــا</t>
  </si>
  <si>
    <t>خمسمــائه و سبعة ألفـــــا</t>
  </si>
  <si>
    <t>خمسمــائه و سبعة مليــــــون</t>
  </si>
  <si>
    <t>خمسمــائه و سبعة مليـــــار</t>
  </si>
  <si>
    <t>خمسمــائه و ثمانية</t>
  </si>
  <si>
    <t>خمسمــائه و ثمانية جنيهــــا</t>
  </si>
  <si>
    <t>خمسمــائه و ثمانية ألفـــــا</t>
  </si>
  <si>
    <t>خمسمــائه و ثمانية مليــــــون</t>
  </si>
  <si>
    <t>خمسمــائه و ثمانية مليـــــار</t>
  </si>
  <si>
    <t>خمسمــائه و تسعة</t>
  </si>
  <si>
    <t>خمسمــائه و تسعة جنيهــــا</t>
  </si>
  <si>
    <t>خمسمــائه و تسعة ألفـــــا</t>
  </si>
  <si>
    <t>خمسمــائه و تسعة مليــــــون</t>
  </si>
  <si>
    <t>خمسمــائه و تسعة مليـــــار</t>
  </si>
  <si>
    <t>خمسمــائه و عشرة</t>
  </si>
  <si>
    <t>خمسمــائه و عشرة جنيهــــا</t>
  </si>
  <si>
    <t>خمسمــائه و عشرة ألفـــــا</t>
  </si>
  <si>
    <t>خمسمــائه و عشرة مليــــــون</t>
  </si>
  <si>
    <t>خمسمــائه و عشرة مليـــــار</t>
  </si>
  <si>
    <t>خمسمــائه و إحدى عشر</t>
  </si>
  <si>
    <t>خمسمــائه و إحدى عشر جنيهــــا</t>
  </si>
  <si>
    <t>خمسمــائه و إحدى عشر ألفـــــا</t>
  </si>
  <si>
    <t>خمسمــائه و إحدى عشر مليــــــون</t>
  </si>
  <si>
    <t>خمسمــائه و إحدى عشر مليـــــار</t>
  </si>
  <si>
    <t>خمسمــائه و إثنى عشر</t>
  </si>
  <si>
    <t>خمسمــائه و إثنى عشر جنيهــــا</t>
  </si>
  <si>
    <t>خمسمــائه و إثنى عشر ألفـــــا</t>
  </si>
  <si>
    <t>خمسمــائه و إثنى عشر مليــــــون</t>
  </si>
  <si>
    <t>خمسمــائه و إثنى عشر مليـــــار</t>
  </si>
  <si>
    <t>خمسمــائه و ثلاثة عشر</t>
  </si>
  <si>
    <t>خمسمــائه و ثلاثة عشر جنيهــــا</t>
  </si>
  <si>
    <t>خمسمــائه و ثلاثة عشر ألفـــــا</t>
  </si>
  <si>
    <t>خمسمــائه و ثلاثة عشر مليــــــون</t>
  </si>
  <si>
    <t>خمسمــائه و ثلاثة عشر مليـــــار</t>
  </si>
  <si>
    <t>خمسمــائه و أربعة عشر</t>
  </si>
  <si>
    <t>خمسمــائه و أربعة عشر جنيهــــا</t>
  </si>
  <si>
    <t>خمسمــائه و أربعة عشر ألفـــــا</t>
  </si>
  <si>
    <t>خمسمــائه و أربعة عشر مليــــــون</t>
  </si>
  <si>
    <t>خمسمــائه و أربعة عشر مليـــــار</t>
  </si>
  <si>
    <t>خمسمــائه و خمسة عشر</t>
  </si>
  <si>
    <t>خمسمــائه و خمسة عشر جنيهــــا</t>
  </si>
  <si>
    <t>خمسمــائه و خمسة عشر ألفـــــا</t>
  </si>
  <si>
    <t>خمسمــائه و خمسة عشر مليــــــون</t>
  </si>
  <si>
    <t>خمسمــائه و خمسة عشر مليـــــار</t>
  </si>
  <si>
    <t>خمسمــائه و ستة عشر</t>
  </si>
  <si>
    <t>خمسمــائه و ستة عشر جنيهــــا</t>
  </si>
  <si>
    <t>خمسمــائه و ستة عشر ألفـــــا</t>
  </si>
  <si>
    <t>خمسمــائه و ستة عشر مليــــــون</t>
  </si>
  <si>
    <t>خمسمــائه و ستة عشر مليـــــار</t>
  </si>
  <si>
    <t>خمسمــائه و سبعة عشر</t>
  </si>
  <si>
    <t>خمسمــائه و سبعة عشر جنيهــــا</t>
  </si>
  <si>
    <t>خمسمــائه و سبعة عشر ألفـــــا</t>
  </si>
  <si>
    <t>خمسمــائه و سبعة عشر مليــــــون</t>
  </si>
  <si>
    <t>خمسمــائه و سبعة عشر مليـــــار</t>
  </si>
  <si>
    <t>خمسمــائه و ثمانية عشر</t>
  </si>
  <si>
    <t>خمسمــائه و ثمانية عشر جنيهــــا</t>
  </si>
  <si>
    <t>خمسمــائه و ثمانية عشر ألفـــــا</t>
  </si>
  <si>
    <t>خمسمــائه و ثمانية عشر مليــــــون</t>
  </si>
  <si>
    <t>خمسمــائه و ثمانية عشر مليـــــار</t>
  </si>
  <si>
    <t>خمسمــائه و تسعة عشر</t>
  </si>
  <si>
    <t>خمسمــائه و تسعة عشر جنيهــــا</t>
  </si>
  <si>
    <t>خمسمــائه و تسعة عشر ألفـــــا</t>
  </si>
  <si>
    <t>خمسمــائه و تسعة عشر مليــــــون</t>
  </si>
  <si>
    <t>خمسمــائه و تسعة عشر مليـــــار</t>
  </si>
  <si>
    <t>خمسمــائه و عشرون</t>
  </si>
  <si>
    <t>خمسمــائه و عشرون جنيهــــا</t>
  </si>
  <si>
    <t>خمسمــائه و عشرون ألفـــــا</t>
  </si>
  <si>
    <t>خمسمــائه و عشرون مليــــــون</t>
  </si>
  <si>
    <t>خمسمــائه و عشرون مليـــــار</t>
  </si>
  <si>
    <t>خمسمــائه و واحد و عشرون</t>
  </si>
  <si>
    <t>خمسمــائه و واحد و عشرون جنيهــــا</t>
  </si>
  <si>
    <t>خمسمــائه و واحد و عشرون ألفـــــا</t>
  </si>
  <si>
    <t>خمسمــائه و واحد و عشرون مليــــــون</t>
  </si>
  <si>
    <t>خمسمــائه و واحد و عشرون مليـــــار</t>
  </si>
  <si>
    <t>خمسمــائه و إثنان و عشرون</t>
  </si>
  <si>
    <t>خمسمــائه و إثنان و عشرون جنيهــــا</t>
  </si>
  <si>
    <t>خمسمــائه و إثنان و عشرون ألفـــــا</t>
  </si>
  <si>
    <t>خمسمــائه و إثنان و عشرون مليــــــون</t>
  </si>
  <si>
    <t>خمسمــائه و إثنان و عشرون مليـــــار</t>
  </si>
  <si>
    <t>خمسمــائه و ثلاثة و عشرون</t>
  </si>
  <si>
    <t>خمسمــائه و ثلاثة و عشرون جنيهــــا</t>
  </si>
  <si>
    <t>خمسمــائه و ثلاثة و عشرون ألفـــــا</t>
  </si>
  <si>
    <t>خمسمــائه و ثلاثة و عشرون مليــــــون</t>
  </si>
  <si>
    <t>خمسمــائه و ثلاثة و عشرون مليـــــار</t>
  </si>
  <si>
    <t>خمسمــائه و أربعة و عشرون</t>
  </si>
  <si>
    <t>خمسمــائه و أربعة و عشرون جنيهــــا</t>
  </si>
  <si>
    <t>خمسمــائه و أربعة و عشرون ألفـــــا</t>
  </si>
  <si>
    <t>خمسمــائه و أربعة و عشرون مليــــــون</t>
  </si>
  <si>
    <t>خمسمــائه و أربعة و عشرون مليـــــار</t>
  </si>
  <si>
    <t>خمسمــائه و خمسة و عشرون</t>
  </si>
  <si>
    <t>خمسمــائه و خمسة و عشرون جنيهــــا</t>
  </si>
  <si>
    <t>خمسمــائه و خمسة و عشرون ألفـــــا</t>
  </si>
  <si>
    <t>خمسمــائه و خمسة و عشرون مليــــــون</t>
  </si>
  <si>
    <t>خمسمــائه و خمسة و عشرون مليـــــار</t>
  </si>
  <si>
    <t>خمسمــائه و ستة و عشرون</t>
  </si>
  <si>
    <t>خمسمــائه و ستة و عشرون جنيهــــا</t>
  </si>
  <si>
    <t>خمسمــائه و ستة و عشرون ألفـــــا</t>
  </si>
  <si>
    <t>خمسمــائه و ستة و عشرون مليــــــون</t>
  </si>
  <si>
    <t>خمسمــائه و ستة و عشرون مليـــــار</t>
  </si>
  <si>
    <t>خمسمــائه و سبعة و عشرون</t>
  </si>
  <si>
    <t>خمسمــائه و سبعة و عشرون جنيهــــا</t>
  </si>
  <si>
    <t>خمسمــائه و سبعة و عشرون ألفـــــا</t>
  </si>
  <si>
    <t>خمسمــائه و سبعة و عشرون مليــــــون</t>
  </si>
  <si>
    <t>خمسمــائه و سبعة و عشرون مليـــــار</t>
  </si>
  <si>
    <t>خمسمــائه و ثمانية و عشرون</t>
  </si>
  <si>
    <t>خمسمــائه و ثمانية و عشرون جنيهــــا</t>
  </si>
  <si>
    <t>خمسمــائه و ثمانية و عشرون ألفـــــا</t>
  </si>
  <si>
    <t>خمسمــائه و ثمانية و عشرون مليــــــون</t>
  </si>
  <si>
    <t>خمسمــائه و ثمانية و عشرون مليـــــار</t>
  </si>
  <si>
    <t>خمسمــائه و تسعة و عشرون</t>
  </si>
  <si>
    <t>خمسمــائه و تسعة و عشرون جنيهــــا</t>
  </si>
  <si>
    <t>خمسمــائه و تسعة و عشرون ألفـــــا</t>
  </si>
  <si>
    <t>خمسمــائه و تسعة و عشرون مليــــــون</t>
  </si>
  <si>
    <t>خمسمــائه و تسعة و عشرون مليـــــار</t>
  </si>
  <si>
    <t>خمسمــائه و ثــلاثون</t>
  </si>
  <si>
    <t>خمسمــائه و ثــلاثون جنيهــــا</t>
  </si>
  <si>
    <t>خمسمــائه و ثــلاثون ألفـــــا</t>
  </si>
  <si>
    <t>خمسمــائه و ثــلاثون مليــــــون</t>
  </si>
  <si>
    <t>خمسمــائه و ثــلاثون مليـــــار</t>
  </si>
  <si>
    <t>خمسمــائه و واحد و ثــلاثون</t>
  </si>
  <si>
    <t>خمسمــائه و واحد و ثــلاثون جنيهــــا</t>
  </si>
  <si>
    <t>خمسمــائه و واحد و ثــلاثون ألفـــــا</t>
  </si>
  <si>
    <t>خمسمــائه و واحد و ثــلاثون مليــــــون</t>
  </si>
  <si>
    <t>خمسمــائه و واحد و ثــلاثون مليـــــار</t>
  </si>
  <si>
    <t>خمسمــائه و إثنان و ثــلاثون</t>
  </si>
  <si>
    <t>خمسمــائه و إثنان و ثــلاثون جنيهــــا</t>
  </si>
  <si>
    <t>خمسمــائه و إثنان و ثــلاثون ألفـــــا</t>
  </si>
  <si>
    <t>خمسمــائه و إثنان و ثــلاثون مليــــــون</t>
  </si>
  <si>
    <t>خمسمــائه و إثنان و ثــلاثون مليـــــار</t>
  </si>
  <si>
    <t>خمسمــائه و ثلاثة و ثــلاثون</t>
  </si>
  <si>
    <t>خمسمــائه و ثلاثة و ثــلاثون جنيهــــا</t>
  </si>
  <si>
    <t>خمسمــائه و ثلاثة و ثــلاثون ألفـــــا</t>
  </si>
  <si>
    <t>خمسمــائه و ثلاثة و ثــلاثون مليــــــون</t>
  </si>
  <si>
    <t>خمسمــائه و ثلاثة و ثــلاثون مليـــــار</t>
  </si>
  <si>
    <t>خمسمــائه و أربعة و ثــلاثون</t>
  </si>
  <si>
    <t>خمسمــائه و أربعة و ثــلاثون جنيهــــا</t>
  </si>
  <si>
    <t>خمسمــائه و أربعة و ثــلاثون ألفـــــا</t>
  </si>
  <si>
    <t>خمسمــائه و أربعة و ثــلاثون مليــــــون</t>
  </si>
  <si>
    <t>خمسمــائه و أربعة و ثــلاثون مليـــــار</t>
  </si>
  <si>
    <t>خمسمــائه و خمسة و ثــلاثون</t>
  </si>
  <si>
    <t>خمسمــائه و خمسة و ثــلاثون جنيهــــا</t>
  </si>
  <si>
    <t>خمسمــائه و خمسة و ثــلاثون ألفـــــا</t>
  </si>
  <si>
    <t>خمسمــائه و خمسة و ثــلاثون مليــــــون</t>
  </si>
  <si>
    <t>خمسمــائه و خمسة و ثــلاثون مليـــــار</t>
  </si>
  <si>
    <t>خمسمــائه و ستة و ثــلاثون</t>
  </si>
  <si>
    <t>خمسمــائه و ستة و ثــلاثون جنيهــــا</t>
  </si>
  <si>
    <t>خمسمــائه و ستة و ثــلاثون ألفـــــا</t>
  </si>
  <si>
    <t>خمسمــائه و ستة و ثــلاثون مليــــــون</t>
  </si>
  <si>
    <t>خمسمــائه و ستة و ثــلاثون مليـــــار</t>
  </si>
  <si>
    <t>خمسمــائه و سبعة و ثــلاثون</t>
  </si>
  <si>
    <t>خمسمــائه و سبعة و ثــلاثون جنيهــــا</t>
  </si>
  <si>
    <t>خمسمــائه و سبعة و ثــلاثون ألفـــــا</t>
  </si>
  <si>
    <t>خمسمــائه و سبعة و ثــلاثون مليــــــون</t>
  </si>
  <si>
    <t>خمسمــائه و سبعة و ثــلاثون مليـــــار</t>
  </si>
  <si>
    <t>خمسمــائه و ثمانية و ثــلاثون</t>
  </si>
  <si>
    <t>خمسمــائه و ثمانية و ثــلاثون جنيهــــا</t>
  </si>
  <si>
    <t>خمسمــائه و ثمانية و ثــلاثون ألفـــــا</t>
  </si>
  <si>
    <t>خمسمــائه و ثمانية و ثــلاثون مليــــــون</t>
  </si>
  <si>
    <t>خمسمــائه و ثمانية و ثــلاثون مليـــــار</t>
  </si>
  <si>
    <t>خمسمــائه و تسعة و ثــلاثون</t>
  </si>
  <si>
    <t>خمسمــائه و تسعة و ثــلاثون جنيهــــا</t>
  </si>
  <si>
    <t>خمسمــائه و تسعة و ثــلاثون ألفـــــا</t>
  </si>
  <si>
    <t>خمسمــائه و تسعة و ثــلاثون مليــــــون</t>
  </si>
  <si>
    <t>خمسمــائه و تسعة و ثــلاثون مليـــــار</t>
  </si>
  <si>
    <t>خمسمــائه و أربعــون</t>
  </si>
  <si>
    <t>خمسمــائه و أربعــون جنيهــــا</t>
  </si>
  <si>
    <t>خمسمــائه و أربعــون ألفـــــا</t>
  </si>
  <si>
    <t>خمسمــائه و أربعــون مليــــــون</t>
  </si>
  <si>
    <t>خمسمــائه و أربعــون مليـــــار</t>
  </si>
  <si>
    <t>خمسمــائه و واحد و أربعــون</t>
  </si>
  <si>
    <t>خمسمــائه و واحد و أربعــون جنيهــــا</t>
  </si>
  <si>
    <t>خمسمــائه و واحد و أربعــون ألفـــــا</t>
  </si>
  <si>
    <t>خمسمــائه و واحد و أربعــون مليــــــون</t>
  </si>
  <si>
    <t>خمسمــائه و واحد و أربعــون مليـــــار</t>
  </si>
  <si>
    <t>خمسمــائه و إثنان و أربعــون</t>
  </si>
  <si>
    <t>خمسمــائه و إثنان و أربعــون جنيهــــا</t>
  </si>
  <si>
    <t>خمسمــائه و إثنان و أربعــون ألفـــــا</t>
  </si>
  <si>
    <t>خمسمــائه و إثنان و أربعــون مليــــــون</t>
  </si>
  <si>
    <t>خمسمــائه و إثنان و أربعــون مليـــــار</t>
  </si>
  <si>
    <t>خمسمــائه و ثلاثة و أربعــون</t>
  </si>
  <si>
    <t>خمسمــائه و ثلاثة و أربعــون جنيهــــا</t>
  </si>
  <si>
    <t>خمسمــائه و ثلاثة و أربعــون ألفـــــا</t>
  </si>
  <si>
    <t>خمسمــائه و ثلاثة و أربعــون مليــــــون</t>
  </si>
  <si>
    <t>خمسمــائه و ثلاثة و أربعــون مليـــــار</t>
  </si>
  <si>
    <t>خمسمــائه و أربعة و أربعــون</t>
  </si>
  <si>
    <t>خمسمــائه و أربعة و أربعــون جنيهــــا</t>
  </si>
  <si>
    <t>خمسمــائه و أربعة و أربعــون ألفـــــا</t>
  </si>
  <si>
    <t>خمسمــائه و أربعة و أربعــون مليــــــون</t>
  </si>
  <si>
    <t>خمسمــائه و أربعة و أربعــون مليـــــار</t>
  </si>
  <si>
    <t>خمسمــائه و خمسة و أربعــون</t>
  </si>
  <si>
    <t>خمسمــائه و خمسة و أربعــون جنيهــــا</t>
  </si>
  <si>
    <t>خمسمــائه و خمسة و أربعــون ألفـــــا</t>
  </si>
  <si>
    <t>خمسمــائه و خمسة و أربعــون مليــــــون</t>
  </si>
  <si>
    <t>خمسمــائه و خمسة و أربعــون مليـــــار</t>
  </si>
  <si>
    <t>خمسمــائه و ستة و أربعــون</t>
  </si>
  <si>
    <t>خمسمــائه و ستة و أربعــون جنيهــــا</t>
  </si>
  <si>
    <t>خمسمــائه و ستة و أربعــون ألفـــــا</t>
  </si>
  <si>
    <t>خمسمــائه و ستة و أربعــون مليــــــون</t>
  </si>
  <si>
    <t>خمسمــائه و ستة و أربعــون مليـــــار</t>
  </si>
  <si>
    <t>خمسمــائه و سبعة و أربعــون</t>
  </si>
  <si>
    <t>خمسمــائه و سبعة و أربعــون جنيهــــا</t>
  </si>
  <si>
    <t>خمسمــائه و سبعة و أربعــون ألفـــــا</t>
  </si>
  <si>
    <t>خمسمــائه و سبعة و أربعــون مليــــــون</t>
  </si>
  <si>
    <t>خمسمــائه و سبعة و أربعــون مليـــــار</t>
  </si>
  <si>
    <t>خمسمــائه و ثمانية و أربعــون</t>
  </si>
  <si>
    <t>خمسمــائه و ثمانية و أربعــون جنيهــــا</t>
  </si>
  <si>
    <t>خمسمــائه و ثمانية و أربعــون ألفـــــا</t>
  </si>
  <si>
    <t>خمسمــائه و ثمانية و أربعــون مليــــــون</t>
  </si>
  <si>
    <t>خمسمــائه و ثمانية و أربعــون مليـــــار</t>
  </si>
  <si>
    <t>خمسمــائه و تسعة و أربعــون</t>
  </si>
  <si>
    <t>خمسمــائه و تسعة و أربعــون جنيهــــا</t>
  </si>
  <si>
    <t>خمسمــائه و تسعة و أربعــون ألفـــــا</t>
  </si>
  <si>
    <t>خمسمــائه و تسعة و أربعــون مليــــــون</t>
  </si>
  <si>
    <t>خمسمــائه و تسعة و أربعــون مليـــــار</t>
  </si>
  <si>
    <t>خمسمــائه و خمسـون</t>
  </si>
  <si>
    <t>خمسمــائه و خمسـون جنيهــــا</t>
  </si>
  <si>
    <t>خمسمــائه و خمسـون ألفـــــا</t>
  </si>
  <si>
    <t>خمسمــائه و خمسـون مليــــــون</t>
  </si>
  <si>
    <t>خمسمــائه و خمسـون مليـــــار</t>
  </si>
  <si>
    <t>خمسمــائه و واحد و خمسـون</t>
  </si>
  <si>
    <t>خمسمــائه و واحد و خمسـون جنيهــــا</t>
  </si>
  <si>
    <t>خمسمــائه و واحد و خمسـون ألفـــــا</t>
  </si>
  <si>
    <t>خمسمــائه و واحد و خمسـون مليــــــون</t>
  </si>
  <si>
    <t>خمسمــائه و واحد و خمسـون مليـــــار</t>
  </si>
  <si>
    <t>خمسمــائه و إثنان و خمسـون</t>
  </si>
  <si>
    <t>خمسمــائه و إثنان و خمسـون جنيهــــا</t>
  </si>
  <si>
    <t>خمسمــائه و إثنان و خمسـون ألفـــــا</t>
  </si>
  <si>
    <t>خمسمــائه و إثنان و خمسـون مليــــــون</t>
  </si>
  <si>
    <t>خمسمــائه و إثنان و خمسـون مليـــــار</t>
  </si>
  <si>
    <t>خمسمــائه و ثلاثة و خمسـون</t>
  </si>
  <si>
    <t>خمسمــائه و ثلاثة و خمسـون جنيهــــا</t>
  </si>
  <si>
    <t>خمسمــائه و ثلاثة و خمسـون ألفـــــا</t>
  </si>
  <si>
    <t>خمسمــائه و ثلاثة و خمسـون مليــــــون</t>
  </si>
  <si>
    <t>خمسمــائه و ثلاثة و خمسـون مليـــــار</t>
  </si>
  <si>
    <t>خمسمــائه و أربعة و خمسـون</t>
  </si>
  <si>
    <t>خمسمــائه و أربعة و خمسـون جنيهــــا</t>
  </si>
  <si>
    <t>خمسمــائه و أربعة و خمسـون ألفـــــا</t>
  </si>
  <si>
    <t>خمسمــائه و أربعة و خمسـون مليــــــون</t>
  </si>
  <si>
    <t>خمسمــائه و أربعة و خمسـون مليـــــار</t>
  </si>
  <si>
    <t>خمسمــائه و خمسة و خمسـون</t>
  </si>
  <si>
    <t>خمسمــائه و خمسة و خمسـون جنيهــــا</t>
  </si>
  <si>
    <t>خمسمــائه و خمسة و خمسـون ألفـــــا</t>
  </si>
  <si>
    <t>خمسمــائه و خمسة و خمسـون مليــــــون</t>
  </si>
  <si>
    <t>خمسمــائه و خمسة و خمسـون مليـــــار</t>
  </si>
  <si>
    <t>خمسمــائه و ستة و خمسـون</t>
  </si>
  <si>
    <t>خمسمــائه و ستة و خمسـون جنيهــــا</t>
  </si>
  <si>
    <t>خمسمــائه و ستة و خمسـون ألفـــــا</t>
  </si>
  <si>
    <t>خمسمــائه و ستة و خمسـون مليــــــون</t>
  </si>
  <si>
    <t>خمسمــائه و ستة و خمسـون مليـــــار</t>
  </si>
  <si>
    <t>خمسمــائه و سبعة و خمسـون</t>
  </si>
  <si>
    <t>خمسمــائه و سبعة و خمسـون جنيهــــا</t>
  </si>
  <si>
    <t>خمسمــائه و سبعة و خمسـون ألفـــــا</t>
  </si>
  <si>
    <t>خمسمــائه و سبعة و خمسـون مليــــــون</t>
  </si>
  <si>
    <t>خمسمــائه و سبعة و خمسـون مليـــــار</t>
  </si>
  <si>
    <t>خمسمــائه و ثمانية و خمسـون</t>
  </si>
  <si>
    <t>خمسمــائه و ثمانية و خمسـون جنيهــــا</t>
  </si>
  <si>
    <t>خمسمــائه و ثمانية و خمسـون ألفـــــا</t>
  </si>
  <si>
    <t>خمسمــائه و ثمانية و خمسـون مليــــــون</t>
  </si>
  <si>
    <t>خمسمــائه و ثمانية و خمسـون مليـــــار</t>
  </si>
  <si>
    <t>خمسمــائه و تسعة و خمسـون</t>
  </si>
  <si>
    <t>خمسمــائه و تسعة و خمسـون جنيهــــا</t>
  </si>
  <si>
    <t>خمسمــائه و تسعة و خمسـون ألفـــــا</t>
  </si>
  <si>
    <t>خمسمــائه و تسعة و خمسـون مليــــــون</t>
  </si>
  <si>
    <t>خمسمــائه و تسعة و خمسـون مليـــــار</t>
  </si>
  <si>
    <t>خمسمــائه و ستــون</t>
  </si>
  <si>
    <t>خمسمــائه و ستــون جنيهــــا</t>
  </si>
  <si>
    <t>خمسمــائه و ستــون ألفـــــا</t>
  </si>
  <si>
    <t>خمسمــائه و ستــون مليــــــون</t>
  </si>
  <si>
    <t>خمسمــائه و ستــون مليـــــار</t>
  </si>
  <si>
    <t>خمسمــائه و واحد و ستــون</t>
  </si>
  <si>
    <t>خمسمــائه و واحد و ستــون جنيهــــا</t>
  </si>
  <si>
    <t>خمسمــائه و واحد و ستــون ألفـــــا</t>
  </si>
  <si>
    <t>خمسمــائه و واحد و ستــون مليــــــون</t>
  </si>
  <si>
    <t>خمسمــائه و واحد و ستــون مليـــــار</t>
  </si>
  <si>
    <t>خمسمــائه و إثنان و ستــون</t>
  </si>
  <si>
    <t>خمسمــائه و إثنان و ستــون جنيهــــا</t>
  </si>
  <si>
    <t>خمسمــائه و إثنان و ستــون ألفـــــا</t>
  </si>
  <si>
    <t>خمسمــائه و إثنان و ستــون مليــــــون</t>
  </si>
  <si>
    <t>خمسمــائه و إثنان و ستــون مليـــــار</t>
  </si>
  <si>
    <t>خمسمــائه و ثلاثة و ستــون</t>
  </si>
  <si>
    <t>خمسمــائه و ثلاثة و ستــون جنيهــــا</t>
  </si>
  <si>
    <t>خمسمــائه و ثلاثة و ستــون ألفـــــا</t>
  </si>
  <si>
    <t>خمسمــائه و ثلاثة و ستــون مليــــــون</t>
  </si>
  <si>
    <t>خمسمــائه و ثلاثة و ستــون مليـــــار</t>
  </si>
  <si>
    <t>خمسمــائه و أربعة و ستــون</t>
  </si>
  <si>
    <t>خمسمــائه و أربعة و ستــون جنيهــــا</t>
  </si>
  <si>
    <t>خمسمــائه و أربعة و ستــون ألفـــــا</t>
  </si>
  <si>
    <t>خمسمــائه و أربعة و ستــون مليــــــون</t>
  </si>
  <si>
    <t>خمسمــائه و أربعة و ستــون مليـــــار</t>
  </si>
  <si>
    <t>خمسمــائه و خمسة و ستــون</t>
  </si>
  <si>
    <t>خمسمــائه و خمسة و ستــون جنيهــــا</t>
  </si>
  <si>
    <t>خمسمــائه و خمسة و ستــون ألفـــــا</t>
  </si>
  <si>
    <t>خمسمــائه و خمسة و ستــون مليــــــون</t>
  </si>
  <si>
    <t>خمسمــائه و خمسة و ستــون مليـــــار</t>
  </si>
  <si>
    <t>خمسمــائه و ستة و ستــون</t>
  </si>
  <si>
    <t>خمسمــائه و ستة و ستــون جنيهــــا</t>
  </si>
  <si>
    <t>خمسمــائه و ستة و ستــون ألفـــــا</t>
  </si>
  <si>
    <t>خمسمــائه و ستة و ستــون مليــــــون</t>
  </si>
  <si>
    <t>خمسمــائه و ستة و ستــون مليـــــار</t>
  </si>
  <si>
    <t>خمسمــائه و سبعة و ستــون</t>
  </si>
  <si>
    <t>خمسمــائه و سبعة و ستــون جنيهــــا</t>
  </si>
  <si>
    <t>خمسمــائه و سبعة و ستــون ألفـــــا</t>
  </si>
  <si>
    <t>خمسمــائه و سبعة و ستــون مليــــــون</t>
  </si>
  <si>
    <t>خمسمــائه و سبعة و ستــون مليـــــار</t>
  </si>
  <si>
    <t>خمسمــائه و ثمانية و ستــون</t>
  </si>
  <si>
    <t>خمسمــائه و ثمانية و ستــون جنيهــــا</t>
  </si>
  <si>
    <t>خمسمــائه و ثمانية و ستــون ألفـــــا</t>
  </si>
  <si>
    <t>خمسمــائه و ثمانية و ستــون مليــــــون</t>
  </si>
  <si>
    <t>خمسمــائه و ثمانية و ستــون مليـــــار</t>
  </si>
  <si>
    <t>خمسمــائه و تسعة و ستــون</t>
  </si>
  <si>
    <t>خمسمــائه و تسعة و ستــون جنيهــــا</t>
  </si>
  <si>
    <t>خمسمــائه و تسعة و ستــون ألفـــــا</t>
  </si>
  <si>
    <t>خمسمــائه و تسعة و ستــون مليــــــون</t>
  </si>
  <si>
    <t>خمسمــائه و تسعة و ستــون مليـــــار</t>
  </si>
  <si>
    <t>خمسمــائه و سبعــون</t>
  </si>
  <si>
    <t>خمسمــائه و سبعــون جنيهــــا</t>
  </si>
  <si>
    <t>خمسمــائه و سبعــون ألفـــــا</t>
  </si>
  <si>
    <t>خمسمــائه و سبعــون مليــــــون</t>
  </si>
  <si>
    <t>خمسمــائه و سبعــون مليـــــار</t>
  </si>
  <si>
    <t>خمسمــائه و واحد و سبعــون</t>
  </si>
  <si>
    <t>خمسمــائه و واحد و سبعــون جنيهــــا</t>
  </si>
  <si>
    <t>خمسمــائه و واحد و سبعــون ألفـــــا</t>
  </si>
  <si>
    <t>خمسمــائه و واحد و سبعــون مليــــــون</t>
  </si>
  <si>
    <t>خمسمــائه و واحد و سبعــون مليـــــار</t>
  </si>
  <si>
    <t>خمسمــائه و إثنان و سبعــون</t>
  </si>
  <si>
    <t>خمسمــائه و إثنان و سبعــون جنيهــــا</t>
  </si>
  <si>
    <t>خمسمــائه و إثنان و سبعــون ألفـــــا</t>
  </si>
  <si>
    <t>خمسمــائه و إثنان و سبعــون مليــــــون</t>
  </si>
  <si>
    <t>خمسمــائه و إثنان و سبعــون مليـــــار</t>
  </si>
  <si>
    <t>خمسمــائه و ثلاثة و سبعــون</t>
  </si>
  <si>
    <t>خمسمــائه و ثلاثة و سبعــون جنيهــــا</t>
  </si>
  <si>
    <t>خمسمــائه و ثلاثة و سبعــون ألفـــــا</t>
  </si>
  <si>
    <t>خمسمــائه و ثلاثة و سبعــون مليــــــون</t>
  </si>
  <si>
    <t>خمسمــائه و ثلاثة و سبعــون مليـــــار</t>
  </si>
  <si>
    <t>خمسمــائه و أربعة و سبعــون</t>
  </si>
  <si>
    <t>خمسمــائه و أربعة و سبعــون جنيهــــا</t>
  </si>
  <si>
    <t>خمسمــائه و أربعة و سبعــون ألفـــــا</t>
  </si>
  <si>
    <t>خمسمــائه و أربعة و سبعــون مليــــــون</t>
  </si>
  <si>
    <t>خمسمــائه و أربعة و سبعــون مليـــــار</t>
  </si>
  <si>
    <t>خمسمــائه و خمسة و سبعــون</t>
  </si>
  <si>
    <t>خمسمــائه و خمسة و سبعــون جنيهــــا</t>
  </si>
  <si>
    <t>خمسمــائه و خمسة و سبعــون ألفـــــا</t>
  </si>
  <si>
    <t>خمسمــائه و خمسة و سبعــون مليــــــون</t>
  </si>
  <si>
    <t>خمسمــائه و خمسة و سبعــون مليـــــار</t>
  </si>
  <si>
    <t>خمسمــائه و ستة و سبعــون</t>
  </si>
  <si>
    <t>خمسمــائه و ستة و سبعــون جنيهــــا</t>
  </si>
  <si>
    <t>خمسمــائه و ستة و سبعــون ألفـــــا</t>
  </si>
  <si>
    <t>خمسمــائه و ستة و سبعــون مليــــــون</t>
  </si>
  <si>
    <t>خمسمــائه و ستة و سبعــون مليـــــار</t>
  </si>
  <si>
    <t>خمسمــائه و سبعة و سبعــون</t>
  </si>
  <si>
    <t>خمسمــائه و سبعة و سبعــون جنيهــــا</t>
  </si>
  <si>
    <t>خمسمــائه و سبعة و سبعــون ألفـــــا</t>
  </si>
  <si>
    <t>خمسمــائه و سبعة و سبعــون مليــــــون</t>
  </si>
  <si>
    <t>خمسمــائه و سبعة و سبعــون مليـــــار</t>
  </si>
  <si>
    <t>خمسمــائه و ثمانية و سبعــون</t>
  </si>
  <si>
    <t>خمسمــائه و ثمانية و سبعــون جنيهــــا</t>
  </si>
  <si>
    <t>خمسمــائه و ثمانية و سبعــون ألفـــــا</t>
  </si>
  <si>
    <t>خمسمــائه و ثمانية و سبعــون مليــــــون</t>
  </si>
  <si>
    <t>خمسمــائه و ثمانية و سبعــون مليـــــار</t>
  </si>
  <si>
    <t>خمسمــائه و تسعة و سبعــون</t>
  </si>
  <si>
    <t>خمسمــائه و تسعة و سبعــون جنيهــــا</t>
  </si>
  <si>
    <t>خمسمــائه و تسعة و سبعــون ألفـــــا</t>
  </si>
  <si>
    <t>خمسمــائه و تسعة و سبعــون مليــــــون</t>
  </si>
  <si>
    <t>خمسمــائه و تسعة و سبعــون مليـــــار</t>
  </si>
  <si>
    <t>خمسمــائه و ثمانـون</t>
  </si>
  <si>
    <t>خمسمــائه و ثمانـون جنيهــــا</t>
  </si>
  <si>
    <t>خمسمــائه و ثمانـون ألفـــــا</t>
  </si>
  <si>
    <t>خمسمــائه و ثمانـون مليــــــون</t>
  </si>
  <si>
    <t>خمسمــائه و ثمانـون مليـــــار</t>
  </si>
  <si>
    <t>خمسمــائه و واحد و ثمانـون</t>
  </si>
  <si>
    <t>خمسمــائه و واحد و ثمانـون جنيهــــا</t>
  </si>
  <si>
    <t>خمسمــائه و واحد و ثمانـون ألفـــــا</t>
  </si>
  <si>
    <t>خمسمــائه و واحد و ثمانـون مليــــــون</t>
  </si>
  <si>
    <t>خمسمــائه و واحد و ثمانـون مليـــــار</t>
  </si>
  <si>
    <t>خمسمــائه و إثنان و ثمانـون</t>
  </si>
  <si>
    <t>خمسمــائه و إثنان و ثمانـون جنيهــــا</t>
  </si>
  <si>
    <t>خمسمــائه و إثنان و ثمانـون ألفـــــا</t>
  </si>
  <si>
    <t>خمسمــائه و إثنان و ثمانـون مليــــــون</t>
  </si>
  <si>
    <t>خمسمــائه و إثنان و ثمانـون مليـــــار</t>
  </si>
  <si>
    <t>خمسمــائه و ثلاثة و ثمانـون</t>
  </si>
  <si>
    <t>خمسمــائه و ثلاثة و ثمانـون جنيهــــا</t>
  </si>
  <si>
    <t>خمسمــائه و ثلاثة و ثمانـون ألفـــــا</t>
  </si>
  <si>
    <t>خمسمــائه و ثلاثة و ثمانـون مليــــــون</t>
  </si>
  <si>
    <t>خمسمــائه و ثلاثة و ثمانـون مليـــــار</t>
  </si>
  <si>
    <t>خمسمــائه و أربعة و ثمانـون</t>
  </si>
  <si>
    <t>خمسمــائه و أربعة و ثمانـون جنيهــــا</t>
  </si>
  <si>
    <t>خمسمــائه و أربعة و ثمانـون ألفـــــا</t>
  </si>
  <si>
    <t>خمسمــائه و أربعة و ثمانـون مليــــــون</t>
  </si>
  <si>
    <t>خمسمــائه و أربعة و ثمانـون مليـــــار</t>
  </si>
  <si>
    <t>خمسمــائه و خمسة و ثمانـون</t>
  </si>
  <si>
    <t>خمسمــائه و خمسة و ثمانـون جنيهــــا</t>
  </si>
  <si>
    <t>خمسمــائه و خمسة و ثمانـون ألفـــــا</t>
  </si>
  <si>
    <t>خمسمــائه و خمسة و ثمانـون مليــــــون</t>
  </si>
  <si>
    <t>خمسمــائه و خمسة و ثمانـون مليـــــار</t>
  </si>
  <si>
    <t>خمسمــائه و ستة و ثمانـون</t>
  </si>
  <si>
    <t>خمسمــائه و ستة و ثمانـون جنيهــــا</t>
  </si>
  <si>
    <t>خمسمــائه و ستة و ثمانـون ألفـــــا</t>
  </si>
  <si>
    <t>خمسمــائه و ستة و ثمانـون مليــــــون</t>
  </si>
  <si>
    <t>خمسمــائه و ستة و ثمانـون مليـــــار</t>
  </si>
  <si>
    <t>خمسمــائه و سبعة و ثمانـون</t>
  </si>
  <si>
    <t>خمسمــائه و سبعة و ثمانـون جنيهــــا</t>
  </si>
  <si>
    <t>خمسمــائه و سبعة و ثمانـون ألفـــــا</t>
  </si>
  <si>
    <t>خمسمــائه و سبعة و ثمانـون مليــــــون</t>
  </si>
  <si>
    <t>خمسمــائه و سبعة و ثمانـون مليـــــار</t>
  </si>
  <si>
    <t>خمسمــائه و ثمانية و ثمانـون</t>
  </si>
  <si>
    <t>خمسمــائه و ثمانية و ثمانـون جنيهــــا</t>
  </si>
  <si>
    <t>خمسمــائه و ثمانية و ثمانـون ألفـــــا</t>
  </si>
  <si>
    <t>خمسمــائه و ثمانية و ثمانـون مليــــــون</t>
  </si>
  <si>
    <t>خمسمــائه و ثمانية و ثمانـون مليـــــار</t>
  </si>
  <si>
    <t>خمسمــائه و تسعة و ثمانـون</t>
  </si>
  <si>
    <t>خمسمــائه و تسعة و ثمانـون جنيهــــا</t>
  </si>
  <si>
    <t>خمسمــائه و تسعة و ثمانـون ألفـــــا</t>
  </si>
  <si>
    <t>خمسمــائه و تسعة و ثمانـون مليــــــون</t>
  </si>
  <si>
    <t>خمسمــائه و تسعة و ثمانـون مليـــــار</t>
  </si>
  <si>
    <t>خمسمــائه و تسعــون</t>
  </si>
  <si>
    <t>خمسمــائه و تسعــون جنيهــــا</t>
  </si>
  <si>
    <t>خمسمــائه و تسعــون ألفـــــا</t>
  </si>
  <si>
    <t>خمسمــائه و تسعــون مليــــــون</t>
  </si>
  <si>
    <t>خمسمــائه و تسعــون مليـــــار</t>
  </si>
  <si>
    <t>خمسمــائه و واحد و تسعــون</t>
  </si>
  <si>
    <t>خمسمــائه و واحد و تسعــون جنيهــــا</t>
  </si>
  <si>
    <t>خمسمــائه و واحد و تسعــون ألفـــــا</t>
  </si>
  <si>
    <t>خمسمــائه و واحد و تسعــون مليــــــون</t>
  </si>
  <si>
    <t>خمسمــائه و واحد و تسعــون مليـــــار</t>
  </si>
  <si>
    <t>خمسمــائه و إثنان و تسعــون</t>
  </si>
  <si>
    <t>خمسمــائه و إثنان و تسعــون جنيهــــا</t>
  </si>
  <si>
    <t>خمسمــائه و إثنان و تسعــون ألفـــــا</t>
  </si>
  <si>
    <t>خمسمــائه و إثنان و تسعــون مليــــــون</t>
  </si>
  <si>
    <t>خمسمــائه و إثنان و تسعــون مليـــــار</t>
  </si>
  <si>
    <t>خمسمــائه و ثلاثة و تسعــون</t>
  </si>
  <si>
    <t>خمسمــائه و ثلاثة و تسعــون جنيهــــا</t>
  </si>
  <si>
    <t>خمسمــائه و ثلاثة و تسعــون ألفـــــا</t>
  </si>
  <si>
    <t>خمسمــائه و ثلاثة و تسعــون مليــــــون</t>
  </si>
  <si>
    <t>خمسمــائه و ثلاثة و تسعــون مليـــــار</t>
  </si>
  <si>
    <t>خمسمــائه و أربعة و تسعــون</t>
  </si>
  <si>
    <t>خمسمــائه و أربعة و تسعــون جنيهــــا</t>
  </si>
  <si>
    <t>خمسمــائه و أربعة و تسعــون ألفـــــا</t>
  </si>
  <si>
    <t>خمسمــائه و أربعة و تسعــون مليــــــون</t>
  </si>
  <si>
    <t>خمسمــائه و أربعة و تسعــون مليـــــار</t>
  </si>
  <si>
    <t>خمسمــائه و خمسة و تسعــون</t>
  </si>
  <si>
    <t>خمسمــائه و خمسة و تسعــون جنيهــــا</t>
  </si>
  <si>
    <t>خمسمــائه و خمسة و تسعــون ألفـــــا</t>
  </si>
  <si>
    <t>خمسمــائه و خمسة و تسعــون مليــــــون</t>
  </si>
  <si>
    <t>خمسمــائه و خمسة و تسعــون مليـــــار</t>
  </si>
  <si>
    <t>خمسمــائه و ستة و تسعــون</t>
  </si>
  <si>
    <t>خمسمــائه و ستة و تسعــون جنيهــــا</t>
  </si>
  <si>
    <t>خمسمــائه و ستة و تسعــون ألفـــــا</t>
  </si>
  <si>
    <t>خمسمــائه و ستة و تسعــون مليــــــون</t>
  </si>
  <si>
    <t>خمسمــائه و ستة و تسعــون مليـــــار</t>
  </si>
  <si>
    <t>خمسمــائه و سبعة و تسعــون</t>
  </si>
  <si>
    <t>خمسمــائه و سبعة و تسعــون جنيهــــا</t>
  </si>
  <si>
    <t>خمسمــائه و سبعة و تسعــون ألفـــــا</t>
  </si>
  <si>
    <t>خمسمــائه و سبعة و تسعــون مليــــــون</t>
  </si>
  <si>
    <t>خمسمــائه و سبعة و تسعــون مليـــــار</t>
  </si>
  <si>
    <t>خمسمــائه و ثمانية و تسعــون</t>
  </si>
  <si>
    <t>خمسمــائه و ثمانية و تسعــون جنيهــــا</t>
  </si>
  <si>
    <t>خمسمــائه و ثمانية و تسعــون ألفـــــا</t>
  </si>
  <si>
    <t>خمسمــائه و ثمانية و تسعــون مليــــــون</t>
  </si>
  <si>
    <t>خمسمــائه و ثمانية و تسعــون مليـــــار</t>
  </si>
  <si>
    <t>خمسمــائه و تسعة و تسعــون</t>
  </si>
  <si>
    <t>خمسمــائه و تسعة و تسعــون جنيهــــا</t>
  </si>
  <si>
    <t>خمسمــائه و تسعة و تسعــون ألفـــــا</t>
  </si>
  <si>
    <t>خمسمــائه و تسعة و تسعــون مليــــــون</t>
  </si>
  <si>
    <t>خمسمــائه و تسعة و تسعــون مليـــــار</t>
  </si>
  <si>
    <t>ستمــائـه</t>
  </si>
  <si>
    <t>ستمــائـه جنيهــــا</t>
  </si>
  <si>
    <t>ستمــائـه ألفـــــا</t>
  </si>
  <si>
    <t>ستمــائـه مليــــــون</t>
  </si>
  <si>
    <t>ستمــائـه مليـــــار</t>
  </si>
  <si>
    <t>ستمــائـه و واحد</t>
  </si>
  <si>
    <t>ستمــائـه و واحد جنيهــــا</t>
  </si>
  <si>
    <t>ستمــائـه و واحد ألفـــــا</t>
  </si>
  <si>
    <t>ستمــائـه و واحد مليــــــون</t>
  </si>
  <si>
    <t>ستمــائـه و واحد مليـــــار</t>
  </si>
  <si>
    <t>ستمــائـه و إثنان</t>
  </si>
  <si>
    <t>ستمــائـه و إثنان جنيهــــا</t>
  </si>
  <si>
    <t>ستمــائـه و إثنان ألفـــــا</t>
  </si>
  <si>
    <t>ستمــائـه و إثنان مليــــــون</t>
  </si>
  <si>
    <t>ستمــائـه و إثنان مليـــــار</t>
  </si>
  <si>
    <t>ستمــائـه و ثلاثة</t>
  </si>
  <si>
    <t>ستمــائـه و ثلاثة جنيهــــا</t>
  </si>
  <si>
    <t>ستمــائـه و ثلاثة ألفـــــا</t>
  </si>
  <si>
    <t>ستمــائـه و ثلاثة مليــــــون</t>
  </si>
  <si>
    <t>ستمــائـه و ثلاثة مليـــــار</t>
  </si>
  <si>
    <t>ستمــائـه و أربعة</t>
  </si>
  <si>
    <t>ستمــائـه و أربعة جنيهــــا</t>
  </si>
  <si>
    <t>ستمــائـه و أربعة ألفـــــا</t>
  </si>
  <si>
    <t>ستمــائـه و أربعة مليــــــون</t>
  </si>
  <si>
    <t>ستمــائـه و أربعة مليـــــار</t>
  </si>
  <si>
    <t>ستمــائـه و خمسة</t>
  </si>
  <si>
    <t>ستمــائـه و خمسة جنيهــــا</t>
  </si>
  <si>
    <t>ستمــائـه و خمسة ألفـــــا</t>
  </si>
  <si>
    <t>ستمــائـه و خمسة مليــــــون</t>
  </si>
  <si>
    <t>ستمــائـه و خمسة مليـــــار</t>
  </si>
  <si>
    <t>ستمــائـه و ستة</t>
  </si>
  <si>
    <t>ستمــائـه و ستة جنيهــــا</t>
  </si>
  <si>
    <t>ستمــائـه و ستة ألفـــــا</t>
  </si>
  <si>
    <t>ستمــائـه و ستة مليــــــون</t>
  </si>
  <si>
    <t>ستمــائـه و ستة مليـــــار</t>
  </si>
  <si>
    <t>ستمــائـه و سبعة</t>
  </si>
  <si>
    <t>ستمــائـه و سبعة جنيهــــا</t>
  </si>
  <si>
    <t>ستمــائـه و سبعة ألفـــــا</t>
  </si>
  <si>
    <t>ستمــائـه و سبعة مليــــــون</t>
  </si>
  <si>
    <t>ستمــائـه و سبعة مليـــــار</t>
  </si>
  <si>
    <t>ستمــائـه و ثمانية</t>
  </si>
  <si>
    <t>ستمــائـه و ثمانية جنيهــــا</t>
  </si>
  <si>
    <t>ستمــائـه و ثمانية ألفـــــا</t>
  </si>
  <si>
    <t>ستمــائـه و ثمانية مليــــــون</t>
  </si>
  <si>
    <t>ستمــائـه و ثمانية مليـــــار</t>
  </si>
  <si>
    <t>ستمــائـه و تسعة</t>
  </si>
  <si>
    <t>ستمــائـه و تسعة جنيهــــا</t>
  </si>
  <si>
    <t>ستمــائـه و تسعة ألفـــــا</t>
  </si>
  <si>
    <t>ستمــائـه و تسعة مليــــــون</t>
  </si>
  <si>
    <t>ستمــائـه و تسعة مليـــــار</t>
  </si>
  <si>
    <t>ستمــائـه و عشرة</t>
  </si>
  <si>
    <t>ستمــائـه و عشرة جنيهــــا</t>
  </si>
  <si>
    <t>ستمــائـه و عشرة ألفـــــا</t>
  </si>
  <si>
    <t>ستمــائـه و عشرة مليــــــون</t>
  </si>
  <si>
    <t>ستمــائـه و عشرة مليـــــار</t>
  </si>
  <si>
    <t>ستمــائـه و إحدى عشر</t>
  </si>
  <si>
    <t>ستمــائـه و إحدى عشر جنيهــــا</t>
  </si>
  <si>
    <t>ستمــائـه و إحدى عشر ألفـــــا</t>
  </si>
  <si>
    <t>ستمــائـه و إحدى عشر مليــــــون</t>
  </si>
  <si>
    <t>ستمــائـه و إحدى عشر مليـــــار</t>
  </si>
  <si>
    <t>ستمــائـه و إثنى عشر</t>
  </si>
  <si>
    <t>ستمــائـه و إثنى عشر جنيهــــا</t>
  </si>
  <si>
    <t>ستمــائـه و إثنى عشر ألفـــــا</t>
  </si>
  <si>
    <t>ستمــائـه و إثنى عشر مليــــــون</t>
  </si>
  <si>
    <t>ستمــائـه و إثنى عشر مليـــــار</t>
  </si>
  <si>
    <t>ستمــائـه و ثلاثة عشر</t>
  </si>
  <si>
    <t>ستمــائـه و ثلاثة عشر جنيهــــا</t>
  </si>
  <si>
    <t>ستمــائـه و ثلاثة عشر ألفـــــا</t>
  </si>
  <si>
    <t>ستمــائـه و ثلاثة عشر مليــــــون</t>
  </si>
  <si>
    <t>ستمــائـه و ثلاثة عشر مليـــــار</t>
  </si>
  <si>
    <t>ستمــائـه و أربعة عشر</t>
  </si>
  <si>
    <t>ستمــائـه و أربعة عشر جنيهــــا</t>
  </si>
  <si>
    <t>ستمــائـه و أربعة عشر ألفـــــا</t>
  </si>
  <si>
    <t>ستمــائـه و أربعة عشر مليــــــون</t>
  </si>
  <si>
    <t>ستمــائـه و أربعة عشر مليـــــار</t>
  </si>
  <si>
    <t>ستمــائـه و خمسة عشر</t>
  </si>
  <si>
    <t>ستمــائـه و خمسة عشر جنيهــــا</t>
  </si>
  <si>
    <t>ستمــائـه و خمسة عشر ألفـــــا</t>
  </si>
  <si>
    <t>ستمــائـه و خمسة عشر مليــــــون</t>
  </si>
  <si>
    <t>ستمــائـه و خمسة عشر مليـــــار</t>
  </si>
  <si>
    <t>ستمــائـه و ستة عشر</t>
  </si>
  <si>
    <t>ستمــائـه و ستة عشر جنيهــــا</t>
  </si>
  <si>
    <t>ستمــائـه و ستة عشر ألفـــــا</t>
  </si>
  <si>
    <t>ستمــائـه و ستة عشر مليــــــون</t>
  </si>
  <si>
    <t>ستمــائـه و ستة عشر مليـــــار</t>
  </si>
  <si>
    <t>ستمــائـه و سبعة عشر</t>
  </si>
  <si>
    <t>ستمــائـه و سبعة عشر جنيهــــا</t>
  </si>
  <si>
    <t>ستمــائـه و سبعة عشر ألفـــــا</t>
  </si>
  <si>
    <t>ستمــائـه و سبعة عشر مليــــــون</t>
  </si>
  <si>
    <t>ستمــائـه و سبعة عشر مليـــــار</t>
  </si>
  <si>
    <t>ستمــائـه و ثمانية عشر</t>
  </si>
  <si>
    <t>ستمــائـه و ثمانية عشر جنيهــــا</t>
  </si>
  <si>
    <t>ستمــائـه و ثمانية عشر ألفـــــا</t>
  </si>
  <si>
    <t>ستمــائـه و ثمانية عشر مليــــــون</t>
  </si>
  <si>
    <t>ستمــائـه و ثمانية عشر مليـــــار</t>
  </si>
  <si>
    <t>ستمــائـه و تسعة عشر</t>
  </si>
  <si>
    <t>ستمــائـه و تسعة عشر جنيهــــا</t>
  </si>
  <si>
    <t>ستمــائـه و تسعة عشر ألفـــــا</t>
  </si>
  <si>
    <t>ستمــائـه و تسعة عشر مليــــــون</t>
  </si>
  <si>
    <t>ستمــائـه و تسعة عشر مليـــــار</t>
  </si>
  <si>
    <t>ستمــائـه و عشرون</t>
  </si>
  <si>
    <t>ستمــائـه و عشرون جنيهــــا</t>
  </si>
  <si>
    <t>ستمــائـه و عشرون ألفـــــا</t>
  </si>
  <si>
    <t>ستمــائـه و عشرون مليــــــون</t>
  </si>
  <si>
    <t>ستمــائـه و عشرون مليـــــار</t>
  </si>
  <si>
    <t>ستمــائـه و واحد و عشرون</t>
  </si>
  <si>
    <t>ستمــائـه و واحد و عشرون جنيهــــا</t>
  </si>
  <si>
    <t>ستمــائـه و واحد و عشرون ألفـــــا</t>
  </si>
  <si>
    <t>ستمــائـه و واحد و عشرون مليــــــون</t>
  </si>
  <si>
    <t>ستمــائـه و واحد و عشرون مليـــــار</t>
  </si>
  <si>
    <t>ستمــائـه و إثنان و عشرون</t>
  </si>
  <si>
    <t>ستمــائـه و إثنان و عشرون جنيهــــا</t>
  </si>
  <si>
    <t>ستمــائـه و إثنان و عشرون ألفـــــا</t>
  </si>
  <si>
    <t>ستمــائـه و إثنان و عشرون مليــــــون</t>
  </si>
  <si>
    <t>ستمــائـه و إثنان و عشرون مليـــــار</t>
  </si>
  <si>
    <t>ستمــائـه و ثلاثة و عشرون</t>
  </si>
  <si>
    <t>ستمــائـه و ثلاثة و عشرون جنيهــــا</t>
  </si>
  <si>
    <t>ستمــائـه و ثلاثة و عشرون ألفـــــا</t>
  </si>
  <si>
    <t>ستمــائـه و ثلاثة و عشرون مليــــــون</t>
  </si>
  <si>
    <t>ستمــائـه و ثلاثة و عشرون مليـــــار</t>
  </si>
  <si>
    <t>ستمــائـه و أربعة و عشرون</t>
  </si>
  <si>
    <t>ستمــائـه و أربعة و عشرون جنيهــــا</t>
  </si>
  <si>
    <t>ستمــائـه و أربعة و عشرون ألفـــــا</t>
  </si>
  <si>
    <t>ستمــائـه و أربعة و عشرون مليــــــون</t>
  </si>
  <si>
    <t>ستمــائـه و أربعة و عشرون مليـــــار</t>
  </si>
  <si>
    <t>ستمــائـه و خمسة و عشرون</t>
  </si>
  <si>
    <t>ستمــائـه و خمسة و عشرون جنيهــــا</t>
  </si>
  <si>
    <t>ستمــائـه و خمسة و عشرون ألفـــــا</t>
  </si>
  <si>
    <t>ستمــائـه و خمسة و عشرون مليــــــون</t>
  </si>
  <si>
    <t>ستمــائـه و خمسة و عشرون مليـــــار</t>
  </si>
  <si>
    <t>ستمــائـه و ستة و عشرون</t>
  </si>
  <si>
    <t>ستمــائـه و ستة و عشرون جنيهــــا</t>
  </si>
  <si>
    <t>ستمــائـه و ستة و عشرون ألفـــــا</t>
  </si>
  <si>
    <t>ستمــائـه و ستة و عشرون مليــــــون</t>
  </si>
  <si>
    <t>ستمــائـه و ستة و عشرون مليـــــار</t>
  </si>
  <si>
    <t>ستمــائـه و سبعة و عشرون</t>
  </si>
  <si>
    <t>ستمــائـه و سبعة و عشرون جنيهــــا</t>
  </si>
  <si>
    <t>ستمــائـه و سبعة و عشرون ألفـــــا</t>
  </si>
  <si>
    <t>ستمــائـه و سبعة و عشرون مليــــــون</t>
  </si>
  <si>
    <t>ستمــائـه و سبعة و عشرون مليـــــار</t>
  </si>
  <si>
    <t>ستمــائـه و ثمانية و عشرون</t>
  </si>
  <si>
    <t>ستمــائـه و ثمانية و عشرون جنيهــــا</t>
  </si>
  <si>
    <t>ستمــائـه و ثمانية و عشرون ألفـــــا</t>
  </si>
  <si>
    <t>ستمــائـه و ثمانية و عشرون مليــــــون</t>
  </si>
  <si>
    <t>ستمــائـه و ثمانية و عشرون مليـــــار</t>
  </si>
  <si>
    <t>ستمــائـه و تسعة و عشرون</t>
  </si>
  <si>
    <t>ستمــائـه و تسعة و عشرون جنيهــــا</t>
  </si>
  <si>
    <t>ستمــائـه و تسعة و عشرون ألفـــــا</t>
  </si>
  <si>
    <t>ستمــائـه و تسعة و عشرون مليــــــون</t>
  </si>
  <si>
    <t>ستمــائـه و تسعة و عشرون مليـــــار</t>
  </si>
  <si>
    <t>ستمــائـه و ثــلاثون</t>
  </si>
  <si>
    <t>ستمــائـه و ثــلاثون جنيهــــا</t>
  </si>
  <si>
    <t>ستمــائـه و ثــلاثون ألفـــــا</t>
  </si>
  <si>
    <t>ستمــائـه و ثــلاثون مليــــــون</t>
  </si>
  <si>
    <t>ستمــائـه و ثــلاثون مليـــــار</t>
  </si>
  <si>
    <t>ستمــائـه و واحد و ثــلاثون</t>
  </si>
  <si>
    <t>ستمــائـه و واحد و ثــلاثون جنيهــــا</t>
  </si>
  <si>
    <t>ستمــائـه و واحد و ثــلاثون ألفـــــا</t>
  </si>
  <si>
    <t>ستمــائـه و واحد و ثــلاثون مليــــــون</t>
  </si>
  <si>
    <t>ستمــائـه و واحد و ثــلاثون مليـــــار</t>
  </si>
  <si>
    <t>ستمــائـه و إثنان و ثــلاثون</t>
  </si>
  <si>
    <t>ستمــائـه و إثنان و ثــلاثون جنيهــــا</t>
  </si>
  <si>
    <t>ستمــائـه و إثنان و ثــلاثون ألفـــــا</t>
  </si>
  <si>
    <t>ستمــائـه و إثنان و ثــلاثون مليــــــون</t>
  </si>
  <si>
    <t>ستمــائـه و إثنان و ثــلاثون مليـــــار</t>
  </si>
  <si>
    <t>ستمــائـه و ثلاثة و ثــلاثون</t>
  </si>
  <si>
    <t>ستمــائـه و ثلاثة و ثــلاثون جنيهــــا</t>
  </si>
  <si>
    <t>ستمــائـه و ثلاثة و ثــلاثون ألفـــــا</t>
  </si>
  <si>
    <t>ستمــائـه و ثلاثة و ثــلاثون مليــــــون</t>
  </si>
  <si>
    <t>ستمــائـه و ثلاثة و ثــلاثون مليـــــار</t>
  </si>
  <si>
    <t>ستمــائـه و أربعة و ثــلاثون</t>
  </si>
  <si>
    <t>ستمــائـه و أربعة و ثــلاثون جنيهــــا</t>
  </si>
  <si>
    <t>ستمــائـه و أربعة و ثــلاثون ألفـــــا</t>
  </si>
  <si>
    <t>ستمــائـه و أربعة و ثــلاثون مليــــــون</t>
  </si>
  <si>
    <t>ستمــائـه و أربعة و ثــلاثون مليـــــار</t>
  </si>
  <si>
    <t>ستمــائـه و خمسة و ثــلاثون</t>
  </si>
  <si>
    <t>ستمــائـه و خمسة و ثــلاثون جنيهــــا</t>
  </si>
  <si>
    <t>ستمــائـه و خمسة و ثــلاثون ألفـــــا</t>
  </si>
  <si>
    <t>ستمــائـه و خمسة و ثــلاثون مليــــــون</t>
  </si>
  <si>
    <t>ستمــائـه و خمسة و ثــلاثون مليـــــار</t>
  </si>
  <si>
    <t>ستمــائـه و ستة و ثــلاثون</t>
  </si>
  <si>
    <t>ستمــائـه و ستة و ثــلاثون جنيهــــا</t>
  </si>
  <si>
    <t>ستمــائـه و ستة و ثــلاثون ألفـــــا</t>
  </si>
  <si>
    <t>ستمــائـه و ستة و ثــلاثون مليــــــون</t>
  </si>
  <si>
    <t>ستمــائـه و ستة و ثــلاثون مليـــــار</t>
  </si>
  <si>
    <t>ستمــائـه و سبعة و ثــلاثون</t>
  </si>
  <si>
    <t>ستمــائـه و سبعة و ثــلاثون جنيهــــا</t>
  </si>
  <si>
    <t>ستمــائـه و سبعة و ثــلاثون ألفـــــا</t>
  </si>
  <si>
    <t>ستمــائـه و سبعة و ثــلاثون مليــــــون</t>
  </si>
  <si>
    <t>ستمــائـه و سبعة و ثــلاثون مليـــــار</t>
  </si>
  <si>
    <t>ستمــائـه و ثمانية و ثــلاثون</t>
  </si>
  <si>
    <t>ستمــائـه و ثمانية و ثــلاثون جنيهــــا</t>
  </si>
  <si>
    <t>ستمــائـه و ثمانية و ثــلاثون ألفـــــا</t>
  </si>
  <si>
    <t>ستمــائـه و ثمانية و ثــلاثون مليــــــون</t>
  </si>
  <si>
    <t>ستمــائـه و ثمانية و ثــلاثون مليـــــار</t>
  </si>
  <si>
    <t>ستمــائـه و تسعة و ثــلاثون</t>
  </si>
  <si>
    <t>ستمــائـه و تسعة و ثــلاثون جنيهــــا</t>
  </si>
  <si>
    <t>ستمــائـه و تسعة و ثــلاثون ألفـــــا</t>
  </si>
  <si>
    <t>ستمــائـه و تسعة و ثــلاثون مليــــــون</t>
  </si>
  <si>
    <t>ستمــائـه و تسعة و ثــلاثون مليـــــار</t>
  </si>
  <si>
    <t>ستمــائـه و أربعــون</t>
  </si>
  <si>
    <t>ستمــائـه و أربعــون جنيهــــا</t>
  </si>
  <si>
    <t>ستمــائـه و أربعــون ألفـــــا</t>
  </si>
  <si>
    <t>ستمــائـه و أربعــون مليــــــون</t>
  </si>
  <si>
    <t>ستمــائـه و أربعــون مليـــــار</t>
  </si>
  <si>
    <t>ستمــائـه و واحد و أربعــون</t>
  </si>
  <si>
    <t>ستمــائـه و واحد و أربعــون جنيهــــا</t>
  </si>
  <si>
    <t>ستمــائـه و واحد و أربعــون ألفـــــا</t>
  </si>
  <si>
    <t>ستمــائـه و واحد و أربعــون مليــــــون</t>
  </si>
  <si>
    <t>ستمــائـه و واحد و أربعــون مليـــــار</t>
  </si>
  <si>
    <t>ستمــائـه و إثنان و أربعــون</t>
  </si>
  <si>
    <t>ستمــائـه و إثنان و أربعــون جنيهــــا</t>
  </si>
  <si>
    <t>ستمــائـه و إثنان و أربعــون ألفـــــا</t>
  </si>
  <si>
    <t>ستمــائـه و إثنان و أربعــون مليــــــون</t>
  </si>
  <si>
    <t>ستمــائـه و إثنان و أربعــون مليـــــار</t>
  </si>
  <si>
    <t>ستمــائـه و ثلاثة و أربعــون</t>
  </si>
  <si>
    <t>ستمــائـه و ثلاثة و أربعــون جنيهــــا</t>
  </si>
  <si>
    <t>ستمــائـه و ثلاثة و أربعــون ألفـــــا</t>
  </si>
  <si>
    <t>ستمــائـه و ثلاثة و أربعــون مليــــــون</t>
  </si>
  <si>
    <t>ستمــائـه و ثلاثة و أربعــون مليـــــار</t>
  </si>
  <si>
    <t>ستمــائـه و أربعة و أربعــون</t>
  </si>
  <si>
    <t>ستمــائـه و أربعة و أربعــون جنيهــــا</t>
  </si>
  <si>
    <t>ستمــائـه و أربعة و أربعــون ألفـــــا</t>
  </si>
  <si>
    <t>ستمــائـه و أربعة و أربعــون مليــــــون</t>
  </si>
  <si>
    <t>ستمــائـه و أربعة و أربعــون مليـــــار</t>
  </si>
  <si>
    <t>ستمــائـه و خمسة و أربعــون</t>
  </si>
  <si>
    <t>ستمــائـه و خمسة و أربعــون جنيهــــا</t>
  </si>
  <si>
    <t>ستمــائـه و خمسة و أربعــون ألفـــــا</t>
  </si>
  <si>
    <t>ستمــائـه و خمسة و أربعــون مليــــــون</t>
  </si>
  <si>
    <t>ستمــائـه و خمسة و أربعــون مليـــــار</t>
  </si>
  <si>
    <t>ستمــائـه و ستة و أربعــون</t>
  </si>
  <si>
    <t>ستمــائـه و ستة و أربعــون جنيهــــا</t>
  </si>
  <si>
    <t>ستمــائـه و ستة و أربعــون ألفـــــا</t>
  </si>
  <si>
    <t>ستمــائـه و ستة و أربعــون مليــــــون</t>
  </si>
  <si>
    <t>ستمــائـه و ستة و أربعــون مليـــــار</t>
  </si>
  <si>
    <t>ستمــائـه و سبعة و أربعــون</t>
  </si>
  <si>
    <t>ستمــائـه و سبعة و أربعــون جنيهــــا</t>
  </si>
  <si>
    <t>ستمــائـه و سبعة و أربعــون ألفـــــا</t>
  </si>
  <si>
    <t>ستمــائـه و سبعة و أربعــون مليــــــون</t>
  </si>
  <si>
    <t>ستمــائـه و سبعة و أربعــون مليـــــار</t>
  </si>
  <si>
    <t>ستمــائـه و ثمانية و أربعــون</t>
  </si>
  <si>
    <t>ستمــائـه و ثمانية و أربعــون جنيهــــا</t>
  </si>
  <si>
    <t>ستمــائـه و ثمانية و أربعــون ألفـــــا</t>
  </si>
  <si>
    <t>ستمــائـه و ثمانية و أربعــون مليــــــون</t>
  </si>
  <si>
    <t>ستمــائـه و ثمانية و أربعــون مليـــــار</t>
  </si>
  <si>
    <t>ستمــائـه و تسعة و أربعــون</t>
  </si>
  <si>
    <t>ستمــائـه و تسعة و أربعــون جنيهــــا</t>
  </si>
  <si>
    <t>ستمــائـه و تسعة و أربعــون ألفـــــا</t>
  </si>
  <si>
    <t>ستمــائـه و تسعة و أربعــون مليــــــون</t>
  </si>
  <si>
    <t>ستمــائـه و تسعة و أربعــون مليـــــار</t>
  </si>
  <si>
    <t>ستمــائـه و خمسـون</t>
  </si>
  <si>
    <t>ستمــائـه و خمسـون جنيهــــا</t>
  </si>
  <si>
    <t>ستمــائـه و خمسـون ألفـــــا</t>
  </si>
  <si>
    <t>ستمــائـه و خمسـون مليــــــون</t>
  </si>
  <si>
    <t>ستمــائـه و خمسـون مليـــــار</t>
  </si>
  <si>
    <t>ستمــائـه و واحد و خمسـون</t>
  </si>
  <si>
    <t>ستمــائـه و واحد و خمسـون جنيهــــا</t>
  </si>
  <si>
    <t>ستمــائـه و واحد و خمسـون ألفـــــا</t>
  </si>
  <si>
    <t>ستمــائـه و واحد و خمسـون مليــــــون</t>
  </si>
  <si>
    <t>ستمــائـه و واحد و خمسـون مليـــــار</t>
  </si>
  <si>
    <t>ستمــائـه و إثنان و خمسـون</t>
  </si>
  <si>
    <t>ستمــائـه و إثنان و خمسـون جنيهــــا</t>
  </si>
  <si>
    <t>ستمــائـه و إثنان و خمسـون ألفـــــا</t>
  </si>
  <si>
    <t>ستمــائـه و إثنان و خمسـون مليــــــون</t>
  </si>
  <si>
    <t>ستمــائـه و إثنان و خمسـون مليـــــار</t>
  </si>
  <si>
    <t>ستمــائـه و ثلاثة و خمسـون</t>
  </si>
  <si>
    <t>ستمــائـه و ثلاثة و خمسـون جنيهــــا</t>
  </si>
  <si>
    <t>ستمــائـه و ثلاثة و خمسـون ألفـــــا</t>
  </si>
  <si>
    <t>ستمــائـه و ثلاثة و خمسـون مليــــــون</t>
  </si>
  <si>
    <t>ستمــائـه و ثلاثة و خمسـون مليـــــار</t>
  </si>
  <si>
    <t>ستمــائـه و أربعة و خمسـون</t>
  </si>
  <si>
    <t>ستمــائـه و أربعة و خمسـون جنيهــــا</t>
  </si>
  <si>
    <t>ستمــائـه و أربعة و خمسـون ألفـــــا</t>
  </si>
  <si>
    <t>ستمــائـه و أربعة و خمسـون مليــــــون</t>
  </si>
  <si>
    <t>ستمــائـه و أربعة و خمسـون مليـــــار</t>
  </si>
  <si>
    <t>ستمــائـه و خمسة و خمسـون</t>
  </si>
  <si>
    <t>ستمــائـه و خمسة و خمسـون جنيهــــا</t>
  </si>
  <si>
    <t>ستمــائـه و خمسة و خمسـون ألفـــــا</t>
  </si>
  <si>
    <t>ستمــائـه و خمسة و خمسـون مليــــــون</t>
  </si>
  <si>
    <t>ستمــائـه و خمسة و خمسـون مليـــــار</t>
  </si>
  <si>
    <t>ستمــائـه و ستة و خمسـون</t>
  </si>
  <si>
    <t>ستمــائـه و ستة و خمسـون جنيهــــا</t>
  </si>
  <si>
    <t>ستمــائـه و ستة و خمسـون ألفـــــا</t>
  </si>
  <si>
    <t>ستمــائـه و ستة و خمسـون مليــــــون</t>
  </si>
  <si>
    <t>ستمــائـه و ستة و خمسـون مليـــــار</t>
  </si>
  <si>
    <t>ستمــائـه و سبعة و خمسـون</t>
  </si>
  <si>
    <t>ستمــائـه و سبعة و خمسـون جنيهــــا</t>
  </si>
  <si>
    <t>ستمــائـه و سبعة و خمسـون ألفـــــا</t>
  </si>
  <si>
    <t>ستمــائـه و سبعة و خمسـون مليــــــون</t>
  </si>
  <si>
    <t>ستمــائـه و سبعة و خمسـون مليـــــار</t>
  </si>
  <si>
    <t>ستمــائـه و ثمانية و خمسـون</t>
  </si>
  <si>
    <t>ستمــائـه و ثمانية و خمسـون جنيهــــا</t>
  </si>
  <si>
    <t>ستمــائـه و ثمانية و خمسـون ألفـــــا</t>
  </si>
  <si>
    <t>ستمــائـه و ثمانية و خمسـون مليــــــون</t>
  </si>
  <si>
    <t>ستمــائـه و ثمانية و خمسـون مليـــــار</t>
  </si>
  <si>
    <t>ستمــائـه و تسعة و خمسـون</t>
  </si>
  <si>
    <t>ستمــائـه و تسعة و خمسـون جنيهــــا</t>
  </si>
  <si>
    <t>ستمــائـه و تسعة و خمسـون ألفـــــا</t>
  </si>
  <si>
    <t>ستمــائـه و تسعة و خمسـون مليــــــون</t>
  </si>
  <si>
    <t>ستمــائـه و تسعة و خمسـون مليـــــار</t>
  </si>
  <si>
    <t>ستمــائـه و ستــون</t>
  </si>
  <si>
    <t>ستمــائـه و ستــون جنيهــــا</t>
  </si>
  <si>
    <t>ستمــائـه و ستــون ألفـــــا</t>
  </si>
  <si>
    <t>ستمــائـه و ستــون مليــــــون</t>
  </si>
  <si>
    <t>ستمــائـه و ستــون مليـــــار</t>
  </si>
  <si>
    <t>ستمــائـه و واحد و ستــون</t>
  </si>
  <si>
    <t>ستمــائـه و واحد و ستــون جنيهــــا</t>
  </si>
  <si>
    <t>ستمــائـه و واحد و ستــون ألفـــــا</t>
  </si>
  <si>
    <t>ستمــائـه و واحد و ستــون مليــــــون</t>
  </si>
  <si>
    <t>ستمــائـه و واحد و ستــون مليـــــار</t>
  </si>
  <si>
    <t>ستمــائـه و إثنان و ستــون</t>
  </si>
  <si>
    <t>ستمــائـه و إثنان و ستــون جنيهــــا</t>
  </si>
  <si>
    <t>ستمــائـه و إثنان و ستــون ألفـــــا</t>
  </si>
  <si>
    <t>ستمــائـه و إثنان و ستــون مليــــــون</t>
  </si>
  <si>
    <t>ستمــائـه و إثنان و ستــون مليـــــار</t>
  </si>
  <si>
    <t>ستمــائـه و ثلاثة و ستــون</t>
  </si>
  <si>
    <t>ستمــائـه و ثلاثة و ستــون جنيهــــا</t>
  </si>
  <si>
    <t>ستمــائـه و ثلاثة و ستــون ألفـــــا</t>
  </si>
  <si>
    <t>ستمــائـه و ثلاثة و ستــون مليــــــون</t>
  </si>
  <si>
    <t>ستمــائـه و ثلاثة و ستــون مليـــــار</t>
  </si>
  <si>
    <t>ستمــائـه و أربعة و ستــون</t>
  </si>
  <si>
    <t>ستمــائـه و أربعة و ستــون جنيهــــا</t>
  </si>
  <si>
    <t>ستمــائـه و أربعة و ستــون ألفـــــا</t>
  </si>
  <si>
    <t>ستمــائـه و أربعة و ستــون مليــــــون</t>
  </si>
  <si>
    <t>ستمــائـه و أربعة و ستــون مليـــــار</t>
  </si>
  <si>
    <t>ستمــائـه و خمسة و ستــون</t>
  </si>
  <si>
    <t>ستمــائـه و خمسة و ستــون جنيهــــا</t>
  </si>
  <si>
    <t>ستمــائـه و خمسة و ستــون ألفـــــا</t>
  </si>
  <si>
    <t>ستمــائـه و خمسة و ستــون مليــــــون</t>
  </si>
  <si>
    <t>ستمــائـه و خمسة و ستــون مليـــــار</t>
  </si>
  <si>
    <t>ستمــائـه و ستة و ستــون</t>
  </si>
  <si>
    <t>ستمــائـه و ستة و ستــون جنيهــــا</t>
  </si>
  <si>
    <t>ستمــائـه و ستة و ستــون ألفـــــا</t>
  </si>
  <si>
    <t>ستمــائـه و ستة و ستــون مليــــــون</t>
  </si>
  <si>
    <t>ستمــائـه و ستة و ستــون مليـــــار</t>
  </si>
  <si>
    <t>ستمــائـه و سبعة و ستــون</t>
  </si>
  <si>
    <t>ستمــائـه و سبعة و ستــون جنيهــــا</t>
  </si>
  <si>
    <t>ستمــائـه و سبعة و ستــون ألفـــــا</t>
  </si>
  <si>
    <t>ستمــائـه و سبعة و ستــون مليــــــون</t>
  </si>
  <si>
    <t>ستمــائـه و سبعة و ستــون مليـــــار</t>
  </si>
  <si>
    <t>ستمــائـه و ثمانية و ستــون</t>
  </si>
  <si>
    <t>ستمــائـه و ثمانية و ستــون جنيهــــا</t>
  </si>
  <si>
    <t>ستمــائـه و ثمانية و ستــون ألفـــــا</t>
  </si>
  <si>
    <t>ستمــائـه و ثمانية و ستــون مليــــــون</t>
  </si>
  <si>
    <t>ستمــائـه و ثمانية و ستــون مليـــــار</t>
  </si>
  <si>
    <t>ستمــائـه و تسعة و ستــون</t>
  </si>
  <si>
    <t>ستمــائـه و تسعة و ستــون جنيهــــا</t>
  </si>
  <si>
    <t>ستمــائـه و تسعة و ستــون ألفـــــا</t>
  </si>
  <si>
    <t>ستمــائـه و تسعة و ستــون مليــــــون</t>
  </si>
  <si>
    <t>ستمــائـه و تسعة و ستــون مليـــــار</t>
  </si>
  <si>
    <t>ستمــائـه و سبعــون</t>
  </si>
  <si>
    <t>ستمــائـه و سبعــون جنيهــــا</t>
  </si>
  <si>
    <t>ستمــائـه و سبعــون ألفـــــا</t>
  </si>
  <si>
    <t>ستمــائـه و سبعــون مليــــــون</t>
  </si>
  <si>
    <t>ستمــائـه و سبعــون مليـــــار</t>
  </si>
  <si>
    <t>ستمــائـه و واحد و سبعــون</t>
  </si>
  <si>
    <t>ستمــائـه و واحد و سبعــون جنيهــــا</t>
  </si>
  <si>
    <t>ستمــائـه و واحد و سبعــون ألفـــــا</t>
  </si>
  <si>
    <t>ستمــائـه و واحد و سبعــون مليــــــون</t>
  </si>
  <si>
    <t>ستمــائـه و واحد و سبعــون مليـــــار</t>
  </si>
  <si>
    <t>ستمــائـه و إثنان و سبعــون</t>
  </si>
  <si>
    <t>ستمــائـه و إثنان و سبعــون جنيهــــا</t>
  </si>
  <si>
    <t>ستمــائـه و إثنان و سبعــون ألفـــــا</t>
  </si>
  <si>
    <t>ستمــائـه و إثنان و سبعــون مليــــــون</t>
  </si>
  <si>
    <t>ستمــائـه و إثنان و سبعــون مليـــــار</t>
  </si>
  <si>
    <t>ستمــائـه و ثلاثة و سبعــون</t>
  </si>
  <si>
    <t>ستمــائـه و ثلاثة و سبعــون جنيهــــا</t>
  </si>
  <si>
    <t>ستمــائـه و ثلاثة و سبعــون ألفـــــا</t>
  </si>
  <si>
    <t>ستمــائـه و ثلاثة و سبعــون مليــــــون</t>
  </si>
  <si>
    <t>ستمــائـه و ثلاثة و سبعــون مليـــــار</t>
  </si>
  <si>
    <t>ستمــائـه و أربعة و سبعــون</t>
  </si>
  <si>
    <t>ستمــائـه و أربعة و سبعــون جنيهــــا</t>
  </si>
  <si>
    <t>ستمــائـه و أربعة و سبعــون ألفـــــا</t>
  </si>
  <si>
    <t>ستمــائـه و أربعة و سبعــون مليــــــون</t>
  </si>
  <si>
    <t>ستمــائـه و أربعة و سبعــون مليـــــار</t>
  </si>
  <si>
    <t>ستمــائـه و خمسة و سبعــون</t>
  </si>
  <si>
    <t>ستمــائـه و خمسة و سبعــون جنيهــــا</t>
  </si>
  <si>
    <t>ستمــائـه و خمسة و سبعــون ألفـــــا</t>
  </si>
  <si>
    <t>ستمــائـه و خمسة و سبعــون مليــــــون</t>
  </si>
  <si>
    <t>ستمــائـه و خمسة و سبعــون مليـــــار</t>
  </si>
  <si>
    <t>ستمــائـه و ستة و سبعــون</t>
  </si>
  <si>
    <t>ستمــائـه و ستة و سبعــون جنيهــــا</t>
  </si>
  <si>
    <t>ستمــائـه و ستة و سبعــون ألفـــــا</t>
  </si>
  <si>
    <t>ستمــائـه و ستة و سبعــون مليــــــون</t>
  </si>
  <si>
    <t>ستمــائـه و ستة و سبعــون مليـــــار</t>
  </si>
  <si>
    <t>ستمــائـه و سبعة و سبعــون</t>
  </si>
  <si>
    <t>ستمــائـه و سبعة و سبعــون جنيهــــا</t>
  </si>
  <si>
    <t>ستمــائـه و سبعة و سبعــون ألفـــــا</t>
  </si>
  <si>
    <t>ستمــائـه و سبعة و سبعــون مليــــــون</t>
  </si>
  <si>
    <t>ستمــائـه و سبعة و سبعــون مليـــــار</t>
  </si>
  <si>
    <t>ستمــائـه و ثمانية و سبعــون</t>
  </si>
  <si>
    <t>ستمــائـه و ثمانية و سبعــون جنيهــــا</t>
  </si>
  <si>
    <t>ستمــائـه و ثمانية و سبعــون ألفـــــا</t>
  </si>
  <si>
    <t>ستمــائـه و ثمانية و سبعــون مليــــــون</t>
  </si>
  <si>
    <t>ستمــائـه و ثمانية و سبعــون مليـــــار</t>
  </si>
  <si>
    <t>ستمــائـه و تسعة و سبعــون</t>
  </si>
  <si>
    <t>ستمــائـه و تسعة و سبعــون جنيهــــا</t>
  </si>
  <si>
    <t>ستمــائـه و تسعة و سبعــون ألفـــــا</t>
  </si>
  <si>
    <t>ستمــائـه و تسعة و سبعــون مليــــــون</t>
  </si>
  <si>
    <t>ستمــائـه و تسعة و سبعــون مليـــــار</t>
  </si>
  <si>
    <t>ستمــائـه و ثمانـون</t>
  </si>
  <si>
    <t>ستمــائـه و ثمانـون جنيهــــا</t>
  </si>
  <si>
    <t>ستمــائـه و ثمانـون ألفـــــا</t>
  </si>
  <si>
    <t>ستمــائـه و ثمانـون مليــــــون</t>
  </si>
  <si>
    <t>ستمــائـه و ثمانـون مليـــــار</t>
  </si>
  <si>
    <t>ستمــائـه و واحد و ثمانـون</t>
  </si>
  <si>
    <t>ستمــائـه و واحد و ثمانـون جنيهــــا</t>
  </si>
  <si>
    <t>ستمــائـه و واحد و ثمانـون ألفـــــا</t>
  </si>
  <si>
    <t>ستمــائـه و واحد و ثمانـون مليــــــون</t>
  </si>
  <si>
    <t>ستمــائـه و واحد و ثمانـون مليـــــار</t>
  </si>
  <si>
    <t>ستمــائـه و إثنان و ثمانـون</t>
  </si>
  <si>
    <t>ستمــائـه و إثنان و ثمانـون جنيهــــا</t>
  </si>
  <si>
    <t>ستمــائـه و إثنان و ثمانـون ألفـــــا</t>
  </si>
  <si>
    <t>ستمــائـه و إثنان و ثمانـون مليــــــون</t>
  </si>
  <si>
    <t>ستمــائـه و إثنان و ثمانـون مليـــــار</t>
  </si>
  <si>
    <t>ستمــائـه و ثلاثة و ثمانـون</t>
  </si>
  <si>
    <t>ستمــائـه و ثلاثة و ثمانـون جنيهــــا</t>
  </si>
  <si>
    <t>ستمــائـه و ثلاثة و ثمانـون ألفـــــا</t>
  </si>
  <si>
    <t>ستمــائـه و ثلاثة و ثمانـون مليــــــون</t>
  </si>
  <si>
    <t>ستمــائـه و ثلاثة و ثمانـون مليـــــار</t>
  </si>
  <si>
    <t>ستمــائـه و أربعة و ثمانـون</t>
  </si>
  <si>
    <t>ستمــائـه و أربعة و ثمانـون جنيهــــا</t>
  </si>
  <si>
    <t>ستمــائـه و أربعة و ثمانـون ألفـــــا</t>
  </si>
  <si>
    <t>ستمــائـه و أربعة و ثمانـون مليــــــون</t>
  </si>
  <si>
    <t>ستمــائـه و أربعة و ثمانـون مليـــــار</t>
  </si>
  <si>
    <t>ستمــائـه و خمسة و ثمانـون</t>
  </si>
  <si>
    <t>ستمــائـه و خمسة و ثمانـون جنيهــــا</t>
  </si>
  <si>
    <t>ستمــائـه و خمسة و ثمانـون ألفـــــا</t>
  </si>
  <si>
    <t>ستمــائـه و خمسة و ثمانـون مليــــــون</t>
  </si>
  <si>
    <t>ستمــائـه و خمسة و ثمانـون مليـــــار</t>
  </si>
  <si>
    <t>ستمــائـه و ستة و ثمانـون</t>
  </si>
  <si>
    <t>ستمــائـه و ستة و ثمانـون جنيهــــا</t>
  </si>
  <si>
    <t>ستمــائـه و ستة و ثمانـون ألفـــــا</t>
  </si>
  <si>
    <t>ستمــائـه و ستة و ثمانـون مليــــــون</t>
  </si>
  <si>
    <t>ستمــائـه و ستة و ثمانـون مليـــــار</t>
  </si>
  <si>
    <t>ستمــائـه و سبعة و ثمانـون</t>
  </si>
  <si>
    <t>ستمــائـه و سبعة و ثمانـون جنيهــــا</t>
  </si>
  <si>
    <t>ستمــائـه و سبعة و ثمانـون ألفـــــا</t>
  </si>
  <si>
    <t>ستمــائـه و سبعة و ثمانـون مليــــــون</t>
  </si>
  <si>
    <t>ستمــائـه و سبعة و ثمانـون مليـــــار</t>
  </si>
  <si>
    <t>ستمــائـه و ثمانية و ثمانـون</t>
  </si>
  <si>
    <t>ستمــائـه و ثمانية و ثمانـون جنيهــــا</t>
  </si>
  <si>
    <t>ستمــائـه و ثمانية و ثمانـون ألفـــــا</t>
  </si>
  <si>
    <t>ستمــائـه و ثمانية و ثمانـون مليــــــون</t>
  </si>
  <si>
    <t>ستمــائـه و ثمانية و ثمانـون مليـــــار</t>
  </si>
  <si>
    <t>ستمــائـه و تسعة و ثمانـون</t>
  </si>
  <si>
    <t>ستمــائـه و تسعة و ثمانـون جنيهــــا</t>
  </si>
  <si>
    <t>ستمــائـه و تسعة و ثمانـون ألفـــــا</t>
  </si>
  <si>
    <t>ستمــائـه و تسعة و ثمانـون مليــــــون</t>
  </si>
  <si>
    <t>ستمــائـه و تسعة و ثمانـون مليـــــار</t>
  </si>
  <si>
    <t>ستمــائـه و تسعــون</t>
  </si>
  <si>
    <t>ستمــائـه و تسعــون جنيهــــا</t>
  </si>
  <si>
    <t>ستمــائـه و تسعــون ألفـــــا</t>
  </si>
  <si>
    <t>ستمــائـه و تسعــون مليــــــون</t>
  </si>
  <si>
    <t>ستمــائـه و تسعــون مليـــــار</t>
  </si>
  <si>
    <t>ستمــائـه و واحد و تسعــون</t>
  </si>
  <si>
    <t>ستمــائـه و واحد و تسعــون جنيهــــا</t>
  </si>
  <si>
    <t>ستمــائـه و واحد و تسعــون ألفـــــا</t>
  </si>
  <si>
    <t>ستمــائـه و واحد و تسعــون مليــــــون</t>
  </si>
  <si>
    <t>ستمــائـه و واحد و تسعــون مليـــــار</t>
  </si>
  <si>
    <t>ستمــائـه و إثنان و تسعــون</t>
  </si>
  <si>
    <t>ستمــائـه و إثنان و تسعــون جنيهــــا</t>
  </si>
  <si>
    <t>ستمــائـه و إثنان و تسعــون ألفـــــا</t>
  </si>
  <si>
    <t>ستمــائـه و إثنان و تسعــون مليــــــون</t>
  </si>
  <si>
    <t>ستمــائـه و إثنان و تسعــون مليـــــار</t>
  </si>
  <si>
    <t>ستمــائـه و ثلاثة و تسعــون</t>
  </si>
  <si>
    <t>ستمــائـه و ثلاثة و تسعــون جنيهــــا</t>
  </si>
  <si>
    <t>ستمــائـه و ثلاثة و تسعــون ألفـــــا</t>
  </si>
  <si>
    <t>ستمــائـه و ثلاثة و تسعــون مليــــــون</t>
  </si>
  <si>
    <t>ستمــائـه و ثلاثة و تسعــون مليـــــار</t>
  </si>
  <si>
    <t>ستمــائـه و أربعة و تسعــون</t>
  </si>
  <si>
    <t>ستمــائـه و أربعة و تسعــون جنيهــــا</t>
  </si>
  <si>
    <t>ستمــائـه و أربعة و تسعــون ألفـــــا</t>
  </si>
  <si>
    <t>ستمــائـه و أربعة و تسعــون مليــــــون</t>
  </si>
  <si>
    <t>ستمــائـه و أربعة و تسعــون مليـــــار</t>
  </si>
  <si>
    <t>ستمــائـه و خمسة و تسعــون</t>
  </si>
  <si>
    <t>ستمــائـه و خمسة و تسعــون جنيهــــا</t>
  </si>
  <si>
    <t>ستمــائـه و خمسة و تسعــون ألفـــــا</t>
  </si>
  <si>
    <t>ستمــائـه و خمسة و تسعــون مليــــــون</t>
  </si>
  <si>
    <t>ستمــائـه و خمسة و تسعــون مليـــــار</t>
  </si>
  <si>
    <t>ستمــائـه و ستة و تسعــون</t>
  </si>
  <si>
    <t>ستمــائـه و ستة و تسعــون جنيهــــا</t>
  </si>
  <si>
    <t>ستمــائـه و ستة و تسعــون ألفـــــا</t>
  </si>
  <si>
    <t>ستمــائـه و ستة و تسعــون مليــــــون</t>
  </si>
  <si>
    <t>ستمــائـه و ستة و تسعــون مليـــــار</t>
  </si>
  <si>
    <t>ستمــائـه و سبعة و تسعــون</t>
  </si>
  <si>
    <t>ستمــائـه و سبعة و تسعــون جنيهــــا</t>
  </si>
  <si>
    <t>ستمــائـه و سبعة و تسعــون ألفـــــا</t>
  </si>
  <si>
    <t>ستمــائـه و سبعة و تسعــون مليــــــون</t>
  </si>
  <si>
    <t>ستمــائـه و سبعة و تسعــون مليـــــار</t>
  </si>
  <si>
    <t>ستمــائـه و ثمانية و تسعــون</t>
  </si>
  <si>
    <t>ستمــائـه و ثمانية و تسعــون جنيهــــا</t>
  </si>
  <si>
    <t>ستمــائـه و ثمانية و تسعــون ألفـــــا</t>
  </si>
  <si>
    <t>ستمــائـه و ثمانية و تسعــون مليــــــون</t>
  </si>
  <si>
    <t>ستمــائـه و ثمانية و تسعــون مليـــــار</t>
  </si>
  <si>
    <t>ستمــائـه و تسعة و تسعــون</t>
  </si>
  <si>
    <t>ستمــائـه و تسعة و تسعــون جنيهــــا</t>
  </si>
  <si>
    <t>ستمــائـه و تسعة و تسعــون ألفـــــا</t>
  </si>
  <si>
    <t>ستمــائـه و تسعة و تسعــون مليــــــون</t>
  </si>
  <si>
    <t>ستمــائـه و تسعة و تسعــون مليـــــار</t>
  </si>
  <si>
    <t>سبعمـائـه</t>
  </si>
  <si>
    <t>سبعمـائـه جنيهــــا</t>
  </si>
  <si>
    <t>سبعمـائـه ألفـــــا</t>
  </si>
  <si>
    <t>سبعمـائـه مليــــــون</t>
  </si>
  <si>
    <t>سبعمـائـه مليـــــار</t>
  </si>
  <si>
    <t>سبعمـائـه و واحد</t>
  </si>
  <si>
    <t>سبعمـائـه و واحد جنيهــــا</t>
  </si>
  <si>
    <t>سبعمـائـه و واحد ألفـــــا</t>
  </si>
  <si>
    <t>سبعمـائـه و واحد مليــــــون</t>
  </si>
  <si>
    <t>سبعمـائـه و واحد مليـــــار</t>
  </si>
  <si>
    <t>سبعمـائـه و إثنان</t>
  </si>
  <si>
    <t>سبعمـائـه و إثنان جنيهــــا</t>
  </si>
  <si>
    <t>سبعمـائـه و إثنان ألفـــــا</t>
  </si>
  <si>
    <t>سبعمـائـه و إثنان مليــــــون</t>
  </si>
  <si>
    <t>سبعمـائـه و إثنان مليـــــار</t>
  </si>
  <si>
    <t>سبعمـائـه و ثلاثة</t>
  </si>
  <si>
    <t>سبعمـائـه و ثلاثة جنيهــــا</t>
  </si>
  <si>
    <t>سبعمـائـه و ثلاثة ألفـــــا</t>
  </si>
  <si>
    <t>سبعمـائـه و ثلاثة مليــــــون</t>
  </si>
  <si>
    <t>سبعمـائـه و ثلاثة مليـــــار</t>
  </si>
  <si>
    <t>سبعمـائـه و أربعة</t>
  </si>
  <si>
    <t>سبعمـائـه و أربعة جنيهــــا</t>
  </si>
  <si>
    <t>سبعمـائـه و أربعة ألفـــــا</t>
  </si>
  <si>
    <t>سبعمـائـه و أربعة مليــــــون</t>
  </si>
  <si>
    <t>سبعمـائـه و أربعة مليـــــار</t>
  </si>
  <si>
    <t>سبعمـائـه و خمسة</t>
  </si>
  <si>
    <t>سبعمـائـه و خمسة جنيهــــا</t>
  </si>
  <si>
    <t>سبعمـائـه و خمسة ألفـــــا</t>
  </si>
  <si>
    <t>سبعمـائـه و خمسة مليــــــون</t>
  </si>
  <si>
    <t>سبعمـائـه و خمسة مليـــــار</t>
  </si>
  <si>
    <t>سبعمـائـه و ستة</t>
  </si>
  <si>
    <t>سبعمـائـه و ستة جنيهــــا</t>
  </si>
  <si>
    <t>سبعمـائـه و ستة ألفـــــا</t>
  </si>
  <si>
    <t>سبعمـائـه و ستة مليــــــون</t>
  </si>
  <si>
    <t>سبعمـائـه و ستة مليـــــار</t>
  </si>
  <si>
    <t>سبعمـائـه و سبعة</t>
  </si>
  <si>
    <t>سبعمـائـه و سبعة جنيهــــا</t>
  </si>
  <si>
    <t>سبعمـائـه و سبعة ألفـــــا</t>
  </si>
  <si>
    <t>سبعمـائـه و سبعة مليــــــون</t>
  </si>
  <si>
    <t>سبعمـائـه و سبعة مليـــــار</t>
  </si>
  <si>
    <t>سبعمـائـه و ثمانية</t>
  </si>
  <si>
    <t>سبعمـائـه و ثمانية جنيهــــا</t>
  </si>
  <si>
    <t>سبعمـائـه و ثمانية ألفـــــا</t>
  </si>
  <si>
    <t>سبعمـائـه و ثمانية مليــــــون</t>
  </si>
  <si>
    <t>سبعمـائـه و ثمانية مليـــــار</t>
  </si>
  <si>
    <t>سبعمـائـه و تسعة</t>
  </si>
  <si>
    <t>سبعمـائـه و تسعة جنيهــــا</t>
  </si>
  <si>
    <t>سبعمـائـه و تسعة ألفـــــا</t>
  </si>
  <si>
    <t>سبعمـائـه و تسعة مليــــــون</t>
  </si>
  <si>
    <t>سبعمـائـه و تسعة مليـــــار</t>
  </si>
  <si>
    <t>سبعمـائـه و عشرة</t>
  </si>
  <si>
    <t>سبعمـائـه و عشرة جنيهــــا</t>
  </si>
  <si>
    <t>سبعمـائـه و عشرة ألفـــــا</t>
  </si>
  <si>
    <t>سبعمـائـه و عشرة مليــــــون</t>
  </si>
  <si>
    <t>سبعمـائـه و عشرة مليـــــار</t>
  </si>
  <si>
    <t>سبعمـائـه و إحدى عشر</t>
  </si>
  <si>
    <t>سبعمـائـه و إحدى عشر جنيهــــا</t>
  </si>
  <si>
    <t>سبعمـائـه و إحدى عشر ألفـــــا</t>
  </si>
  <si>
    <t>سبعمـائـه و إحدى عشر مليــــــون</t>
  </si>
  <si>
    <t>سبعمـائـه و إحدى عشر مليـــــار</t>
  </si>
  <si>
    <t>سبعمـائـه و إثنى عشر</t>
  </si>
  <si>
    <t>سبعمـائـه و إثنى عشر جنيهــــا</t>
  </si>
  <si>
    <t>سبعمـائـه و إثنى عشر ألفـــــا</t>
  </si>
  <si>
    <t>سبعمـائـه و إثنى عشر مليــــــون</t>
  </si>
  <si>
    <t>سبعمـائـه و إثنى عشر مليـــــار</t>
  </si>
  <si>
    <t>سبعمـائـه و ثلاثة عشر</t>
  </si>
  <si>
    <t>سبعمـائـه و ثلاثة عشر جنيهــــا</t>
  </si>
  <si>
    <t>سبعمـائـه و ثلاثة عشر ألفـــــا</t>
  </si>
  <si>
    <t>سبعمـائـه و ثلاثة عشر مليــــــون</t>
  </si>
  <si>
    <t>سبعمـائـه و ثلاثة عشر مليـــــار</t>
  </si>
  <si>
    <t>سبعمـائـه و أربعة عشر</t>
  </si>
  <si>
    <t>سبعمـائـه و أربعة عشر جنيهــــا</t>
  </si>
  <si>
    <t>سبعمـائـه و أربعة عشر ألفـــــا</t>
  </si>
  <si>
    <t>سبعمـائـه و أربعة عشر مليــــــون</t>
  </si>
  <si>
    <t>سبعمـائـه و أربعة عشر مليـــــار</t>
  </si>
  <si>
    <t>سبعمـائـه و خمسة عشر</t>
  </si>
  <si>
    <t>سبعمـائـه و خمسة عشر جنيهــــا</t>
  </si>
  <si>
    <t>سبعمـائـه و خمسة عشر ألفـــــا</t>
  </si>
  <si>
    <t>سبعمـائـه و خمسة عشر مليــــــون</t>
  </si>
  <si>
    <t>سبعمـائـه و خمسة عشر مليـــــار</t>
  </si>
  <si>
    <t>سبعمـائـه و ستة عشر</t>
  </si>
  <si>
    <t>سبعمـائـه و ستة عشر جنيهــــا</t>
  </si>
  <si>
    <t>سبعمـائـه و ستة عشر ألفـــــا</t>
  </si>
  <si>
    <t>سبعمـائـه و ستة عشر مليــــــون</t>
  </si>
  <si>
    <t>سبعمـائـه و ستة عشر مليـــــار</t>
  </si>
  <si>
    <t>سبعمـائـه و سبعة عشر</t>
  </si>
  <si>
    <t>سبعمـائـه و سبعة عشر جنيهــــا</t>
  </si>
  <si>
    <t>سبعمـائـه و سبعة عشر ألفـــــا</t>
  </si>
  <si>
    <t>سبعمـائـه و سبعة عشر مليــــــون</t>
  </si>
  <si>
    <t>سبعمـائـه و سبعة عشر مليـــــار</t>
  </si>
  <si>
    <t>سبعمـائـه و ثمانية عشر</t>
  </si>
  <si>
    <t>سبعمـائـه و ثمانية عشر جنيهــــا</t>
  </si>
  <si>
    <t>سبعمـائـه و ثمانية عشر ألفـــــا</t>
  </si>
  <si>
    <t>سبعمـائـه و ثمانية عشر مليــــــون</t>
  </si>
  <si>
    <t>سبعمـائـه و ثمانية عشر مليـــــار</t>
  </si>
  <si>
    <t>سبعمـائـه و تسعة عشر</t>
  </si>
  <si>
    <t>سبعمـائـه و تسعة عشر جنيهــــا</t>
  </si>
  <si>
    <t>سبعمـائـه و تسعة عشر ألفـــــا</t>
  </si>
  <si>
    <t>سبعمـائـه و تسعة عشر مليــــــون</t>
  </si>
  <si>
    <t>سبعمـائـه و تسعة عشر مليـــــار</t>
  </si>
  <si>
    <t>سبعمـائـه و عشرون</t>
  </si>
  <si>
    <t>سبعمـائـه و عشرون جنيهــــا</t>
  </si>
  <si>
    <t>سبعمـائـه و عشرون ألفـــــا</t>
  </si>
  <si>
    <t>سبعمـائـه و عشرون مليــــــون</t>
  </si>
  <si>
    <t>سبعمـائـه و عشرون مليـــــار</t>
  </si>
  <si>
    <t>سبعمـائـه و واحد و عشرون</t>
  </si>
  <si>
    <t>سبعمـائـه و واحد و عشرون جنيهــــا</t>
  </si>
  <si>
    <t>سبعمـائـه و واحد و عشرون ألفـــــا</t>
  </si>
  <si>
    <t>سبعمـائـه و واحد و عشرون مليــــــون</t>
  </si>
  <si>
    <t>سبعمـائـه و واحد و عشرون مليـــــار</t>
  </si>
  <si>
    <t>سبعمـائـه و إثنان و عشرون</t>
  </si>
  <si>
    <t>سبعمـائـه و إثنان و عشرون جنيهــــا</t>
  </si>
  <si>
    <t>سبعمـائـه و إثنان و عشرون ألفـــــا</t>
  </si>
  <si>
    <t>سبعمـائـه و إثنان و عشرون مليــــــون</t>
  </si>
  <si>
    <t>سبعمـائـه و إثنان و عشرون مليـــــار</t>
  </si>
  <si>
    <t>سبعمـائـه و ثلاثة و عشرون</t>
  </si>
  <si>
    <t>سبعمـائـه و ثلاثة و عشرون جنيهــــا</t>
  </si>
  <si>
    <t>سبعمـائـه و ثلاثة و عشرون ألفـــــا</t>
  </si>
  <si>
    <t>سبعمـائـه و ثلاثة و عشرون مليــــــون</t>
  </si>
  <si>
    <t>سبعمـائـه و ثلاثة و عشرون مليـــــار</t>
  </si>
  <si>
    <t>سبعمـائـه و أربعة و عشرون</t>
  </si>
  <si>
    <t>سبعمـائـه و أربعة و عشرون جنيهــــا</t>
  </si>
  <si>
    <t>سبعمـائـه و أربعة و عشرون ألفـــــا</t>
  </si>
  <si>
    <t>سبعمـائـه و أربعة و عشرون مليــــــون</t>
  </si>
  <si>
    <t>سبعمـائـه و أربعة و عشرون مليـــــار</t>
  </si>
  <si>
    <t>سبعمـائـه و خمسة و عشرون</t>
  </si>
  <si>
    <t>سبعمـائـه و خمسة و عشرون جنيهــــا</t>
  </si>
  <si>
    <t>سبعمـائـه و خمسة و عشرون ألفـــــا</t>
  </si>
  <si>
    <t>سبعمـائـه و خمسة و عشرون مليــــــون</t>
  </si>
  <si>
    <t>سبعمـائـه و خمسة و عشرون مليـــــار</t>
  </si>
  <si>
    <t>سبعمـائـه و ستة و عشرون</t>
  </si>
  <si>
    <t>سبعمـائـه و ستة و عشرون جنيهــــا</t>
  </si>
  <si>
    <t>سبعمـائـه و ستة و عشرون ألفـــــا</t>
  </si>
  <si>
    <t>سبعمـائـه و ستة و عشرون مليــــــون</t>
  </si>
  <si>
    <t>سبعمـائـه و ستة و عشرون مليـــــار</t>
  </si>
  <si>
    <t>سبعمـائـه و سبعة و عشرون</t>
  </si>
  <si>
    <t>سبعمـائـه و سبعة و عشرون جنيهــــا</t>
  </si>
  <si>
    <t>سبعمـائـه و سبعة و عشرون ألفـــــا</t>
  </si>
  <si>
    <t>سبعمـائـه و سبعة و عشرون مليــــــون</t>
  </si>
  <si>
    <t>سبعمـائـه و سبعة و عشرون مليـــــار</t>
  </si>
  <si>
    <t>سبعمـائـه و ثمانية و عشرون</t>
  </si>
  <si>
    <t>سبعمـائـه و ثمانية و عشرون جنيهــــا</t>
  </si>
  <si>
    <t>سبعمـائـه و ثمانية و عشرون ألفـــــا</t>
  </si>
  <si>
    <t>سبعمـائـه و ثمانية و عشرون مليــــــون</t>
  </si>
  <si>
    <t>سبعمـائـه و ثمانية و عشرون مليـــــار</t>
  </si>
  <si>
    <t>سبعمـائـه و تسعة و عشرون</t>
  </si>
  <si>
    <t>سبعمـائـه و تسعة و عشرون جنيهــــا</t>
  </si>
  <si>
    <t>سبعمـائـه و تسعة و عشرون ألفـــــا</t>
  </si>
  <si>
    <t>سبعمـائـه و تسعة و عشرون مليــــــون</t>
  </si>
  <si>
    <t>سبعمـائـه و تسعة و عشرون مليـــــار</t>
  </si>
  <si>
    <t>سبعمـائـه و ثــلاثون</t>
  </si>
  <si>
    <t>سبعمـائـه و ثــلاثون جنيهــــا</t>
  </si>
  <si>
    <t>سبعمـائـه و ثــلاثون ألفـــــا</t>
  </si>
  <si>
    <t>سبعمـائـه و ثــلاثون مليــــــون</t>
  </si>
  <si>
    <t>سبعمـائـه و ثــلاثون مليـــــار</t>
  </si>
  <si>
    <t>سبعمـائـه و واحد و ثــلاثون</t>
  </si>
  <si>
    <t>سبعمـائـه و واحد و ثــلاثون جنيهــــا</t>
  </si>
  <si>
    <t>سبعمـائـه و واحد و ثــلاثون ألفـــــا</t>
  </si>
  <si>
    <t>سبعمـائـه و واحد و ثــلاثون مليــــــون</t>
  </si>
  <si>
    <t>سبعمـائـه و واحد و ثــلاثون مليـــــار</t>
  </si>
  <si>
    <t>سبعمـائـه و إثنان و ثــلاثون</t>
  </si>
  <si>
    <t>سبعمـائـه و إثنان و ثــلاثون جنيهــــا</t>
  </si>
  <si>
    <t>سبعمـائـه و إثنان و ثــلاثون ألفـــــا</t>
  </si>
  <si>
    <t>سبعمـائـه و إثنان و ثــلاثون مليــــــون</t>
  </si>
  <si>
    <t>سبعمـائـه و إثنان و ثــلاثون مليـــــار</t>
  </si>
  <si>
    <t>سبعمـائـه و ثلاثة و ثــلاثون</t>
  </si>
  <si>
    <t>سبعمـائـه و ثلاثة و ثــلاثون جنيهــــا</t>
  </si>
  <si>
    <t>سبعمـائـه و ثلاثة و ثــلاثون ألفـــــا</t>
  </si>
  <si>
    <t>سبعمـائـه و ثلاثة و ثــلاثون مليــــــون</t>
  </si>
  <si>
    <t>سبعمـائـه و ثلاثة و ثــلاثون مليـــــار</t>
  </si>
  <si>
    <t>سبعمـائـه و أربعة و ثــلاثون</t>
  </si>
  <si>
    <t>سبعمـائـه و أربعة و ثــلاثون جنيهــــا</t>
  </si>
  <si>
    <t>سبعمـائـه و أربعة و ثــلاثون ألفـــــا</t>
  </si>
  <si>
    <t>سبعمـائـه و أربعة و ثــلاثون مليــــــون</t>
  </si>
  <si>
    <t>سبعمـائـه و أربعة و ثــلاثون مليـــــار</t>
  </si>
  <si>
    <t>سبعمـائـه و خمسة و ثــلاثون</t>
  </si>
  <si>
    <t>سبعمـائـه و خمسة و ثــلاثون جنيهــــا</t>
  </si>
  <si>
    <t>سبعمـائـه و خمسة و ثــلاثون ألفـــــا</t>
  </si>
  <si>
    <t>سبعمـائـه و خمسة و ثــلاثون مليــــــون</t>
  </si>
  <si>
    <t>سبعمـائـه و خمسة و ثــلاثون مليـــــار</t>
  </si>
  <si>
    <t>سبعمـائـه و ستة و ثــلاثون</t>
  </si>
  <si>
    <t>سبعمـائـه و ستة و ثــلاثون جنيهــــا</t>
  </si>
  <si>
    <t>سبعمـائـه و ستة و ثــلاثون ألفـــــا</t>
  </si>
  <si>
    <t>سبعمـائـه و ستة و ثــلاثون مليــــــون</t>
  </si>
  <si>
    <t>سبعمـائـه و ستة و ثــلاثون مليـــــار</t>
  </si>
  <si>
    <t>سبعمـائـه و سبعة و ثــلاثون</t>
  </si>
  <si>
    <t>سبعمـائـه و سبعة و ثــلاثون جنيهــــا</t>
  </si>
  <si>
    <t>سبعمـائـه و سبعة و ثــلاثون ألفـــــا</t>
  </si>
  <si>
    <t>سبعمـائـه و سبعة و ثــلاثون مليــــــون</t>
  </si>
  <si>
    <t>سبعمـائـه و سبعة و ثــلاثون مليـــــار</t>
  </si>
  <si>
    <t>سبعمـائـه و ثمانية و ثــلاثون</t>
  </si>
  <si>
    <t>سبعمـائـه و ثمانية و ثــلاثون جنيهــــا</t>
  </si>
  <si>
    <t>سبعمـائـه و ثمانية و ثــلاثون ألفـــــا</t>
  </si>
  <si>
    <t>سبعمـائـه و ثمانية و ثــلاثون مليــــــون</t>
  </si>
  <si>
    <t>سبعمـائـه و ثمانية و ثــلاثون مليـــــار</t>
  </si>
  <si>
    <t>سبعمـائـه و تسعة و ثــلاثون</t>
  </si>
  <si>
    <t>سبعمـائـه و تسعة و ثــلاثون جنيهــــا</t>
  </si>
  <si>
    <t>سبعمـائـه و تسعة و ثــلاثون ألفـــــا</t>
  </si>
  <si>
    <t>سبعمـائـه و تسعة و ثــلاثون مليــــــون</t>
  </si>
  <si>
    <t>سبعمـائـه و تسعة و ثــلاثون مليـــــار</t>
  </si>
  <si>
    <t>سبعمـائـه و أربعــون</t>
  </si>
  <si>
    <t>سبعمـائـه و أربعــون جنيهــــا</t>
  </si>
  <si>
    <t>سبعمـائـه و أربعــون ألفـــــا</t>
  </si>
  <si>
    <t>سبعمـائـه و أربعــون مليــــــون</t>
  </si>
  <si>
    <t>سبعمـائـه و أربعــون مليـــــار</t>
  </si>
  <si>
    <t>سبعمـائـه و واحد و أربعــون</t>
  </si>
  <si>
    <t>سبعمـائـه و واحد و أربعــون جنيهــــا</t>
  </si>
  <si>
    <t>سبعمـائـه و واحد و أربعــون ألفـــــا</t>
  </si>
  <si>
    <t>سبعمـائـه و واحد و أربعــون مليــــــون</t>
  </si>
  <si>
    <t>سبعمـائـه و واحد و أربعــون مليـــــار</t>
  </si>
  <si>
    <t>سبعمـائـه و إثنان و أربعــون</t>
  </si>
  <si>
    <t>سبعمـائـه و إثنان و أربعــون جنيهــــا</t>
  </si>
  <si>
    <t>سبعمـائـه و إثنان و أربعــون ألفـــــا</t>
  </si>
  <si>
    <t>سبعمـائـه و إثنان و أربعــون مليــــــون</t>
  </si>
  <si>
    <t>سبعمـائـه و إثنان و أربعــون مليـــــار</t>
  </si>
  <si>
    <t>سبعمـائـه و ثلاثة و أربعــون</t>
  </si>
  <si>
    <t>سبعمـائـه و ثلاثة و أربعــون جنيهــــا</t>
  </si>
  <si>
    <t>سبعمـائـه و ثلاثة و أربعــون ألفـــــا</t>
  </si>
  <si>
    <t>سبعمـائـه و ثلاثة و أربعــون مليــــــون</t>
  </si>
  <si>
    <t>سبعمـائـه و ثلاثة و أربعــون مليـــــار</t>
  </si>
  <si>
    <t>سبعمـائـه و أربعة و أربعــون</t>
  </si>
  <si>
    <t>سبعمـائـه و أربعة و أربعــون جنيهــــا</t>
  </si>
  <si>
    <t>سبعمـائـه و أربعة و أربعــون ألفـــــا</t>
  </si>
  <si>
    <t>سبعمـائـه و أربعة و أربعــون مليــــــون</t>
  </si>
  <si>
    <t>سبعمـائـه و أربعة و أربعــون مليـــــار</t>
  </si>
  <si>
    <t>سبعمـائـه و خمسة و أربعــون</t>
  </si>
  <si>
    <t>سبعمـائـه و خمسة و أربعــون جنيهــــا</t>
  </si>
  <si>
    <t>سبعمـائـه و خمسة و أربعــون ألفـــــا</t>
  </si>
  <si>
    <t>سبعمـائـه و خمسة و أربعــون مليــــــون</t>
  </si>
  <si>
    <t>سبعمـائـه و خمسة و أربعــون مليـــــار</t>
  </si>
  <si>
    <t>سبعمـائـه و ستة و أربعــون</t>
  </si>
  <si>
    <t>سبعمـائـه و ستة و أربعــون جنيهــــا</t>
  </si>
  <si>
    <t>سبعمـائـه و ستة و أربعــون ألفـــــا</t>
  </si>
  <si>
    <t>سبعمـائـه و ستة و أربعــون مليــــــون</t>
  </si>
  <si>
    <t>سبعمـائـه و ستة و أربعــون مليـــــار</t>
  </si>
  <si>
    <t>سبعمـائـه و سبعة و أربعــون</t>
  </si>
  <si>
    <t>سبعمـائـه و سبعة و أربعــون جنيهــــا</t>
  </si>
  <si>
    <t>سبعمـائـه و سبعة و أربعــون ألفـــــا</t>
  </si>
  <si>
    <t>سبعمـائـه و سبعة و أربعــون مليــــــون</t>
  </si>
  <si>
    <t>سبعمـائـه و سبعة و أربعــون مليـــــار</t>
  </si>
  <si>
    <t>سبعمـائـه و ثمانية و أربعــون</t>
  </si>
  <si>
    <t>سبعمـائـه و ثمانية و أربعــون جنيهــــا</t>
  </si>
  <si>
    <t>سبعمـائـه و ثمانية و أربعــون ألفـــــا</t>
  </si>
  <si>
    <t>سبعمـائـه و ثمانية و أربعــون مليــــــون</t>
  </si>
  <si>
    <t>سبعمـائـه و ثمانية و أربعــون مليـــــار</t>
  </si>
  <si>
    <t>سبعمـائـه و تسعة و أربعــون</t>
  </si>
  <si>
    <t>سبعمـائـه و تسعة و أربعــون جنيهــــا</t>
  </si>
  <si>
    <t>سبعمـائـه و تسعة و أربعــون ألفـــــا</t>
  </si>
  <si>
    <t>سبعمـائـه و تسعة و أربعــون مليــــــون</t>
  </si>
  <si>
    <t>سبعمـائـه و تسعة و أربعــون مليـــــار</t>
  </si>
  <si>
    <t>سبعمـائـه و خمسـون</t>
  </si>
  <si>
    <t>سبعمـائـه و خمسـون جنيهــــا</t>
  </si>
  <si>
    <t>سبعمـائـه و خمسـون ألفـــــا</t>
  </si>
  <si>
    <t>سبعمـائـه و خمسـون مليــــــون</t>
  </si>
  <si>
    <t>سبعمـائـه و خمسـون مليـــــار</t>
  </si>
  <si>
    <t>سبعمـائـه و واحد و خمسـون</t>
  </si>
  <si>
    <t>سبعمـائـه و واحد و خمسـون جنيهــــا</t>
  </si>
  <si>
    <t>سبعمـائـه و واحد و خمسـون ألفـــــا</t>
  </si>
  <si>
    <t>سبعمـائـه و واحد و خمسـون مليــــــون</t>
  </si>
  <si>
    <t>سبعمـائـه و واحد و خمسـون مليـــــار</t>
  </si>
  <si>
    <t>سبعمـائـه و إثنان و خمسـون</t>
  </si>
  <si>
    <t>سبعمـائـه و إثنان و خمسـون جنيهــــا</t>
  </si>
  <si>
    <t>سبعمـائـه و إثنان و خمسـون ألفـــــا</t>
  </si>
  <si>
    <t>سبعمـائـه و إثنان و خمسـون مليــــــون</t>
  </si>
  <si>
    <t>سبعمـائـه و إثنان و خمسـون مليـــــار</t>
  </si>
  <si>
    <t>سبعمـائـه و ثلاثة و خمسـون</t>
  </si>
  <si>
    <t>سبعمـائـه و ثلاثة و خمسـون جنيهــــا</t>
  </si>
  <si>
    <t>سبعمـائـه و ثلاثة و خمسـون ألفـــــا</t>
  </si>
  <si>
    <t>سبعمـائـه و ثلاثة و خمسـون مليــــــون</t>
  </si>
  <si>
    <t>سبعمـائـه و ثلاثة و خمسـون مليـــــار</t>
  </si>
  <si>
    <t>سبعمـائـه و أربعة و خمسـون</t>
  </si>
  <si>
    <t>سبعمـائـه و أربعة و خمسـون جنيهــــا</t>
  </si>
  <si>
    <t>سبعمـائـه و أربعة و خمسـون ألفـــــا</t>
  </si>
  <si>
    <t>سبعمـائـه و أربعة و خمسـون مليــــــون</t>
  </si>
  <si>
    <t>سبعمـائـه و أربعة و خمسـون مليـــــار</t>
  </si>
  <si>
    <t>سبعمـائـه و خمسة و خمسـون</t>
  </si>
  <si>
    <t>سبعمـائـه و خمسة و خمسـون جنيهــــا</t>
  </si>
  <si>
    <t>سبعمـائـه و خمسة و خمسـون ألفـــــا</t>
  </si>
  <si>
    <t>سبعمـائـه و خمسة و خمسـون مليــــــون</t>
  </si>
  <si>
    <t>سبعمـائـه و خمسة و خمسـون مليـــــار</t>
  </si>
  <si>
    <t>سبعمـائـه و ستة و خمسـون</t>
  </si>
  <si>
    <t>سبعمـائـه و ستة و خمسـون جنيهــــا</t>
  </si>
  <si>
    <t>سبعمـائـه و ستة و خمسـون ألفـــــا</t>
  </si>
  <si>
    <t>سبعمـائـه و ستة و خمسـون مليــــــون</t>
  </si>
  <si>
    <t>سبعمـائـه و ستة و خمسـون مليـــــار</t>
  </si>
  <si>
    <t>سبعمـائـه و سبعة و خمسـون</t>
  </si>
  <si>
    <t>سبعمـائـه و سبعة و خمسـون جنيهــــا</t>
  </si>
  <si>
    <t>سبعمـائـه و سبعة و خمسـون ألفـــــا</t>
  </si>
  <si>
    <t>سبعمـائـه و سبعة و خمسـون مليــــــون</t>
  </si>
  <si>
    <t>سبعمـائـه و سبعة و خمسـون مليـــــار</t>
  </si>
  <si>
    <t>سبعمـائـه و ثمانية و خمسـون</t>
  </si>
  <si>
    <t>سبعمـائـه و ثمانية و خمسـون جنيهــــا</t>
  </si>
  <si>
    <t>سبعمـائـه و ثمانية و خمسـون ألفـــــا</t>
  </si>
  <si>
    <t>سبعمـائـه و ثمانية و خمسـون مليــــــون</t>
  </si>
  <si>
    <t>سبعمـائـه و ثمانية و خمسـون مليـــــار</t>
  </si>
  <si>
    <t>سبعمـائـه و تسعة و خمسـون</t>
  </si>
  <si>
    <t>سبعمـائـه و تسعة و خمسـون جنيهــــا</t>
  </si>
  <si>
    <t>سبعمـائـه و تسعة و خمسـون ألفـــــا</t>
  </si>
  <si>
    <t>سبعمـائـه و تسعة و خمسـون مليــــــون</t>
  </si>
  <si>
    <t>سبعمـائـه و تسعة و خمسـون مليـــــار</t>
  </si>
  <si>
    <t>سبعمـائـه و ستــون</t>
  </si>
  <si>
    <t>سبعمـائـه و ستــون جنيهــــا</t>
  </si>
  <si>
    <t>سبعمـائـه و ستــون ألفـــــا</t>
  </si>
  <si>
    <t>سبعمـائـه و ستــون مليــــــون</t>
  </si>
  <si>
    <t>سبعمـائـه و ستــون مليـــــار</t>
  </si>
  <si>
    <t>سبعمـائـه و واحد و ستــون</t>
  </si>
  <si>
    <t>سبعمـائـه و واحد و ستــون جنيهــــا</t>
  </si>
  <si>
    <t>سبعمـائـه و واحد و ستــون ألفـــــا</t>
  </si>
  <si>
    <t>سبعمـائـه و واحد و ستــون مليــــــون</t>
  </si>
  <si>
    <t>سبعمـائـه و واحد و ستــون مليـــــار</t>
  </si>
  <si>
    <t>سبعمـائـه و إثنان و ستــون</t>
  </si>
  <si>
    <t>سبعمـائـه و إثنان و ستــون جنيهــــا</t>
  </si>
  <si>
    <t>سبعمـائـه و إثنان و ستــون ألفـــــا</t>
  </si>
  <si>
    <t>سبعمـائـه و إثنان و ستــون مليــــــون</t>
  </si>
  <si>
    <t>سبعمـائـه و إثنان و ستــون مليـــــار</t>
  </si>
  <si>
    <t>سبعمـائـه و ثلاثة و ستــون</t>
  </si>
  <si>
    <t>سبعمـائـه و ثلاثة و ستــون جنيهــــا</t>
  </si>
  <si>
    <t>سبعمـائـه و ثلاثة و ستــون ألفـــــا</t>
  </si>
  <si>
    <t>سبعمـائـه و ثلاثة و ستــون مليــــــون</t>
  </si>
  <si>
    <t>سبعمـائـه و ثلاثة و ستــون مليـــــار</t>
  </si>
  <si>
    <t>سبعمـائـه و أربعة و ستــون</t>
  </si>
  <si>
    <t>سبعمـائـه و أربعة و ستــون جنيهــــا</t>
  </si>
  <si>
    <t>سبعمـائـه و أربعة و ستــون ألفـــــا</t>
  </si>
  <si>
    <t>سبعمـائـه و أربعة و ستــون مليــــــون</t>
  </si>
  <si>
    <t>سبعمـائـه و أربعة و ستــون مليـــــار</t>
  </si>
  <si>
    <t>سبعمـائـه و خمسة و ستــون</t>
  </si>
  <si>
    <t>سبعمـائـه و خمسة و ستــون جنيهــــا</t>
  </si>
  <si>
    <t>سبعمـائـه و خمسة و ستــون ألفـــــا</t>
  </si>
  <si>
    <t>سبعمـائـه و خمسة و ستــون مليــــــون</t>
  </si>
  <si>
    <t>سبعمـائـه و خمسة و ستــون مليـــــار</t>
  </si>
  <si>
    <t>سبعمـائـه و ستة و ستــون</t>
  </si>
  <si>
    <t>سبعمـائـه و ستة و ستــون جنيهــــا</t>
  </si>
  <si>
    <t>سبعمـائـه و ستة و ستــون ألفـــــا</t>
  </si>
  <si>
    <t>سبعمـائـه و ستة و ستــون مليــــــون</t>
  </si>
  <si>
    <t>سبعمـائـه و ستة و ستــون مليـــــار</t>
  </si>
  <si>
    <t>سبعمـائـه و سبعة و ستــون</t>
  </si>
  <si>
    <t>سبعمـائـه و سبعة و ستــون جنيهــــا</t>
  </si>
  <si>
    <t>سبعمـائـه و سبعة و ستــون ألفـــــا</t>
  </si>
  <si>
    <t>سبعمـائـه و سبعة و ستــون مليــــــون</t>
  </si>
  <si>
    <t>سبعمـائـه و سبعة و ستــون مليـــــار</t>
  </si>
  <si>
    <t>سبعمـائـه و ثمانية و ستــون</t>
  </si>
  <si>
    <t>سبعمـائـه و ثمانية و ستــون جنيهــــا</t>
  </si>
  <si>
    <t>سبعمـائـه و ثمانية و ستــون ألفـــــا</t>
  </si>
  <si>
    <t>سبعمـائـه و ثمانية و ستــون مليــــــون</t>
  </si>
  <si>
    <t>سبعمـائـه و ثمانية و ستــون مليـــــار</t>
  </si>
  <si>
    <t>سبعمـائـه و تسعة و ستــون</t>
  </si>
  <si>
    <t>سبعمـائـه و تسعة و ستــون جنيهــــا</t>
  </si>
  <si>
    <t>سبعمـائـه و تسعة و ستــون ألفـــــا</t>
  </si>
  <si>
    <t>سبعمـائـه و تسعة و ستــون مليــــــون</t>
  </si>
  <si>
    <t>سبعمـائـه و تسعة و ستــون مليـــــار</t>
  </si>
  <si>
    <t>سبعمـائـه و سبعــون</t>
  </si>
  <si>
    <t>سبعمـائـه و سبعــون جنيهــــا</t>
  </si>
  <si>
    <t>سبعمـائـه و سبعــون ألفـــــا</t>
  </si>
  <si>
    <t>سبعمـائـه و سبعــون مليــــــون</t>
  </si>
  <si>
    <t>سبعمـائـه و سبعــون مليـــــار</t>
  </si>
  <si>
    <t>سبعمـائـه و واحد و سبعــون</t>
  </si>
  <si>
    <t>سبعمـائـه و واحد و سبعــون جنيهــــا</t>
  </si>
  <si>
    <t>سبعمـائـه و واحد و سبعــون ألفـــــا</t>
  </si>
  <si>
    <t>سبعمـائـه و واحد و سبعــون مليــــــون</t>
  </si>
  <si>
    <t>سبعمـائـه و واحد و سبعــون مليـــــار</t>
  </si>
  <si>
    <t>سبعمـائـه و إثنان و سبعــون</t>
  </si>
  <si>
    <t>سبعمـائـه و إثنان و سبعــون جنيهــــا</t>
  </si>
  <si>
    <t>سبعمـائـه و إثنان و سبعــون ألفـــــا</t>
  </si>
  <si>
    <t>سبعمـائـه و إثنان و سبعــون مليــــــون</t>
  </si>
  <si>
    <t>سبعمـائـه و إثنان و سبعــون مليـــــار</t>
  </si>
  <si>
    <t>سبعمـائـه و ثلاثة و سبعــون</t>
  </si>
  <si>
    <t>سبعمـائـه و ثلاثة و سبعــون جنيهــــا</t>
  </si>
  <si>
    <t>سبعمـائـه و ثلاثة و سبعــون ألفـــــا</t>
  </si>
  <si>
    <t>سبعمـائـه و ثلاثة و سبعــون مليــــــون</t>
  </si>
  <si>
    <t>سبعمـائـه و ثلاثة و سبعــون مليـــــار</t>
  </si>
  <si>
    <t>سبعمـائـه و أربعة و سبعــون</t>
  </si>
  <si>
    <t>سبعمـائـه و أربعة و سبعــون جنيهــــا</t>
  </si>
  <si>
    <t>سبعمـائـه و أربعة و سبعــون ألفـــــا</t>
  </si>
  <si>
    <t>سبعمـائـه و أربعة و سبعــون مليــــــون</t>
  </si>
  <si>
    <t>سبعمـائـه و أربعة و سبعــون مليـــــار</t>
  </si>
  <si>
    <t>سبعمـائـه و خمسة و سبعــون</t>
  </si>
  <si>
    <t>سبعمـائـه و خمسة و سبعــون جنيهــــا</t>
  </si>
  <si>
    <t>سبعمـائـه و خمسة و سبعــون ألفـــــا</t>
  </si>
  <si>
    <t>سبعمـائـه و خمسة و سبعــون مليــــــون</t>
  </si>
  <si>
    <t>سبعمـائـه و خمسة و سبعــون مليـــــار</t>
  </si>
  <si>
    <t>سبعمـائـه و ستة و سبعــون</t>
  </si>
  <si>
    <t>سبعمـائـه و ستة و سبعــون جنيهــــا</t>
  </si>
  <si>
    <t>سبعمـائـه و ستة و سبعــون ألفـــــا</t>
  </si>
  <si>
    <t>سبعمـائـه و ستة و سبعــون مليــــــون</t>
  </si>
  <si>
    <t>سبعمـائـه و ستة و سبعــون مليـــــار</t>
  </si>
  <si>
    <t>سبعمـائـه و سبعة و سبعــون</t>
  </si>
  <si>
    <t>سبعمـائـه و سبعة و سبعــون جنيهــــا</t>
  </si>
  <si>
    <t>سبعمـائـه و سبعة و سبعــون ألفـــــا</t>
  </si>
  <si>
    <t>سبعمـائـه و سبعة و سبعــون مليــــــون</t>
  </si>
  <si>
    <t>سبعمـائـه و سبعة و سبعــون مليـــــار</t>
  </si>
  <si>
    <t>سبعمـائـه و ثمانية و سبعــون</t>
  </si>
  <si>
    <t>سبعمـائـه و ثمانية و سبعــون جنيهــــا</t>
  </si>
  <si>
    <t>سبعمـائـه و ثمانية و سبعــون ألفـــــا</t>
  </si>
  <si>
    <t>سبعمـائـه و ثمانية و سبعــون مليــــــون</t>
  </si>
  <si>
    <t>سبعمـائـه و ثمانية و سبعــون مليـــــار</t>
  </si>
  <si>
    <t>سبعمـائـه و تسعة و سبعــون</t>
  </si>
  <si>
    <t>سبعمـائـه و تسعة و سبعــون جنيهــــا</t>
  </si>
  <si>
    <t>سبعمـائـه و تسعة و سبعــون ألفـــــا</t>
  </si>
  <si>
    <t>سبعمـائـه و تسعة و سبعــون مليــــــون</t>
  </si>
  <si>
    <t>سبعمـائـه و تسعة و سبعــون مليـــــار</t>
  </si>
  <si>
    <t>سبعمـائـه و ثمانـون</t>
  </si>
  <si>
    <t>سبعمـائـه و ثمانـون جنيهــــا</t>
  </si>
  <si>
    <t>سبعمـائـه و ثمانـون ألفـــــا</t>
  </si>
  <si>
    <t>سبعمـائـه و ثمانـون مليــــــون</t>
  </si>
  <si>
    <t>سبعمـائـه و ثمانـون مليـــــار</t>
  </si>
  <si>
    <t>سبعمـائـه و واحد و ثمانـون</t>
  </si>
  <si>
    <t>سبعمـائـه و واحد و ثمانـون جنيهــــا</t>
  </si>
  <si>
    <t>سبعمـائـه و واحد و ثمانـون ألفـــــا</t>
  </si>
  <si>
    <t>سبعمـائـه و واحد و ثمانـون مليــــــون</t>
  </si>
  <si>
    <t>سبعمـائـه و واحد و ثمانـون مليـــــار</t>
  </si>
  <si>
    <t>سبعمـائـه و إثنان و ثمانـون</t>
  </si>
  <si>
    <t>سبعمـائـه و إثنان و ثمانـون جنيهــــا</t>
  </si>
  <si>
    <t>سبعمـائـه و إثنان و ثمانـون ألفـــــا</t>
  </si>
  <si>
    <t>سبعمـائـه و إثنان و ثمانـون مليــــــون</t>
  </si>
  <si>
    <t>سبعمـائـه و إثنان و ثمانـون مليـــــار</t>
  </si>
  <si>
    <t>سبعمـائـه و ثلاثة و ثمانـون</t>
  </si>
  <si>
    <t>سبعمـائـه و ثلاثة و ثمانـون جنيهــــا</t>
  </si>
  <si>
    <t>سبعمـائـه و ثلاثة و ثمانـون ألفـــــا</t>
  </si>
  <si>
    <t>سبعمـائـه و ثلاثة و ثمانـون مليــــــون</t>
  </si>
  <si>
    <t>سبعمـائـه و ثلاثة و ثمانـون مليـــــار</t>
  </si>
  <si>
    <t>سبعمـائـه و أربعة و ثمانـون</t>
  </si>
  <si>
    <t>سبعمـائـه و أربعة و ثمانـون جنيهــــا</t>
  </si>
  <si>
    <t>سبعمـائـه و أربعة و ثمانـون ألفـــــا</t>
  </si>
  <si>
    <t>سبعمـائـه و أربعة و ثمانـون مليــــــون</t>
  </si>
  <si>
    <t>سبعمـائـه و أربعة و ثمانـون مليـــــار</t>
  </si>
  <si>
    <t>سبعمـائـه و خمسة و ثمانـون</t>
  </si>
  <si>
    <t>سبعمـائـه و خمسة و ثمانـون جنيهــــا</t>
  </si>
  <si>
    <t>سبعمـائـه و خمسة و ثمانـون ألفـــــا</t>
  </si>
  <si>
    <t>سبعمـائـه و خمسة و ثمانـون مليــــــون</t>
  </si>
  <si>
    <t>سبعمـائـه و خمسة و ثمانـون مليـــــار</t>
  </si>
  <si>
    <t>سبعمـائـه و ستة و ثمانـون</t>
  </si>
  <si>
    <t>سبعمـائـه و ستة و ثمانـون جنيهــــا</t>
  </si>
  <si>
    <t>سبعمـائـه و ستة و ثمانـون ألفـــــا</t>
  </si>
  <si>
    <t>سبعمـائـه و ستة و ثمانـون مليــــــون</t>
  </si>
  <si>
    <t>سبعمـائـه و ستة و ثمانـون مليـــــار</t>
  </si>
  <si>
    <t>سبعمـائـه و سبعة و ثمانـون</t>
  </si>
  <si>
    <t>سبعمـائـه و سبعة و ثمانـون جنيهــــا</t>
  </si>
  <si>
    <t>سبعمـائـه و سبعة و ثمانـون ألفـــــا</t>
  </si>
  <si>
    <t>سبعمـائـه و سبعة و ثمانـون مليــــــون</t>
  </si>
  <si>
    <t>سبعمـائـه و سبعة و ثمانـون مليـــــار</t>
  </si>
  <si>
    <t>سبعمـائـه و ثمانية و ثمانـون</t>
  </si>
  <si>
    <t>سبعمـائـه و ثمانية و ثمانـون جنيهــــا</t>
  </si>
  <si>
    <t>سبعمـائـه و ثمانية و ثمانـون ألفـــــا</t>
  </si>
  <si>
    <t>سبعمـائـه و ثمانية و ثمانـون مليــــــون</t>
  </si>
  <si>
    <t>سبعمـائـه و ثمانية و ثمانـون مليـــــار</t>
  </si>
  <si>
    <t>سبعمـائـه و تسعة و ثمانـون</t>
  </si>
  <si>
    <t>سبعمـائـه و تسعة و ثمانـون جنيهــــا</t>
  </si>
  <si>
    <t>سبعمـائـه و تسعة و ثمانـون ألفـــــا</t>
  </si>
  <si>
    <t>سبعمـائـه و تسعة و ثمانـون مليــــــون</t>
  </si>
  <si>
    <t>سبعمـائـه و تسعة و ثمانـون مليـــــار</t>
  </si>
  <si>
    <t>سبعمـائـه و تسعــون</t>
  </si>
  <si>
    <t>سبعمـائـه و تسعــون جنيهــــا</t>
  </si>
  <si>
    <t>سبعمـائـه و تسعــون ألفـــــا</t>
  </si>
  <si>
    <t>سبعمـائـه و تسعــون مليــــــون</t>
  </si>
  <si>
    <t>سبعمـائـه و تسعــون مليـــــار</t>
  </si>
  <si>
    <t>سبعمـائـه و واحد و تسعــون</t>
  </si>
  <si>
    <t>سبعمـائـه و واحد و تسعــون جنيهــــا</t>
  </si>
  <si>
    <t>سبعمـائـه و واحد و تسعــون ألفـــــا</t>
  </si>
  <si>
    <t>سبعمـائـه و واحد و تسعــون مليــــــون</t>
  </si>
  <si>
    <t>سبعمـائـه و واحد و تسعــون مليـــــار</t>
  </si>
  <si>
    <t>سبعمـائـه و إثنان و تسعــون</t>
  </si>
  <si>
    <t>سبعمـائـه و إثنان و تسعــون جنيهــــا</t>
  </si>
  <si>
    <t>سبعمـائـه و إثنان و تسعــون ألفـــــا</t>
  </si>
  <si>
    <t>سبعمـائـه و إثنان و تسعــون مليــــــون</t>
  </si>
  <si>
    <t>سبعمـائـه و إثنان و تسعــون مليـــــار</t>
  </si>
  <si>
    <t>سبعمـائـه و ثلاثة و تسعــون</t>
  </si>
  <si>
    <t>سبعمـائـه و ثلاثة و تسعــون جنيهــــا</t>
  </si>
  <si>
    <t>سبعمـائـه و ثلاثة و تسعــون ألفـــــا</t>
  </si>
  <si>
    <t>سبعمـائـه و ثلاثة و تسعــون مليــــــون</t>
  </si>
  <si>
    <t>سبعمـائـه و ثلاثة و تسعــون مليـــــار</t>
  </si>
  <si>
    <t>سبعمـائـه و أربعة و تسعــون</t>
  </si>
  <si>
    <t>سبعمـائـه و أربعة و تسعــون جنيهــــا</t>
  </si>
  <si>
    <t>سبعمـائـه و أربعة و تسعــون ألفـــــا</t>
  </si>
  <si>
    <t>سبعمـائـه و أربعة و تسعــون مليــــــون</t>
  </si>
  <si>
    <t>سبعمـائـه و أربعة و تسعــون مليـــــار</t>
  </si>
  <si>
    <t>سبعمـائـه و خمسة و تسعــون</t>
  </si>
  <si>
    <t>سبعمـائـه و خمسة و تسعــون جنيهــــا</t>
  </si>
  <si>
    <t>سبعمـائـه و خمسة و تسعــون ألفـــــا</t>
  </si>
  <si>
    <t>سبعمـائـه و خمسة و تسعــون مليــــــون</t>
  </si>
  <si>
    <t>سبعمـائـه و خمسة و تسعــون مليـــــار</t>
  </si>
  <si>
    <t>سبعمـائـه و ستة و تسعــون</t>
  </si>
  <si>
    <t>سبعمـائـه و ستة و تسعــون جنيهــــا</t>
  </si>
  <si>
    <t>سبعمـائـه و ستة و تسعــون ألفـــــا</t>
  </si>
  <si>
    <t>سبعمـائـه و ستة و تسعــون مليــــــون</t>
  </si>
  <si>
    <t>سبعمـائـه و ستة و تسعــون مليـــــار</t>
  </si>
  <si>
    <t>سبعمـائـه و سبعة و تسعــون</t>
  </si>
  <si>
    <t>سبعمـائـه و سبعة و تسعــون جنيهــــا</t>
  </si>
  <si>
    <t>سبعمـائـه و سبعة و تسعــون ألفـــــا</t>
  </si>
  <si>
    <t>سبعمـائـه و سبعة و تسعــون مليــــــون</t>
  </si>
  <si>
    <t>سبعمـائـه و سبعة و تسعــون مليـــــار</t>
  </si>
  <si>
    <t>سبعمـائـه و ثمانية و تسعــون</t>
  </si>
  <si>
    <t>سبعمـائـه و ثمانية و تسعــون جنيهــــا</t>
  </si>
  <si>
    <t>سبعمـائـه و ثمانية و تسعــون ألفـــــا</t>
  </si>
  <si>
    <t>سبعمـائـه و ثمانية و تسعــون مليــــــون</t>
  </si>
  <si>
    <t>سبعمـائـه و ثمانية و تسعــون مليـــــار</t>
  </si>
  <si>
    <t>سبعمـائـه و تسعة و تسعــون</t>
  </si>
  <si>
    <t>سبعمـائـه و تسعة و تسعــون جنيهــــا</t>
  </si>
  <si>
    <t>سبعمـائـه و تسعة و تسعــون ألفـــــا</t>
  </si>
  <si>
    <t>سبعمـائـه و تسعة و تسعــون مليــــــون</t>
  </si>
  <si>
    <t>سبعمـائـه و تسعة و تسعــون مليـــــار</t>
  </si>
  <si>
    <t>ثمـانمـائـه</t>
  </si>
  <si>
    <t>ثمـانمـائـه جنيهــــا</t>
  </si>
  <si>
    <t>ثمـانمـائـه ألفـــــا</t>
  </si>
  <si>
    <t>ثمـانمـائـه مليــــــون</t>
  </si>
  <si>
    <t>ثمـانمـائـه مليـــــار</t>
  </si>
  <si>
    <t>ثمـانمـائـه و واحد</t>
  </si>
  <si>
    <t>ثمـانمـائـه و واحد جنيهــــا</t>
  </si>
  <si>
    <t>ثمـانمـائـه و واحد ألفـــــا</t>
  </si>
  <si>
    <t>ثمـانمـائـه و واحد مليــــــون</t>
  </si>
  <si>
    <t>ثمـانمـائـه و واحد مليـــــار</t>
  </si>
  <si>
    <t>ثمـانمـائـه و إثنان</t>
  </si>
  <si>
    <t>ثمـانمـائـه و إثنان جنيهــــا</t>
  </si>
  <si>
    <t>ثمـانمـائـه و إثنان ألفـــــا</t>
  </si>
  <si>
    <t>ثمـانمـائـه و إثنان مليــــــون</t>
  </si>
  <si>
    <t>ثمـانمـائـه و إثنان مليـــــار</t>
  </si>
  <si>
    <t>ثمـانمـائـه و ثلاثة</t>
  </si>
  <si>
    <t>ثمـانمـائـه و ثلاثة جنيهــــا</t>
  </si>
  <si>
    <t>ثمـانمـائـه و ثلاثة ألفـــــا</t>
  </si>
  <si>
    <t>ثمـانمـائـه و ثلاثة مليــــــون</t>
  </si>
  <si>
    <t>ثمـانمـائـه و ثلاثة مليـــــار</t>
  </si>
  <si>
    <t>ثمـانمـائـه و أربعة</t>
  </si>
  <si>
    <t>ثمـانمـائـه و أربعة جنيهــــا</t>
  </si>
  <si>
    <t>ثمـانمـائـه و أربعة ألفـــــا</t>
  </si>
  <si>
    <t>ثمـانمـائـه و أربعة مليــــــون</t>
  </si>
  <si>
    <t>ثمـانمـائـه و أربعة مليـــــار</t>
  </si>
  <si>
    <t>ثمـانمـائـه و خمسة</t>
  </si>
  <si>
    <t>ثمـانمـائـه و خمسة جنيهــــا</t>
  </si>
  <si>
    <t>ثمـانمـائـه و خمسة ألفـــــا</t>
  </si>
  <si>
    <t>ثمـانمـائـه و خمسة مليــــــون</t>
  </si>
  <si>
    <t>ثمـانمـائـه و خمسة مليـــــار</t>
  </si>
  <si>
    <t>ثمـانمـائـه و ستة</t>
  </si>
  <si>
    <t>ثمـانمـائـه و ستة جنيهــــا</t>
  </si>
  <si>
    <t>ثمـانمـائـه و ستة ألفـــــا</t>
  </si>
  <si>
    <t>ثمـانمـائـه و ستة مليــــــون</t>
  </si>
  <si>
    <t>ثمـانمـائـه و ستة مليـــــار</t>
  </si>
  <si>
    <t>ثمـانمـائـه و سبعة</t>
  </si>
  <si>
    <t>ثمـانمـائـه و سبعة جنيهــــا</t>
  </si>
  <si>
    <t>ثمـانمـائـه و سبعة ألفـــــا</t>
  </si>
  <si>
    <t>ثمـانمـائـه و سبعة مليــــــون</t>
  </si>
  <si>
    <t>ثمـانمـائـه و سبعة مليـــــار</t>
  </si>
  <si>
    <t>ثمـانمـائـه و ثمانية</t>
  </si>
  <si>
    <t>ثمـانمـائـه و ثمانية جنيهــــا</t>
  </si>
  <si>
    <t>ثمـانمـائـه و ثمانية ألفـــــا</t>
  </si>
  <si>
    <t>ثمـانمـائـه و ثمانية مليــــــون</t>
  </si>
  <si>
    <t>ثمـانمـائـه و ثمانية مليـــــار</t>
  </si>
  <si>
    <t>ثمـانمـائـه و تسعة</t>
  </si>
  <si>
    <t>ثمـانمـائـه و تسعة جنيهــــا</t>
  </si>
  <si>
    <t>ثمـانمـائـه و تسعة ألفـــــا</t>
  </si>
  <si>
    <t>ثمـانمـائـه و تسعة مليــــــون</t>
  </si>
  <si>
    <t>ثمـانمـائـه و تسعة مليـــــار</t>
  </si>
  <si>
    <t>ثمـانمـائـه و عشرة</t>
  </si>
  <si>
    <t>ثمـانمـائـه و عشرة جنيهــــا</t>
  </si>
  <si>
    <t>ثمـانمـائـه و عشرة ألفـــــا</t>
  </si>
  <si>
    <t>ثمـانمـائـه و عشرة مليــــــون</t>
  </si>
  <si>
    <t>ثمـانمـائـه و عشرة مليـــــار</t>
  </si>
  <si>
    <t>ثمـانمـائـه و إحدى عشر</t>
  </si>
  <si>
    <t>ثمـانمـائـه و إحدى عشر جنيهــــا</t>
  </si>
  <si>
    <t>ثمـانمـائـه و إحدى عشر ألفـــــا</t>
  </si>
  <si>
    <t>ثمـانمـائـه و إحدى عشر مليــــــون</t>
  </si>
  <si>
    <t>ثمـانمـائـه و إحدى عشر مليـــــار</t>
  </si>
  <si>
    <t>ثمـانمـائـه و إثنى عشر</t>
  </si>
  <si>
    <t>ثمـانمـائـه و إثنى عشر جنيهــــا</t>
  </si>
  <si>
    <t>ثمـانمـائـه و إثنى عشر ألفـــــا</t>
  </si>
  <si>
    <t>ثمـانمـائـه و إثنى عشر مليــــــون</t>
  </si>
  <si>
    <t>ثمـانمـائـه و إثنى عشر مليـــــار</t>
  </si>
  <si>
    <t>ثمـانمـائـه و ثلاثة عشر</t>
  </si>
  <si>
    <t>ثمـانمـائـه و ثلاثة عشر جنيهــــا</t>
  </si>
  <si>
    <t>ثمـانمـائـه و ثلاثة عشر ألفـــــا</t>
  </si>
  <si>
    <t>ثمـانمـائـه و ثلاثة عشر مليــــــون</t>
  </si>
  <si>
    <t>ثمـانمـائـه و ثلاثة عشر مليـــــار</t>
  </si>
  <si>
    <t>ثمـانمـائـه و أربعة عشر</t>
  </si>
  <si>
    <t>ثمـانمـائـه و أربعة عشر جنيهــــا</t>
  </si>
  <si>
    <t>ثمـانمـائـه و أربعة عشر ألفـــــا</t>
  </si>
  <si>
    <t>ثمـانمـائـه و أربعة عشر مليــــــون</t>
  </si>
  <si>
    <t>ثمـانمـائـه و أربعة عشر مليـــــار</t>
  </si>
  <si>
    <t>ثمـانمـائـه و خمسة عشر</t>
  </si>
  <si>
    <t>ثمـانمـائـه و خمسة عشر جنيهــــا</t>
  </si>
  <si>
    <t>ثمـانمـائـه و خمسة عشر ألفـــــا</t>
  </si>
  <si>
    <t>ثمـانمـائـه و خمسة عشر مليــــــون</t>
  </si>
  <si>
    <t>ثمـانمـائـه و خمسة عشر مليـــــار</t>
  </si>
  <si>
    <t>ثمـانمـائـه و ستة عشر</t>
  </si>
  <si>
    <t>ثمـانمـائـه و ستة عشر جنيهــــا</t>
  </si>
  <si>
    <t>ثمـانمـائـه و ستة عشر ألفـــــا</t>
  </si>
  <si>
    <t>ثمـانمـائـه و ستة عشر مليــــــون</t>
  </si>
  <si>
    <t>ثمـانمـائـه و ستة عشر مليـــــار</t>
  </si>
  <si>
    <t>ثمـانمـائـه و سبعة عشر</t>
  </si>
  <si>
    <t>ثمـانمـائـه و سبعة عشر جنيهــــا</t>
  </si>
  <si>
    <t>ثمـانمـائـه و سبعة عشر ألفـــــا</t>
  </si>
  <si>
    <t>ثمـانمـائـه و سبعة عشر مليــــــون</t>
  </si>
  <si>
    <t>ثمـانمـائـه و سبعة عشر مليـــــار</t>
  </si>
  <si>
    <t>ثمـانمـائـه و ثمانية عشر</t>
  </si>
  <si>
    <t>ثمـانمـائـه و ثمانية عشر جنيهــــا</t>
  </si>
  <si>
    <t>ثمـانمـائـه و ثمانية عشر ألفـــــا</t>
  </si>
  <si>
    <t>ثمـانمـائـه و ثمانية عشر مليــــــون</t>
  </si>
  <si>
    <t>ثمـانمـائـه و ثمانية عشر مليـــــار</t>
  </si>
  <si>
    <t>ثمـانمـائـه و تسعة عشر</t>
  </si>
  <si>
    <t>ثمـانمـائـه و تسعة عشر جنيهــــا</t>
  </si>
  <si>
    <t>ثمـانمـائـه و تسعة عشر ألفـــــا</t>
  </si>
  <si>
    <t>ثمـانمـائـه و تسعة عشر مليــــــون</t>
  </si>
  <si>
    <t>ثمـانمـائـه و تسعة عشر مليـــــار</t>
  </si>
  <si>
    <t>ثمـانمـائـه و عشرون</t>
  </si>
  <si>
    <t>ثمـانمـائـه و عشرون جنيهــــا</t>
  </si>
  <si>
    <t>ثمـانمـائـه و عشرون ألفـــــا</t>
  </si>
  <si>
    <t>ثمـانمـائـه و عشرون مليــــــون</t>
  </si>
  <si>
    <t>ثمـانمـائـه و عشرون مليـــــار</t>
  </si>
  <si>
    <t>ثمـانمـائـه و واحد و عشرون</t>
  </si>
  <si>
    <t>ثمـانمـائـه و واحد و عشرون جنيهــــا</t>
  </si>
  <si>
    <t>ثمـانمـائـه و واحد و عشرون ألفـــــا</t>
  </si>
  <si>
    <t>ثمـانمـائـه و واحد و عشرون مليــــــون</t>
  </si>
  <si>
    <t>ثمـانمـائـه و واحد و عشرون مليـــــار</t>
  </si>
  <si>
    <t>ثمـانمـائـه و إثنان و عشرون</t>
  </si>
  <si>
    <t>ثمـانمـائـه و إثنان و عشرون جنيهــــا</t>
  </si>
  <si>
    <t>ثمـانمـائـه و إثنان و عشرون ألفـــــا</t>
  </si>
  <si>
    <t>ثمـانمـائـه و إثنان و عشرون مليــــــون</t>
  </si>
  <si>
    <t>ثمـانمـائـه و إثنان و عشرون مليـــــار</t>
  </si>
  <si>
    <t>ثمـانمـائـه و ثلاثة و عشرون</t>
  </si>
  <si>
    <t>ثمـانمـائـه و ثلاثة و عشرون جنيهــــا</t>
  </si>
  <si>
    <t>ثمـانمـائـه و ثلاثة و عشرون ألفـــــا</t>
  </si>
  <si>
    <t>ثمـانمـائـه و ثلاثة و عشرون مليــــــون</t>
  </si>
  <si>
    <t>ثمـانمـائـه و ثلاثة و عشرون مليـــــار</t>
  </si>
  <si>
    <t>ثمـانمـائـه و أربعة و عشرون</t>
  </si>
  <si>
    <t>ثمـانمـائـه و أربعة و عشرون جنيهــــا</t>
  </si>
  <si>
    <t>ثمـانمـائـه و أربعة و عشرون ألفـــــا</t>
  </si>
  <si>
    <t>ثمـانمـائـه و أربعة و عشرون مليــــــون</t>
  </si>
  <si>
    <t>ثمـانمـائـه و أربعة و عشرون مليـــــار</t>
  </si>
  <si>
    <t>ثمـانمـائـه و خمسة و عشرون</t>
  </si>
  <si>
    <t>ثمـانمـائـه و خمسة و عشرون جنيهــــا</t>
  </si>
  <si>
    <t>ثمـانمـائـه و خمسة و عشرون ألفـــــا</t>
  </si>
  <si>
    <t>ثمـانمـائـه و خمسة و عشرون مليــــــون</t>
  </si>
  <si>
    <t>ثمـانمـائـه و خمسة و عشرون مليـــــار</t>
  </si>
  <si>
    <t>ثمـانمـائـه و ستة و عشرون</t>
  </si>
  <si>
    <t>ثمـانمـائـه و ستة و عشرون جنيهــــا</t>
  </si>
  <si>
    <t>ثمـانمـائـه و ستة و عشرون ألفـــــا</t>
  </si>
  <si>
    <t>ثمـانمـائـه و ستة و عشرون مليــــــون</t>
  </si>
  <si>
    <t>ثمـانمـائـه و ستة و عشرون مليـــــار</t>
  </si>
  <si>
    <t>ثمـانمـائـه و سبعة و عشرون</t>
  </si>
  <si>
    <t>ثمـانمـائـه و سبعة و عشرون جنيهــــا</t>
  </si>
  <si>
    <t>ثمـانمـائـه و سبعة و عشرون ألفـــــا</t>
  </si>
  <si>
    <t>ثمـانمـائـه و سبعة و عشرون مليــــــون</t>
  </si>
  <si>
    <t>ثمـانمـائـه و سبعة و عشرون مليـــــار</t>
  </si>
  <si>
    <t>ثمـانمـائـه و ثمانية و عشرون</t>
  </si>
  <si>
    <t>ثمـانمـائـه و ثمانية و عشرون جنيهــــا</t>
  </si>
  <si>
    <t>ثمـانمـائـه و ثمانية و عشرون ألفـــــا</t>
  </si>
  <si>
    <t>ثمـانمـائـه و ثمانية و عشرون مليــــــون</t>
  </si>
  <si>
    <t>ثمـانمـائـه و ثمانية و عشرون مليـــــار</t>
  </si>
  <si>
    <t>ثمـانمـائـه و تسعة و عشرون</t>
  </si>
  <si>
    <t>ثمـانمـائـه و تسعة و عشرون جنيهــــا</t>
  </si>
  <si>
    <t>ثمـانمـائـه و تسعة و عشرون ألفـــــا</t>
  </si>
  <si>
    <t>ثمـانمـائـه و تسعة و عشرون مليــــــون</t>
  </si>
  <si>
    <t>ثمـانمـائـه و تسعة و عشرون مليـــــار</t>
  </si>
  <si>
    <t>ثمـانمـائـه و ثــلاثون</t>
  </si>
  <si>
    <t>ثمـانمـائـه و ثــلاثون جنيهــــا</t>
  </si>
  <si>
    <t>ثمـانمـائـه و ثــلاثون ألفـــــا</t>
  </si>
  <si>
    <t>ثمـانمـائـه و ثــلاثون مليــــــون</t>
  </si>
  <si>
    <t>ثمـانمـائـه و ثــلاثون مليـــــار</t>
  </si>
  <si>
    <t>ثمـانمـائـه و واحد و ثــلاثون</t>
  </si>
  <si>
    <t>ثمـانمـائـه و واحد و ثــلاثون جنيهــــا</t>
  </si>
  <si>
    <t>ثمـانمـائـه و واحد و ثــلاثون ألفـــــا</t>
  </si>
  <si>
    <t>ثمـانمـائـه و واحد و ثــلاثون مليــــــون</t>
  </si>
  <si>
    <t>ثمـانمـائـه و واحد و ثــلاثون مليـــــار</t>
  </si>
  <si>
    <t>ثمـانمـائـه و إثنان و ثــلاثون</t>
  </si>
  <si>
    <t>ثمـانمـائـه و إثنان و ثــلاثون جنيهــــا</t>
  </si>
  <si>
    <t>ثمـانمـائـه و إثنان و ثــلاثون ألفـــــا</t>
  </si>
  <si>
    <t>ثمـانمـائـه و إثنان و ثــلاثون مليــــــون</t>
  </si>
  <si>
    <t>ثمـانمـائـه و إثنان و ثــلاثون مليـــــار</t>
  </si>
  <si>
    <t>ثمـانمـائـه و ثلاثة و ثــلاثون</t>
  </si>
  <si>
    <t>ثمـانمـائـه و ثلاثة و ثــلاثون جنيهــــا</t>
  </si>
  <si>
    <t>ثمـانمـائـه و ثلاثة و ثــلاثون ألفـــــا</t>
  </si>
  <si>
    <t>ثمـانمـائـه و ثلاثة و ثــلاثون مليــــــون</t>
  </si>
  <si>
    <t>ثمـانمـائـه و ثلاثة و ثــلاثون مليـــــار</t>
  </si>
  <si>
    <t>ثمـانمـائـه و أربعة و ثــلاثون</t>
  </si>
  <si>
    <t>ثمـانمـائـه و أربعة و ثــلاثون جنيهــــا</t>
  </si>
  <si>
    <t>ثمـانمـائـه و أربعة و ثــلاثون ألفـــــا</t>
  </si>
  <si>
    <t>ثمـانمـائـه و أربعة و ثــلاثون مليــــــون</t>
  </si>
  <si>
    <t>ثمـانمـائـه و أربعة و ثــلاثون مليـــــار</t>
  </si>
  <si>
    <t>ثمـانمـائـه و خمسة و ثــلاثون</t>
  </si>
  <si>
    <t>ثمـانمـائـه و خمسة و ثــلاثون جنيهــــا</t>
  </si>
  <si>
    <t>ثمـانمـائـه و خمسة و ثــلاثون ألفـــــا</t>
  </si>
  <si>
    <t>ثمـانمـائـه و خمسة و ثــلاثون مليــــــون</t>
  </si>
  <si>
    <t>ثمـانمـائـه و خمسة و ثــلاثون مليـــــار</t>
  </si>
  <si>
    <t>ثمـانمـائـه و ستة و ثــلاثون</t>
  </si>
  <si>
    <t>ثمـانمـائـه و ستة و ثــلاثون جنيهــــا</t>
  </si>
  <si>
    <t>ثمـانمـائـه و ستة و ثــلاثون ألفـــــا</t>
  </si>
  <si>
    <t>ثمـانمـائـه و ستة و ثــلاثون مليــــــون</t>
  </si>
  <si>
    <t>ثمـانمـائـه و ستة و ثــلاثون مليـــــار</t>
  </si>
  <si>
    <t>ثمـانمـائـه و سبعة و ثــلاثون</t>
  </si>
  <si>
    <t>ثمـانمـائـه و سبعة و ثــلاثون جنيهــــا</t>
  </si>
  <si>
    <t>ثمـانمـائـه و سبعة و ثــلاثون ألفـــــا</t>
  </si>
  <si>
    <t>ثمـانمـائـه و سبعة و ثــلاثون مليــــــون</t>
  </si>
  <si>
    <t>ثمـانمـائـه و سبعة و ثــلاثون مليـــــار</t>
  </si>
  <si>
    <t>ثمـانمـائـه و ثمانية و ثــلاثون</t>
  </si>
  <si>
    <t>ثمـانمـائـه و ثمانية و ثــلاثون جنيهــــا</t>
  </si>
  <si>
    <t>ثمـانمـائـه و ثمانية و ثــلاثون ألفـــــا</t>
  </si>
  <si>
    <t>ثمـانمـائـه و ثمانية و ثــلاثون مليــــــون</t>
  </si>
  <si>
    <t>ثمـانمـائـه و ثمانية و ثــلاثون مليـــــار</t>
  </si>
  <si>
    <t>ثمـانمـائـه و تسعة و ثــلاثون</t>
  </si>
  <si>
    <t>ثمـانمـائـه و تسعة و ثــلاثون جنيهــــا</t>
  </si>
  <si>
    <t>ثمـانمـائـه و تسعة و ثــلاثون ألفـــــا</t>
  </si>
  <si>
    <t>ثمـانمـائـه و تسعة و ثــلاثون مليــــــون</t>
  </si>
  <si>
    <t>ثمـانمـائـه و تسعة و ثــلاثون مليـــــار</t>
  </si>
  <si>
    <t>ثمـانمـائـه و أربعــون</t>
  </si>
  <si>
    <t>ثمـانمـائـه و أربعــون جنيهــــا</t>
  </si>
  <si>
    <t>ثمـانمـائـه و أربعــون ألفـــــا</t>
  </si>
  <si>
    <t>ثمـانمـائـه و أربعــون مليــــــون</t>
  </si>
  <si>
    <t>ثمـانمـائـه و أربعــون مليـــــار</t>
  </si>
  <si>
    <t>ثمـانمـائـه و واحد و أربعــون</t>
  </si>
  <si>
    <t>ثمـانمـائـه و واحد و أربعــون جنيهــــا</t>
  </si>
  <si>
    <t>ثمـانمـائـه و واحد و أربعــون ألفـــــا</t>
  </si>
  <si>
    <t>ثمـانمـائـه و واحد و أربعــون مليــــــون</t>
  </si>
  <si>
    <t>ثمـانمـائـه و واحد و أربعــون مليـــــار</t>
  </si>
  <si>
    <t>ثمـانمـائـه و إثنان و أربعــون</t>
  </si>
  <si>
    <t>ثمـانمـائـه و إثنان و أربعــون جنيهــــا</t>
  </si>
  <si>
    <t>ثمـانمـائـه و إثنان و أربعــون ألفـــــا</t>
  </si>
  <si>
    <t>ثمـانمـائـه و إثنان و أربعــون مليــــــون</t>
  </si>
  <si>
    <t>ثمـانمـائـه و إثنان و أربعــون مليـــــار</t>
  </si>
  <si>
    <t>ثمـانمـائـه و ثلاثة و أربعــون</t>
  </si>
  <si>
    <t>ثمـانمـائـه و ثلاثة و أربعــون جنيهــــا</t>
  </si>
  <si>
    <t>ثمـانمـائـه و ثلاثة و أربعــون ألفـــــا</t>
  </si>
  <si>
    <t>ثمـانمـائـه و ثلاثة و أربعــون مليــــــون</t>
  </si>
  <si>
    <t>ثمـانمـائـه و ثلاثة و أربعــون مليـــــار</t>
  </si>
  <si>
    <t>ثمـانمـائـه و أربعة و أربعــون</t>
  </si>
  <si>
    <t>ثمـانمـائـه و أربعة و أربعــون جنيهــــا</t>
  </si>
  <si>
    <t>ثمـانمـائـه و أربعة و أربعــون ألفـــــا</t>
  </si>
  <si>
    <t>ثمـانمـائـه و أربعة و أربعــون مليــــــون</t>
  </si>
  <si>
    <t>ثمـانمـائـه و أربعة و أربعــون مليـــــار</t>
  </si>
  <si>
    <t>ثمـانمـائـه و خمسة و أربعــون</t>
  </si>
  <si>
    <t>ثمـانمـائـه و خمسة و أربعــون جنيهــــا</t>
  </si>
  <si>
    <t>ثمـانمـائـه و خمسة و أربعــون ألفـــــا</t>
  </si>
  <si>
    <t>ثمـانمـائـه و خمسة و أربعــون مليــــــون</t>
  </si>
  <si>
    <t>ثمـانمـائـه و خمسة و أربعــون مليـــــار</t>
  </si>
  <si>
    <t>ثمـانمـائـه و ستة و أربعــون</t>
  </si>
  <si>
    <t>ثمـانمـائـه و ستة و أربعــون جنيهــــا</t>
  </si>
  <si>
    <t>ثمـانمـائـه و ستة و أربعــون ألفـــــا</t>
  </si>
  <si>
    <t>ثمـانمـائـه و ستة و أربعــون مليــــــون</t>
  </si>
  <si>
    <t>ثمـانمـائـه و ستة و أربعــون مليـــــار</t>
  </si>
  <si>
    <t>ثمـانمـائـه و سبعة و أربعــون</t>
  </si>
  <si>
    <t>ثمـانمـائـه و سبعة و أربعــون جنيهــــا</t>
  </si>
  <si>
    <t>ثمـانمـائـه و سبعة و أربعــون ألفـــــا</t>
  </si>
  <si>
    <t>ثمـانمـائـه و سبعة و أربعــون مليــــــون</t>
  </si>
  <si>
    <t>ثمـانمـائـه و سبعة و أربعــون مليـــــار</t>
  </si>
  <si>
    <t>ثمـانمـائـه و ثمانية و أربعــون</t>
  </si>
  <si>
    <t>ثمـانمـائـه و ثمانية و أربعــون جنيهــــا</t>
  </si>
  <si>
    <t>ثمـانمـائـه و ثمانية و أربعــون ألفـــــا</t>
  </si>
  <si>
    <t>ثمـانمـائـه و ثمانية و أربعــون مليــــــون</t>
  </si>
  <si>
    <t>ثمـانمـائـه و ثمانية و أربعــون مليـــــار</t>
  </si>
  <si>
    <t>ثمـانمـائـه و تسعة و أربعــون</t>
  </si>
  <si>
    <t>ثمـانمـائـه و تسعة و أربعــون جنيهــــا</t>
  </si>
  <si>
    <t>ثمـانمـائـه و تسعة و أربعــون ألفـــــا</t>
  </si>
  <si>
    <t>ثمـانمـائـه و تسعة و أربعــون مليــــــون</t>
  </si>
  <si>
    <t>ثمـانمـائـه و تسعة و أربعــون مليـــــار</t>
  </si>
  <si>
    <t>ثمـانمـائـه و خمسـون</t>
  </si>
  <si>
    <t>ثمـانمـائـه و خمسـون جنيهــــا</t>
  </si>
  <si>
    <t>ثمـانمـائـه و خمسـون ألفـــــا</t>
  </si>
  <si>
    <t>ثمـانمـائـه و خمسـون مليــــــون</t>
  </si>
  <si>
    <t>ثمـانمـائـه و خمسـون مليـــــار</t>
  </si>
  <si>
    <t>ثمـانمـائـه و واحد و خمسـون</t>
  </si>
  <si>
    <t>ثمـانمـائـه و واحد و خمسـون جنيهــــا</t>
  </si>
  <si>
    <t>ثمـانمـائـه و واحد و خمسـون ألفـــــا</t>
  </si>
  <si>
    <t>ثمـانمـائـه و واحد و خمسـون مليــــــون</t>
  </si>
  <si>
    <t>ثمـانمـائـه و واحد و خمسـون مليـــــار</t>
  </si>
  <si>
    <t>ثمـانمـائـه و إثنان و خمسـون</t>
  </si>
  <si>
    <t>ثمـانمـائـه و إثنان و خمسـون جنيهــــا</t>
  </si>
  <si>
    <t>ثمـانمـائـه و إثنان و خمسـون ألفـــــا</t>
  </si>
  <si>
    <t>ثمـانمـائـه و إثنان و خمسـون مليــــــون</t>
  </si>
  <si>
    <t>ثمـانمـائـه و إثنان و خمسـون مليـــــار</t>
  </si>
  <si>
    <t>ثمـانمـائـه و ثلاثة و خمسـون</t>
  </si>
  <si>
    <t>ثمـانمـائـه و ثلاثة و خمسـون جنيهــــا</t>
  </si>
  <si>
    <t>ثمـانمـائـه و ثلاثة و خمسـون ألفـــــا</t>
  </si>
  <si>
    <t>ثمـانمـائـه و ثلاثة و خمسـون مليــــــون</t>
  </si>
  <si>
    <t>ثمـانمـائـه و ثلاثة و خمسـون مليـــــار</t>
  </si>
  <si>
    <t>ثمـانمـائـه و أربعة و خمسـون</t>
  </si>
  <si>
    <t>ثمـانمـائـه و أربعة و خمسـون جنيهــــا</t>
  </si>
  <si>
    <t>ثمـانمـائـه و أربعة و خمسـون ألفـــــا</t>
  </si>
  <si>
    <t>ثمـانمـائـه و أربعة و خمسـون مليــــــون</t>
  </si>
  <si>
    <t>ثمـانمـائـه و أربعة و خمسـون مليـــــار</t>
  </si>
  <si>
    <t>ثمـانمـائـه و خمسة و خمسـون</t>
  </si>
  <si>
    <t>ثمـانمـائـه و خمسة و خمسـون جنيهــــا</t>
  </si>
  <si>
    <t>ثمـانمـائـه و خمسة و خمسـون ألفـــــا</t>
  </si>
  <si>
    <t>ثمـانمـائـه و خمسة و خمسـون مليــــــون</t>
  </si>
  <si>
    <t>ثمـانمـائـه و خمسة و خمسـون مليـــــار</t>
  </si>
  <si>
    <t>ثمـانمـائـه و ستة و خمسـون</t>
  </si>
  <si>
    <t>ثمـانمـائـه و ستة و خمسـون جنيهــــا</t>
  </si>
  <si>
    <t>ثمـانمـائـه و ستة و خمسـون ألفـــــا</t>
  </si>
  <si>
    <t>ثمـانمـائـه و ستة و خمسـون مليــــــون</t>
  </si>
  <si>
    <t>ثمـانمـائـه و ستة و خمسـون مليـــــار</t>
  </si>
  <si>
    <t>ثمـانمـائـه و سبعة و خمسـون</t>
  </si>
  <si>
    <t>ثمـانمـائـه و سبعة و خمسـون جنيهــــا</t>
  </si>
  <si>
    <t>ثمـانمـائـه و سبعة و خمسـون ألفـــــا</t>
  </si>
  <si>
    <t>ثمـانمـائـه و سبعة و خمسـون مليــــــون</t>
  </si>
  <si>
    <t>ثمـانمـائـه و سبعة و خمسـون مليـــــار</t>
  </si>
  <si>
    <t>ثمـانمـائـه و ثمانية و خمسـون</t>
  </si>
  <si>
    <t>ثمـانمـائـه و ثمانية و خمسـون جنيهــــا</t>
  </si>
  <si>
    <t>ثمـانمـائـه و ثمانية و خمسـون ألفـــــا</t>
  </si>
  <si>
    <t>ثمـانمـائـه و ثمانية و خمسـون مليــــــون</t>
  </si>
  <si>
    <t>ثمـانمـائـه و ثمانية و خمسـون مليـــــار</t>
  </si>
  <si>
    <t>ثمـانمـائـه و تسعة و خمسـون</t>
  </si>
  <si>
    <t>ثمـانمـائـه و تسعة و خمسـون جنيهــــا</t>
  </si>
  <si>
    <t>ثمـانمـائـه و تسعة و خمسـون ألفـــــا</t>
  </si>
  <si>
    <t>ثمـانمـائـه و تسعة و خمسـون مليــــــون</t>
  </si>
  <si>
    <t>ثمـانمـائـه و تسعة و خمسـون مليـــــار</t>
  </si>
  <si>
    <t>ثمـانمـائـه و ستــون</t>
  </si>
  <si>
    <t>ثمـانمـائـه و ستــون جنيهــــا</t>
  </si>
  <si>
    <t>ثمـانمـائـه و ستــون ألفـــــا</t>
  </si>
  <si>
    <t>ثمـانمـائـه و ستــون مليــــــون</t>
  </si>
  <si>
    <t>ثمـانمـائـه و ستــون مليـــــار</t>
  </si>
  <si>
    <t>ثمـانمـائـه و واحد و ستــون</t>
  </si>
  <si>
    <t>ثمـانمـائـه و واحد و ستــون جنيهــــا</t>
  </si>
  <si>
    <t>ثمـانمـائـه و واحد و ستــون ألفـــــا</t>
  </si>
  <si>
    <t>ثمـانمـائـه و واحد و ستــون مليــــــون</t>
  </si>
  <si>
    <t>ثمـانمـائـه و واحد و ستــون مليـــــار</t>
  </si>
  <si>
    <t>ثمـانمـائـه و إثنان و ستــون</t>
  </si>
  <si>
    <t>ثمـانمـائـه و إثنان و ستــون جنيهــــا</t>
  </si>
  <si>
    <t>ثمـانمـائـه و إثنان و ستــون ألفـــــا</t>
  </si>
  <si>
    <t>ثمـانمـائـه و إثنان و ستــون مليــــــون</t>
  </si>
  <si>
    <t>ثمـانمـائـه و إثنان و ستــون مليـــــار</t>
  </si>
  <si>
    <t>ثمـانمـائـه و ثلاثة و ستــون</t>
  </si>
  <si>
    <t>ثمـانمـائـه و ثلاثة و ستــون جنيهــــا</t>
  </si>
  <si>
    <t>ثمـانمـائـه و ثلاثة و ستــون ألفـــــا</t>
  </si>
  <si>
    <t>ثمـانمـائـه و ثلاثة و ستــون مليــــــون</t>
  </si>
  <si>
    <t>ثمـانمـائـه و ثلاثة و ستــون مليـــــار</t>
  </si>
  <si>
    <t>ثمـانمـائـه و أربعة و ستــون</t>
  </si>
  <si>
    <t>ثمـانمـائـه و أربعة و ستــون جنيهــــا</t>
  </si>
  <si>
    <t>ثمـانمـائـه و أربعة و ستــون ألفـــــا</t>
  </si>
  <si>
    <t>ثمـانمـائـه و أربعة و ستــون مليــــــون</t>
  </si>
  <si>
    <t>ثمـانمـائـه و أربعة و ستــون مليـــــار</t>
  </si>
  <si>
    <t>ثمـانمـائـه و خمسة و ستــون</t>
  </si>
  <si>
    <t>ثمـانمـائـه و خمسة و ستــون جنيهــــا</t>
  </si>
  <si>
    <t>ثمـانمـائـه و خمسة و ستــون ألفـــــا</t>
  </si>
  <si>
    <t>ثمـانمـائـه و خمسة و ستــون مليــــــون</t>
  </si>
  <si>
    <t>ثمـانمـائـه و خمسة و ستــون مليـــــار</t>
  </si>
  <si>
    <t>ثمـانمـائـه و ستة و ستــون</t>
  </si>
  <si>
    <t>ثمـانمـائـه و ستة و ستــون جنيهــــا</t>
  </si>
  <si>
    <t>ثمـانمـائـه و ستة و ستــون ألفـــــا</t>
  </si>
  <si>
    <t>ثمـانمـائـه و ستة و ستــون مليــــــون</t>
  </si>
  <si>
    <t>ثمـانمـائـه و ستة و ستــون مليـــــار</t>
  </si>
  <si>
    <t>ثمـانمـائـه و سبعة و ستــون</t>
  </si>
  <si>
    <t>ثمـانمـائـه و سبعة و ستــون جنيهــــا</t>
  </si>
  <si>
    <t>ثمـانمـائـه و سبعة و ستــون ألفـــــا</t>
  </si>
  <si>
    <t>ثمـانمـائـه و سبعة و ستــون مليــــــون</t>
  </si>
  <si>
    <t>ثمـانمـائـه و سبعة و ستــون مليـــــار</t>
  </si>
  <si>
    <t>ثمـانمـائـه و ثمانية و ستــون</t>
  </si>
  <si>
    <t>ثمـانمـائـه و ثمانية و ستــون جنيهــــا</t>
  </si>
  <si>
    <t>ثمـانمـائـه و ثمانية و ستــون ألفـــــا</t>
  </si>
  <si>
    <t>ثمـانمـائـه و ثمانية و ستــون مليــــــون</t>
  </si>
  <si>
    <t>ثمـانمـائـه و ثمانية و ستــون مليـــــار</t>
  </si>
  <si>
    <t>ثمـانمـائـه و تسعة و ستــون</t>
  </si>
  <si>
    <t>ثمـانمـائـه و تسعة و ستــون جنيهــــا</t>
  </si>
  <si>
    <t>ثمـانمـائـه و تسعة و ستــون ألفـــــا</t>
  </si>
  <si>
    <t>ثمـانمـائـه و تسعة و ستــون مليــــــون</t>
  </si>
  <si>
    <t>ثمـانمـائـه و تسعة و ستــون مليـــــار</t>
  </si>
  <si>
    <t>ثمـانمـائـه و سبعــون</t>
  </si>
  <si>
    <t>ثمـانمـائـه و سبعــون جنيهــــا</t>
  </si>
  <si>
    <t>ثمـانمـائـه و سبعــون ألفـــــا</t>
  </si>
  <si>
    <t>ثمـانمـائـه و سبعــون مليــــــون</t>
  </si>
  <si>
    <t>ثمـانمـائـه و سبعــون مليـــــار</t>
  </si>
  <si>
    <t>ثمـانمـائـه و واحد و سبعــون</t>
  </si>
  <si>
    <t>ثمـانمـائـه و واحد و سبعــون جنيهــــا</t>
  </si>
  <si>
    <t>ثمـانمـائـه و واحد و سبعــون ألفـــــا</t>
  </si>
  <si>
    <t>ثمـانمـائـه و واحد و سبعــون مليــــــون</t>
  </si>
  <si>
    <t>ثمـانمـائـه و واحد و سبعــون مليـــــار</t>
  </si>
  <si>
    <t>ثمـانمـائـه و إثنان و سبعــون</t>
  </si>
  <si>
    <t>ثمـانمـائـه و إثنان و سبعــون جنيهــــا</t>
  </si>
  <si>
    <t>ثمـانمـائـه و إثنان و سبعــون ألفـــــا</t>
  </si>
  <si>
    <t>ثمـانمـائـه و إثنان و سبعــون مليــــــون</t>
  </si>
  <si>
    <t>ثمـانمـائـه و إثنان و سبعــون مليـــــار</t>
  </si>
  <si>
    <t>ثمـانمـائـه و ثلاثة و سبعــون</t>
  </si>
  <si>
    <t>ثمـانمـائـه و ثلاثة و سبعــون جنيهــــا</t>
  </si>
  <si>
    <t>ثمـانمـائـه و ثلاثة و سبعــون ألفـــــا</t>
  </si>
  <si>
    <t>ثمـانمـائـه و ثلاثة و سبعــون مليــــــون</t>
  </si>
  <si>
    <t>ثمـانمـائـه و ثلاثة و سبعــون مليـــــار</t>
  </si>
  <si>
    <t>ثمـانمـائـه و أربعة و سبعــون</t>
  </si>
  <si>
    <t>ثمـانمـائـه و أربعة و سبعــون جنيهــــا</t>
  </si>
  <si>
    <t>ثمـانمـائـه و أربعة و سبعــون ألفـــــا</t>
  </si>
  <si>
    <t>ثمـانمـائـه و أربعة و سبعــون مليــــــون</t>
  </si>
  <si>
    <t>ثمـانمـائـه و أربعة و سبعــون مليـــــار</t>
  </si>
  <si>
    <t>ثمـانمـائـه و خمسة و سبعــون</t>
  </si>
  <si>
    <t>ثمـانمـائـه و خمسة و سبعــون جنيهــــا</t>
  </si>
  <si>
    <t>ثمـانمـائـه و خمسة و سبعــون ألفـــــا</t>
  </si>
  <si>
    <t>ثمـانمـائـه و خمسة و سبعــون مليــــــون</t>
  </si>
  <si>
    <t>ثمـانمـائـه و خمسة و سبعــون مليـــــار</t>
  </si>
  <si>
    <t>ثمـانمـائـه و ستة و سبعــون</t>
  </si>
  <si>
    <t>ثمـانمـائـه و ستة و سبعــون جنيهــــا</t>
  </si>
  <si>
    <t>ثمـانمـائـه و ستة و سبعــون ألفـــــا</t>
  </si>
  <si>
    <t>ثمـانمـائـه و ستة و سبعــون مليــــــون</t>
  </si>
  <si>
    <t>ثمـانمـائـه و ستة و سبعــون مليـــــار</t>
  </si>
  <si>
    <t>ثمـانمـائـه و سبعة و سبعــون</t>
  </si>
  <si>
    <t>ثمـانمـائـه و سبعة و سبعــون جنيهــــا</t>
  </si>
  <si>
    <t>ثمـانمـائـه و سبعة و سبعــون ألفـــــا</t>
  </si>
  <si>
    <t>ثمـانمـائـه و سبعة و سبعــون مليــــــون</t>
  </si>
  <si>
    <t>ثمـانمـائـه و سبعة و سبعــون مليـــــار</t>
  </si>
  <si>
    <t>ثمـانمـائـه و ثمانية و سبعــون</t>
  </si>
  <si>
    <t>ثمـانمـائـه و ثمانية و سبعــون جنيهــــا</t>
  </si>
  <si>
    <t>ثمـانمـائـه و ثمانية و سبعــون ألفـــــا</t>
  </si>
  <si>
    <t>ثمـانمـائـه و ثمانية و سبعــون مليــــــون</t>
  </si>
  <si>
    <t>ثمـانمـائـه و ثمانية و سبعــون مليـــــار</t>
  </si>
  <si>
    <t>ثمـانمـائـه و تسعة و سبعــون</t>
  </si>
  <si>
    <t>ثمـانمـائـه و تسعة و سبعــون جنيهــــا</t>
  </si>
  <si>
    <t>ثمـانمـائـه و تسعة و سبعــون ألفـــــا</t>
  </si>
  <si>
    <t>ثمـانمـائـه و تسعة و سبعــون مليــــــون</t>
  </si>
  <si>
    <t>ثمـانمـائـه و تسعة و سبعــون مليـــــار</t>
  </si>
  <si>
    <t>ثمـانمـائـه و ثمانـون</t>
  </si>
  <si>
    <t>ثمـانمـائـه و ثمانـون جنيهــــا</t>
  </si>
  <si>
    <t>ثمـانمـائـه و ثمانـون ألفـــــا</t>
  </si>
  <si>
    <t>ثمـانمـائـه و ثمانـون مليــــــون</t>
  </si>
  <si>
    <t>ثمـانمـائـه و ثمانـون مليـــــار</t>
  </si>
  <si>
    <t>ثمـانمـائـه و واحد و ثمانـون</t>
  </si>
  <si>
    <t>ثمـانمـائـه و واحد و ثمانـون جنيهــــا</t>
  </si>
  <si>
    <t>ثمـانمـائـه و واحد و ثمانـون ألفـــــا</t>
  </si>
  <si>
    <t>ثمـانمـائـه و واحد و ثمانـون مليــــــون</t>
  </si>
  <si>
    <t>ثمـانمـائـه و واحد و ثمانـون مليـــــار</t>
  </si>
  <si>
    <t>ثمـانمـائـه و إثنان و ثمانـون</t>
  </si>
  <si>
    <t>ثمـانمـائـه و إثنان و ثمانـون جنيهــــا</t>
  </si>
  <si>
    <t>ثمـانمـائـه و إثنان و ثمانـون ألفـــــا</t>
  </si>
  <si>
    <t>ثمـانمـائـه و إثنان و ثمانـون مليــــــون</t>
  </si>
  <si>
    <t>ثمـانمـائـه و إثنان و ثمانـون مليـــــار</t>
  </si>
  <si>
    <t>ثمـانمـائـه و ثلاثة و ثمانـون</t>
  </si>
  <si>
    <t>ثمـانمـائـه و ثلاثة و ثمانـون جنيهــــا</t>
  </si>
  <si>
    <t>ثمـانمـائـه و ثلاثة و ثمانـون ألفـــــا</t>
  </si>
  <si>
    <t>ثمـانمـائـه و ثلاثة و ثمانـون مليــــــون</t>
  </si>
  <si>
    <t>ثمـانمـائـه و ثلاثة و ثمانـون مليـــــار</t>
  </si>
  <si>
    <t>ثمـانمـائـه و أربعة و ثمانـون</t>
  </si>
  <si>
    <t>ثمـانمـائـه و أربعة و ثمانـون جنيهــــا</t>
  </si>
  <si>
    <t>ثمـانمـائـه و أربعة و ثمانـون ألفـــــا</t>
  </si>
  <si>
    <t>ثمـانمـائـه و أربعة و ثمانـون مليــــــون</t>
  </si>
  <si>
    <t>ثمـانمـائـه و أربعة و ثمانـون مليـــــار</t>
  </si>
  <si>
    <t>ثمـانمـائـه و خمسة و ثمانـون</t>
  </si>
  <si>
    <t>ثمـانمـائـه و خمسة و ثمانـون جنيهــــا</t>
  </si>
  <si>
    <t>ثمـانمـائـه و خمسة و ثمانـون ألفـــــا</t>
  </si>
  <si>
    <t>ثمـانمـائـه و خمسة و ثمانـون مليــــــون</t>
  </si>
  <si>
    <t>ثمـانمـائـه و خمسة و ثمانـون مليـــــار</t>
  </si>
  <si>
    <t>ثمـانمـائـه و ستة و ثمانـون</t>
  </si>
  <si>
    <t>ثمـانمـائـه و ستة و ثمانـون جنيهــــا</t>
  </si>
  <si>
    <t>ثمـانمـائـه و ستة و ثمانـون ألفـــــا</t>
  </si>
  <si>
    <t>ثمـانمـائـه و ستة و ثمانـون مليــــــون</t>
  </si>
  <si>
    <t>ثمـانمـائـه و ستة و ثمانـون مليـــــار</t>
  </si>
  <si>
    <t>ثمـانمـائـه و سبعة و ثمانـون</t>
  </si>
  <si>
    <t>ثمـانمـائـه و سبعة و ثمانـون جنيهــــا</t>
  </si>
  <si>
    <t>ثمـانمـائـه و سبعة و ثمانـون ألفـــــا</t>
  </si>
  <si>
    <t>ثمـانمـائـه و سبعة و ثمانـون مليــــــون</t>
  </si>
  <si>
    <t>ثمـانمـائـه و سبعة و ثمانـون مليـــــار</t>
  </si>
  <si>
    <t>ثمـانمـائـه و ثمانية و ثمانـون</t>
  </si>
  <si>
    <t>ثمـانمـائـه و ثمانية و ثمانـون جنيهــــا</t>
  </si>
  <si>
    <t>ثمـانمـائـه و ثمانية و ثمانـون ألفـــــا</t>
  </si>
  <si>
    <t>ثمـانمـائـه و ثمانية و ثمانـون مليــــــون</t>
  </si>
  <si>
    <t>ثمـانمـائـه و ثمانية و ثمانـون مليـــــار</t>
  </si>
  <si>
    <t>ثمـانمـائـه و تسعة و ثمانـون</t>
  </si>
  <si>
    <t>ثمـانمـائـه و تسعة و ثمانـون جنيهــــا</t>
  </si>
  <si>
    <t>ثمـانمـائـه و تسعة و ثمانـون ألفـــــا</t>
  </si>
  <si>
    <t>ثمـانمـائـه و تسعة و ثمانـون مليــــــون</t>
  </si>
  <si>
    <t>ثمـانمـائـه و تسعة و ثمانـون مليـــــار</t>
  </si>
  <si>
    <t>ثمـانمـائـه و تسعــون</t>
  </si>
  <si>
    <t>ثمـانمـائـه و تسعــون جنيهــــا</t>
  </si>
  <si>
    <t>ثمـانمـائـه و تسعــون ألفـــــا</t>
  </si>
  <si>
    <t>ثمـانمـائـه و تسعــون مليــــــون</t>
  </si>
  <si>
    <t>ثمـانمـائـه و تسعــون مليـــــار</t>
  </si>
  <si>
    <t>ثمـانمـائـه و واحد و تسعــون</t>
  </si>
  <si>
    <t>ثمـانمـائـه و واحد و تسعــون جنيهــــا</t>
  </si>
  <si>
    <t>ثمـانمـائـه و واحد و تسعــون ألفـــــا</t>
  </si>
  <si>
    <t>ثمـانمـائـه و واحد و تسعــون مليــــــون</t>
  </si>
  <si>
    <t>ثمـانمـائـه و واحد و تسعــون مليـــــار</t>
  </si>
  <si>
    <t>ثمـانمـائـه و إثنان و تسعــون</t>
  </si>
  <si>
    <t>ثمـانمـائـه و إثنان و تسعــون جنيهــــا</t>
  </si>
  <si>
    <t>ثمـانمـائـه و إثنان و تسعــون ألفـــــا</t>
  </si>
  <si>
    <t>ثمـانمـائـه و إثنان و تسعــون مليــــــون</t>
  </si>
  <si>
    <t>ثمـانمـائـه و إثنان و تسعــون مليـــــار</t>
  </si>
  <si>
    <t>ثمـانمـائـه و ثلاثة و تسعــون</t>
  </si>
  <si>
    <t>ثمـانمـائـه و ثلاثة و تسعــون جنيهــــا</t>
  </si>
  <si>
    <t>ثمـانمـائـه و ثلاثة و تسعــون ألفـــــا</t>
  </si>
  <si>
    <t>ثمـانمـائـه و ثلاثة و تسعــون مليــــــون</t>
  </si>
  <si>
    <t>ثمـانمـائـه و ثلاثة و تسعــون مليـــــار</t>
  </si>
  <si>
    <t>ثمـانمـائـه و أربعة و تسعــون</t>
  </si>
  <si>
    <t>ثمـانمـائـه و أربعة و تسعــون جنيهــــا</t>
  </si>
  <si>
    <t>ثمـانمـائـه و أربعة و تسعــون ألفـــــا</t>
  </si>
  <si>
    <t>ثمـانمـائـه و أربعة و تسعــون مليــــــون</t>
  </si>
  <si>
    <t>ثمـانمـائـه و أربعة و تسعــون مليـــــار</t>
  </si>
  <si>
    <t>ثمـانمـائـه و خمسة و تسعــون</t>
  </si>
  <si>
    <t>ثمـانمـائـه و خمسة و تسعــون جنيهــــا</t>
  </si>
  <si>
    <t>ثمـانمـائـه و خمسة و تسعــون ألفـــــا</t>
  </si>
  <si>
    <t>ثمـانمـائـه و خمسة و تسعــون مليــــــون</t>
  </si>
  <si>
    <t>ثمـانمـائـه و خمسة و تسعــون مليـــــار</t>
  </si>
  <si>
    <t>ثمـانمـائـه و ستة و تسعــون</t>
  </si>
  <si>
    <t>ثمـانمـائـه و ستة و تسعــون جنيهــــا</t>
  </si>
  <si>
    <t>ثمـانمـائـه و ستة و تسعــون ألفـــــا</t>
  </si>
  <si>
    <t>ثمـانمـائـه و ستة و تسعــون مليــــــون</t>
  </si>
  <si>
    <t>ثمـانمـائـه و ستة و تسعــون مليـــــار</t>
  </si>
  <si>
    <t>ثمـانمـائـه و سبعة و تسعــون</t>
  </si>
  <si>
    <t>ثمـانمـائـه و سبعة و تسعــون جنيهــــا</t>
  </si>
  <si>
    <t>ثمـانمـائـه و سبعة و تسعــون ألفـــــا</t>
  </si>
  <si>
    <t>ثمـانمـائـه و سبعة و تسعــون مليــــــون</t>
  </si>
  <si>
    <t>ثمـانمـائـه و سبعة و تسعــون مليـــــار</t>
  </si>
  <si>
    <t>ثمـانمـائـه و ثمانية و تسعــون</t>
  </si>
  <si>
    <t>ثمـانمـائـه و ثمانية و تسعــون جنيهــــا</t>
  </si>
  <si>
    <t>ثمـانمـائـه و ثمانية و تسعــون ألفـــــا</t>
  </si>
  <si>
    <t>ثمـانمـائـه و ثمانية و تسعــون مليــــــون</t>
  </si>
  <si>
    <t>ثمـانمـائـه و ثمانية و تسعــون مليـــــار</t>
  </si>
  <si>
    <t>ثمـانمـائـه و تسعة و تسعــون</t>
  </si>
  <si>
    <t>ثمـانمـائـه و تسعة و تسعــون جنيهــــا</t>
  </si>
  <si>
    <t>ثمـانمـائـه و تسعة و تسعــون ألفـــــا</t>
  </si>
  <si>
    <t>ثمـانمـائـه و تسعة و تسعــون مليــــــون</t>
  </si>
  <si>
    <t>ثمـانمـائـه و تسعة و تسعــون مليـــــار</t>
  </si>
  <si>
    <t>تسعمــائـه</t>
  </si>
  <si>
    <t>تسعمــائـه جنيهــــا</t>
  </si>
  <si>
    <t>تسعمــائـه ألفـــــا</t>
  </si>
  <si>
    <t>تسعمــائـه مليــــــون</t>
  </si>
  <si>
    <t>تسعمــائـه مليـــــار</t>
  </si>
  <si>
    <t>تسعمــائـه و واحد</t>
  </si>
  <si>
    <t>تسعمــائـه و واحد جنيهــــا</t>
  </si>
  <si>
    <t>تسعمــائـه و واحد ألفـــــا</t>
  </si>
  <si>
    <t>تسعمــائـه و واحد مليــــــون</t>
  </si>
  <si>
    <t>تسعمــائـه و واحد مليـــــار</t>
  </si>
  <si>
    <t>تسعمــائـه و إثنان</t>
  </si>
  <si>
    <t>تسعمــائـه و إثنان جنيهــــا</t>
  </si>
  <si>
    <t>تسعمــائـه و إثنان ألفـــــا</t>
  </si>
  <si>
    <t>تسعمــائـه و إثنان مليــــــون</t>
  </si>
  <si>
    <t>تسعمــائـه و إثنان مليـــــار</t>
  </si>
  <si>
    <t>تسعمــائـه و ثلاثة</t>
  </si>
  <si>
    <t>تسعمــائـه و ثلاثة جنيهــــا</t>
  </si>
  <si>
    <t>تسعمــائـه و ثلاثة ألفـــــا</t>
  </si>
  <si>
    <t>تسعمــائـه و ثلاثة مليــــــون</t>
  </si>
  <si>
    <t>تسعمــائـه و ثلاثة مليـــــار</t>
  </si>
  <si>
    <t>تسعمــائـه و أربعة</t>
  </si>
  <si>
    <t>تسعمــائـه و أربعة جنيهــــا</t>
  </si>
  <si>
    <t>تسعمــائـه و أربعة ألفـــــا</t>
  </si>
  <si>
    <t>تسعمــائـه و أربعة مليــــــون</t>
  </si>
  <si>
    <t>تسعمــائـه و أربعة مليـــــار</t>
  </si>
  <si>
    <t>تسعمــائـه و خمسة</t>
  </si>
  <si>
    <t>تسعمــائـه و خمسة جنيهــــا</t>
  </si>
  <si>
    <t>تسعمــائـه و خمسة ألفـــــا</t>
  </si>
  <si>
    <t>تسعمــائـه و خمسة مليــــــون</t>
  </si>
  <si>
    <t>تسعمــائـه و خمسة مليـــــار</t>
  </si>
  <si>
    <t>تسعمــائـه و ستة</t>
  </si>
  <si>
    <t>تسعمــائـه و ستة جنيهــــا</t>
  </si>
  <si>
    <t>تسعمــائـه و ستة ألفـــــا</t>
  </si>
  <si>
    <t>تسعمــائـه و ستة مليــــــون</t>
  </si>
  <si>
    <t>تسعمــائـه و ستة مليـــــار</t>
  </si>
  <si>
    <t>تسعمــائـه و سبعة</t>
  </si>
  <si>
    <t>تسعمــائـه و سبعة جنيهــــا</t>
  </si>
  <si>
    <t>تسعمــائـه و سبعة ألفـــــا</t>
  </si>
  <si>
    <t>تسعمــائـه و سبعة مليــــــون</t>
  </si>
  <si>
    <t>تسعمــائـه و سبعة مليـــــار</t>
  </si>
  <si>
    <t>تسعمــائـه و ثمانية</t>
  </si>
  <si>
    <t>تسعمــائـه و ثمانية جنيهــــا</t>
  </si>
  <si>
    <t>تسعمــائـه و ثمانية ألفـــــا</t>
  </si>
  <si>
    <t>تسعمــائـه و ثمانية مليــــــون</t>
  </si>
  <si>
    <t>تسعمــائـه و ثمانية مليـــــار</t>
  </si>
  <si>
    <t>تسعمــائـه و تسعة</t>
  </si>
  <si>
    <t>تسعمــائـه و تسعة جنيهــــا</t>
  </si>
  <si>
    <t>تسعمــائـه و تسعة ألفـــــا</t>
  </si>
  <si>
    <t>تسعمــائـه و تسعة مليــــــون</t>
  </si>
  <si>
    <t>تسعمــائـه و تسعة مليـــــار</t>
  </si>
  <si>
    <t>تسعمــائـه و عشرة</t>
  </si>
  <si>
    <t>تسعمــائـه و عشرة جنيهــــا</t>
  </si>
  <si>
    <t>تسعمــائـه و عشرة ألفـــــا</t>
  </si>
  <si>
    <t>تسعمــائـه و عشرة مليــــــون</t>
  </si>
  <si>
    <t>تسعمــائـه و عشرة مليـــــار</t>
  </si>
  <si>
    <t>تسعمــائـه و إحدى عشر</t>
  </si>
  <si>
    <t>تسعمــائـه و إحدى عشر جنيهــــا</t>
  </si>
  <si>
    <t>تسعمــائـه و إحدى عشر ألفـــــا</t>
  </si>
  <si>
    <t>تسعمــائـه و إحدى عشر مليــــــون</t>
  </si>
  <si>
    <t>تسعمــائـه و إحدى عشر مليـــــار</t>
  </si>
  <si>
    <t>تسعمــائـه و إثنى عشر</t>
  </si>
  <si>
    <t>تسعمــائـه و إثنى عشر جنيهــــا</t>
  </si>
  <si>
    <t>تسعمــائـه و إثنى عشر ألفـــــا</t>
  </si>
  <si>
    <t>تسعمــائـه و إثنى عشر مليــــــون</t>
  </si>
  <si>
    <t>تسعمــائـه و إثنى عشر مليـــــار</t>
  </si>
  <si>
    <t>تسعمــائـه و ثلاثة عشر</t>
  </si>
  <si>
    <t>تسعمــائـه و ثلاثة عشر جنيهــــا</t>
  </si>
  <si>
    <t>تسعمــائـه و ثلاثة عشر ألفـــــا</t>
  </si>
  <si>
    <t>تسعمــائـه و ثلاثة عشر مليــــــون</t>
  </si>
  <si>
    <t>تسعمــائـه و ثلاثة عشر مليـــــار</t>
  </si>
  <si>
    <t>تسعمــائـه و أربعة عشر</t>
  </si>
  <si>
    <t>تسعمــائـه و أربعة عشر جنيهــــا</t>
  </si>
  <si>
    <t>تسعمــائـه و أربعة عشر ألفـــــا</t>
  </si>
  <si>
    <t>تسعمــائـه و أربعة عشر مليــــــون</t>
  </si>
  <si>
    <t>تسعمــائـه و أربعة عشر مليـــــار</t>
  </si>
  <si>
    <t>تسعمــائـه و خمسة عشر</t>
  </si>
  <si>
    <t>تسعمــائـه و خمسة عشر جنيهــــا</t>
  </si>
  <si>
    <t>تسعمــائـه و خمسة عشر ألفـــــا</t>
  </si>
  <si>
    <t>تسعمــائـه و خمسة عشر مليــــــون</t>
  </si>
  <si>
    <t>تسعمــائـه و خمسة عشر مليـــــار</t>
  </si>
  <si>
    <t>تسعمــائـه و ستة عشر</t>
  </si>
  <si>
    <t>تسعمــائـه و ستة عشر جنيهــــا</t>
  </si>
  <si>
    <t>تسعمــائـه و ستة عشر ألفـــــا</t>
  </si>
  <si>
    <t>تسعمــائـه و ستة عشر مليــــــون</t>
  </si>
  <si>
    <t>تسعمــائـه و ستة عشر مليـــــار</t>
  </si>
  <si>
    <t>تسعمــائـه و سبعة عشر</t>
  </si>
  <si>
    <t>تسعمــائـه و سبعة عشر جنيهــــا</t>
  </si>
  <si>
    <t>تسعمــائـه و سبعة عشر ألفـــــا</t>
  </si>
  <si>
    <t>تسعمــائـه و سبعة عشر مليــــــون</t>
  </si>
  <si>
    <t>تسعمــائـه و سبعة عشر مليـــــار</t>
  </si>
  <si>
    <t>تسعمــائـه و ثمانية عشر</t>
  </si>
  <si>
    <t>تسعمــائـه و ثمانية عشر جنيهــــا</t>
  </si>
  <si>
    <t>تسعمــائـه و ثمانية عشر ألفـــــا</t>
  </si>
  <si>
    <t>تسعمــائـه و ثمانية عشر مليــــــون</t>
  </si>
  <si>
    <t>تسعمــائـه و ثمانية عشر مليـــــار</t>
  </si>
  <si>
    <t>تسعمــائـه و تسعة عشر</t>
  </si>
  <si>
    <t>تسعمــائـه و تسعة عشر جنيهــــا</t>
  </si>
  <si>
    <t>تسعمــائـه و تسعة عشر ألفـــــا</t>
  </si>
  <si>
    <t>تسعمــائـه و تسعة عشر مليــــــون</t>
  </si>
  <si>
    <t>تسعمــائـه و تسعة عشر مليـــــار</t>
  </si>
  <si>
    <t>تسعمــائـه و عشرون</t>
  </si>
  <si>
    <t>تسعمــائـه و عشرون جنيهــــا</t>
  </si>
  <si>
    <t>تسعمــائـه و عشرون ألفـــــا</t>
  </si>
  <si>
    <t>تسعمــائـه و عشرون مليــــــون</t>
  </si>
  <si>
    <t>تسعمــائـه و عشرون مليـــــار</t>
  </si>
  <si>
    <t>تسعمــائـه و واحد و عشرون</t>
  </si>
  <si>
    <t>تسعمــائـه و واحد و عشرون جنيهــــا</t>
  </si>
  <si>
    <t>تسعمــائـه و واحد و عشرون ألفـــــا</t>
  </si>
  <si>
    <t>تسعمــائـه و واحد و عشرون مليــــــون</t>
  </si>
  <si>
    <t>تسعمــائـه و واحد و عشرون مليـــــار</t>
  </si>
  <si>
    <t>تسعمــائـه و إثنان و عشرون</t>
  </si>
  <si>
    <t>تسعمــائـه و إثنان و عشرون جنيهــــا</t>
  </si>
  <si>
    <t>تسعمــائـه و إثنان و عشرون ألفـــــا</t>
  </si>
  <si>
    <t>تسعمــائـه و إثنان و عشرون مليــــــون</t>
  </si>
  <si>
    <t>تسعمــائـه و إثنان و عشرون مليـــــار</t>
  </si>
  <si>
    <t>تسعمــائـه و ثلاثة و عشرون</t>
  </si>
  <si>
    <t>تسعمــائـه و ثلاثة و عشرون جنيهــــا</t>
  </si>
  <si>
    <t>تسعمــائـه و ثلاثة و عشرون ألفـــــا</t>
  </si>
  <si>
    <t>تسعمــائـه و ثلاثة و عشرون مليــــــون</t>
  </si>
  <si>
    <t>تسعمــائـه و ثلاثة و عشرون مليـــــار</t>
  </si>
  <si>
    <t>تسعمــائـه و أربعة و عشرون</t>
  </si>
  <si>
    <t>تسعمــائـه و أربعة و عشرون جنيهــــا</t>
  </si>
  <si>
    <t>تسعمــائـه و أربعة و عشرون ألفـــــا</t>
  </si>
  <si>
    <t>تسعمــائـه و أربعة و عشرون مليــــــون</t>
  </si>
  <si>
    <t>تسعمــائـه و أربعة و عشرون مليـــــار</t>
  </si>
  <si>
    <t>تسعمــائـه و خمسة و عشرون</t>
  </si>
  <si>
    <t>تسعمــائـه و خمسة و عشرون جنيهــــا</t>
  </si>
  <si>
    <t>تسعمــائـه و خمسة و عشرون ألفـــــا</t>
  </si>
  <si>
    <t>تسعمــائـه و خمسة و عشرون مليــــــون</t>
  </si>
  <si>
    <t>تسعمــائـه و خمسة و عشرون مليـــــار</t>
  </si>
  <si>
    <t>تسعمــائـه و ستة و عشرون</t>
  </si>
  <si>
    <t>تسعمــائـه و ستة و عشرون جنيهــــا</t>
  </si>
  <si>
    <t>تسعمــائـه و ستة و عشرون ألفـــــا</t>
  </si>
  <si>
    <t>تسعمــائـه و ستة و عشرون مليــــــون</t>
  </si>
  <si>
    <t>تسعمــائـه و ستة و عشرون مليـــــار</t>
  </si>
  <si>
    <t>تسعمــائـه و سبعة و عشرون</t>
  </si>
  <si>
    <t>تسعمــائـه و سبعة و عشرون جنيهــــا</t>
  </si>
  <si>
    <t>تسعمــائـه و سبعة و عشرون ألفـــــا</t>
  </si>
  <si>
    <t>تسعمــائـه و سبعة و عشرون مليــــــون</t>
  </si>
  <si>
    <t>تسعمــائـه و سبعة و عشرون مليـــــار</t>
  </si>
  <si>
    <t>تسعمــائـه و ثمانية و عشرون</t>
  </si>
  <si>
    <t>تسعمــائـه و ثمانية و عشرون جنيهــــا</t>
  </si>
  <si>
    <t>تسعمــائـه و ثمانية و عشرون ألفـــــا</t>
  </si>
  <si>
    <t>تسعمــائـه و ثمانية و عشرون مليــــــون</t>
  </si>
  <si>
    <t>تسعمــائـه و ثمانية و عشرون مليـــــار</t>
  </si>
  <si>
    <t>تسعمــائـه و تسعة و عشرون</t>
  </si>
  <si>
    <t>تسعمــائـه و تسعة و عشرون جنيهــــا</t>
  </si>
  <si>
    <t>تسعمــائـه و تسعة و عشرون ألفـــــا</t>
  </si>
  <si>
    <t>تسعمــائـه و تسعة و عشرون مليــــــون</t>
  </si>
  <si>
    <t>تسعمــائـه و تسعة و عشرون مليـــــار</t>
  </si>
  <si>
    <t>تسعمــائـه و ثــلاثون</t>
  </si>
  <si>
    <t>تسعمــائـه و ثــلاثون جنيهــــا</t>
  </si>
  <si>
    <t>تسعمــائـه و ثــلاثون ألفـــــا</t>
  </si>
  <si>
    <t>تسعمــائـه و ثــلاثون مليــــــون</t>
  </si>
  <si>
    <t>تسعمــائـه و ثــلاثون مليـــــار</t>
  </si>
  <si>
    <t>تسعمــائـه و واحد و ثــلاثون</t>
  </si>
  <si>
    <t>تسعمــائـه و واحد و ثــلاثون جنيهــــا</t>
  </si>
  <si>
    <t>تسعمــائـه و واحد و ثــلاثون ألفـــــا</t>
  </si>
  <si>
    <t>تسعمــائـه و واحد و ثــلاثون مليــــــون</t>
  </si>
  <si>
    <t>تسعمــائـه و واحد و ثــلاثون مليـــــار</t>
  </si>
  <si>
    <t>تسعمــائـه و إثنان و ثــلاثون</t>
  </si>
  <si>
    <t>تسعمــائـه و إثنان و ثــلاثون جنيهــــا</t>
  </si>
  <si>
    <t>تسعمــائـه و إثنان و ثــلاثون ألفـــــا</t>
  </si>
  <si>
    <t>تسعمــائـه و إثنان و ثــلاثون مليــــــون</t>
  </si>
  <si>
    <t>تسعمــائـه و إثنان و ثــلاثون مليـــــار</t>
  </si>
  <si>
    <t>تسعمــائـه و ثلاثة و ثــلاثون</t>
  </si>
  <si>
    <t>تسعمــائـه و ثلاثة و ثــلاثون جنيهــــا</t>
  </si>
  <si>
    <t>تسعمــائـه و ثلاثة و ثــلاثون ألفـــــا</t>
  </si>
  <si>
    <t>تسعمــائـه و ثلاثة و ثــلاثون مليــــــون</t>
  </si>
  <si>
    <t>تسعمــائـه و ثلاثة و ثــلاثون مليـــــار</t>
  </si>
  <si>
    <t>تسعمــائـه و أربعة و ثــلاثون</t>
  </si>
  <si>
    <t>تسعمــائـه و أربعة و ثــلاثون جنيهــــا</t>
  </si>
  <si>
    <t>تسعمــائـه و أربعة و ثــلاثون ألفـــــا</t>
  </si>
  <si>
    <t>تسعمــائـه و أربعة و ثــلاثون مليــــــون</t>
  </si>
  <si>
    <t>تسعمــائـه و أربعة و ثــلاثون مليـــــار</t>
  </si>
  <si>
    <t>تسعمــائـه و خمسة و ثــلاثون</t>
  </si>
  <si>
    <t>تسعمــائـه و خمسة و ثــلاثون جنيهــــا</t>
  </si>
  <si>
    <t>تسعمــائـه و خمسة و ثــلاثون ألفـــــا</t>
  </si>
  <si>
    <t>تسعمــائـه و خمسة و ثــلاثون مليــــــون</t>
  </si>
  <si>
    <t>تسعمــائـه و خمسة و ثــلاثون مليـــــار</t>
  </si>
  <si>
    <t>تسعمــائـه و ستة و ثــلاثون</t>
  </si>
  <si>
    <t>تسعمــائـه و ستة و ثــلاثون جنيهــــا</t>
  </si>
  <si>
    <t>تسعمــائـه و ستة و ثــلاثون ألفـــــا</t>
  </si>
  <si>
    <t>تسعمــائـه و ستة و ثــلاثون مليــــــون</t>
  </si>
  <si>
    <t>تسعمــائـه و ستة و ثــلاثون مليـــــار</t>
  </si>
  <si>
    <t>تسعمــائـه و سبعة و ثــلاثون</t>
  </si>
  <si>
    <t>تسعمــائـه و سبعة و ثــلاثون جنيهــــا</t>
  </si>
  <si>
    <t>تسعمــائـه و سبعة و ثــلاثون ألفـــــا</t>
  </si>
  <si>
    <t>تسعمــائـه و سبعة و ثــلاثون مليــــــون</t>
  </si>
  <si>
    <t>تسعمــائـه و سبعة و ثــلاثون مليـــــار</t>
  </si>
  <si>
    <t>تسعمــائـه و ثمانية و ثــلاثون</t>
  </si>
  <si>
    <t>تسعمــائـه و ثمانية و ثــلاثون جنيهــــا</t>
  </si>
  <si>
    <t>تسعمــائـه و ثمانية و ثــلاثون ألفـــــا</t>
  </si>
  <si>
    <t>تسعمــائـه و ثمانية و ثــلاثون مليــــــون</t>
  </si>
  <si>
    <t>تسعمــائـه و ثمانية و ثــلاثون مليـــــار</t>
  </si>
  <si>
    <t>تسعمــائـه و تسعة و ثــلاثون</t>
  </si>
  <si>
    <t>تسعمــائـه و تسعة و ثــلاثون جنيهــــا</t>
  </si>
  <si>
    <t>تسعمــائـه و تسعة و ثــلاثون ألفـــــا</t>
  </si>
  <si>
    <t>تسعمــائـه و تسعة و ثــلاثون مليــــــون</t>
  </si>
  <si>
    <t>تسعمــائـه و تسعة و ثــلاثون مليـــــار</t>
  </si>
  <si>
    <t>تسعمــائـه و أربعــون</t>
  </si>
  <si>
    <t>تسعمــائـه و أربعــون جنيهــــا</t>
  </si>
  <si>
    <t>تسعمــائـه و أربعــون ألفـــــا</t>
  </si>
  <si>
    <t>تسعمــائـه و أربعــون مليــــــون</t>
  </si>
  <si>
    <t>تسعمــائـه و أربعــون مليـــــار</t>
  </si>
  <si>
    <t>تسعمــائـه و واحد و أربعــون</t>
  </si>
  <si>
    <t>تسعمــائـه و واحد و أربعــون جنيهــــا</t>
  </si>
  <si>
    <t>تسعمــائـه و واحد و أربعــون ألفـــــا</t>
  </si>
  <si>
    <t>تسعمــائـه و واحد و أربعــون مليــــــون</t>
  </si>
  <si>
    <t>تسعمــائـه و واحد و أربعــون مليـــــار</t>
  </si>
  <si>
    <t>تسعمــائـه و إثنان و أربعــون</t>
  </si>
  <si>
    <t>تسعمــائـه و إثنان و أربعــون جنيهــــا</t>
  </si>
  <si>
    <t>تسعمــائـه و إثنان و أربعــون ألفـــــا</t>
  </si>
  <si>
    <t>تسعمــائـه و إثنان و أربعــون مليــــــون</t>
  </si>
  <si>
    <t>تسعمــائـه و إثنان و أربعــون مليـــــار</t>
  </si>
  <si>
    <t>تسعمــائـه و ثلاثة و أربعــون</t>
  </si>
  <si>
    <t>تسعمــائـه و ثلاثة و أربعــون جنيهــــا</t>
  </si>
  <si>
    <t>تسعمــائـه و ثلاثة و أربعــون ألفـــــا</t>
  </si>
  <si>
    <t>تسعمــائـه و ثلاثة و أربعــون مليــــــون</t>
  </si>
  <si>
    <t>تسعمــائـه و ثلاثة و أربعــون مليـــــار</t>
  </si>
  <si>
    <t>تسعمــائـه و أربعة و أربعــون</t>
  </si>
  <si>
    <t>تسعمــائـه و أربعة و أربعــون جنيهــــا</t>
  </si>
  <si>
    <t>تسعمــائـه و أربعة و أربعــون ألفـــــا</t>
  </si>
  <si>
    <t>تسعمــائـه و أربعة و أربعــون مليــــــون</t>
  </si>
  <si>
    <t>تسعمــائـه و أربعة و أربعــون مليـــــار</t>
  </si>
  <si>
    <t>تسعمــائـه و خمسة و أربعــون</t>
  </si>
  <si>
    <t>تسعمــائـه و خمسة و أربعــون جنيهــــا</t>
  </si>
  <si>
    <t>تسعمــائـه و خمسة و أربعــون ألفـــــا</t>
  </si>
  <si>
    <t>تسعمــائـه و خمسة و أربعــون مليــــــون</t>
  </si>
  <si>
    <t>تسعمــائـه و خمسة و أربعــون مليـــــار</t>
  </si>
  <si>
    <t>تسعمــائـه و ستة و أربعــون</t>
  </si>
  <si>
    <t>تسعمــائـه و ستة و أربعــون جنيهــــا</t>
  </si>
  <si>
    <t>تسعمــائـه و ستة و أربعــون ألفـــــا</t>
  </si>
  <si>
    <t>تسعمــائـه و ستة و أربعــون مليــــــون</t>
  </si>
  <si>
    <t>تسعمــائـه و ستة و أربعــون مليـــــار</t>
  </si>
  <si>
    <t>تسعمــائـه و سبعة و أربعــون</t>
  </si>
  <si>
    <t>تسعمــائـه و سبعة و أربعــون جنيهــــا</t>
  </si>
  <si>
    <t>تسعمــائـه و سبعة و أربعــون ألفـــــا</t>
  </si>
  <si>
    <t>تسعمــائـه و سبعة و أربعــون مليــــــون</t>
  </si>
  <si>
    <t>تسعمــائـه و سبعة و أربعــون مليـــــار</t>
  </si>
  <si>
    <t>تسعمــائـه و ثمانية و أربعــون</t>
  </si>
  <si>
    <t>تسعمــائـه و ثمانية و أربعــون جنيهــــا</t>
  </si>
  <si>
    <t>تسعمــائـه و ثمانية و أربعــون ألفـــــا</t>
  </si>
  <si>
    <t>تسعمــائـه و ثمانية و أربعــون مليــــــون</t>
  </si>
  <si>
    <t>تسعمــائـه و ثمانية و أربعــون مليـــــار</t>
  </si>
  <si>
    <t>تسعمــائـه و تسعة و أربعــون</t>
  </si>
  <si>
    <t>تسعمــائـه و تسعة و أربعــون جنيهــــا</t>
  </si>
  <si>
    <t>تسعمــائـه و تسعة و أربعــون ألفـــــا</t>
  </si>
  <si>
    <t>تسعمــائـه و تسعة و أربعــون مليــــــون</t>
  </si>
  <si>
    <t>تسعمــائـه و تسعة و أربعــون مليـــــار</t>
  </si>
  <si>
    <t>تسعمــائـه و خمسـون</t>
  </si>
  <si>
    <t>تسعمــائـه و خمسـون جنيهــــا</t>
  </si>
  <si>
    <t>تسعمــائـه و خمسـون ألفـــــا</t>
  </si>
  <si>
    <t>تسعمــائـه و خمسـون مليــــــون</t>
  </si>
  <si>
    <t>تسعمــائـه و خمسـون مليـــــار</t>
  </si>
  <si>
    <t>تسعمــائـه و واحد و خمسـون</t>
  </si>
  <si>
    <t>تسعمــائـه و واحد و خمسـون جنيهــــا</t>
  </si>
  <si>
    <t>تسعمــائـه و واحد و خمسـون ألفـــــا</t>
  </si>
  <si>
    <t>تسعمــائـه و واحد و خمسـون مليــــــون</t>
  </si>
  <si>
    <t>تسعمــائـه و واحد و خمسـون مليـــــار</t>
  </si>
  <si>
    <t>تسعمــائـه و إثنان و خمسـون</t>
  </si>
  <si>
    <t>تسعمــائـه و إثنان و خمسـون جنيهــــا</t>
  </si>
  <si>
    <t>تسعمــائـه و إثنان و خمسـون ألفـــــا</t>
  </si>
  <si>
    <t>تسعمــائـه و إثنان و خمسـون مليــــــون</t>
  </si>
  <si>
    <t>تسعمــائـه و إثنان و خمسـون مليـــــار</t>
  </si>
  <si>
    <t>تسعمــائـه و ثلاثة و خمسـون</t>
  </si>
  <si>
    <t>تسعمــائـه و ثلاثة و خمسـون جنيهــــا</t>
  </si>
  <si>
    <t>تسعمــائـه و ثلاثة و خمسـون ألفـــــا</t>
  </si>
  <si>
    <t>تسعمــائـه و ثلاثة و خمسـون مليــــــون</t>
  </si>
  <si>
    <t>تسعمــائـه و ثلاثة و خمسـون مليـــــار</t>
  </si>
  <si>
    <t>تسعمــائـه و أربعة و خمسـون</t>
  </si>
  <si>
    <t>تسعمــائـه و أربعة و خمسـون جنيهــــا</t>
  </si>
  <si>
    <t>تسعمــائـه و أربعة و خمسـون ألفـــــا</t>
  </si>
  <si>
    <t>تسعمــائـه و أربعة و خمسـون مليــــــون</t>
  </si>
  <si>
    <t>تسعمــائـه و أربعة و خمسـون مليـــــار</t>
  </si>
  <si>
    <t>تسعمــائـه و خمسة و خمسـون</t>
  </si>
  <si>
    <t>تسعمــائـه و خمسة و خمسـون جنيهــــا</t>
  </si>
  <si>
    <t>تسعمــائـه و خمسة و خمسـون ألفـــــا</t>
  </si>
  <si>
    <t>تسعمــائـه و خمسة و خمسـون مليــــــون</t>
  </si>
  <si>
    <t>تسعمــائـه و خمسة و خمسـون مليـــــار</t>
  </si>
  <si>
    <t>تسعمــائـه و ستة و خمسـون</t>
  </si>
  <si>
    <t>تسعمــائـه و ستة و خمسـون جنيهــــا</t>
  </si>
  <si>
    <t>تسعمــائـه و ستة و خمسـون ألفـــــا</t>
  </si>
  <si>
    <t>تسعمــائـه و ستة و خمسـون مليــــــون</t>
  </si>
  <si>
    <t>تسعمــائـه و ستة و خمسـون مليـــــار</t>
  </si>
  <si>
    <t>تسعمــائـه و سبعة و خمسـون</t>
  </si>
  <si>
    <t>تسعمــائـه و سبعة و خمسـون جنيهــــا</t>
  </si>
  <si>
    <t>تسعمــائـه و سبعة و خمسـون ألفـــــا</t>
  </si>
  <si>
    <t>تسعمــائـه و سبعة و خمسـون مليــــــون</t>
  </si>
  <si>
    <t>تسعمــائـه و سبعة و خمسـون مليـــــار</t>
  </si>
  <si>
    <t>تسعمــائـه و ثمانية و خمسـون</t>
  </si>
  <si>
    <t>تسعمــائـه و ثمانية و خمسـون جنيهــــا</t>
  </si>
  <si>
    <t>تسعمــائـه و ثمانية و خمسـون ألفـــــا</t>
  </si>
  <si>
    <t>تسعمــائـه و ثمانية و خمسـون مليــــــون</t>
  </si>
  <si>
    <t>تسعمــائـه و ثمانية و خمسـون مليـــــار</t>
  </si>
  <si>
    <t>تسعمــائـه و تسعة و خمسـون</t>
  </si>
  <si>
    <t>تسعمــائـه و تسعة و خمسـون جنيهــــا</t>
  </si>
  <si>
    <t>تسعمــائـه و تسعة و خمسـون ألفـــــا</t>
  </si>
  <si>
    <t>تسعمــائـه و تسعة و خمسـون مليــــــون</t>
  </si>
  <si>
    <t>تسعمــائـه و تسعة و خمسـون مليـــــار</t>
  </si>
  <si>
    <t>تسعمــائـه و ستــون</t>
  </si>
  <si>
    <t>تسعمــائـه و ستــون جنيهــــا</t>
  </si>
  <si>
    <t>تسعمــائـه و ستــون ألفـــــا</t>
  </si>
  <si>
    <t>تسعمــائـه و ستــون مليــــــون</t>
  </si>
  <si>
    <t>تسعمــائـه و ستــون مليـــــار</t>
  </si>
  <si>
    <t>تسعمــائـه و واحد و ستــون</t>
  </si>
  <si>
    <t>تسعمــائـه و واحد و ستــون جنيهــــا</t>
  </si>
  <si>
    <t>تسعمــائـه و واحد و ستــون ألفـــــا</t>
  </si>
  <si>
    <t>تسعمــائـه و واحد و ستــون مليــــــون</t>
  </si>
  <si>
    <t>تسعمــائـه و واحد و ستــون مليـــــار</t>
  </si>
  <si>
    <t>تسعمــائـه و إثنان و ستــون</t>
  </si>
  <si>
    <t>تسعمــائـه و إثنان و ستــون جنيهــــا</t>
  </si>
  <si>
    <t>تسعمــائـه و إثنان و ستــون ألفـــــا</t>
  </si>
  <si>
    <t>تسعمــائـه و إثنان و ستــون مليــــــون</t>
  </si>
  <si>
    <t>تسعمــائـه و إثنان و ستــون مليـــــار</t>
  </si>
  <si>
    <t>تسعمــائـه و ثلاثة و ستــون</t>
  </si>
  <si>
    <t>تسعمــائـه و ثلاثة و ستــون جنيهــــا</t>
  </si>
  <si>
    <t>تسعمــائـه و ثلاثة و ستــون ألفـــــا</t>
  </si>
  <si>
    <t>تسعمــائـه و ثلاثة و ستــون مليــــــون</t>
  </si>
  <si>
    <t>تسعمــائـه و ثلاثة و ستــون مليـــــار</t>
  </si>
  <si>
    <t>تسعمــائـه و أربعة و ستــون</t>
  </si>
  <si>
    <t>تسعمــائـه و أربعة و ستــون جنيهــــا</t>
  </si>
  <si>
    <t>تسعمــائـه و أربعة و ستــون ألفـــــا</t>
  </si>
  <si>
    <t>تسعمــائـه و أربعة و ستــون مليــــــون</t>
  </si>
  <si>
    <t>تسعمــائـه و أربعة و ستــون مليـــــار</t>
  </si>
  <si>
    <t>تسعمــائـه و خمسة و ستــون</t>
  </si>
  <si>
    <t>تسعمــائـه و خمسة و ستــون جنيهــــا</t>
  </si>
  <si>
    <t>تسعمــائـه و خمسة و ستــون ألفـــــا</t>
  </si>
  <si>
    <t>تسعمــائـه و خمسة و ستــون مليــــــون</t>
  </si>
  <si>
    <t>تسعمــائـه و خمسة و ستــون مليـــــار</t>
  </si>
  <si>
    <t>تسعمــائـه و ستة و ستــون</t>
  </si>
  <si>
    <t>تسعمــائـه و ستة و ستــون جنيهــــا</t>
  </si>
  <si>
    <t>تسعمــائـه و ستة و ستــون ألفـــــا</t>
  </si>
  <si>
    <t>تسعمــائـه و ستة و ستــون مليــــــون</t>
  </si>
  <si>
    <t>تسعمــائـه و ستة و ستــون مليـــــار</t>
  </si>
  <si>
    <t>تسعمــائـه و سبعة و ستــون</t>
  </si>
  <si>
    <t>تسعمــائـه و سبعة و ستــون جنيهــــا</t>
  </si>
  <si>
    <t>تسعمــائـه و سبعة و ستــون ألفـــــا</t>
  </si>
  <si>
    <t>تسعمــائـه و سبعة و ستــون مليــــــون</t>
  </si>
  <si>
    <t>تسعمــائـه و سبعة و ستــون مليـــــار</t>
  </si>
  <si>
    <t>تسعمــائـه و ثمانية و ستــون</t>
  </si>
  <si>
    <t>تسعمــائـه و ثمانية و ستــون جنيهــــا</t>
  </si>
  <si>
    <t>تسعمــائـه و ثمانية و ستــون ألفـــــا</t>
  </si>
  <si>
    <t>تسعمــائـه و ثمانية و ستــون مليــــــون</t>
  </si>
  <si>
    <t>تسعمــائـه و ثمانية و ستــون مليـــــار</t>
  </si>
  <si>
    <t>تسعمــائـه و تسعة و ستــون</t>
  </si>
  <si>
    <t>تسعمــائـه و تسعة و ستــون جنيهــــا</t>
  </si>
  <si>
    <t>تسعمــائـه و تسعة و ستــون ألفـــــا</t>
  </si>
  <si>
    <t>تسعمــائـه و تسعة و ستــون مليــــــون</t>
  </si>
  <si>
    <t>تسعمــائـه و تسعة و ستــون مليـــــار</t>
  </si>
  <si>
    <t>تسعمــائـه و سبعــون</t>
  </si>
  <si>
    <t>تسعمــائـه و سبعــون جنيهــــا</t>
  </si>
  <si>
    <t>تسعمــائـه و سبعــون ألفـــــا</t>
  </si>
  <si>
    <t>تسعمــائـه و سبعــون مليــــــون</t>
  </si>
  <si>
    <t>تسعمــائـه و سبعــون مليـــــار</t>
  </si>
  <si>
    <t>تسعمــائـه و واحد و سبعــون</t>
  </si>
  <si>
    <t>تسعمــائـه و واحد و سبعــون جنيهــــا</t>
  </si>
  <si>
    <t>تسعمــائـه و واحد و سبعــون ألفـــــا</t>
  </si>
  <si>
    <t>تسعمــائـه و واحد و سبعــون مليــــــون</t>
  </si>
  <si>
    <t>تسعمــائـه و واحد و سبعــون مليـــــار</t>
  </si>
  <si>
    <t>تسعمــائـه و إثنان و سبعــون</t>
  </si>
  <si>
    <t>تسعمــائـه و إثنان و سبعــون جنيهــــا</t>
  </si>
  <si>
    <t>تسعمــائـه و إثنان و سبعــون ألفـــــا</t>
  </si>
  <si>
    <t>تسعمــائـه و إثنان و سبعــون مليــــــون</t>
  </si>
  <si>
    <t>تسعمــائـه و إثنان و سبعــون مليـــــار</t>
  </si>
  <si>
    <t>تسعمــائـه و ثلاثة و سبعــون</t>
  </si>
  <si>
    <t>تسعمــائـه و ثلاثة و سبعــون جنيهــــا</t>
  </si>
  <si>
    <t>تسعمــائـه و ثلاثة و سبعــون ألفـــــا</t>
  </si>
  <si>
    <t>تسعمــائـه و ثلاثة و سبعــون مليــــــون</t>
  </si>
  <si>
    <t>تسعمــائـه و ثلاثة و سبعــون مليـــــار</t>
  </si>
  <si>
    <t>تسعمــائـه و أربعة و سبعــون</t>
  </si>
  <si>
    <t>تسعمــائـه و أربعة و سبعــون جنيهــــا</t>
  </si>
  <si>
    <t>تسعمــائـه و أربعة و سبعــون ألفـــــا</t>
  </si>
  <si>
    <t>تسعمــائـه و أربعة و سبعــون مليــــــون</t>
  </si>
  <si>
    <t>تسعمــائـه و أربعة و سبعــون مليـــــار</t>
  </si>
  <si>
    <t>تسعمــائـه و خمسة و سبعــون</t>
  </si>
  <si>
    <t>تسعمــائـه و خمسة و سبعــون جنيهــــا</t>
  </si>
  <si>
    <t>تسعمــائـه و خمسة و سبعــون ألفـــــا</t>
  </si>
  <si>
    <t>تسعمــائـه و خمسة و سبعــون مليــــــون</t>
  </si>
  <si>
    <t>تسعمــائـه و خمسة و سبعــون مليـــــار</t>
  </si>
  <si>
    <t>تسعمــائـه و ستة و سبعــون</t>
  </si>
  <si>
    <t>تسعمــائـه و ستة و سبعــون جنيهــــا</t>
  </si>
  <si>
    <t>تسعمــائـه و ستة و سبعــون ألفـــــا</t>
  </si>
  <si>
    <t>تسعمــائـه و ستة و سبعــون مليــــــون</t>
  </si>
  <si>
    <t>تسعمــائـه و ستة و سبعــون مليـــــار</t>
  </si>
  <si>
    <t>تسعمــائـه و سبعة و سبعــون</t>
  </si>
  <si>
    <t>تسعمــائـه و سبعة و سبعــون جنيهــــا</t>
  </si>
  <si>
    <t>تسعمــائـه و سبعة و سبعــون ألفـــــا</t>
  </si>
  <si>
    <t>تسعمــائـه و سبعة و سبعــون مليــــــون</t>
  </si>
  <si>
    <t>تسعمــائـه و سبعة و سبعــون مليـــــار</t>
  </si>
  <si>
    <t>تسعمــائـه و ثمانية و سبعــون</t>
  </si>
  <si>
    <t>تسعمــائـه و ثمانية و سبعــون جنيهــــا</t>
  </si>
  <si>
    <t>تسعمــائـه و ثمانية و سبعــون ألفـــــا</t>
  </si>
  <si>
    <t>تسعمــائـه و ثمانية و سبعــون مليــــــون</t>
  </si>
  <si>
    <t>تسعمــائـه و ثمانية و سبعــون مليـــــار</t>
  </si>
  <si>
    <t>تسعمــائـه و تسعة و سبعــون</t>
  </si>
  <si>
    <t>تسعمــائـه و تسعة و سبعــون جنيهــــا</t>
  </si>
  <si>
    <t>تسعمــائـه و تسعة و سبعــون ألفـــــا</t>
  </si>
  <si>
    <t>تسعمــائـه و تسعة و سبعــون مليــــــون</t>
  </si>
  <si>
    <t>تسعمــائـه و تسعة و سبعــون مليـــــار</t>
  </si>
  <si>
    <t>تسعمــائـه و ثمانـون</t>
  </si>
  <si>
    <t>تسعمــائـه و ثمانـون جنيهــــا</t>
  </si>
  <si>
    <t>تسعمــائـه و ثمانـون ألفـــــا</t>
  </si>
  <si>
    <t>تسعمــائـه و ثمانـون مليــــــون</t>
  </si>
  <si>
    <t>تسعمــائـه و ثمانـون مليـــــار</t>
  </si>
  <si>
    <t>تسعمــائـه و واحد و ثمانـون</t>
  </si>
  <si>
    <t>تسعمــائـه و واحد و ثمانـون جنيهــــا</t>
  </si>
  <si>
    <t>تسعمــائـه و واحد و ثمانـون ألفـــــا</t>
  </si>
  <si>
    <t>تسعمــائـه و واحد و ثمانـون مليــــــون</t>
  </si>
  <si>
    <t>تسعمــائـه و واحد و ثمانـون مليـــــار</t>
  </si>
  <si>
    <t>تسعمــائـه و إثنان و ثمانـون</t>
  </si>
  <si>
    <t>تسعمــائـه و إثنان و ثمانـون جنيهــــا</t>
  </si>
  <si>
    <t>تسعمــائـه و إثنان و ثمانـون ألفـــــا</t>
  </si>
  <si>
    <t>تسعمــائـه و إثنان و ثمانـون مليــــــون</t>
  </si>
  <si>
    <t>تسعمــائـه و إثنان و ثمانـون مليـــــار</t>
  </si>
  <si>
    <t>تسعمــائـه و ثلاثة و ثمانـون</t>
  </si>
  <si>
    <t>تسعمــائـه و ثلاثة و ثمانـون جنيهــــا</t>
  </si>
  <si>
    <t>تسعمــائـه و ثلاثة و ثمانـون ألفـــــا</t>
  </si>
  <si>
    <t>تسعمــائـه و ثلاثة و ثمانـون مليــــــون</t>
  </si>
  <si>
    <t>تسعمــائـه و ثلاثة و ثمانـون مليـــــار</t>
  </si>
  <si>
    <t>تسعمــائـه و أربعة و ثمانـون</t>
  </si>
  <si>
    <t>تسعمــائـه و أربعة و ثمانـون جنيهــــا</t>
  </si>
  <si>
    <t>تسعمــائـه و أربعة و ثمانـون ألفـــــا</t>
  </si>
  <si>
    <t>تسعمــائـه و أربعة و ثمانـون مليــــــون</t>
  </si>
  <si>
    <t>تسعمــائـه و أربعة و ثمانـون مليـــــار</t>
  </si>
  <si>
    <t>تسعمــائـه و خمسة و ثمانـون</t>
  </si>
  <si>
    <t>تسعمــائـه و خمسة و ثمانـون جنيهــــا</t>
  </si>
  <si>
    <t>تسعمــائـه و خمسة و ثمانـون ألفـــــا</t>
  </si>
  <si>
    <t>تسعمــائـه و خمسة و ثمانـون مليــــــون</t>
  </si>
  <si>
    <t>تسعمــائـه و خمسة و ثمانـون مليـــــار</t>
  </si>
  <si>
    <t>تسعمــائـه و ستة و ثمانـون</t>
  </si>
  <si>
    <t>تسعمــائـه و ستة و ثمانـون جنيهــــا</t>
  </si>
  <si>
    <t>تسعمــائـه و ستة و ثمانـون ألفـــــا</t>
  </si>
  <si>
    <t>تسعمــائـه و ستة و ثمانـون مليــــــون</t>
  </si>
  <si>
    <t>تسعمــائـه و ستة و ثمانـون مليـــــار</t>
  </si>
  <si>
    <t>تسعمــائـه و سبعة و ثمانـون</t>
  </si>
  <si>
    <t>تسعمــائـه و سبعة و ثمانـون جنيهــــا</t>
  </si>
  <si>
    <t>تسعمــائـه و سبعة و ثمانـون ألفـــــا</t>
  </si>
  <si>
    <t>تسعمــائـه و سبعة و ثمانـون مليــــــون</t>
  </si>
  <si>
    <t>تسعمــائـه و سبعة و ثمانـون مليـــــار</t>
  </si>
  <si>
    <t>تسعمــائـه و ثمانية و ثمانـون</t>
  </si>
  <si>
    <t>تسعمــائـه و ثمانية و ثمانـون جنيهــــا</t>
  </si>
  <si>
    <t>تسعمــائـه و ثمانية و ثمانـون ألفـــــا</t>
  </si>
  <si>
    <t>تسعمــائـه و ثمانية و ثمانـون مليــــــون</t>
  </si>
  <si>
    <t>تسعمــائـه و ثمانية و ثمانـون مليـــــار</t>
  </si>
  <si>
    <t>تسعمــائـه و تسعة و ثمانـون</t>
  </si>
  <si>
    <t>تسعمــائـه و تسعة و ثمانـون جنيهــــا</t>
  </si>
  <si>
    <t>تسعمــائـه و تسعة و ثمانـون ألفـــــا</t>
  </si>
  <si>
    <t>تسعمــائـه و تسعة و ثمانـون مليــــــون</t>
  </si>
  <si>
    <t>تسعمــائـه و تسعة و ثمانـون مليـــــار</t>
  </si>
  <si>
    <t>تسعمــائـه و تسعــون</t>
  </si>
  <si>
    <t>تسعمــائـه و تسعــون جنيهــــا</t>
  </si>
  <si>
    <t>تسعمــائـه و تسعــون ألفـــــا</t>
  </si>
  <si>
    <t>تسعمــائـه و تسعــون مليــــــون</t>
  </si>
  <si>
    <t>تسعمــائـه و تسعــون مليـــــار</t>
  </si>
  <si>
    <t>تسعمــائـه و واحد و تسعــون</t>
  </si>
  <si>
    <t>تسعمــائـه و واحد و تسعــون جنيهــــا</t>
  </si>
  <si>
    <t>تسعمــائـه و واحد و تسعــون ألفـــــا</t>
  </si>
  <si>
    <t>تسعمــائـه و واحد و تسعــون مليــــــون</t>
  </si>
  <si>
    <t>تسعمــائـه و واحد و تسعــون مليـــــار</t>
  </si>
  <si>
    <t>تسعمــائـه و إثنان و تسعــون</t>
  </si>
  <si>
    <t>تسعمــائـه و إثنان و تسعــون جنيهــــا</t>
  </si>
  <si>
    <t>تسعمــائـه و إثنان و تسعــون ألفـــــا</t>
  </si>
  <si>
    <t>تسعمــائـه و إثنان و تسعــون مليــــــون</t>
  </si>
  <si>
    <t>تسعمــائـه و إثنان و تسعــون مليـــــار</t>
  </si>
  <si>
    <t>تسعمــائـه و ثلاثة و تسعــون</t>
  </si>
  <si>
    <t>تسعمــائـه و ثلاثة و تسعــون جنيهــــا</t>
  </si>
  <si>
    <t>تسعمــائـه و ثلاثة و تسعــون ألفـــــا</t>
  </si>
  <si>
    <t>تسعمــائـه و ثلاثة و تسعــون مليــــــون</t>
  </si>
  <si>
    <t>تسعمــائـه و ثلاثة و تسعــون مليـــــار</t>
  </si>
  <si>
    <t>تسعمــائـه و أربعة و تسعــون</t>
  </si>
  <si>
    <t>تسعمــائـه و أربعة و تسعــون جنيهــــا</t>
  </si>
  <si>
    <t>تسعمــائـه و أربعة و تسعــون ألفـــــا</t>
  </si>
  <si>
    <t>تسعمــائـه و أربعة و تسعــون مليــــــون</t>
  </si>
  <si>
    <t>تسعمــائـه و أربعة و تسعــون مليـــــار</t>
  </si>
  <si>
    <t>تسعمــائـه و خمسة و تسعــون</t>
  </si>
  <si>
    <t>تسعمــائـه و خمسة و تسعــون جنيهــــا</t>
  </si>
  <si>
    <t>تسعمــائـه و خمسة و تسعــون ألفـــــا</t>
  </si>
  <si>
    <t>تسعمــائـه و خمسة و تسعــون مليــــــون</t>
  </si>
  <si>
    <t>تسعمــائـه و خمسة و تسعــون مليـــــار</t>
  </si>
  <si>
    <t>تسعمــائـه و ستة و تسعــون</t>
  </si>
  <si>
    <t>تسعمــائـه و ستة و تسعــون جنيهــــا</t>
  </si>
  <si>
    <t>تسعمــائـه و ستة و تسعــون ألفـــــا</t>
  </si>
  <si>
    <t>تسعمــائـه و ستة و تسعــون مليــــــون</t>
  </si>
  <si>
    <t>تسعمــائـه و ستة و تسعــون مليـــــار</t>
  </si>
  <si>
    <t>تسعمــائـه و سبعة و تسعــون</t>
  </si>
  <si>
    <t>تسعمــائـه و سبعة و تسعــون جنيهــــا</t>
  </si>
  <si>
    <t>تسعمــائـه و سبعة و تسعــون ألفـــــا</t>
  </si>
  <si>
    <t>تسعمــائـه و سبعة و تسعــون مليــــــون</t>
  </si>
  <si>
    <t>تسعمــائـه و سبعة و تسعــون مليـــــار</t>
  </si>
  <si>
    <t>تسعمــائـه و ثمانية و تسعــون</t>
  </si>
  <si>
    <t>تسعمــائـه و ثمانية و تسعــون جنيهــــا</t>
  </si>
  <si>
    <t>تسعمــائـه و ثمانية و تسعــون ألفـــــا</t>
  </si>
  <si>
    <t>تسعمــائـه و ثمانية و تسعــون مليــــــون</t>
  </si>
  <si>
    <t>تسعمــائـه و تسعة و تسعــون</t>
  </si>
  <si>
    <t>تسعمــائـه و تسعة و تسعــون جنيهــــا</t>
  </si>
  <si>
    <t>تسعمــائـه و تسعة و تسعــون ألفـــــا</t>
  </si>
  <si>
    <t>تسعمــائـه و تسعة و تسعــون مليــــــون</t>
  </si>
  <si>
    <t>مليـــار</t>
  </si>
  <si>
    <t>مليـــــون</t>
  </si>
  <si>
    <t>ألـــف</t>
  </si>
  <si>
    <t>جنيــــــــه</t>
  </si>
  <si>
    <t>قـــروش</t>
  </si>
  <si>
    <t>REPT(0;14-LEN($IM$1004))&amp;$IM$1004</t>
  </si>
  <si>
    <t xml:space="preserve">Alnouran Cheque </t>
  </si>
  <si>
    <t>التاريخ</t>
  </si>
  <si>
    <t>المبلغ</t>
  </si>
  <si>
    <t>رقم اذن الصرف</t>
  </si>
  <si>
    <t>قروش</t>
  </si>
  <si>
    <t>جنية</t>
  </si>
  <si>
    <t>رقم الشيك</t>
  </si>
  <si>
    <t>تاريخ الاستحقاق</t>
  </si>
  <si>
    <t>الاسم</t>
  </si>
  <si>
    <t xml:space="preserve">أحمد فتحى عبد المجيد عثمان </t>
  </si>
  <si>
    <t>الغرض</t>
  </si>
  <si>
    <t>قيمة تمويل خزينة الادارة .</t>
  </si>
  <si>
    <t>فقط أربعة و عشرون ألفـــــا وخمسمــائه جنيهــــا لاغير</t>
  </si>
  <si>
    <t>اجمالى موازنة العام</t>
  </si>
  <si>
    <t>المستخدم منها قبل هذا الشيك</t>
  </si>
  <si>
    <t>الرصيد المتاح قبل هذا
 الشيك</t>
  </si>
  <si>
    <t>الرصيد المتاح بعد هذا الشيك</t>
  </si>
  <si>
    <t>استلمت المبلغ المرقوم اعلاه وقدرة:</t>
  </si>
  <si>
    <t>عشرة جنيهــــات</t>
  </si>
  <si>
    <t>عشرون جنيهــــاً</t>
  </si>
  <si>
    <t>عشرة آلاف جنيه</t>
  </si>
  <si>
    <t>عشرون ألف جنيه</t>
  </si>
  <si>
    <t>ثــلاثون ألف جنيه</t>
  </si>
  <si>
    <t>أربعــون ألف جنيه</t>
  </si>
  <si>
    <t>خمسـون ألف جنيه</t>
  </si>
  <si>
    <t>ستــون ألف جنيه</t>
  </si>
  <si>
    <t>سبعــون ألف جنيه</t>
  </si>
  <si>
    <t>ثمانـون ألف جنيه</t>
  </si>
  <si>
    <t>تسعــون ألف جنيه</t>
  </si>
  <si>
    <t>مائــة ألف جنيه</t>
  </si>
  <si>
    <t>مائــة و عشرة آلاف جنيه</t>
  </si>
  <si>
    <t>مائــة و عشرون آلاف جنيه</t>
  </si>
  <si>
    <t>مائــة و ثــلاثون آلاف جنيه</t>
  </si>
  <si>
    <t>مائــة و أربعــون آلاف جنيه</t>
  </si>
  <si>
    <t>مائــة و خمسـون آلاف جنيه</t>
  </si>
  <si>
    <t>مائــة و ستــون آلاف جنيه</t>
  </si>
  <si>
    <t>مائــة و سبعــون آلاف جنيه</t>
  </si>
  <si>
    <t>مائــة و ثمانـون آلاف جنيه</t>
  </si>
  <si>
    <t>مائــة و تسعــون آلاف جنيه</t>
  </si>
  <si>
    <t>مائتـان  ألف جنيه</t>
  </si>
  <si>
    <t>مائتـان و عشرة  ألف جنيه</t>
  </si>
  <si>
    <t>مائتـان و عشرون  ألف جنيه</t>
  </si>
  <si>
    <t>مائتـان و ثــلاثون  ألف جنيه</t>
  </si>
  <si>
    <t>مائتـان و أربعــون  ألف جنيه</t>
  </si>
  <si>
    <t>مائتـان و خمسـون ألف جنيه</t>
  </si>
  <si>
    <t>مائتـان و ستــون ألف جنيه</t>
  </si>
  <si>
    <t>مائتـان و سبعــون ألف جنيه</t>
  </si>
  <si>
    <t>مائتـان و ثمانـون ألف جنيه</t>
  </si>
  <si>
    <t>مائتـان و تسعــون ألف جنيه</t>
  </si>
  <si>
    <t>ثلاثمــائه ألف جنيه</t>
  </si>
  <si>
    <t>ثلاثمــائه و عشرة آلاف جنيه</t>
  </si>
  <si>
    <t>ثلاثمــائه و عشرون  ألف جنيه</t>
  </si>
  <si>
    <t>ثلاثمــائه و ثــلاثون  ألف جنيه</t>
  </si>
  <si>
    <t>ثلاثمــائه و أربعــون  ألف جنيه</t>
  </si>
  <si>
    <t>ثلاثمــائه و خمسـون  ألف جنيه</t>
  </si>
  <si>
    <t>ثلاثمــائه و ستــون  ألف جنيه</t>
  </si>
  <si>
    <t>ثلاثمــائه و سبعــون  ألف جنيه</t>
  </si>
  <si>
    <t>ثلاثمــائه و ثمانـون  ألف جنيه</t>
  </si>
  <si>
    <t>ثلاثمــائه و تسعــون  ألف جنيه</t>
  </si>
  <si>
    <t>أربعمـائـه  ألف جنيه</t>
  </si>
  <si>
    <t>أربعمـائـه و عشرة  آلاف جنيه</t>
  </si>
  <si>
    <t>أربعمـائـه و عشرون ألف جنيه</t>
  </si>
  <si>
    <t>أربعمـائـه و ثــلاثون ألف جنيه</t>
  </si>
  <si>
    <t>أربعمـائـه و أربعــون ألف جنيه</t>
  </si>
  <si>
    <t>أربعمـائـه و خمسـون ألف جنيه</t>
  </si>
  <si>
    <t>أربعمـائـه و ستــون ألف جنيه</t>
  </si>
  <si>
    <t>أربعمـائـه و سبعــون ألف جنيه</t>
  </si>
  <si>
    <t>أربعمـائـه و ثمانـون ألف جنيه</t>
  </si>
  <si>
    <t>أربعمـائـه و تسعــون ألف جنيه</t>
  </si>
  <si>
    <t>خمسمــائه ألف جنيه</t>
  </si>
  <si>
    <t>خمسمــائه و عشرة  آلاف جنيه</t>
  </si>
  <si>
    <t>خمسمــائه و عشرون ألف جنيه</t>
  </si>
  <si>
    <t>خمسمــائه و ثــلاثون ألف جنيه</t>
  </si>
  <si>
    <t>خمسمــائه و أربعــون ألف جنيه</t>
  </si>
  <si>
    <t>خمسمــائه و خمسـون ألف جنيه</t>
  </si>
  <si>
    <t>خمسمــائه و ستــون ألف جنيه</t>
  </si>
  <si>
    <t>خمسمــائه و سبعــون ألف جنيه</t>
  </si>
  <si>
    <t>خمسمــائه و ثمانـون ألف جنيه</t>
  </si>
  <si>
    <t>خمسمــائه و تسعــون ألف جنيه</t>
  </si>
  <si>
    <t>ستمــائـه ألف جنيه</t>
  </si>
  <si>
    <t>ستمــائـه و عشرة آلاف جنيه</t>
  </si>
  <si>
    <t>ستمــائـه و عشرون ألف جنيه</t>
  </si>
  <si>
    <t>ستمــائـه و ثــلاثون ألف جنيه</t>
  </si>
  <si>
    <t>ستمــائـه و أربعــون ألف جنيه</t>
  </si>
  <si>
    <t>ستمــائـه و خمسـون ألف جنيه</t>
  </si>
  <si>
    <t>ستمــائـه و ستــون ألف جنيه</t>
  </si>
  <si>
    <t>ستمــائـه و سبعــون ألف جنيه</t>
  </si>
  <si>
    <t>ستمــائـه و ثمانـون ألف جنيه</t>
  </si>
  <si>
    <t>ستمــائـه و تسعــون ألف جنيه</t>
  </si>
  <si>
    <t>سبعمـائـه ألف جنيه</t>
  </si>
  <si>
    <t>سبعمـائـه و عشرة آلاف جنيه</t>
  </si>
  <si>
    <t>سبعمـائـه و عشرون ألف جنيه</t>
  </si>
  <si>
    <t>سبعمـائـه و ثــلاثون ألف جنيه</t>
  </si>
  <si>
    <t>سبعمـائـه و أربعــون ألف جنيه</t>
  </si>
  <si>
    <t>سبعمـائـه و خمسـون ألف جنيه</t>
  </si>
  <si>
    <t>سبعمـائـه و ستــون ألف جنيه</t>
  </si>
  <si>
    <t>سبعمـائـه و سبعــون ألف جنيه</t>
  </si>
  <si>
    <t>سبعمـائـه و ثمانـون ألف جنيه</t>
  </si>
  <si>
    <t>سبعمـائـه و تسعــون ألف جنيه</t>
  </si>
  <si>
    <t>ثمـانمـائـه ألف جنيه</t>
  </si>
  <si>
    <t>ثمـانمـائـه و عشرة آلاف جنيه</t>
  </si>
  <si>
    <t>ثمـانمـائـه و عشرون ألف جنيه</t>
  </si>
  <si>
    <t>ثمـانمـائـه و ثــلاثون ألف جنيه</t>
  </si>
  <si>
    <t>ثمـانمـائـه و أربعــون ألف جنيه</t>
  </si>
  <si>
    <t>ثمـانمـائـه و خمسـون ألف جنيه</t>
  </si>
  <si>
    <t>ثمـانمـائـه و ستــون ألف جنيه</t>
  </si>
  <si>
    <t>ثمـانمـائـه و سبعــون ألف جنيه</t>
  </si>
  <si>
    <t>ثمـانمـائـه و ثمانـون ألف جنيه</t>
  </si>
  <si>
    <t>ثمـانمـائـه و تسعــون ألف جنيه</t>
  </si>
  <si>
    <t>تسعمــائـه ألف جنيه</t>
  </si>
  <si>
    <t>تسعمــائـه و عشرة آلاف جنيه</t>
  </si>
  <si>
    <t>تسعمــائـه و عشرون ألف جنيه</t>
  </si>
  <si>
    <t>تسعمــائـه و ثــلاثون ألف جنيه</t>
  </si>
  <si>
    <t>تسعمــائـه و أربعــون ألف جنيه</t>
  </si>
  <si>
    <t>تسعمــائـه و خمسـون ألف جنيه</t>
  </si>
  <si>
    <t>تسعمــائـه و ستــون ألف جنيه</t>
  </si>
  <si>
    <t>تسعمــائـه و سبعــون ألف جنيه</t>
  </si>
  <si>
    <t>تسعمــائـه و ثمانـون ألف جنيه</t>
  </si>
  <si>
    <t>تسعمــائـه و تسعــون ألف جنيه</t>
  </si>
  <si>
    <t>عشرة ملايين جنيه</t>
  </si>
  <si>
    <t>عشرون مليون جنيه</t>
  </si>
  <si>
    <t>ثــلاثون مليون جنيه</t>
  </si>
  <si>
    <t>أربعــون مليون جنيه</t>
  </si>
  <si>
    <t>خمسـون مليون جنيه</t>
  </si>
  <si>
    <t>ستــون مليون جنيه</t>
  </si>
  <si>
    <t>سبعــون مليون جنيه</t>
  </si>
  <si>
    <t>ثمانـون مليون جنيه</t>
  </si>
  <si>
    <t>تسعــون مليون جنيه</t>
  </si>
  <si>
    <t>مائــة مليــــــون جنيه</t>
  </si>
  <si>
    <t>مائــة و عشرون مليــــــون جنيه</t>
  </si>
  <si>
    <t>مائــة و ثــلاثون مليــــــون جنيه</t>
  </si>
  <si>
    <t>مائــة و أربعــون مليــــــون جنيه</t>
  </si>
  <si>
    <t>مائــة و خمسـون مليــــــون جنيه</t>
  </si>
  <si>
    <t>مائــة و ستــون مليــــــون جنيه</t>
  </si>
  <si>
    <t>مائــة و سبعــون مليــــــون جنيه</t>
  </si>
  <si>
    <t>مائــة و ثمانـون مليــــــون جنيه</t>
  </si>
  <si>
    <t>مائــة و تسعــون مليــــــون جنيه</t>
  </si>
  <si>
    <t>مائتـان مليــــــون جنيه</t>
  </si>
  <si>
    <t>مائــة و عشرة ملايين جنيه</t>
  </si>
  <si>
    <t>مائتـان و عشرة ملايين جنيه</t>
  </si>
  <si>
    <t>مائتـان و عشرون مليــــــون جنيه</t>
  </si>
  <si>
    <t>مائتـان و ثــلاثون مليــــــون جنيه</t>
  </si>
  <si>
    <t>مائتـان و أربعــون مليــــــون جنيه</t>
  </si>
  <si>
    <t>مائتـان و خمسـون مليــــــون جنيه</t>
  </si>
  <si>
    <t>مائتـان و ستــون مليــــــون جنيه</t>
  </si>
  <si>
    <t>مائتـان و سبعــون مليــــــون جنيه</t>
  </si>
  <si>
    <t>مائتـان و ثمانـون مليــــــون جنيه</t>
  </si>
  <si>
    <t>مائتـان و تسعــون مليــــــون جنيه</t>
  </si>
  <si>
    <t>ثلاثمــائه مليــــــون جنيه</t>
  </si>
  <si>
    <t>ثلاثمــائه و عشرة ملايين جنيه</t>
  </si>
  <si>
    <t>ثلاثمــائه و عشرون مليــــــون جنيه</t>
  </si>
  <si>
    <t>ثلاثمــائه و ثــلاثون مليــــــون جنيه</t>
  </si>
  <si>
    <t>ثلاثمــائه و أربعــون مليــــــون جنيه</t>
  </si>
  <si>
    <t>ثلاثمــائه و خمسـون مليــــــون جنيه</t>
  </si>
  <si>
    <t>ثلاثمــائه و ستــون مليــــــون جنيه</t>
  </si>
  <si>
    <t>ثلاثمــائه و سبعــون مليــــــون جنيه</t>
  </si>
  <si>
    <t>ثلاثمــائه و ثمانـون مليــــــون جنيه</t>
  </si>
  <si>
    <t>ثلاثمــائه و تسعــون مليــــــون جنيه</t>
  </si>
  <si>
    <t>أربعمـائـه مليــــــون جنيه</t>
  </si>
  <si>
    <t>أربعمـائـه و عشرة ملايين جنيه</t>
  </si>
  <si>
    <t>أربعمـائـه و عشرون مليــــــون جنيه</t>
  </si>
  <si>
    <t>أربعمـائـه و ثــلاثون مليــــــون جنيه</t>
  </si>
  <si>
    <t>أربعمـائـه و أربعــون مليــــــون جنيه</t>
  </si>
  <si>
    <t>أربعمـائـه و خمسـون مليــــــون جنيه</t>
  </si>
  <si>
    <t>أربعمـائـه و ستــون مليــــــون جنيه</t>
  </si>
  <si>
    <t>أربعمـائـه و سبعــون مليــــــون جنيه</t>
  </si>
  <si>
    <t>أربعمـائـه و ثمانـون مليــــــون جنيه</t>
  </si>
  <si>
    <t>أربعمـائـه و تسعــون مليــــــون جنيه</t>
  </si>
  <si>
    <t>خمسمــائه مليــــــون جنيه</t>
  </si>
  <si>
    <t>خمسمــائه و عشرة ملايين جنيه</t>
  </si>
  <si>
    <t>خمسمــائه و عشرون مليــــــون جنيه</t>
  </si>
  <si>
    <t>خمسمــائه و ثــلاثون مليــــــون جنيه</t>
  </si>
  <si>
    <t>خمسمــائه و أربعــون مليــــــون جنيه</t>
  </si>
  <si>
    <t>خمسمــائه و خمسـون مليــــــون جنيه</t>
  </si>
  <si>
    <t>خمسمــائه و ستــون مليــــــون جنيه</t>
  </si>
  <si>
    <t>خمسمــائه و سبعــون مليــــــون جنيه</t>
  </si>
  <si>
    <t>خمسمــائه و ثمانـون مليــــــون جنيه</t>
  </si>
  <si>
    <t>خمسمــائه و تسعــون مليــــــون جنيه</t>
  </si>
  <si>
    <t>ستمــائـه مليــــــون جنيه</t>
  </si>
  <si>
    <t>ستمــائـه و عشرة ملايين جنيه</t>
  </si>
  <si>
    <t>ستمــائـه و عشرون مليــــــون جنيه</t>
  </si>
  <si>
    <t>ستمــائـه و ثــلاثون مليــــــون جنيه</t>
  </si>
  <si>
    <t>ستمــائـه و أربعــون مليــــــون جنيه</t>
  </si>
  <si>
    <t>ستمــائـه و خمسـون مليــــــون جنيه</t>
  </si>
  <si>
    <t>ستمــائـه و ستــون مليــــــون جنيه</t>
  </si>
  <si>
    <t>ستمــائـه و سبعــون مليــــــون جنيه</t>
  </si>
  <si>
    <t>ستمــائـه و ثمانـون مليــــــون جنيه</t>
  </si>
  <si>
    <t>ستمــائـه و تسعــون مليــــــون جنيه</t>
  </si>
  <si>
    <t>سبعمـائـه مليــــــون جنيه</t>
  </si>
  <si>
    <t>سبعمـائـه و عشرة ملايين جنيه</t>
  </si>
  <si>
    <t>سبعمـائـه و عشرون مليــــــون جنيه</t>
  </si>
  <si>
    <t>سبعمـائـه و ثــلاثون مليــــــون جنيه</t>
  </si>
  <si>
    <t>سبعمـائـه و أربعــون مليــــــون جنيه</t>
  </si>
  <si>
    <t>سبعمـائـه و خمسـون مليــــــون جنيه</t>
  </si>
  <si>
    <t>سبعمـائـه و ستــون مليــــــون جنيه</t>
  </si>
  <si>
    <t>سبعمـائـه و سبعــون مليــــــون جنيه</t>
  </si>
  <si>
    <t>سبعمـائـه و ثمانـون مليــــــون جنيه</t>
  </si>
  <si>
    <t>سبعمـائـه و تسعــون مليــــــون جنيه</t>
  </si>
  <si>
    <t>ثمـانمـائـه مليــــــون جنيه</t>
  </si>
  <si>
    <t>ثمـانمـائـه و عشرة ملايين جنيه</t>
  </si>
  <si>
    <t>ثمـانمـائـه و عشرون مليــــــون جنيه</t>
  </si>
  <si>
    <t>ثمـانمـائـه و ثــلاثون مليــــــون جنيه</t>
  </si>
  <si>
    <t>ثمـانمـائـه و أربعــون مليــــــون جنيه</t>
  </si>
  <si>
    <t>ثمـانمـائـه و خمسـون مليــــــون جنيه</t>
  </si>
  <si>
    <t>ثمـانمـائـه و ستــون مليــــــون جنيه</t>
  </si>
  <si>
    <t>ثمـانمـائـه و سبعــون مليــــــون جنيه</t>
  </si>
  <si>
    <t>ثمـانمـائـه و ثمانـون مليــــــون جنيه</t>
  </si>
  <si>
    <t>ثمـانمـائـه و تسعــون مليــــــون جنيه</t>
  </si>
  <si>
    <t>تسعمــائـه مليــــــون جنيه</t>
  </si>
  <si>
    <t>تسعمــائـه و عشرة مليــــــون جنيه</t>
  </si>
  <si>
    <t>تسعمــائـه و عشرون مليــــــون جنيه</t>
  </si>
  <si>
    <t>تسعمــائـه و ثــلاثون مليــــــون جنيه</t>
  </si>
  <si>
    <t>تسعمــائـه و أربعــون مليــــــون جنيه</t>
  </si>
  <si>
    <t>تسعمــائـه و خمسـون مليــــــون جنيه</t>
  </si>
  <si>
    <t>تسعمــائـه و ستــون مليــــــون جنيه</t>
  </si>
  <si>
    <t>تسعمــائـه و سبعــون مليــــــون جنيه</t>
  </si>
  <si>
    <t>تسعمــائـه و ثمانـون مليــــــون جنيه</t>
  </si>
  <si>
    <t>تسعمــائـه و تسعــون مليــــــون جنيه</t>
  </si>
  <si>
    <t>عشرة مليارات جنيه</t>
  </si>
  <si>
    <t>عشرون مليـــــار جنيه</t>
  </si>
  <si>
    <t>ثــلاثون مليـــــار جنيه</t>
  </si>
  <si>
    <t>أربعــون مليـــــار جنيه</t>
  </si>
  <si>
    <t>خمسـون مليـــــار جنيه</t>
  </si>
  <si>
    <t>ستــون مليـــــار جنيه</t>
  </si>
  <si>
    <t>سبعــون مليـــــار جنيه</t>
  </si>
  <si>
    <t>ثمانـون مليـــــار جنيه</t>
  </si>
  <si>
    <t>تسعــون مليـــــار جنيه</t>
  </si>
  <si>
    <t>مائــة مليـــــار جنيه</t>
  </si>
  <si>
    <t>مائــة و عشرة مليارات جنيه</t>
  </si>
  <si>
    <t>مائــة و عشرون مليـــــار جنيه</t>
  </si>
  <si>
    <t>مائــة و ثــلاثون مليـــــار جنيه</t>
  </si>
  <si>
    <t>مائــة و أربعــون مليـــــار جنيه</t>
  </si>
  <si>
    <t>مائــة و خمسـون مليـــــار جنيه</t>
  </si>
  <si>
    <t>مائــة و ستــون مليـــــار جنيه</t>
  </si>
  <si>
    <t>مائــة و سبعــون مليـــــار جنيه</t>
  </si>
  <si>
    <t>مائــة و ثمانـون مليـــــار جنيه</t>
  </si>
  <si>
    <t>مائــة و تسعــون مليـــــار جنيه</t>
  </si>
  <si>
    <t>مائتـان مليـــــار جنيه</t>
  </si>
  <si>
    <t>مائتـان و عشرة مليارات جنيه</t>
  </si>
  <si>
    <t>مائتـان و عشرون مليـــــار جنيه</t>
  </si>
  <si>
    <t>مائتـان و ثــلاثون مليـــــار جنيه</t>
  </si>
  <si>
    <t>مائتـان و أربعــون مليـــــار جنيه</t>
  </si>
  <si>
    <t>مائتـان و خمسـون مليـــــار جنيه</t>
  </si>
  <si>
    <t>مائتـان و ستــون مليـــــار جنيه</t>
  </si>
  <si>
    <t>مائتـان و سبعــون مليـــــار جنيه</t>
  </si>
  <si>
    <t>مائتـان و ثمانـون مليـــــار جنيه</t>
  </si>
  <si>
    <t>مائتـان و تسعــون مليـــــار جنيه</t>
  </si>
  <si>
    <t>ثلاثمــائه مليـــــار جنيه</t>
  </si>
  <si>
    <t>ثلاثمــائه و عشرة مليـــــار جنيه</t>
  </si>
  <si>
    <t>ثلاثمــائه و عشرون مليـــــار جنيه</t>
  </si>
  <si>
    <t>ثلاثمــائه و ثــلاثون مليـــــار جنيه</t>
  </si>
  <si>
    <t>ثلاثمــائه و أربعــون مليـــــار جنيه</t>
  </si>
  <si>
    <t>ثلاثمــائه و خمسـون مليـــــار جنيه</t>
  </si>
  <si>
    <t>ثلاثمــائه و ستــون مليـــــار جنيه</t>
  </si>
  <si>
    <t>ثلاثمــائه و سبعــون مليـــــار جنيه</t>
  </si>
  <si>
    <t>ثلاثمــائه و ثمانـون مليـــــار جنيه</t>
  </si>
  <si>
    <t>ثلاثمــائه و تسعــون مليـــــار جنيه</t>
  </si>
  <si>
    <t>أربعمـائـه مليـــــار جنيه</t>
  </si>
  <si>
    <t>أربعمـائـه و عشرة مليارات جنيه</t>
  </si>
  <si>
    <t>أربعمـائـه و عشرون مليـــــار جنيه</t>
  </si>
  <si>
    <t>أربعمـائـه و ثــلاثون مليـــــار جنيه</t>
  </si>
  <si>
    <t>أربعمـائـه و أربعــون مليـــــار جنيه</t>
  </si>
  <si>
    <t>أربعمـائـه و خمسـون مليـــــار جنيه</t>
  </si>
  <si>
    <t>أربعمـائـه و ستــون مليـــــار جنيه</t>
  </si>
  <si>
    <t>أربعمـائـه و سبعــون مليـــــار جنيه</t>
  </si>
  <si>
    <t>أربعمـائـه و ثمانـون مليـــــار جنيه</t>
  </si>
  <si>
    <t>أربعمـائـه و تسعــون مليـــــار جنيه</t>
  </si>
  <si>
    <t>خمسمــائه مليـــــار جنيه</t>
  </si>
  <si>
    <t>خمسمــائه و عشرة مليارات جنيه</t>
  </si>
  <si>
    <t>خمسمــائه و عشرون مليـــــار جنيه</t>
  </si>
  <si>
    <t>خمسمــائه و ثــلاثون مليـــــار جنيه</t>
  </si>
  <si>
    <t>خمسمــائه و أربعــون مليـــــار جنيه</t>
  </si>
  <si>
    <t>خمسمــائه و خمسـون مليـــــار جنيه</t>
  </si>
  <si>
    <t>خمسمــائه و ستــون مليـــــار جنيه</t>
  </si>
  <si>
    <t>خمسمــائه و سبعــون مليـــــار جنيه</t>
  </si>
  <si>
    <t>خمسمــائه و ثمانـون مليـــــار جنيه</t>
  </si>
  <si>
    <t>خمسمــائه و تسعــون مليـــــار جنيه</t>
  </si>
  <si>
    <t>ستمــائـه مليـــــار جنيه</t>
  </si>
  <si>
    <t>ستمــائـه و عشرة مليارات جنيه</t>
  </si>
  <si>
    <t>ستمــائـه و عشرون مليـــــار جنيه</t>
  </si>
  <si>
    <t>ستمــائـه و ثــلاثون مليـــــار جنيه</t>
  </si>
  <si>
    <t>ستمــائـه و أربعــون مليـــــار جنيه</t>
  </si>
  <si>
    <t>ستمــائـه و خمسـون مليـــــار جنيه</t>
  </si>
  <si>
    <t>ستمــائـه و ستــون مليـــــار  جنيه</t>
  </si>
  <si>
    <t>ستمــائـه و سبعــون مليـــــار جنيه</t>
  </si>
  <si>
    <t>ستمــائـه و ثمانـون مليـــــار جنيه</t>
  </si>
  <si>
    <t>ستمــائـه و تسعــون مليـــــار جنيه</t>
  </si>
  <si>
    <t>سبعمـائـه مليـــــار جنيه</t>
  </si>
  <si>
    <t>سبعمـائـه و عشرة مليارات جنيه</t>
  </si>
  <si>
    <t>سبعمـائـه و عشرون مليـــــار جنيه</t>
  </si>
  <si>
    <t>سبعمـائـه و ثــلاثون مليـــــار جنيه</t>
  </si>
  <si>
    <t>سبعمـائـه و أربعــون مليـــــار جنيه</t>
  </si>
  <si>
    <t>سبعمـائـه و خمسـون مليـــــار جنيه</t>
  </si>
  <si>
    <t>سبعمـائـه و ستــون مليـــــار جنيه</t>
  </si>
  <si>
    <t>سبعمـائـه و سبعــون مليـــــار جنيه</t>
  </si>
  <si>
    <t>سبعمـائـه و ثمانـون مليـــــار جنيه</t>
  </si>
  <si>
    <t>سبعمـائـه و تسعــون مليـــــار جنيه</t>
  </si>
  <si>
    <t>ثمـانمـائـه مليـــــار جنيه</t>
  </si>
  <si>
    <t>ثمـانمـائـه و عشرة مليـــــار جنيه</t>
  </si>
  <si>
    <t>ثمـانمـائـه و عشرون مليـــــار جنيه</t>
  </si>
  <si>
    <t>ثمـانمـائـه و ثــلاثون مليـــــار جنيه</t>
  </si>
  <si>
    <t>ثمـانمـائـه و أربعــون مليـــــار جنيه</t>
  </si>
  <si>
    <t>ثمـانمـائـه و خمسـون مليـــــار جنيه</t>
  </si>
  <si>
    <t>ثمـانمـائـه و ستــون مليـــــار جنيه</t>
  </si>
  <si>
    <t>ثمـانمـائـه و سبعــون مليـــــار جنيه</t>
  </si>
  <si>
    <t>ثمـانمـائـه و ثمانـون مليـــــار جنيه</t>
  </si>
  <si>
    <t>تسعمــائـه مليـــــار جنيه</t>
  </si>
  <si>
    <t>تسعمــائـه و عشرة مليارات جنيه</t>
  </si>
  <si>
    <t>تسعمــائـه و عشرون مليـــــار جنيه</t>
  </si>
  <si>
    <t>تسعمــائـه و ثــلاثون مليـــــار جنيه</t>
  </si>
  <si>
    <t>تسعمــائـه و أربعــون مليـــــار جنيه</t>
  </si>
  <si>
    <t>تسعمــائـه و خمسـون مليـــــار جنيه</t>
  </si>
  <si>
    <t>تسعمــائـه و ستــون مليـــــار جنيه</t>
  </si>
  <si>
    <t>تسعمــائـه و سبعــون مليـــــار جنيه</t>
  </si>
  <si>
    <t>تسعمــائـه و ثمانـون مليـــــار جنيه</t>
  </si>
  <si>
    <t>تسعمــائـه و تسعــون مليـــــار جنيه</t>
  </si>
  <si>
    <t>ثــلاثون جنيهــــاً</t>
  </si>
  <si>
    <t>أربعــون جنيهــــاً</t>
  </si>
  <si>
    <t>خمسـون جنيهــــاً</t>
  </si>
  <si>
    <t>ستــون جنيهــــاً</t>
  </si>
  <si>
    <t>سبعــون جنيهــــاً</t>
  </si>
  <si>
    <t>ثمانـون جنيهــــاً</t>
  </si>
  <si>
    <t>تسعــون جنيهــــاً</t>
  </si>
  <si>
    <t>مائــة جنيه</t>
  </si>
  <si>
    <t>مائــة و عشرة جنيهــــات</t>
  </si>
  <si>
    <t>مائتـان و عشرة جنيهــــات</t>
  </si>
  <si>
    <t>مائــة و عشرون جنيهــــاً</t>
  </si>
  <si>
    <t>مائــة و ثــلاثون جنيهــــاً</t>
  </si>
  <si>
    <t>مائــة و أربعــون جنيهــــاً</t>
  </si>
  <si>
    <t>مائــة و خمسـون جنيهــــاً</t>
  </si>
  <si>
    <t>مائــة و ستــون جنيهــــاً</t>
  </si>
  <si>
    <t>مائــة و سبعــون جنيهــــاً</t>
  </si>
  <si>
    <t>مائــة و ثمانـون جنيهــــاً</t>
  </si>
  <si>
    <t>مائــة و تسعــون جنيهــــاً</t>
  </si>
  <si>
    <t>مائتـان جنيهــــاً</t>
  </si>
  <si>
    <t>مائتـان و عشرون جنيهــــاً</t>
  </si>
  <si>
    <t>مائتـان و ثــلاثون جنيهــــاً</t>
  </si>
  <si>
    <t>مائتـان و أربعــون جنيهــــاً</t>
  </si>
  <si>
    <t>مائتـان و خمسـون جنيهــــاً</t>
  </si>
  <si>
    <t>مائتـان و ستــون جنيهــــاً</t>
  </si>
  <si>
    <t>مائتـان و سبعــون جنيهــــاً</t>
  </si>
  <si>
    <t>مائتـان و ثمانـون جنيهــــاً</t>
  </si>
  <si>
    <t>مائتـان و تسعــون جنيهــــاً</t>
  </si>
  <si>
    <t xml:space="preserve">ثلاثمــائه جنيه </t>
  </si>
  <si>
    <t>ثمـانمـائـه و تسعــون مليـــــار جنيه</t>
  </si>
  <si>
    <t>عشرون قرشـــــاً</t>
  </si>
  <si>
    <t>ثــلاثون قرشـــــاً</t>
  </si>
  <si>
    <t>أربعــون قرشـــــاً</t>
  </si>
  <si>
    <t>خمسـون قرشـــــاً</t>
  </si>
  <si>
    <t>ستــون قرشـــــاً</t>
  </si>
  <si>
    <t>سبعــون قرشـــــاً</t>
  </si>
  <si>
    <t>ثمانـون قرشـــــاً</t>
  </si>
  <si>
    <t>تسعــون قرشـــــاً</t>
  </si>
  <si>
    <t>ثلاثمــائة و عشرة جنيهــــات</t>
  </si>
  <si>
    <t>ثلاثمــائة و عشرون جنيهــــاً</t>
  </si>
  <si>
    <t>ثلاثمــائة و ثــلاثون جنيهــــاً</t>
  </si>
  <si>
    <t>ثلاثمــائة و أربعــون جنيهــــاً</t>
  </si>
  <si>
    <t>ثلاثمــائة و خمسـون جنيهــــاً</t>
  </si>
  <si>
    <t>ثلاثمــائة و ستــون جنيهــــاً</t>
  </si>
  <si>
    <t>ثلاثمــائة و سبعــون جنيهــــاً</t>
  </si>
  <si>
    <t>ثلاثمــائة و ثمانـون جنيهــــاً</t>
  </si>
  <si>
    <t>ثلاثمــائة و تسعــون جنيهــــاً</t>
  </si>
  <si>
    <t xml:space="preserve">أربعمـائـة جنيه </t>
  </si>
  <si>
    <t>أربعمـائـة و عشرة جنيهــــات</t>
  </si>
  <si>
    <t>أربعمـائـة و عشرون جنيهــــاً</t>
  </si>
  <si>
    <t>أربعمـائـة و ثــلاثون جنيهــــاً</t>
  </si>
  <si>
    <t>أربعمـائـة و أربعــون جنيهــــاً</t>
  </si>
  <si>
    <t>أربعمـائـة و خمسـون جنيهــــاً</t>
  </si>
  <si>
    <t>أربعمـائـة و ستــون جنيهــــاً</t>
  </si>
  <si>
    <t>أربعمـائـة و سبعــون جنيهــــاً</t>
  </si>
  <si>
    <t>أربعمـائـة و ثمانـون جنيهــــاً</t>
  </si>
  <si>
    <t>أربعمـائـة و تسعــون جنيهــــاً</t>
  </si>
  <si>
    <t xml:space="preserve">خمسمــائة جنيه </t>
  </si>
  <si>
    <t>خمسمــائة و عشرة جنيهــــات</t>
  </si>
  <si>
    <t>خمسمــائة و عشرون جنيهــــاً</t>
  </si>
  <si>
    <t>خمسمــائة و ثــلاثون جنيهــــاً</t>
  </si>
  <si>
    <t>خمسمــائة و أربعــون جنيهــــاً</t>
  </si>
  <si>
    <t>خمسمــائة و خمسـون جنيهــــاً</t>
  </si>
  <si>
    <t>خمسمــائة و ستــون جنيهــــاً</t>
  </si>
  <si>
    <t>خمسمــائة و سبعــون جنيهــــاً</t>
  </si>
  <si>
    <t>خمسمــائة و ثمانـون جنيهــــاً</t>
  </si>
  <si>
    <t>خمسمــائة و تسعــون جنيهــــاً</t>
  </si>
  <si>
    <t xml:space="preserve">ستمــائـة جنيه </t>
  </si>
  <si>
    <t>ستمــائـة و عشرة جنيهــــات</t>
  </si>
  <si>
    <t>ستمــائـة و عشرون جنيهــــاً</t>
  </si>
  <si>
    <t>ستمــائـة و ثــلاثون جنيهــــاً</t>
  </si>
  <si>
    <t>ستمــائـة و أربعــون جنيهــــاً</t>
  </si>
  <si>
    <t>ستمــائـة و خمسـون جنيهــــاً</t>
  </si>
  <si>
    <t>ستمــائـة و ستــون جنيهــــاً</t>
  </si>
  <si>
    <t>ستمــائـة و سبعــون جنيهــــاً</t>
  </si>
  <si>
    <t>ستمــائـة و ثمانـون جنيهــــاً</t>
  </si>
  <si>
    <t>ستمــائـة و تسعــون جنيهــــاً</t>
  </si>
  <si>
    <t xml:space="preserve">سبعمـائـة جنيه </t>
  </si>
  <si>
    <t>سبعمـائـة و عشرة جنيهــــات</t>
  </si>
  <si>
    <t>سبعمـائـة و عشرون جنيهــــاً</t>
  </si>
  <si>
    <t>سبعمـائـة و ثــلاثون جنيهــــاً</t>
  </si>
  <si>
    <t>سبعمـائـة و أربعــون جنيهــــاً</t>
  </si>
  <si>
    <t>سبعمـائـة و خمسـون جنيهــــاً</t>
  </si>
  <si>
    <t>سبعمـائـة و ستــون جنيهــــاً</t>
  </si>
  <si>
    <t>سبعمـائـة و سبعــون جنيهــــاً</t>
  </si>
  <si>
    <t>سبعمـائـة و ثمانـون جنيهــــاً</t>
  </si>
  <si>
    <t>سبعمـائـة و تسعــون جنيهــــاً</t>
  </si>
  <si>
    <t xml:space="preserve">ثمـانمـائـة جنيه </t>
  </si>
  <si>
    <t>ثمـانمـائـة و عشرة جنيهــــات</t>
  </si>
  <si>
    <t>ثمـانمـائـة و عشرون جنيهــــاً</t>
  </si>
  <si>
    <t>ثمـانمـائـة و ثــلاثون جنيهــــاً</t>
  </si>
  <si>
    <t>ثمـانمـائـة و أربعــون جنيهــــاً</t>
  </si>
  <si>
    <t>ثمـانمـائـة و خمسـون جنيهــــاً</t>
  </si>
  <si>
    <t>ثمـانمـائـة و ستــون جنيهــــاً</t>
  </si>
  <si>
    <t>ثمـانمـائـة و سبعــون جنيهــــاً</t>
  </si>
  <si>
    <t>ثمـانمـائـة و ثمانـون جنيهــــاً</t>
  </si>
  <si>
    <t>ثمـانمـائـة و تسعــون جنيهــــاً</t>
  </si>
  <si>
    <t xml:space="preserve">تسعمــائـة جنيه </t>
  </si>
  <si>
    <t>تسعمــائـة و عشرة جنيهــــات</t>
  </si>
  <si>
    <t>تسعمــائـة و عشرون جنيهــــاً</t>
  </si>
  <si>
    <t>تسعمــائـة و ثــلاثون جنيهــــاً</t>
  </si>
  <si>
    <t>تسعمــائـة و أربعــون جنيهــــاً</t>
  </si>
  <si>
    <t>تسعمــائـة و خمسـون جنيهــــاً</t>
  </si>
  <si>
    <t>تسعمــائـة و ستــون جنيهــــاً</t>
  </si>
  <si>
    <t>تسعمــائـة و سبعــون جنيهــــاً</t>
  </si>
  <si>
    <t>تسعمــائـة و ثمانـون جنيهــــاً</t>
  </si>
  <si>
    <t>تسعمــائـة و تسعــون جنيهــــاً</t>
  </si>
  <si>
    <t>التقاوى</t>
  </si>
  <si>
    <t>الاجمالى</t>
  </si>
  <si>
    <t>بذور وحيد الاجنة</t>
  </si>
  <si>
    <t>بذور عديد الاجنة</t>
  </si>
  <si>
    <t>الزراعة بالبلانتر</t>
  </si>
  <si>
    <t>تنظيف البنجر</t>
  </si>
  <si>
    <t>اجمالى المستحق</t>
  </si>
  <si>
    <t>بذور ترقيع</t>
  </si>
  <si>
    <t>قيمة الكيماويات</t>
  </si>
  <si>
    <t>قيمة التقاوى</t>
  </si>
  <si>
    <t>خدمات اخرى</t>
  </si>
  <si>
    <t>العروة</t>
  </si>
  <si>
    <t>علاوة تبكير للطن</t>
  </si>
  <si>
    <t>علاوة نظافة</t>
  </si>
  <si>
    <t>علاوة رد الشوائب</t>
  </si>
  <si>
    <t xml:space="preserve">حافز نظافة </t>
  </si>
  <si>
    <t>مراجعة</t>
  </si>
  <si>
    <t>....................</t>
  </si>
  <si>
    <t>خصومات الخدمات</t>
  </si>
  <si>
    <t>خصومات اخرى</t>
  </si>
  <si>
    <t>قيمة علاوة التبكير للنقلة</t>
  </si>
  <si>
    <t>1-البــــــذور</t>
  </si>
  <si>
    <t>2-الكــــيمـاويـــات</t>
  </si>
  <si>
    <t>3-الخـــدمـــات</t>
  </si>
  <si>
    <t>فدان</t>
  </si>
  <si>
    <t>2015 /</t>
  </si>
  <si>
    <t>2014</t>
  </si>
  <si>
    <t>دعم العروة</t>
  </si>
  <si>
    <t>توريد نقدى من المزارع</t>
  </si>
  <si>
    <t>محاسب</t>
  </si>
  <si>
    <t>مسئول التوريدات</t>
  </si>
  <si>
    <t>المدير المالى</t>
  </si>
  <si>
    <t>نسبة السكر 
بعد التعديل</t>
  </si>
  <si>
    <t>المساحة /فدان</t>
  </si>
  <si>
    <t>الجهة التوريد</t>
  </si>
  <si>
    <t xml:space="preserve">بيتنال </t>
  </si>
  <si>
    <t>الهارنس</t>
  </si>
  <si>
    <t xml:space="preserve">بورتو </t>
  </si>
  <si>
    <t xml:space="preserve">هيدلاند بولا  </t>
  </si>
  <si>
    <t>ماتش  100</t>
  </si>
  <si>
    <t>ماتش  80 ALX</t>
  </si>
  <si>
    <t>ماتش  200 ALX</t>
  </si>
  <si>
    <t xml:space="preserve">بيلار توب 400 </t>
  </si>
  <si>
    <t xml:space="preserve">اولجو اكسترا مكس </t>
  </si>
  <si>
    <t>ماتش  80</t>
  </si>
  <si>
    <t>ماتش  200</t>
  </si>
  <si>
    <t>بيلار توب 400</t>
  </si>
  <si>
    <t>بورتو</t>
  </si>
  <si>
    <t>تاريخ استحقاق الشيك</t>
  </si>
  <si>
    <t>عقد رقم:</t>
  </si>
  <si>
    <t xml:space="preserve">اذون صــــــرف المــــــوريــــن  رقم   -  </t>
  </si>
  <si>
    <t>الزراعة بدون جرار</t>
  </si>
  <si>
    <t>اذن صرف رقم</t>
  </si>
  <si>
    <t>نسبة 
الشوائب</t>
  </si>
  <si>
    <t>مستحقات سنوات سابقة</t>
  </si>
  <si>
    <t>مينى كوبر</t>
  </si>
  <si>
    <t>شيك بريدى رقم :</t>
  </si>
  <si>
    <t>هارنس</t>
  </si>
  <si>
    <t>مطالبة رقم</t>
  </si>
  <si>
    <t>م :</t>
  </si>
  <si>
    <t>رقم بطاقة المزارع</t>
  </si>
  <si>
    <t xml:space="preserve">المورد            : </t>
  </si>
  <si>
    <t xml:space="preserve">رقم بطاقة        : </t>
  </si>
  <si>
    <t>وش</t>
  </si>
  <si>
    <t>البذور عروة أولى</t>
  </si>
  <si>
    <t>البذور عروة ثانية</t>
  </si>
  <si>
    <t>البذور عروة ثالثة</t>
  </si>
  <si>
    <t>الاجمالي</t>
  </si>
  <si>
    <t>كمية</t>
  </si>
  <si>
    <t>قيمة</t>
  </si>
  <si>
    <t>عروة اولى</t>
  </si>
  <si>
    <t>عروة ثانية</t>
  </si>
  <si>
    <t>عروة ثالثة</t>
  </si>
  <si>
    <t>عديد</t>
  </si>
  <si>
    <t>وحيد</t>
  </si>
  <si>
    <t>ترقيع</t>
  </si>
  <si>
    <t>سعر</t>
  </si>
  <si>
    <t>صان الحجر</t>
  </si>
  <si>
    <t>الاولى</t>
  </si>
  <si>
    <t>الاسكندرية</t>
  </si>
  <si>
    <t>مصر</t>
  </si>
  <si>
    <t xml:space="preserve">بنها </t>
  </si>
  <si>
    <t>زقازيق</t>
  </si>
  <si>
    <t>مسكن</t>
  </si>
  <si>
    <t>عباسية</t>
  </si>
  <si>
    <t>غمرة</t>
  </si>
  <si>
    <t>رمسيس</t>
  </si>
  <si>
    <t>اسعاف</t>
  </si>
  <si>
    <t>تحرير</t>
  </si>
  <si>
    <t>ادم ايهاب عبد العزيز</t>
  </si>
  <si>
    <t>الدلتا</t>
  </si>
  <si>
    <t>النوبارية</t>
  </si>
  <si>
    <t>الدقهلية</t>
  </si>
  <si>
    <t>مقطورة</t>
  </si>
  <si>
    <t xml:space="preserve">توريد البنجر من المزارعين موسم </t>
  </si>
  <si>
    <t>عماد ميلاد</t>
  </si>
  <si>
    <t xml:space="preserve">عمرو صلاح </t>
  </si>
  <si>
    <t>ايمان  خليفة</t>
  </si>
  <si>
    <t xml:space="preserve">احمد سليم </t>
  </si>
  <si>
    <t xml:space="preserve">محمد صلاح </t>
  </si>
  <si>
    <t>سماح أحمد</t>
  </si>
  <si>
    <t xml:space="preserve">سامية محمد </t>
  </si>
  <si>
    <t>محمد عبدالله</t>
  </si>
  <si>
    <t>نعمة حسين</t>
  </si>
  <si>
    <t>هدير اسامة</t>
  </si>
  <si>
    <t xml:space="preserve">وفاء سالم </t>
  </si>
  <si>
    <t>محمد عبد الله</t>
  </si>
  <si>
    <t>المنصورة</t>
  </si>
  <si>
    <t>روكسي</t>
  </si>
  <si>
    <t>تسوية حساب المزارعين موسم</t>
  </si>
  <si>
    <t xml:space="preserve">شركة الزراعة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</si>
</sst>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_-* #,##0.00\-;_-* &quot;-&quot;??_-;_-@_-"/>
    <numFmt numFmtId="165" formatCode="0.000"/>
    <numFmt numFmtId="167" formatCode="[$-1010000]yyyy/mm/dd;@"/>
    <numFmt numFmtId="168" formatCode="[$-1010000]d/m/yyyy;@"/>
    <numFmt numFmtId="169" formatCode="_(* #,##0.00000_);_(* \(#,##0.00000\);_(* &quot;-&quot;??_);_(@_)"/>
    <numFmt numFmtId="170" formatCode="_(* #,##0.0_);_(* \(#,##0.0\);_(* &quot;-&quot;??_);_(@_)"/>
    <numFmt numFmtId="171" formatCode="_(* #,##0.00000000_);_(* \(#,##0.00000000\);_(* &quot;-&quot;??_);_(@_)"/>
  </numFmts>
  <fonts count="49">
    <font>
      <sz val="12"/>
      <color theme="1"/>
      <name val="Baskerville Old Fa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Baskerville Old Face"/>
      <family val="2"/>
    </font>
    <font>
      <b/>
      <sz val="12"/>
      <color theme="1"/>
      <name val="Baskerville Old Face"/>
      <family val="1"/>
    </font>
    <font>
      <b/>
      <sz val="11"/>
      <color theme="1"/>
      <name val="Baskerville Old Face"/>
      <family val="1"/>
    </font>
    <font>
      <sz val="11"/>
      <color theme="1"/>
      <name val="Calibri"/>
      <family val="2"/>
      <scheme val="minor"/>
    </font>
    <font>
      <sz val="16"/>
      <color theme="1"/>
      <name val="Baskerville Old Face"/>
      <family val="2"/>
    </font>
    <font>
      <sz val="14"/>
      <color theme="1"/>
      <name val="Baskerville Old Face"/>
      <family val="1"/>
    </font>
    <font>
      <sz val="10"/>
      <color theme="1"/>
      <name val="Baskerville Old Face"/>
      <family val="2"/>
    </font>
    <font>
      <b/>
      <sz val="10"/>
      <color theme="1"/>
      <name val="Baskerville Old Face"/>
      <family val="1"/>
    </font>
    <font>
      <sz val="11"/>
      <color theme="1"/>
      <name val="Baskerville Old Face"/>
      <family val="2"/>
    </font>
    <font>
      <sz val="14"/>
      <color theme="1"/>
      <name val="Baskerville Old Face"/>
      <family val="2"/>
    </font>
    <font>
      <sz val="11"/>
      <color rgb="FFFF00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28"/>
      <color theme="4" tint="-0.499984740745262"/>
      <name val="Colonna MT"/>
      <family val="5"/>
    </font>
    <font>
      <b/>
      <sz val="16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b/>
      <u/>
      <sz val="14"/>
      <color theme="0"/>
      <name val="Arial"/>
      <family val="2"/>
    </font>
    <font>
      <sz val="18"/>
      <color theme="1"/>
      <name val="Bodoni MT Condensed"/>
      <family val="1"/>
    </font>
    <font>
      <b/>
      <sz val="18"/>
      <color theme="0"/>
      <name val="Bodoni MT Condensed"/>
      <family val="1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u val="double"/>
      <sz val="18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6"/>
      <color rgb="FF000000"/>
      <name val="Baskerville Old Face"/>
      <family val="1"/>
    </font>
    <font>
      <sz val="12"/>
      <color rgb="FF000000"/>
      <name val="Baskerville Old Face"/>
      <family val="2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color theme="1"/>
      <name val="Baskerville Old Face"/>
      <family val="2"/>
    </font>
    <font>
      <sz val="9"/>
      <color theme="1"/>
      <name val="Calibri"/>
      <family val="2"/>
      <scheme val="minor"/>
    </font>
    <font>
      <sz val="9"/>
      <name val="Cambria"/>
      <family val="1"/>
      <scheme val="major"/>
    </font>
    <font>
      <sz val="12"/>
      <color theme="1"/>
      <name val="Baskerville Old Face"/>
      <family val="1"/>
    </font>
    <font>
      <sz val="11"/>
      <color rgb="FFFF0000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lightDown">
        <bgColor theme="1"/>
      </patternFill>
    </fill>
    <fill>
      <gradientFill degree="90">
        <stop position="0">
          <color theme="0"/>
        </stop>
        <stop position="1">
          <color theme="9" tint="-0.25098422193060094"/>
        </stop>
      </gradientFill>
    </fill>
    <fill>
      <gradientFill degree="90">
        <stop position="0">
          <color theme="0" tint="-0.25098422193060094"/>
        </stop>
        <stop position="1">
          <color theme="9" tint="0.80001220740379042"/>
        </stop>
      </gradientFill>
    </fill>
    <fill>
      <patternFill patternType="solid">
        <fgColor theme="6" tint="0.79998168889431442"/>
        <bgColor indexed="64"/>
      </patternFill>
    </fill>
    <fill>
      <gradientFill degree="90">
        <stop position="0">
          <color theme="7" tint="0.40000610370189521"/>
        </stop>
        <stop position="1">
          <color theme="6" tint="0.59999389629810485"/>
        </stop>
      </gradient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130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/>
      <top style="double">
        <color rgb="FFFF0000"/>
      </top>
      <bottom style="double">
        <color auto="1"/>
      </bottom>
      <diagonal/>
    </border>
    <border>
      <left/>
      <right style="double">
        <color rgb="FFFF0000"/>
      </right>
      <top style="double">
        <color rgb="FFFF0000"/>
      </top>
      <bottom style="double">
        <color auto="1"/>
      </bottom>
      <diagonal/>
    </border>
    <border>
      <left style="double">
        <color rgb="FFFF0000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rgb="FFFF0000"/>
      </right>
      <top style="double">
        <color auto="1"/>
      </top>
      <bottom/>
      <diagonal/>
    </border>
    <border>
      <left style="double">
        <color rgb="FFFF000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rgb="FFFF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rgb="FFFF0000"/>
      </right>
      <top style="medium">
        <color indexed="64"/>
      </top>
      <bottom style="medium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rgb="FFFF0000"/>
      </right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 style="medium">
        <color indexed="64"/>
      </bottom>
      <diagonal/>
    </border>
    <border>
      <left style="double">
        <color rgb="FFFF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rgb="FFFF0000"/>
      </right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 style="double">
        <color rgb="FFFF0000"/>
      </bottom>
      <diagonal/>
    </border>
    <border>
      <left/>
      <right style="thin">
        <color indexed="64"/>
      </right>
      <top style="medium">
        <color indexed="64"/>
      </top>
      <bottom style="double">
        <color rgb="FFFF0000"/>
      </bottom>
      <diagonal/>
    </border>
    <border>
      <left style="thin">
        <color indexed="64"/>
      </left>
      <right/>
      <top style="medium">
        <color indexed="64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rgb="FFFF0000"/>
      </bottom>
      <diagonal/>
    </border>
    <border>
      <left/>
      <right style="double">
        <color rgb="FFFF0000"/>
      </right>
      <top style="medium">
        <color indexed="64"/>
      </top>
      <bottom style="double">
        <color rgb="FFFF0000"/>
      </bottom>
      <diagonal/>
    </border>
    <border>
      <left style="double">
        <color theme="5"/>
      </left>
      <right style="medium">
        <color theme="5"/>
      </right>
      <top style="double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 style="double">
        <color theme="5"/>
      </top>
      <bottom style="medium">
        <color theme="5"/>
      </bottom>
      <diagonal/>
    </border>
    <border>
      <left style="medium">
        <color theme="5"/>
      </left>
      <right style="double">
        <color theme="5"/>
      </right>
      <top style="double">
        <color theme="5"/>
      </top>
      <bottom style="medium">
        <color theme="5"/>
      </bottom>
      <diagonal/>
    </border>
    <border>
      <left style="double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double">
        <color theme="5"/>
      </right>
      <top style="medium">
        <color theme="5"/>
      </top>
      <bottom style="medium">
        <color theme="5"/>
      </bottom>
      <diagonal/>
    </border>
    <border>
      <left style="double">
        <color theme="5"/>
      </left>
      <right style="medium">
        <color theme="5"/>
      </right>
      <top style="medium">
        <color theme="5"/>
      </top>
      <bottom style="double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double">
        <color theme="5"/>
      </bottom>
      <diagonal/>
    </border>
    <border>
      <left style="medium">
        <color theme="5"/>
      </left>
      <right style="double">
        <color theme="5"/>
      </right>
      <top style="medium">
        <color theme="5"/>
      </top>
      <bottom style="double">
        <color theme="5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double">
        <color auto="1"/>
      </top>
      <bottom style="hair">
        <color auto="1"/>
      </bottom>
      <diagonal/>
    </border>
    <border>
      <left style="thin">
        <color theme="5" tint="-0.2499465926084170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hair">
        <color auto="1"/>
      </top>
      <bottom style="hair">
        <color auto="1"/>
      </bottom>
      <diagonal/>
    </border>
    <border>
      <left style="thin">
        <color theme="5" tint="-0.2499465926084170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theme="5" tint="-0.24994659260841701"/>
      </right>
      <top style="double">
        <color auto="1"/>
      </top>
      <bottom style="hair">
        <color auto="1"/>
      </bottom>
      <diagonal/>
    </border>
    <border>
      <left/>
      <right style="thin">
        <color theme="5" tint="-0.24994659260841701"/>
      </right>
      <top style="hair">
        <color auto="1"/>
      </top>
      <bottom style="hair">
        <color auto="1"/>
      </bottom>
      <diagonal/>
    </border>
    <border>
      <left/>
      <right style="thin">
        <color theme="5" tint="-0.2499465926084170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theme="3" tint="-0.24994659260841701"/>
      </top>
      <bottom style="hair">
        <color theme="3"/>
      </bottom>
      <diagonal/>
    </border>
    <border>
      <left/>
      <right style="thin">
        <color auto="1"/>
      </right>
      <top style="double">
        <color theme="3" tint="-0.24994659260841701"/>
      </top>
      <bottom style="hair">
        <color theme="3"/>
      </bottom>
      <diagonal/>
    </border>
    <border>
      <left/>
      <right style="thin">
        <color auto="1"/>
      </right>
      <top style="hair">
        <color theme="3"/>
      </top>
      <bottom style="hair">
        <color theme="3"/>
      </bottom>
      <diagonal/>
    </border>
    <border>
      <left/>
      <right style="thin">
        <color auto="1"/>
      </right>
      <top style="hair">
        <color theme="3"/>
      </top>
      <bottom style="double">
        <color theme="3" tint="-0.2499465926084170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theme="3" tint="-0.24994659260841701"/>
      </left>
      <right style="medium">
        <color indexed="64"/>
      </right>
      <top style="medium">
        <color indexed="64"/>
      </top>
      <bottom/>
      <diagonal/>
    </border>
    <border>
      <left style="double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theme="3" tint="-0.24994659260841701"/>
      </left>
      <right/>
      <top style="medium">
        <color indexed="64"/>
      </top>
      <bottom/>
      <diagonal/>
    </border>
    <border>
      <left style="double">
        <color theme="3" tint="-0.2499465926084170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double">
        <color theme="3" tint="-0.24994659260841701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3" fillId="0" borderId="0"/>
    <xf numFmtId="0" fontId="16" fillId="0" borderId="0"/>
    <xf numFmtId="165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64">
    <xf numFmtId="0" fontId="0" fillId="0" borderId="0" xfId="0"/>
    <xf numFmtId="0" fontId="15" fillId="6" borderId="0" xfId="0" applyFont="1" applyFill="1"/>
    <xf numFmtId="0" fontId="17" fillId="7" borderId="6" xfId="3" applyFont="1" applyFill="1" applyBorder="1" applyProtection="1">
      <protection locked="0"/>
    </xf>
    <xf numFmtId="0" fontId="18" fillId="7" borderId="6" xfId="3" applyFont="1" applyFill="1" applyBorder="1" applyAlignment="1" applyProtection="1">
      <alignment horizontal="center"/>
      <protection locked="0"/>
    </xf>
    <xf numFmtId="0" fontId="18" fillId="7" borderId="6" xfId="3" applyFont="1" applyFill="1" applyBorder="1" applyAlignment="1" applyProtection="1">
      <alignment horizontal="center" vertical="center"/>
      <protection locked="0"/>
    </xf>
    <xf numFmtId="0" fontId="17" fillId="6" borderId="13" xfId="3" applyFont="1" applyFill="1" applyBorder="1" applyProtection="1">
      <protection locked="0"/>
    </xf>
    <xf numFmtId="0" fontId="17" fillId="6" borderId="14" xfId="3" applyFont="1" applyFill="1" applyBorder="1" applyProtection="1">
      <protection locked="0"/>
    </xf>
    <xf numFmtId="0" fontId="14" fillId="6" borderId="0" xfId="0" applyFont="1" applyFill="1"/>
    <xf numFmtId="0" fontId="19" fillId="6" borderId="6" xfId="3" applyFont="1" applyFill="1" applyBorder="1" applyAlignment="1" applyProtection="1">
      <alignment horizontal="center" vertical="center"/>
      <protection locked="0"/>
    </xf>
    <xf numFmtId="0" fontId="20" fillId="6" borderId="0" xfId="3" applyFont="1" applyFill="1" applyProtection="1">
      <protection locked="0"/>
    </xf>
    <xf numFmtId="0" fontId="19" fillId="0" borderId="6" xfId="3" applyFont="1" applyFill="1" applyBorder="1" applyAlignment="1" applyProtection="1">
      <alignment horizontal="right" vertical="center"/>
      <protection locked="0"/>
    </xf>
    <xf numFmtId="0" fontId="17" fillId="0" borderId="13" xfId="3" applyFont="1" applyFill="1" applyBorder="1" applyProtection="1">
      <protection locked="0"/>
    </xf>
    <xf numFmtId="0" fontId="18" fillId="0" borderId="13" xfId="3" applyFont="1" applyFill="1" applyBorder="1" applyAlignment="1" applyProtection="1">
      <alignment horizontal="right" vertical="center"/>
      <protection locked="0"/>
    </xf>
    <xf numFmtId="0" fontId="19" fillId="0" borderId="6" xfId="3" applyFont="1" applyFill="1" applyBorder="1" applyAlignment="1" applyProtection="1">
      <alignment horizontal="center" vertical="center"/>
      <protection locked="0"/>
    </xf>
    <xf numFmtId="43" fontId="19" fillId="0" borderId="6" xfId="4" applyNumberFormat="1" applyFont="1" applyFill="1" applyBorder="1" applyAlignment="1" applyProtection="1">
      <alignment horizontal="center" vertical="center"/>
      <protection locked="0"/>
    </xf>
    <xf numFmtId="43" fontId="19" fillId="0" borderId="6" xfId="1" applyFont="1" applyFill="1" applyBorder="1" applyAlignment="1" applyProtection="1">
      <alignment horizontal="center" vertical="center"/>
      <protection locked="0"/>
    </xf>
    <xf numFmtId="43" fontId="14" fillId="0" borderId="0" xfId="0" applyNumberFormat="1" applyFont="1" applyFill="1"/>
    <xf numFmtId="0" fontId="21" fillId="0" borderId="11" xfId="3" applyFont="1" applyFill="1" applyBorder="1" applyAlignment="1" applyProtection="1">
      <alignment horizontal="center" vertical="center"/>
      <protection locked="0"/>
    </xf>
    <xf numFmtId="0" fontId="21" fillId="0" borderId="12" xfId="3" applyFont="1" applyFill="1" applyBorder="1" applyAlignment="1" applyProtection="1">
      <alignment horizontal="center" vertical="center"/>
      <protection locked="0"/>
    </xf>
    <xf numFmtId="0" fontId="21" fillId="0" borderId="8" xfId="3" applyFont="1" applyFill="1" applyBorder="1" applyAlignment="1" applyProtection="1">
      <alignment horizontal="center" vertical="center"/>
      <protection locked="0"/>
    </xf>
    <xf numFmtId="0" fontId="3" fillId="6" borderId="0" xfId="5" applyFill="1"/>
    <xf numFmtId="14" fontId="23" fillId="10" borderId="7" xfId="5" applyNumberFormat="1" applyFont="1" applyFill="1" applyBorder="1" applyAlignment="1">
      <alignment horizontal="center"/>
    </xf>
    <xf numFmtId="0" fontId="23" fillId="10" borderId="6" xfId="5" applyNumberFormat="1" applyFont="1" applyFill="1" applyBorder="1" applyAlignment="1">
      <alignment horizontal="center"/>
    </xf>
    <xf numFmtId="0" fontId="25" fillId="12" borderId="27" xfId="6" applyFont="1" applyFill="1" applyBorder="1" applyAlignment="1" applyProtection="1">
      <alignment horizontal="center" vertical="center"/>
    </xf>
    <xf numFmtId="0" fontId="25" fillId="12" borderId="28" xfId="6" applyFont="1" applyFill="1" applyBorder="1" applyAlignment="1" applyProtection="1">
      <alignment horizontal="center" vertical="center"/>
    </xf>
    <xf numFmtId="38" fontId="26" fillId="3" borderId="27" xfId="5" applyNumberFormat="1" applyFont="1" applyFill="1" applyBorder="1" applyAlignment="1">
      <alignment horizontal="center" vertical="center"/>
    </xf>
    <xf numFmtId="38" fontId="26" fillId="3" borderId="28" xfId="5" applyNumberFormat="1" applyFont="1" applyFill="1" applyBorder="1" applyAlignment="1">
      <alignment horizontal="center" vertical="center"/>
    </xf>
    <xf numFmtId="0" fontId="15" fillId="6" borderId="0" xfId="5" applyFont="1" applyFill="1"/>
    <xf numFmtId="0" fontId="31" fillId="9" borderId="44" xfId="5" applyFont="1" applyFill="1" applyBorder="1" applyAlignment="1">
      <alignment horizontal="center" vertical="center" wrapText="1" readingOrder="2"/>
    </xf>
    <xf numFmtId="38" fontId="26" fillId="10" borderId="49" xfId="5" applyNumberFormat="1" applyFont="1" applyFill="1" applyBorder="1" applyAlignment="1">
      <alignment horizontal="center" vertical="center"/>
    </xf>
    <xf numFmtId="0" fontId="18" fillId="6" borderId="6" xfId="6" applyFont="1" applyFill="1" applyBorder="1" applyAlignment="1" applyProtection="1">
      <alignment horizontal="center" vertical="center"/>
      <protection locked="0"/>
    </xf>
    <xf numFmtId="0" fontId="18" fillId="6" borderId="11" xfId="6" applyFont="1" applyFill="1" applyBorder="1" applyAlignment="1" applyProtection="1">
      <alignment horizontal="center" vertical="center"/>
      <protection locked="0"/>
    </xf>
    <xf numFmtId="43" fontId="18" fillId="6" borderId="6" xfId="8" applyNumberFormat="1" applyFont="1" applyFill="1" applyBorder="1" applyAlignment="1" applyProtection="1">
      <alignment horizontal="center" vertical="center"/>
      <protection locked="0"/>
    </xf>
    <xf numFmtId="164" fontId="18" fillId="6" borderId="6" xfId="9" applyFont="1" applyFill="1" applyBorder="1" applyAlignment="1" applyProtection="1">
      <alignment horizontal="center" vertical="center"/>
      <protection locked="0"/>
    </xf>
    <xf numFmtId="0" fontId="18" fillId="6" borderId="12" xfId="6" applyFont="1" applyFill="1" applyBorder="1" applyAlignment="1" applyProtection="1">
      <alignment horizontal="center" vertical="center"/>
      <protection locked="0"/>
    </xf>
    <xf numFmtId="0" fontId="17" fillId="6" borderId="0" xfId="6" applyFont="1" applyFill="1" applyProtection="1">
      <protection locked="0"/>
    </xf>
    <xf numFmtId="0" fontId="18" fillId="6" borderId="8" xfId="6" applyFont="1" applyFill="1" applyBorder="1" applyAlignment="1" applyProtection="1">
      <alignment horizontal="center" vertical="center"/>
      <protection locked="0"/>
    </xf>
    <xf numFmtId="0" fontId="18" fillId="6" borderId="6" xfId="6" applyFont="1" applyFill="1" applyBorder="1" applyAlignment="1" applyProtection="1">
      <alignment horizontal="right" vertical="center"/>
      <protection locked="0"/>
    </xf>
    <xf numFmtId="0" fontId="17" fillId="6" borderId="13" xfId="6" applyFont="1" applyFill="1" applyBorder="1" applyProtection="1">
      <protection locked="0"/>
    </xf>
    <xf numFmtId="0" fontId="18" fillId="6" borderId="13" xfId="6" applyFont="1" applyFill="1" applyBorder="1" applyAlignment="1" applyProtection="1">
      <alignment horizontal="right" vertical="center"/>
      <protection locked="0"/>
    </xf>
    <xf numFmtId="0" fontId="17" fillId="6" borderId="14" xfId="6" applyFont="1" applyFill="1" applyBorder="1" applyProtection="1">
      <protection locked="0"/>
    </xf>
    <xf numFmtId="0" fontId="18" fillId="6" borderId="54" xfId="6" applyFont="1" applyFill="1" applyBorder="1" applyAlignment="1" applyProtection="1">
      <alignment horizontal="center"/>
      <protection locked="0"/>
    </xf>
    <xf numFmtId="0" fontId="17" fillId="6" borderId="55" xfId="6" applyFont="1" applyFill="1" applyBorder="1" applyProtection="1">
      <protection locked="0"/>
    </xf>
    <xf numFmtId="0" fontId="18" fillId="6" borderId="55" xfId="6" applyFont="1" applyFill="1" applyBorder="1" applyAlignment="1" applyProtection="1">
      <alignment horizontal="center"/>
      <protection locked="0"/>
    </xf>
    <xf numFmtId="0" fontId="18" fillId="6" borderId="56" xfId="6" applyFont="1" applyFill="1" applyBorder="1" applyAlignment="1" applyProtection="1">
      <alignment horizontal="center"/>
      <protection locked="0"/>
    </xf>
    <xf numFmtId="0" fontId="18" fillId="6" borderId="57" xfId="6" applyFont="1" applyFill="1" applyBorder="1" applyAlignment="1" applyProtection="1">
      <alignment horizontal="center"/>
      <protection locked="0"/>
    </xf>
    <xf numFmtId="0" fontId="18" fillId="6" borderId="58" xfId="6" applyFont="1" applyFill="1" applyBorder="1" applyAlignment="1" applyProtection="1">
      <alignment horizontal="center"/>
      <protection locked="0"/>
    </xf>
    <xf numFmtId="0" fontId="17" fillId="6" borderId="58" xfId="6" applyFont="1" applyFill="1" applyBorder="1" applyProtection="1">
      <protection locked="0"/>
    </xf>
    <xf numFmtId="0" fontId="18" fillId="6" borderId="59" xfId="6" applyFont="1" applyFill="1" applyBorder="1" applyAlignment="1" applyProtection="1">
      <alignment horizontal="center"/>
      <protection locked="0"/>
    </xf>
    <xf numFmtId="0" fontId="18" fillId="14" borderId="54" xfId="6" applyFont="1" applyFill="1" applyBorder="1" applyAlignment="1" applyProtection="1">
      <alignment horizontal="center"/>
      <protection locked="0"/>
    </xf>
    <xf numFmtId="0" fontId="18" fillId="14" borderId="55" xfId="6" applyFont="1" applyFill="1" applyBorder="1" applyAlignment="1" applyProtection="1">
      <alignment horizontal="center" vertical="center"/>
      <protection locked="0"/>
    </xf>
    <xf numFmtId="0" fontId="18" fillId="14" borderId="55" xfId="6" applyFont="1" applyFill="1" applyBorder="1" applyAlignment="1" applyProtection="1">
      <alignment horizontal="center"/>
      <protection locked="0"/>
    </xf>
    <xf numFmtId="0" fontId="18" fillId="14" borderId="56" xfId="6" applyFont="1" applyFill="1" applyBorder="1" applyAlignment="1" applyProtection="1">
      <alignment horizontal="center"/>
      <protection locked="0"/>
    </xf>
    <xf numFmtId="0" fontId="17" fillId="14" borderId="55" xfId="6" applyFont="1" applyFill="1" applyBorder="1" applyProtection="1">
      <protection locked="0"/>
    </xf>
    <xf numFmtId="0" fontId="15" fillId="14" borderId="0" xfId="5" applyFont="1" applyFill="1"/>
    <xf numFmtId="0" fontId="17" fillId="14" borderId="51" xfId="6" applyFont="1" applyFill="1" applyBorder="1" applyProtection="1">
      <protection locked="0"/>
    </xf>
    <xf numFmtId="0" fontId="17" fillId="14" borderId="52" xfId="6" applyFont="1" applyFill="1" applyBorder="1" applyProtection="1">
      <protection locked="0"/>
    </xf>
    <xf numFmtId="0" fontId="18" fillId="14" borderId="52" xfId="6" applyFont="1" applyFill="1" applyBorder="1" applyAlignment="1" applyProtection="1">
      <alignment horizontal="center"/>
      <protection locked="0"/>
    </xf>
    <xf numFmtId="0" fontId="18" fillId="14" borderId="53" xfId="6" applyFont="1" applyFill="1" applyBorder="1" applyAlignment="1" applyProtection="1">
      <alignment horizontal="center"/>
      <protection locked="0"/>
    </xf>
    <xf numFmtId="43" fontId="40" fillId="0" borderId="75" xfId="1" applyFont="1" applyFill="1" applyBorder="1" applyAlignment="1" applyProtection="1">
      <alignment horizontal="center" vertical="center"/>
    </xf>
    <xf numFmtId="2" fontId="40" fillId="0" borderId="75" xfId="2" applyNumberFormat="1" applyFont="1" applyFill="1" applyBorder="1" applyAlignment="1" applyProtection="1">
      <alignment horizontal="center" vertical="center"/>
    </xf>
    <xf numFmtId="2" fontId="36" fillId="0" borderId="75" xfId="2" applyNumberFormat="1" applyFont="1" applyFill="1" applyBorder="1" applyAlignment="1" applyProtection="1">
      <alignment horizontal="center" vertical="center"/>
    </xf>
    <xf numFmtId="43" fontId="40" fillId="0" borderId="77" xfId="1" applyFont="1" applyFill="1" applyBorder="1" applyAlignment="1" applyProtection="1">
      <alignment horizontal="center" vertical="center"/>
    </xf>
    <xf numFmtId="40" fontId="40" fillId="0" borderId="77" xfId="0" applyNumberFormat="1" applyFont="1" applyFill="1" applyBorder="1" applyAlignment="1" applyProtection="1">
      <alignment vertical="center"/>
    </xf>
    <xf numFmtId="2" fontId="40" fillId="0" borderId="77" xfId="2" applyNumberFormat="1" applyFont="1" applyFill="1" applyBorder="1" applyAlignment="1" applyProtection="1">
      <alignment horizontal="center" vertical="center"/>
    </xf>
    <xf numFmtId="2" fontId="36" fillId="0" borderId="77" xfId="2" applyNumberFormat="1" applyFont="1" applyFill="1" applyBorder="1" applyAlignment="1" applyProtection="1">
      <alignment horizontal="center" vertical="center"/>
    </xf>
    <xf numFmtId="43" fontId="43" fillId="0" borderId="77" xfId="1" applyFont="1" applyFill="1" applyBorder="1" applyAlignment="1" applyProtection="1">
      <alignment horizontal="center" vertical="center"/>
    </xf>
    <xf numFmtId="43" fontId="43" fillId="0" borderId="77" xfId="1" applyFont="1" applyFill="1" applyBorder="1" applyAlignment="1" applyProtection="1">
      <alignment vertical="center"/>
    </xf>
    <xf numFmtId="43" fontId="40" fillId="0" borderId="79" xfId="1" applyFont="1" applyFill="1" applyBorder="1" applyAlignment="1" applyProtection="1">
      <alignment horizontal="center" vertical="center"/>
    </xf>
    <xf numFmtId="40" fontId="40" fillId="0" borderId="79" xfId="0" applyNumberFormat="1" applyFont="1" applyFill="1" applyBorder="1" applyAlignment="1" applyProtection="1">
      <alignment vertical="center"/>
    </xf>
    <xf numFmtId="2" fontId="40" fillId="0" borderId="79" xfId="2" applyNumberFormat="1" applyFont="1" applyFill="1" applyBorder="1" applyAlignment="1" applyProtection="1">
      <alignment horizontal="center" vertical="center"/>
    </xf>
    <xf numFmtId="2" fontId="36" fillId="0" borderId="79" xfId="2" applyNumberFormat="1" applyFont="1" applyFill="1" applyBorder="1" applyAlignment="1" applyProtection="1">
      <alignment horizontal="center" vertical="center"/>
    </xf>
    <xf numFmtId="43" fontId="43" fillId="0" borderId="79" xfId="1" applyFont="1" applyFill="1" applyBorder="1" applyAlignment="1" applyProtection="1">
      <alignment horizontal="center" vertical="center"/>
    </xf>
    <xf numFmtId="43" fontId="43" fillId="0" borderId="79" xfId="1" applyFont="1" applyFill="1" applyBorder="1" applyAlignment="1" applyProtection="1">
      <alignment vertical="center"/>
    </xf>
    <xf numFmtId="0" fontId="34" fillId="15" borderId="61" xfId="0" applyFont="1" applyFill="1" applyBorder="1" applyAlignment="1" applyProtection="1">
      <alignment horizontal="center" vertical="center" wrapText="1"/>
    </xf>
    <xf numFmtId="0" fontId="34" fillId="15" borderId="74" xfId="0" applyFont="1" applyFill="1" applyBorder="1" applyAlignment="1" applyProtection="1">
      <alignment horizontal="center" vertical="center" wrapText="1"/>
    </xf>
    <xf numFmtId="0" fontId="34" fillId="15" borderId="62" xfId="0" applyFont="1" applyFill="1" applyBorder="1" applyAlignment="1" applyProtection="1">
      <alignment horizontal="center" vertical="center" wrapText="1"/>
    </xf>
    <xf numFmtId="0" fontId="39" fillId="16" borderId="61" xfId="0" applyFont="1" applyFill="1" applyBorder="1" applyAlignment="1" applyProtection="1">
      <alignment horizontal="center" vertical="center" wrapText="1"/>
    </xf>
    <xf numFmtId="43" fontId="39" fillId="16" borderId="61" xfId="1" applyFont="1" applyFill="1" applyBorder="1" applyAlignment="1" applyProtection="1">
      <alignment horizontal="center" vertical="center" wrapText="1"/>
    </xf>
    <xf numFmtId="10" fontId="39" fillId="16" borderId="61" xfId="1" applyNumberFormat="1" applyFont="1" applyFill="1" applyBorder="1" applyAlignment="1" applyProtection="1">
      <alignment horizontal="center" vertical="center" wrapText="1"/>
    </xf>
    <xf numFmtId="167" fontId="39" fillId="16" borderId="60" xfId="0" applyNumberFormat="1" applyFont="1" applyFill="1" applyBorder="1" applyAlignment="1" applyProtection="1">
      <alignment horizontal="center" vertical="center" wrapText="1"/>
    </xf>
    <xf numFmtId="43" fontId="0" fillId="0" borderId="2" xfId="1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68" fontId="0" fillId="0" borderId="0" xfId="0" applyNumberFormat="1" applyProtection="1"/>
    <xf numFmtId="167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5" fillId="4" borderId="2" xfId="0" applyFont="1" applyFill="1" applyBorder="1" applyAlignment="1" applyProtection="1">
      <alignment vertical="center"/>
    </xf>
    <xf numFmtId="43" fontId="0" fillId="0" borderId="2" xfId="1" applyFont="1" applyBorder="1" applyAlignment="1" applyProtection="1">
      <alignment horizontal="center" vertical="center"/>
    </xf>
    <xf numFmtId="43" fontId="0" fillId="0" borderId="0" xfId="0" applyNumberFormat="1" applyProtection="1"/>
    <xf numFmtId="0" fontId="0" fillId="0" borderId="0" xfId="0" applyAlignment="1" applyProtection="1">
      <alignment vertical="center"/>
    </xf>
    <xf numFmtId="43" fontId="5" fillId="0" borderId="2" xfId="1" applyFont="1" applyBorder="1" applyAlignment="1" applyProtection="1">
      <alignment horizontal="center" vertical="center"/>
    </xf>
    <xf numFmtId="43" fontId="5" fillId="0" borderId="2" xfId="1" applyNumberFormat="1" applyFont="1" applyBorder="1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0" xfId="0" applyFont="1" applyProtection="1"/>
    <xf numFmtId="0" fontId="0" fillId="0" borderId="0" xfId="0" applyAlignment="1" applyProtection="1">
      <alignment horizontal="right"/>
    </xf>
    <xf numFmtId="2" fontId="0" fillId="0" borderId="0" xfId="0" applyNumberFormat="1" applyProtection="1"/>
    <xf numFmtId="0" fontId="0" fillId="0" borderId="0" xfId="0" applyBorder="1" applyAlignment="1" applyProtection="1"/>
    <xf numFmtId="0" fontId="0" fillId="3" borderId="2" xfId="0" applyFill="1" applyBorder="1" applyAlignment="1" applyProtection="1">
      <alignment horizontal="center"/>
    </xf>
    <xf numFmtId="0" fontId="0" fillId="0" borderId="0" xfId="0" applyBorder="1" applyProtection="1"/>
    <xf numFmtId="0" fontId="0" fillId="0" borderId="2" xfId="0" applyBorder="1" applyAlignment="1" applyProtection="1">
      <alignment horizontal="center"/>
    </xf>
    <xf numFmtId="0" fontId="8" fillId="0" borderId="3" xfId="0" applyFont="1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</xf>
    <xf numFmtId="49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right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167" fontId="10" fillId="2" borderId="2" xfId="0" applyNumberFormat="1" applyFont="1" applyFill="1" applyBorder="1" applyAlignment="1" applyProtection="1">
      <alignment horizontal="center" vertical="center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10" fontId="10" fillId="0" borderId="2" xfId="2" applyNumberFormat="1" applyFont="1" applyFill="1" applyBorder="1" applyAlignment="1" applyProtection="1">
      <alignment horizontal="center" vertical="center"/>
    </xf>
    <xf numFmtId="40" fontId="10" fillId="0" borderId="2" xfId="0" applyNumberFormat="1" applyFont="1" applyFill="1" applyBorder="1" applyAlignment="1" applyProtection="1">
      <alignment horizontal="center" vertical="center"/>
    </xf>
    <xf numFmtId="2" fontId="10" fillId="0" borderId="2" xfId="2" applyNumberFormat="1" applyFont="1" applyFill="1" applyBorder="1" applyAlignment="1" applyProtection="1">
      <alignment horizontal="center" vertical="center"/>
    </xf>
    <xf numFmtId="14" fontId="10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43" fontId="10" fillId="0" borderId="0" xfId="1" applyFont="1" applyBorder="1" applyAlignment="1" applyProtection="1">
      <alignment horizontal="center" vertical="center"/>
    </xf>
    <xf numFmtId="40" fontId="10" fillId="0" borderId="0" xfId="0" applyNumberFormat="1" applyFont="1" applyFill="1" applyBorder="1" applyAlignment="1" applyProtection="1">
      <alignment horizontal="center" vertical="center"/>
    </xf>
    <xf numFmtId="10" fontId="10" fillId="2" borderId="0" xfId="0" applyNumberFormat="1" applyFont="1" applyFill="1" applyBorder="1" applyAlignment="1" applyProtection="1">
      <alignment horizontal="center" vertical="center"/>
    </xf>
    <xf numFmtId="2" fontId="10" fillId="0" borderId="0" xfId="2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12" fillId="0" borderId="0" xfId="2" applyNumberFormat="1" applyFont="1" applyFill="1" applyBorder="1" applyAlignment="1" applyProtection="1">
      <alignment horizontal="center" vertical="center"/>
    </xf>
    <xf numFmtId="43" fontId="12" fillId="0" borderId="0" xfId="1" applyFont="1" applyFill="1" applyBorder="1" applyAlignment="1" applyProtection="1">
      <alignment horizontal="center" vertical="center"/>
    </xf>
    <xf numFmtId="14" fontId="0" fillId="2" borderId="0" xfId="0" applyNumberForma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10" fontId="0" fillId="2" borderId="0" xfId="0" applyNumberFormat="1" applyFill="1" applyBorder="1" applyAlignment="1" applyProtection="1">
      <alignment horizontal="center" vertical="center"/>
    </xf>
    <xf numFmtId="43" fontId="0" fillId="2" borderId="0" xfId="1" applyFont="1" applyFill="1" applyBorder="1" applyAlignment="1" applyProtection="1">
      <alignment horizontal="center" vertical="center"/>
    </xf>
    <xf numFmtId="40" fontId="0" fillId="2" borderId="0" xfId="0" applyNumberFormat="1" applyFill="1" applyBorder="1" applyAlignment="1" applyProtection="1">
      <alignment horizontal="center" vertical="center"/>
    </xf>
    <xf numFmtId="43" fontId="0" fillId="2" borderId="0" xfId="1" applyFont="1" applyFill="1" applyBorder="1" applyProtection="1"/>
    <xf numFmtId="0" fontId="37" fillId="0" borderId="0" xfId="0" applyFont="1" applyAlignment="1" applyProtection="1">
      <alignment horizontal="center" readingOrder="2"/>
    </xf>
    <xf numFmtId="0" fontId="37" fillId="0" borderId="0" xfId="0" applyFont="1" applyAlignment="1" applyProtection="1">
      <alignment readingOrder="1"/>
    </xf>
    <xf numFmtId="0" fontId="38" fillId="0" borderId="0" xfId="0" applyFont="1" applyAlignment="1" applyProtection="1">
      <alignment horizontal="center" readingOrder="1"/>
    </xf>
    <xf numFmtId="0" fontId="38" fillId="0" borderId="0" xfId="0" applyFont="1" applyAlignment="1" applyProtection="1">
      <alignment readingOrder="1"/>
    </xf>
    <xf numFmtId="10" fontId="41" fillId="2" borderId="75" xfId="2" applyNumberFormat="1" applyFont="1" applyFill="1" applyBorder="1" applyAlignment="1" applyProtection="1">
      <alignment horizontal="center" vertical="center"/>
    </xf>
    <xf numFmtId="0" fontId="34" fillId="0" borderId="61" xfId="0" applyFont="1" applyFill="1" applyBorder="1" applyAlignment="1" applyProtection="1">
      <alignment horizontal="center" vertical="center" wrapText="1"/>
    </xf>
    <xf numFmtId="0" fontId="34" fillId="15" borderId="60" xfId="0" applyFont="1" applyFill="1" applyBorder="1" applyAlignment="1" applyProtection="1">
      <alignment horizontal="center" vertical="center" wrapText="1"/>
    </xf>
    <xf numFmtId="2" fontId="40" fillId="0" borderId="85" xfId="2" applyNumberFormat="1" applyFont="1" applyFill="1" applyBorder="1" applyAlignment="1" applyProtection="1">
      <alignment horizontal="center" vertical="center"/>
    </xf>
    <xf numFmtId="2" fontId="40" fillId="0" borderId="86" xfId="2" applyNumberFormat="1" applyFont="1" applyFill="1" applyBorder="1" applyAlignment="1" applyProtection="1">
      <alignment horizontal="center" vertical="center"/>
    </xf>
    <xf numFmtId="2" fontId="40" fillId="0" borderId="87" xfId="2" applyNumberFormat="1" applyFont="1" applyFill="1" applyBorder="1" applyAlignment="1" applyProtection="1">
      <alignment horizontal="center" vertical="center"/>
    </xf>
    <xf numFmtId="43" fontId="39" fillId="16" borderId="60" xfId="1" applyFont="1" applyFill="1" applyBorder="1" applyAlignment="1" applyProtection="1">
      <alignment horizontal="center" vertical="center" wrapText="1"/>
    </xf>
    <xf numFmtId="0" fontId="34" fillId="0" borderId="62" xfId="0" applyFont="1" applyFill="1" applyBorder="1" applyAlignment="1" applyProtection="1">
      <alignment horizontal="center" vertical="center" wrapText="1"/>
    </xf>
    <xf numFmtId="10" fontId="39" fillId="16" borderId="62" xfId="1" applyNumberFormat="1" applyFont="1" applyFill="1" applyBorder="1" applyAlignment="1" applyProtection="1">
      <alignment horizontal="center" vertical="center" wrapText="1"/>
    </xf>
    <xf numFmtId="169" fontId="0" fillId="0" borderId="0" xfId="0" applyNumberFormat="1" applyProtection="1"/>
    <xf numFmtId="170" fontId="0" fillId="0" borderId="2" xfId="1" applyNumberFormat="1" applyFont="1" applyBorder="1" applyAlignment="1" applyProtection="1">
      <alignment horizontal="center"/>
    </xf>
    <xf numFmtId="170" fontId="0" fillId="0" borderId="2" xfId="0" applyNumberForma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Protection="1"/>
    <xf numFmtId="0" fontId="0" fillId="0" borderId="2" xfId="1" applyNumberFormat="1" applyFont="1" applyBorder="1" applyAlignment="1" applyProtection="1">
      <alignment horizontal="center"/>
    </xf>
    <xf numFmtId="0" fontId="0" fillId="0" borderId="2" xfId="0" applyNumberFormat="1" applyBorder="1" applyAlignment="1" applyProtection="1">
      <alignment horizontal="center"/>
    </xf>
    <xf numFmtId="0" fontId="32" fillId="0" borderId="0" xfId="0" applyFont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167" fontId="0" fillId="2" borderId="77" xfId="0" applyNumberFormat="1" applyFill="1" applyBorder="1" applyAlignment="1" applyProtection="1">
      <alignment horizontal="center" vertical="center"/>
      <protection locked="0"/>
    </xf>
    <xf numFmtId="0" fontId="0" fillId="2" borderId="77" xfId="0" applyFill="1" applyBorder="1" applyAlignment="1" applyProtection="1">
      <alignment horizontal="center" vertical="center"/>
      <protection locked="0"/>
    </xf>
    <xf numFmtId="10" fontId="0" fillId="2" borderId="78" xfId="2" applyNumberFormat="1" applyFont="1" applyFill="1" applyBorder="1" applyAlignment="1" applyProtection="1">
      <alignment horizontal="center" vertical="center"/>
      <protection locked="0"/>
    </xf>
    <xf numFmtId="0" fontId="41" fillId="0" borderId="77" xfId="0" applyFont="1" applyBorder="1" applyAlignment="1" applyProtection="1">
      <alignment horizontal="center" vertical="center"/>
      <protection locked="0"/>
    </xf>
    <xf numFmtId="0" fontId="41" fillId="2" borderId="77" xfId="0" applyFont="1" applyFill="1" applyBorder="1" applyAlignment="1" applyProtection="1">
      <alignment horizontal="center" vertical="center"/>
      <protection locked="0"/>
    </xf>
    <xf numFmtId="10" fontId="41" fillId="2" borderId="77" xfId="2" applyNumberFormat="1" applyFont="1" applyFill="1" applyBorder="1" applyAlignment="1" applyProtection="1">
      <alignment horizontal="center" vertical="center"/>
      <protection locked="0"/>
    </xf>
    <xf numFmtId="0" fontId="42" fillId="2" borderId="77" xfId="0" applyFont="1" applyFill="1" applyBorder="1" applyAlignment="1" applyProtection="1">
      <alignment horizontal="center" vertical="center"/>
      <protection locked="0"/>
    </xf>
    <xf numFmtId="167" fontId="0" fillId="2" borderId="79" xfId="0" applyNumberFormat="1" applyFill="1" applyBorder="1" applyAlignment="1" applyProtection="1">
      <alignment horizontal="center" vertical="center"/>
      <protection locked="0"/>
    </xf>
    <xf numFmtId="0" fontId="42" fillId="2" borderId="79" xfId="0" applyFont="1" applyFill="1" applyBorder="1" applyAlignment="1" applyProtection="1">
      <alignment horizontal="center" vertical="center"/>
      <protection locked="0"/>
    </xf>
    <xf numFmtId="0" fontId="41" fillId="0" borderId="79" xfId="0" applyFont="1" applyBorder="1" applyAlignment="1" applyProtection="1">
      <alignment horizontal="center" vertical="center"/>
      <protection locked="0"/>
    </xf>
    <xf numFmtId="0" fontId="41" fillId="2" borderId="79" xfId="0" applyFont="1" applyFill="1" applyBorder="1" applyAlignment="1" applyProtection="1">
      <alignment horizontal="center" vertical="center"/>
      <protection locked="0"/>
    </xf>
    <xf numFmtId="10" fontId="41" fillId="2" borderId="79" xfId="2" applyNumberFormat="1" applyFont="1" applyFill="1" applyBorder="1" applyAlignment="1" applyProtection="1">
      <alignment horizontal="center" vertical="center"/>
      <protection locked="0"/>
    </xf>
    <xf numFmtId="43" fontId="32" fillId="0" borderId="0" xfId="0" applyNumberFormat="1" applyFont="1" applyBorder="1" applyProtection="1">
      <protection locked="0"/>
    </xf>
    <xf numFmtId="0" fontId="32" fillId="0" borderId="0" xfId="0" applyFont="1" applyBorder="1" applyProtection="1">
      <protection locked="0"/>
    </xf>
    <xf numFmtId="43" fontId="32" fillId="0" borderId="0" xfId="1" applyFont="1" applyBorder="1" applyProtection="1">
      <protection locked="0"/>
    </xf>
    <xf numFmtId="0" fontId="33" fillId="10" borderId="65" xfId="0" applyFont="1" applyFill="1" applyBorder="1" applyProtection="1">
      <protection locked="0"/>
    </xf>
    <xf numFmtId="0" fontId="33" fillId="10" borderId="67" xfId="0" applyFont="1" applyFill="1" applyBorder="1" applyAlignment="1" applyProtection="1">
      <alignment horizontal="center"/>
      <protection locked="0"/>
    </xf>
    <xf numFmtId="0" fontId="33" fillId="0" borderId="0" xfId="0" applyFont="1" applyProtection="1">
      <protection locked="0"/>
    </xf>
    <xf numFmtId="0" fontId="33" fillId="10" borderId="66" xfId="0" applyFont="1" applyFill="1" applyBorder="1" applyAlignment="1" applyProtection="1">
      <alignment horizontal="center"/>
      <protection locked="0"/>
    </xf>
    <xf numFmtId="0" fontId="33" fillId="10" borderId="80" xfId="0" applyFont="1" applyFill="1" applyBorder="1" applyAlignment="1" applyProtection="1">
      <alignment horizontal="center"/>
      <protection locked="0"/>
    </xf>
    <xf numFmtId="0" fontId="33" fillId="10" borderId="0" xfId="0" applyFont="1" applyFill="1" applyProtection="1">
      <protection locked="0"/>
    </xf>
    <xf numFmtId="0" fontId="33" fillId="10" borderId="81" xfId="0" applyFont="1" applyFill="1" applyBorder="1" applyProtection="1">
      <protection locked="0"/>
    </xf>
    <xf numFmtId="0" fontId="33" fillId="10" borderId="69" xfId="0" applyFont="1" applyFill="1" applyBorder="1" applyProtection="1">
      <protection locked="0"/>
    </xf>
    <xf numFmtId="43" fontId="33" fillId="10" borderId="63" xfId="0" applyNumberFormat="1" applyFont="1" applyFill="1" applyBorder="1" applyAlignment="1" applyProtection="1">
      <alignment horizontal="center"/>
      <protection locked="0"/>
    </xf>
    <xf numFmtId="0" fontId="33" fillId="10" borderId="68" xfId="0" applyFont="1" applyFill="1" applyBorder="1" applyProtection="1">
      <protection locked="0"/>
    </xf>
    <xf numFmtId="0" fontId="33" fillId="10" borderId="6" xfId="0" applyFont="1" applyFill="1" applyBorder="1" applyAlignment="1" applyProtection="1">
      <alignment horizontal="center"/>
      <protection locked="0"/>
    </xf>
    <xf numFmtId="0" fontId="33" fillId="10" borderId="9" xfId="0" applyFont="1" applyFill="1" applyBorder="1" applyProtection="1">
      <protection locked="0"/>
    </xf>
    <xf numFmtId="0" fontId="33" fillId="10" borderId="13" xfId="0" applyFont="1" applyFill="1" applyBorder="1" applyProtection="1">
      <protection locked="0"/>
    </xf>
    <xf numFmtId="0" fontId="33" fillId="10" borderId="82" xfId="0" applyFont="1" applyFill="1" applyBorder="1" applyProtection="1">
      <protection locked="0"/>
    </xf>
    <xf numFmtId="0" fontId="33" fillId="10" borderId="14" xfId="0" applyFont="1" applyFill="1" applyBorder="1" applyAlignment="1" applyProtection="1">
      <alignment horizontal="center"/>
      <protection locked="0"/>
    </xf>
    <xf numFmtId="0" fontId="33" fillId="10" borderId="72" xfId="0" applyFont="1" applyFill="1" applyBorder="1" applyAlignment="1" applyProtection="1">
      <alignment horizontal="center"/>
      <protection locked="0"/>
    </xf>
    <xf numFmtId="0" fontId="33" fillId="0" borderId="73" xfId="0" applyFont="1" applyBorder="1" applyAlignment="1" applyProtection="1">
      <alignment horizontal="center"/>
      <protection locked="0"/>
    </xf>
    <xf numFmtId="2" fontId="33" fillId="0" borderId="0" xfId="0" applyNumberFormat="1" applyFont="1" applyProtection="1">
      <protection locked="0"/>
    </xf>
    <xf numFmtId="0" fontId="33" fillId="10" borderId="64" xfId="0" applyFont="1" applyFill="1" applyBorder="1" applyAlignment="1" applyProtection="1">
      <alignment horizontal="center"/>
      <protection locked="0"/>
    </xf>
    <xf numFmtId="0" fontId="33" fillId="10" borderId="70" xfId="0" applyFont="1" applyFill="1" applyBorder="1" applyProtection="1">
      <protection locked="0"/>
    </xf>
    <xf numFmtId="0" fontId="33" fillId="10" borderId="71" xfId="0" applyFont="1" applyFill="1" applyBorder="1" applyProtection="1">
      <protection locked="0"/>
    </xf>
    <xf numFmtId="0" fontId="33" fillId="10" borderId="83" xfId="0" applyFont="1" applyFill="1" applyBorder="1" applyProtection="1">
      <protection locked="0"/>
    </xf>
    <xf numFmtId="0" fontId="33" fillId="10" borderId="84" xfId="0" applyFont="1" applyFill="1" applyBorder="1" applyAlignment="1" applyProtection="1">
      <alignment horizontal="center"/>
      <protection locked="0"/>
    </xf>
    <xf numFmtId="0" fontId="33" fillId="10" borderId="63" xfId="0" applyFont="1" applyFill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</xf>
    <xf numFmtId="0" fontId="39" fillId="16" borderId="60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Protection="1">
      <protection locked="0"/>
    </xf>
    <xf numFmtId="40" fontId="40" fillId="0" borderId="75" xfId="0" applyNumberFormat="1" applyFont="1" applyFill="1" applyBorder="1" applyAlignment="1" applyProtection="1">
      <alignment vertical="center"/>
    </xf>
    <xf numFmtId="43" fontId="40" fillId="0" borderId="75" xfId="1" applyFont="1" applyFill="1" applyBorder="1" applyAlignment="1" applyProtection="1">
      <alignment vertical="center"/>
    </xf>
    <xf numFmtId="43" fontId="40" fillId="0" borderId="76" xfId="1" applyFont="1" applyFill="1" applyBorder="1" applyAlignment="1" applyProtection="1">
      <alignment vertical="center"/>
    </xf>
    <xf numFmtId="167" fontId="0" fillId="2" borderId="77" xfId="0" applyNumberFormat="1" applyFont="1" applyFill="1" applyBorder="1" applyAlignment="1" applyProtection="1">
      <alignment horizontal="center" vertical="center"/>
      <protection locked="0"/>
    </xf>
    <xf numFmtId="0" fontId="0" fillId="0" borderId="77" xfId="0" applyFont="1" applyBorder="1" applyAlignment="1" applyProtection="1">
      <alignment horizontal="center"/>
      <protection locked="0"/>
    </xf>
    <xf numFmtId="0" fontId="0" fillId="0" borderId="77" xfId="0" applyFont="1" applyBorder="1" applyAlignment="1" applyProtection="1">
      <alignment horizontal="center" vertical="center"/>
      <protection locked="0"/>
    </xf>
    <xf numFmtId="43" fontId="40" fillId="0" borderId="77" xfId="1" applyFont="1" applyFill="1" applyBorder="1" applyAlignment="1" applyProtection="1">
      <alignment vertical="center"/>
    </xf>
    <xf numFmtId="0" fontId="2" fillId="0" borderId="77" xfId="0" applyNumberFormat="1" applyFont="1" applyFill="1" applyBorder="1" applyAlignment="1" applyProtection="1">
      <alignment horizontal="center" vertical="center"/>
      <protection locked="0"/>
    </xf>
    <xf numFmtId="10" fontId="0" fillId="2" borderId="77" xfId="2" applyNumberFormat="1" applyFont="1" applyFill="1" applyBorder="1" applyAlignment="1" applyProtection="1">
      <alignment horizontal="center" vertical="center"/>
      <protection locked="0"/>
    </xf>
    <xf numFmtId="0" fontId="34" fillId="0" borderId="88" xfId="3" applyFont="1" applyFill="1" applyBorder="1" applyAlignment="1" applyProtection="1">
      <alignment horizontal="center" vertical="center" wrapText="1"/>
    </xf>
    <xf numFmtId="0" fontId="34" fillId="0" borderId="89" xfId="3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</xf>
    <xf numFmtId="167" fontId="0" fillId="2" borderId="75" xfId="0" applyNumberFormat="1" applyFill="1" applyBorder="1" applyAlignment="1" applyProtection="1">
      <alignment horizontal="center" vertical="center"/>
      <protection locked="0"/>
    </xf>
    <xf numFmtId="0" fontId="47" fillId="0" borderId="91" xfId="0" applyFont="1" applyFill="1" applyBorder="1" applyAlignment="1" applyProtection="1">
      <alignment horizontal="center"/>
    </xf>
    <xf numFmtId="43" fontId="47" fillId="0" borderId="90" xfId="1" applyFont="1" applyFill="1" applyBorder="1" applyAlignment="1" applyProtection="1">
      <alignment horizontal="center"/>
    </xf>
    <xf numFmtId="0" fontId="47" fillId="0" borderId="92" xfId="0" applyFont="1" applyFill="1" applyBorder="1" applyAlignment="1" applyProtection="1">
      <alignment horizontal="center"/>
    </xf>
    <xf numFmtId="0" fontId="47" fillId="0" borderId="93" xfId="0" applyFont="1" applyFill="1" applyBorder="1" applyAlignment="1" applyProtection="1">
      <alignment horizontal="center"/>
    </xf>
    <xf numFmtId="0" fontId="47" fillId="0" borderId="99" xfId="0" applyFont="1" applyFill="1" applyBorder="1" applyAlignment="1" applyProtection="1">
      <alignment horizontal="center"/>
    </xf>
    <xf numFmtId="0" fontId="0" fillId="0" borderId="100" xfId="0" applyBorder="1" applyAlignment="1">
      <alignment horizontal="center" vertical="center"/>
    </xf>
    <xf numFmtId="14" fontId="0" fillId="0" borderId="97" xfId="0" applyNumberFormat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10" fontId="0" fillId="0" borderId="97" xfId="2" applyNumberFormat="1" applyFont="1" applyBorder="1" applyAlignment="1">
      <alignment horizontal="center" vertical="center"/>
    </xf>
    <xf numFmtId="43" fontId="32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0" fillId="5" borderId="2" xfId="0" applyFill="1" applyBorder="1" applyAlignment="1" applyProtection="1">
      <alignment horizontal="center"/>
    </xf>
    <xf numFmtId="170" fontId="0" fillId="5" borderId="2" xfId="1" applyNumberFormat="1" applyFont="1" applyFill="1" applyBorder="1" applyAlignment="1" applyProtection="1">
      <alignment horizontal="center"/>
    </xf>
    <xf numFmtId="0" fontId="0" fillId="2" borderId="77" xfId="0" applyNumberFormat="1" applyFont="1" applyFill="1" applyBorder="1" applyAlignment="1" applyProtection="1">
      <alignment horizontal="center" vertical="center"/>
      <protection locked="0"/>
    </xf>
    <xf numFmtId="0" fontId="0" fillId="0" borderId="77" xfId="0" applyBorder="1" applyAlignment="1" applyProtection="1">
      <alignment horizontal="center"/>
      <protection locked="0"/>
    </xf>
    <xf numFmtId="1" fontId="32" fillId="0" borderId="98" xfId="0" applyNumberFormat="1" applyFont="1" applyFill="1" applyBorder="1" applyAlignment="1">
      <alignment horizontal="center" vertical="center"/>
    </xf>
    <xf numFmtId="0" fontId="0" fillId="0" borderId="97" xfId="0" applyFill="1" applyBorder="1" applyAlignment="1">
      <alignment horizontal="center" vertical="center"/>
    </xf>
    <xf numFmtId="10" fontId="0" fillId="0" borderId="97" xfId="2" applyNumberFormat="1" applyFont="1" applyFill="1" applyBorder="1" applyAlignment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171" fontId="5" fillId="17" borderId="0" xfId="0" applyNumberFormat="1" applyFont="1" applyFill="1" applyProtection="1"/>
    <xf numFmtId="0" fontId="47" fillId="2" borderId="108" xfId="0" applyFont="1" applyFill="1" applyBorder="1" applyAlignment="1" applyProtection="1">
      <alignment horizontal="center"/>
    </xf>
    <xf numFmtId="0" fontId="47" fillId="2" borderId="7" xfId="0" applyFont="1" applyFill="1" applyBorder="1" applyAlignment="1" applyProtection="1">
      <alignment horizontal="center"/>
    </xf>
    <xf numFmtId="0" fontId="47" fillId="2" borderId="109" xfId="0" applyFont="1" applyFill="1" applyBorder="1" applyAlignment="1" applyProtection="1">
      <alignment horizontal="center"/>
    </xf>
    <xf numFmtId="0" fontId="47" fillId="2" borderId="111" xfId="0" applyFont="1" applyFill="1" applyBorder="1" applyAlignment="1" applyProtection="1">
      <alignment horizontal="center"/>
    </xf>
    <xf numFmtId="0" fontId="47" fillId="2" borderId="112" xfId="0" applyFont="1" applyFill="1" applyBorder="1" applyAlignment="1" applyProtection="1">
      <alignment horizontal="center"/>
    </xf>
    <xf numFmtId="0" fontId="48" fillId="0" borderId="0" xfId="0" applyFont="1" applyFill="1" applyBorder="1" applyAlignment="1" applyProtection="1">
      <alignment horizontal="center" vertical="center"/>
    </xf>
    <xf numFmtId="0" fontId="47" fillId="2" borderId="88" xfId="0" applyFont="1" applyFill="1" applyBorder="1" applyAlignment="1" applyProtection="1">
      <alignment horizontal="center"/>
    </xf>
    <xf numFmtId="0" fontId="47" fillId="2" borderId="10" xfId="0" applyFont="1" applyFill="1" applyBorder="1" applyAlignment="1" applyProtection="1">
      <alignment horizontal="center"/>
    </xf>
    <xf numFmtId="0" fontId="47" fillId="2" borderId="102" xfId="0" applyFont="1" applyFill="1" applyBorder="1" applyAlignment="1" applyProtection="1">
      <alignment horizontal="center"/>
    </xf>
    <xf numFmtId="0" fontId="47" fillId="2" borderId="115" xfId="0" applyFont="1" applyFill="1" applyBorder="1" applyAlignment="1" applyProtection="1">
      <alignment horizontal="center"/>
    </xf>
    <xf numFmtId="0" fontId="47" fillId="2" borderId="119" xfId="0" applyFont="1" applyFill="1" applyBorder="1" applyAlignment="1" applyProtection="1">
      <alignment horizontal="center"/>
    </xf>
    <xf numFmtId="0" fontId="47" fillId="2" borderId="120" xfId="0" applyFont="1" applyFill="1" applyBorder="1" applyAlignment="1" applyProtection="1">
      <alignment horizontal="center"/>
    </xf>
    <xf numFmtId="0" fontId="0" fillId="0" borderId="6" xfId="0" applyBorder="1"/>
    <xf numFmtId="0" fontId="0" fillId="0" borderId="124" xfId="0" applyBorder="1"/>
    <xf numFmtId="0" fontId="0" fillId="0" borderId="127" xfId="0" applyBorder="1"/>
    <xf numFmtId="43" fontId="0" fillId="0" borderId="124" xfId="0" applyNumberFormat="1" applyBorder="1"/>
    <xf numFmtId="0" fontId="47" fillId="2" borderId="89" xfId="0" applyFont="1" applyFill="1" applyBorder="1" applyAlignment="1" applyProtection="1">
      <alignment horizontal="center"/>
    </xf>
    <xf numFmtId="43" fontId="0" fillId="0" borderId="11" xfId="0" applyNumberFormat="1" applyBorder="1"/>
    <xf numFmtId="14" fontId="0" fillId="0" borderId="124" xfId="0" applyNumberFormat="1" applyBorder="1"/>
    <xf numFmtId="0" fontId="1" fillId="0" borderId="77" xfId="0" applyFont="1" applyFill="1" applyBorder="1" applyAlignment="1" applyProtection="1">
      <alignment horizontal="center" vertical="center"/>
      <protection locked="0"/>
    </xf>
    <xf numFmtId="0" fontId="48" fillId="0" borderId="94" xfId="0" applyFont="1" applyFill="1" applyBorder="1" applyAlignment="1" applyProtection="1">
      <alignment horizontal="center" vertical="center"/>
    </xf>
    <xf numFmtId="0" fontId="48" fillId="0" borderId="95" xfId="0" applyFont="1" applyFill="1" applyBorder="1" applyAlignment="1" applyProtection="1">
      <alignment horizontal="center" vertical="center"/>
    </xf>
    <xf numFmtId="0" fontId="48" fillId="0" borderId="96" xfId="0" applyFont="1" applyFill="1" applyBorder="1" applyAlignment="1" applyProtection="1">
      <alignment horizontal="center" vertical="center"/>
    </xf>
    <xf numFmtId="0" fontId="46" fillId="2" borderId="103" xfId="0" applyFont="1" applyFill="1" applyBorder="1" applyAlignment="1" applyProtection="1">
      <alignment horizontal="center" vertical="center"/>
    </xf>
    <xf numFmtId="0" fontId="46" fillId="2" borderId="113" xfId="0" applyFont="1" applyFill="1" applyBorder="1" applyAlignment="1" applyProtection="1">
      <alignment horizontal="center" vertical="center"/>
    </xf>
    <xf numFmtId="0" fontId="46" fillId="2" borderId="104" xfId="0" applyFont="1" applyFill="1" applyBorder="1" applyAlignment="1" applyProtection="1">
      <alignment horizontal="center" vertical="center"/>
    </xf>
    <xf numFmtId="0" fontId="46" fillId="2" borderId="107" xfId="0" applyFont="1" applyFill="1" applyBorder="1" applyAlignment="1" applyProtection="1">
      <alignment horizontal="center" vertical="center"/>
    </xf>
    <xf numFmtId="0" fontId="46" fillId="2" borderId="110" xfId="0" applyFont="1" applyFill="1" applyBorder="1" applyAlignment="1" applyProtection="1">
      <alignment horizontal="center" vertical="center"/>
    </xf>
    <xf numFmtId="0" fontId="46" fillId="2" borderId="105" xfId="0" applyFont="1" applyFill="1" applyBorder="1" applyAlignment="1" applyProtection="1">
      <alignment horizontal="center" vertical="center"/>
    </xf>
    <xf numFmtId="0" fontId="46" fillId="2" borderId="125" xfId="0" applyFont="1" applyFill="1" applyBorder="1" applyAlignment="1" applyProtection="1">
      <alignment horizontal="center" vertical="center"/>
    </xf>
    <xf numFmtId="0" fontId="46" fillId="2" borderId="126" xfId="0" applyFont="1" applyFill="1" applyBorder="1" applyAlignment="1" applyProtection="1">
      <alignment horizontal="center" vertical="center"/>
    </xf>
    <xf numFmtId="0" fontId="46" fillId="18" borderId="122" xfId="0" applyFont="1" applyFill="1" applyBorder="1" applyAlignment="1" applyProtection="1">
      <alignment horizontal="center" vertical="center"/>
    </xf>
    <xf numFmtId="0" fontId="46" fillId="18" borderId="123" xfId="0" applyFont="1" applyFill="1" applyBorder="1" applyAlignment="1" applyProtection="1">
      <alignment horizontal="center" vertical="center"/>
    </xf>
    <xf numFmtId="0" fontId="0" fillId="0" borderId="103" xfId="0" applyBorder="1" applyAlignment="1">
      <alignment horizontal="center"/>
    </xf>
    <xf numFmtId="0" fontId="0" fillId="0" borderId="113" xfId="0" applyBorder="1" applyAlignment="1">
      <alignment horizontal="center"/>
    </xf>
    <xf numFmtId="0" fontId="0" fillId="0" borderId="104" xfId="0" applyBorder="1" applyAlignment="1">
      <alignment horizontal="center"/>
    </xf>
    <xf numFmtId="0" fontId="47" fillId="2" borderId="88" xfId="0" applyFont="1" applyFill="1" applyBorder="1" applyAlignment="1" applyProtection="1">
      <alignment horizontal="center"/>
    </xf>
    <xf numFmtId="0" fontId="47" fillId="2" borderId="121" xfId="0" applyFont="1" applyFill="1" applyBorder="1" applyAlignment="1" applyProtection="1">
      <alignment horizontal="center"/>
    </xf>
    <xf numFmtId="0" fontId="47" fillId="2" borderId="10" xfId="0" applyFont="1" applyFill="1" applyBorder="1" applyAlignment="1" applyProtection="1">
      <alignment horizontal="center"/>
    </xf>
    <xf numFmtId="0" fontId="48" fillId="2" borderId="107" xfId="0" applyFont="1" applyFill="1" applyBorder="1" applyAlignment="1" applyProtection="1">
      <alignment horizontal="center" vertical="center" readingOrder="2"/>
      <protection locked="0"/>
    </xf>
    <xf numFmtId="0" fontId="48" fillId="2" borderId="40" xfId="0" applyFont="1" applyFill="1" applyBorder="1" applyAlignment="1" applyProtection="1">
      <alignment horizontal="center" vertical="center" readingOrder="2"/>
      <protection locked="0"/>
    </xf>
    <xf numFmtId="0" fontId="48" fillId="2" borderId="106" xfId="0" applyFont="1" applyFill="1" applyBorder="1" applyAlignment="1" applyProtection="1">
      <alignment horizontal="center" vertical="center" readingOrder="2"/>
      <protection locked="0"/>
    </xf>
    <xf numFmtId="0" fontId="47" fillId="2" borderId="103" xfId="0" applyFont="1" applyFill="1" applyBorder="1" applyAlignment="1" applyProtection="1">
      <alignment horizontal="center" vertical="center"/>
    </xf>
    <xf numFmtId="0" fontId="47" fillId="2" borderId="104" xfId="0" applyFont="1" applyFill="1" applyBorder="1" applyAlignment="1" applyProtection="1">
      <alignment horizontal="center" vertical="center"/>
    </xf>
    <xf numFmtId="0" fontId="47" fillId="2" borderId="102" xfId="0" applyFont="1" applyFill="1" applyBorder="1" applyAlignment="1" applyProtection="1">
      <alignment horizontal="center"/>
    </xf>
    <xf numFmtId="0" fontId="48" fillId="2" borderId="88" xfId="0" applyFont="1" applyFill="1" applyBorder="1" applyAlignment="1" applyProtection="1">
      <alignment horizontal="center" readingOrder="2"/>
      <protection locked="0"/>
    </xf>
    <xf numFmtId="0" fontId="48" fillId="2" borderId="10" xfId="0" applyFont="1" applyFill="1" applyBorder="1" applyAlignment="1" applyProtection="1">
      <alignment horizontal="center" readingOrder="2"/>
      <protection locked="0"/>
    </xf>
    <xf numFmtId="0" fontId="48" fillId="2" borderId="102" xfId="0" applyFont="1" applyFill="1" applyBorder="1" applyAlignment="1" applyProtection="1">
      <alignment horizontal="center" readingOrder="2"/>
      <protection locked="0"/>
    </xf>
    <xf numFmtId="0" fontId="47" fillId="2" borderId="116" xfId="0" applyFont="1" applyFill="1" applyBorder="1" applyAlignment="1" applyProtection="1">
      <alignment horizontal="center"/>
    </xf>
    <xf numFmtId="0" fontId="47" fillId="2" borderId="118" xfId="0" applyFont="1" applyFill="1" applyBorder="1" applyAlignment="1" applyProtection="1">
      <alignment horizontal="center"/>
    </xf>
    <xf numFmtId="0" fontId="47" fillId="2" borderId="117" xfId="0" applyFont="1" applyFill="1" applyBorder="1" applyAlignment="1" applyProtection="1">
      <alignment horizontal="center"/>
    </xf>
    <xf numFmtId="0" fontId="47" fillId="2" borderId="128" xfId="0" applyFont="1" applyFill="1" applyBorder="1" applyAlignment="1" applyProtection="1">
      <alignment horizontal="center"/>
    </xf>
    <xf numFmtId="0" fontId="47" fillId="2" borderId="119" xfId="0" applyFont="1" applyFill="1" applyBorder="1" applyAlignment="1" applyProtection="1">
      <alignment horizontal="center"/>
    </xf>
    <xf numFmtId="0" fontId="47" fillId="2" borderId="113" xfId="0" applyFont="1" applyFill="1" applyBorder="1" applyAlignment="1" applyProtection="1">
      <alignment horizontal="center" vertical="center"/>
    </xf>
    <xf numFmtId="0" fontId="47" fillId="2" borderId="129" xfId="0" applyFont="1" applyFill="1" applyBorder="1" applyAlignment="1" applyProtection="1">
      <alignment horizontal="center" vertical="center"/>
    </xf>
    <xf numFmtId="0" fontId="47" fillId="2" borderId="115" xfId="0" applyFont="1" applyFill="1" applyBorder="1" applyAlignment="1" applyProtection="1">
      <alignment horizontal="center"/>
    </xf>
    <xf numFmtId="0" fontId="47" fillId="2" borderId="106" xfId="0" applyFont="1" applyFill="1" applyBorder="1" applyAlignment="1" applyProtection="1">
      <alignment horizontal="center" vertical="center"/>
    </xf>
    <xf numFmtId="0" fontId="47" fillId="2" borderId="114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0" xfId="0" applyAlignment="1" applyProtection="1">
      <alignment horizontal="left"/>
    </xf>
    <xf numFmtId="1" fontId="12" fillId="0" borderId="0" xfId="0" applyNumberFormat="1" applyFont="1" applyAlignment="1" applyProtection="1">
      <alignment horizontal="right"/>
    </xf>
    <xf numFmtId="0" fontId="0" fillId="0" borderId="4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1" applyNumberFormat="1" applyFont="1" applyAlignment="1" applyProtection="1">
      <alignment horizontal="center"/>
    </xf>
    <xf numFmtId="2" fontId="5" fillId="4" borderId="4" xfId="0" applyNumberFormat="1" applyFont="1" applyFill="1" applyBorder="1" applyAlignment="1" applyProtection="1">
      <alignment horizontal="center" vertical="center"/>
    </xf>
    <xf numFmtId="2" fontId="5" fillId="4" borderId="1" xfId="0" applyNumberFormat="1" applyFont="1" applyFill="1" applyBorder="1" applyAlignment="1" applyProtection="1">
      <alignment horizontal="center" vertical="center"/>
    </xf>
    <xf numFmtId="2" fontId="5" fillId="4" borderId="5" xfId="0" applyNumberFormat="1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5" xfId="0" applyFont="1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5" fillId="0" borderId="101" xfId="0" applyFont="1" applyBorder="1" applyAlignment="1" applyProtection="1">
      <alignment horizontal="left"/>
    </xf>
    <xf numFmtId="0" fontId="38" fillId="0" borderId="0" xfId="0" applyFont="1" applyAlignment="1" applyProtection="1">
      <alignment horizontal="center" readingOrder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7" fillId="0" borderId="0" xfId="0" applyFont="1" applyAlignment="1" applyProtection="1">
      <alignment horizontal="center" readingOrder="2"/>
    </xf>
    <xf numFmtId="0" fontId="9" fillId="0" borderId="0" xfId="0" applyFont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1" fillId="9" borderId="43" xfId="5" applyFont="1" applyFill="1" applyBorder="1" applyAlignment="1">
      <alignment horizontal="center" vertical="center" wrapText="1" readingOrder="2"/>
    </xf>
    <xf numFmtId="0" fontId="31" fillId="9" borderId="44" xfId="5" applyFont="1" applyFill="1" applyBorder="1" applyAlignment="1">
      <alignment horizontal="center" vertical="center" wrapText="1" readingOrder="2"/>
    </xf>
    <xf numFmtId="0" fontId="31" fillId="9" borderId="45" xfId="5" applyFont="1" applyFill="1" applyBorder="1" applyAlignment="1">
      <alignment horizontal="center" vertical="center" wrapText="1" readingOrder="2"/>
    </xf>
    <xf numFmtId="38" fontId="26" fillId="10" borderId="46" xfId="5" applyNumberFormat="1" applyFont="1" applyFill="1" applyBorder="1" applyAlignment="1">
      <alignment horizontal="center" vertical="center"/>
    </xf>
    <xf numFmtId="38" fontId="26" fillId="10" borderId="47" xfId="5" applyNumberFormat="1" applyFont="1" applyFill="1" applyBorder="1" applyAlignment="1">
      <alignment horizontal="center" vertical="center"/>
    </xf>
    <xf numFmtId="38" fontId="26" fillId="10" borderId="48" xfId="5" applyNumberFormat="1" applyFont="1" applyFill="1" applyBorder="1" applyAlignment="1">
      <alignment horizontal="center" vertical="center"/>
    </xf>
    <xf numFmtId="38" fontId="26" fillId="10" borderId="50" xfId="5" applyNumberFormat="1" applyFont="1" applyFill="1" applyBorder="1" applyAlignment="1">
      <alignment horizontal="center" vertical="center"/>
    </xf>
    <xf numFmtId="0" fontId="30" fillId="9" borderId="43" xfId="5" applyFont="1" applyFill="1" applyBorder="1" applyAlignment="1">
      <alignment horizontal="center"/>
    </xf>
    <xf numFmtId="0" fontId="30" fillId="9" borderId="44" xfId="5" applyFont="1" applyFill="1" applyBorder="1" applyAlignment="1">
      <alignment horizontal="center"/>
    </xf>
    <xf numFmtId="0" fontId="30" fillId="9" borderId="45" xfId="5" applyFont="1" applyFill="1" applyBorder="1" applyAlignment="1">
      <alignment horizontal="center"/>
    </xf>
    <xf numFmtId="0" fontId="22" fillId="8" borderId="15" xfId="5" applyFont="1" applyFill="1" applyBorder="1" applyAlignment="1">
      <alignment horizontal="center"/>
    </xf>
    <xf numFmtId="0" fontId="22" fillId="8" borderId="16" xfId="5" applyFont="1" applyFill="1" applyBorder="1" applyAlignment="1">
      <alignment horizontal="center"/>
    </xf>
    <xf numFmtId="0" fontId="22" fillId="8" borderId="17" xfId="5" applyFont="1" applyFill="1" applyBorder="1" applyAlignment="1">
      <alignment horizontal="center"/>
    </xf>
    <xf numFmtId="0" fontId="22" fillId="8" borderId="18" xfId="5" applyFont="1" applyFill="1" applyBorder="1" applyAlignment="1">
      <alignment horizontal="center"/>
    </xf>
    <xf numFmtId="0" fontId="23" fillId="9" borderId="19" xfId="5" applyFont="1" applyFill="1" applyBorder="1" applyAlignment="1">
      <alignment horizontal="center"/>
    </xf>
    <xf numFmtId="0" fontId="23" fillId="9" borderId="20" xfId="5" applyFont="1" applyFill="1" applyBorder="1" applyAlignment="1">
      <alignment horizontal="center"/>
    </xf>
    <xf numFmtId="22" fontId="24" fillId="11" borderId="21" xfId="6" applyNumberFormat="1" applyFont="1" applyFill="1" applyBorder="1" applyAlignment="1" applyProtection="1">
      <alignment horizontal="center" vertical="center"/>
    </xf>
    <xf numFmtId="22" fontId="24" fillId="11" borderId="22" xfId="6" applyNumberFormat="1" applyFont="1" applyFill="1" applyBorder="1" applyAlignment="1" applyProtection="1">
      <alignment horizontal="center" vertical="center"/>
    </xf>
    <xf numFmtId="0" fontId="16" fillId="5" borderId="23" xfId="6" applyFill="1" applyBorder="1" applyAlignment="1" applyProtection="1">
      <alignment horizontal="center"/>
    </xf>
    <xf numFmtId="0" fontId="16" fillId="5" borderId="24" xfId="6" applyFill="1" applyBorder="1" applyAlignment="1" applyProtection="1">
      <alignment horizontal="center"/>
    </xf>
    <xf numFmtId="0" fontId="16" fillId="5" borderId="29" xfId="6" applyFill="1" applyBorder="1" applyAlignment="1" applyProtection="1">
      <alignment horizontal="center"/>
    </xf>
    <xf numFmtId="0" fontId="16" fillId="5" borderId="30" xfId="6" applyFill="1" applyBorder="1" applyAlignment="1" applyProtection="1">
      <alignment horizontal="center"/>
    </xf>
    <xf numFmtId="0" fontId="16" fillId="5" borderId="33" xfId="6" applyFill="1" applyBorder="1" applyAlignment="1" applyProtection="1">
      <alignment horizontal="center"/>
    </xf>
    <xf numFmtId="0" fontId="16" fillId="5" borderId="34" xfId="6" applyFill="1" applyBorder="1" applyAlignment="1" applyProtection="1">
      <alignment horizontal="center"/>
    </xf>
    <xf numFmtId="0" fontId="23" fillId="9" borderId="25" xfId="5" applyFont="1" applyFill="1" applyBorder="1" applyAlignment="1">
      <alignment horizontal="center"/>
    </xf>
    <xf numFmtId="0" fontId="23" fillId="9" borderId="26" xfId="5" applyFont="1" applyFill="1" applyBorder="1" applyAlignment="1">
      <alignment horizontal="center"/>
    </xf>
    <xf numFmtId="40" fontId="27" fillId="13" borderId="31" xfId="5" applyNumberFormat="1" applyFont="1" applyFill="1" applyBorder="1" applyAlignment="1">
      <alignment horizontal="center" vertical="center"/>
    </xf>
    <xf numFmtId="40" fontId="27" fillId="13" borderId="32" xfId="5" applyNumberFormat="1" applyFont="1" applyFill="1" applyBorder="1" applyAlignment="1">
      <alignment horizontal="center" vertical="center"/>
    </xf>
    <xf numFmtId="0" fontId="23" fillId="9" borderId="25" xfId="5" applyFont="1" applyFill="1" applyBorder="1" applyAlignment="1">
      <alignment horizontal="center" vertical="center"/>
    </xf>
    <xf numFmtId="0" fontId="23" fillId="9" borderId="26" xfId="5" applyFont="1" applyFill="1" applyBorder="1" applyAlignment="1">
      <alignment horizontal="center" vertical="center"/>
    </xf>
    <xf numFmtId="0" fontId="23" fillId="10" borderId="35" xfId="5" applyFont="1" applyFill="1" applyBorder="1" applyAlignment="1">
      <alignment horizontal="right" vertical="center"/>
    </xf>
    <xf numFmtId="0" fontId="23" fillId="10" borderId="10" xfId="5" applyFont="1" applyFill="1" applyBorder="1" applyAlignment="1">
      <alignment horizontal="right" vertical="center"/>
    </xf>
    <xf numFmtId="0" fontId="23" fillId="10" borderId="36" xfId="5" applyFont="1" applyFill="1" applyBorder="1" applyAlignment="1">
      <alignment horizontal="right" vertical="center"/>
    </xf>
    <xf numFmtId="0" fontId="23" fillId="9" borderId="37" xfId="5" applyFont="1" applyFill="1" applyBorder="1" applyAlignment="1">
      <alignment horizontal="center" vertical="center"/>
    </xf>
    <xf numFmtId="0" fontId="23" fillId="9" borderId="38" xfId="5" applyFont="1" applyFill="1" applyBorder="1" applyAlignment="1">
      <alignment horizontal="center" vertical="center"/>
    </xf>
    <xf numFmtId="43" fontId="28" fillId="10" borderId="39" xfId="7" applyNumberFormat="1" applyFont="1" applyFill="1" applyBorder="1" applyAlignment="1" applyProtection="1">
      <alignment vertical="center" readingOrder="2"/>
      <protection locked="0"/>
    </xf>
    <xf numFmtId="43" fontId="28" fillId="10" borderId="40" xfId="7" applyNumberFormat="1" applyFont="1" applyFill="1" applyBorder="1" applyAlignment="1" applyProtection="1">
      <alignment vertical="center" readingOrder="2"/>
      <protection locked="0"/>
    </xf>
    <xf numFmtId="43" fontId="28" fillId="10" borderId="41" xfId="7" applyNumberFormat="1" applyFont="1" applyFill="1" applyBorder="1" applyAlignment="1" applyProtection="1">
      <alignment vertical="center" readingOrder="2"/>
      <protection locked="0"/>
    </xf>
    <xf numFmtId="0" fontId="29" fillId="9" borderId="42" xfId="5" applyFont="1" applyFill="1" applyBorder="1" applyAlignment="1">
      <alignment horizontal="center"/>
    </xf>
    <xf numFmtId="0" fontId="29" fillId="9" borderId="10" xfId="5" applyFont="1" applyFill="1" applyBorder="1" applyAlignment="1">
      <alignment horizontal="center"/>
    </xf>
    <xf numFmtId="0" fontId="29" fillId="9" borderId="36" xfId="5" applyFont="1" applyFill="1" applyBorder="1" applyAlignment="1">
      <alignment horizontal="center"/>
    </xf>
  </cellXfs>
  <cellStyles count="12">
    <cellStyle name="Comma" xfId="1" builtinId="3"/>
    <cellStyle name="Comma 2" xfId="4"/>
    <cellStyle name="Comma 2 2" xfId="7"/>
    <cellStyle name="Comma 2 3" xfId="8"/>
    <cellStyle name="Comma 3" xfId="9"/>
    <cellStyle name="Comma 4" xfId="10"/>
    <cellStyle name="Comma 5" xfId="11"/>
    <cellStyle name="Normal" xfId="0" builtinId="0"/>
    <cellStyle name="Normal 2" xfId="3"/>
    <cellStyle name="Normal 2 2" xfId="6"/>
    <cellStyle name="Normal 3" xfId="5"/>
    <cellStyle name="Percent" xfId="2" builtinId="5"/>
  </cellStyles>
  <dxfs count="0"/>
  <tableStyles count="0" defaultTableStyle="TableStyleMedium9" defaultPivotStyle="PivotStyleLight16"/>
  <colors>
    <mruColors>
      <color rgb="FFD7F7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75150B7-7D07-4152-919F-049E463EC0D5}" type="doc">
      <dgm:prSet loTypeId="urn:microsoft.com/office/officeart/2005/8/layout/funnel1" loCatId="process" qsTypeId="urn:microsoft.com/office/officeart/2005/8/quickstyle/simple5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2E53D7C8-A636-434E-A9A0-A70059933234}">
      <dgm:prSet phldrT="[Text]"/>
      <dgm:spPr/>
      <dgm:t>
        <a:bodyPr/>
        <a:lstStyle/>
        <a:p>
          <a:r>
            <a:rPr lang="en-US"/>
            <a:t>Print COVER</a:t>
          </a:r>
        </a:p>
      </dgm:t>
    </dgm:pt>
    <dgm:pt modelId="{5C162738-A138-4492-BA8A-7DDCD4A03D87}" type="parTrans" cxnId="{6502F06E-2B1E-4D7F-B374-9C895B94FCBC}">
      <dgm:prSet/>
      <dgm:spPr/>
      <dgm:t>
        <a:bodyPr/>
        <a:lstStyle/>
        <a:p>
          <a:endParaRPr lang="en-US"/>
        </a:p>
      </dgm:t>
    </dgm:pt>
    <dgm:pt modelId="{BF406CA0-2217-4855-AA0A-1C402AA48659}" type="sibTrans" cxnId="{6502F06E-2B1E-4D7F-B374-9C895B94FCBC}">
      <dgm:prSet/>
      <dgm:spPr/>
      <dgm:t>
        <a:bodyPr/>
        <a:lstStyle/>
        <a:p>
          <a:endParaRPr lang="en-US"/>
        </a:p>
      </dgm:t>
    </dgm:pt>
    <dgm:pt modelId="{5CC3074A-49E6-4584-B090-8AC82D95AD70}">
      <dgm:prSet phldrT="[Text]"/>
      <dgm:spPr/>
      <dgm:t>
        <a:bodyPr/>
        <a:lstStyle/>
        <a:p>
          <a:r>
            <a:rPr lang="en-US"/>
            <a:t>Prepare Cheque</a:t>
          </a:r>
        </a:p>
      </dgm:t>
    </dgm:pt>
    <dgm:pt modelId="{FCFF0BAC-6CAF-4900-BDFF-2A7E3790AC15}" type="sibTrans" cxnId="{9E643D01-9BE0-4810-8EAA-28DF8476A4BC}">
      <dgm:prSet/>
      <dgm:spPr/>
      <dgm:t>
        <a:bodyPr/>
        <a:lstStyle/>
        <a:p>
          <a:endParaRPr lang="en-US"/>
        </a:p>
      </dgm:t>
    </dgm:pt>
    <dgm:pt modelId="{A8963CD0-30D6-414C-87FE-FFD6BE9AA7EC}" type="parTrans" cxnId="{9E643D01-9BE0-4810-8EAA-28DF8476A4BC}">
      <dgm:prSet/>
      <dgm:spPr/>
      <dgm:t>
        <a:bodyPr/>
        <a:lstStyle/>
        <a:p>
          <a:endParaRPr lang="en-US"/>
        </a:p>
      </dgm:t>
    </dgm:pt>
    <dgm:pt modelId="{1FBA27C5-79D3-46AC-A378-C3EC1CB6BF30}">
      <dgm:prSet phldrT="[Text]"/>
      <dgm:spPr/>
      <dgm:t>
        <a:bodyPr/>
        <a:lstStyle/>
        <a:p>
          <a:r>
            <a:rPr lang="en-US"/>
            <a:t>Print Cheque</a:t>
          </a:r>
        </a:p>
      </dgm:t>
    </dgm:pt>
    <dgm:pt modelId="{CE82C21B-5078-4040-90D4-185A9E4D632F}" type="sibTrans" cxnId="{865D4EFD-853D-4FD0-8D10-F35632357A98}">
      <dgm:prSet/>
      <dgm:spPr/>
      <dgm:t>
        <a:bodyPr/>
        <a:lstStyle/>
        <a:p>
          <a:endParaRPr lang="en-US"/>
        </a:p>
      </dgm:t>
    </dgm:pt>
    <dgm:pt modelId="{54A20B30-E7EE-4F48-91FC-A5C1A34544F5}" type="parTrans" cxnId="{865D4EFD-853D-4FD0-8D10-F35632357A98}">
      <dgm:prSet/>
      <dgm:spPr/>
      <dgm:t>
        <a:bodyPr/>
        <a:lstStyle/>
        <a:p>
          <a:endParaRPr lang="en-US"/>
        </a:p>
      </dgm:t>
    </dgm:pt>
    <dgm:pt modelId="{80D70B90-87A3-44DC-A429-C7DD4E06922A}">
      <dgm:prSet phldrT="[Text]"/>
      <dgm:spPr/>
      <dgm:t>
        <a:bodyPr/>
        <a:lstStyle/>
        <a:p>
          <a:endParaRPr lang="en-US"/>
        </a:p>
      </dgm:t>
    </dgm:pt>
    <dgm:pt modelId="{0227E54C-B511-4862-A6AF-4708C5A3A2FF}" type="sibTrans" cxnId="{B843DCB9-853C-4E7D-BF62-2B0923890C7E}">
      <dgm:prSet/>
      <dgm:spPr/>
      <dgm:t>
        <a:bodyPr/>
        <a:lstStyle/>
        <a:p>
          <a:endParaRPr lang="en-US"/>
        </a:p>
      </dgm:t>
    </dgm:pt>
    <dgm:pt modelId="{32C72801-D58B-41B1-A8C9-E2F48905F185}" type="parTrans" cxnId="{B843DCB9-853C-4E7D-BF62-2B0923890C7E}">
      <dgm:prSet/>
      <dgm:spPr/>
      <dgm:t>
        <a:bodyPr/>
        <a:lstStyle/>
        <a:p>
          <a:endParaRPr lang="en-US"/>
        </a:p>
      </dgm:t>
    </dgm:pt>
    <dgm:pt modelId="{9235B8EB-597E-4136-AAA2-6071FBDE1355}" type="pres">
      <dgm:prSet presAssocID="{675150B7-7D07-4152-919F-049E463EC0D5}" presName="Name0" presStyleCnt="0">
        <dgm:presLayoutVars>
          <dgm:chMax val="4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220E4F61-5F37-4102-8821-7954E2EF2BF4}" type="pres">
      <dgm:prSet presAssocID="{675150B7-7D07-4152-919F-049E463EC0D5}" presName="ellipse" presStyleLbl="trBgShp" presStyleIdx="0" presStyleCnt="1"/>
      <dgm:spPr/>
    </dgm:pt>
    <dgm:pt modelId="{229A7D12-CFF8-4616-8426-B3FBA9D9CF65}" type="pres">
      <dgm:prSet presAssocID="{675150B7-7D07-4152-919F-049E463EC0D5}" presName="arrow1" presStyleLbl="fgShp" presStyleIdx="0" presStyleCnt="1"/>
      <dgm:spPr/>
    </dgm:pt>
    <dgm:pt modelId="{F147ACB7-5D1B-43F4-9186-E5A3627F98D8}" type="pres">
      <dgm:prSet presAssocID="{675150B7-7D07-4152-919F-049E463EC0D5}" presName="rectangle" presStyleLbl="revTx" presStyleIdx="0" presStyleCnt="1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0C41770-BF34-4D6F-9416-833A47732F90}" type="pres">
      <dgm:prSet presAssocID="{2E53D7C8-A636-434E-A9A0-A70059933234}" presName="item1" presStyleLbl="node1" presStyleIdx="0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A3A42F6-C2A5-4973-9069-91D9166C42EE}" type="pres">
      <dgm:prSet presAssocID="{1FBA27C5-79D3-46AC-A378-C3EC1CB6BF30}" presName="item2" presStyleLbl="node1" presStyleIdx="1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1FCA0491-E6CA-40A6-A395-2BF838CF9130}" type="pres">
      <dgm:prSet presAssocID="{80D70B90-87A3-44DC-A429-C7DD4E06922A}" presName="item3" presStyleLbl="node1" presStyleIdx="2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E851C66-2F00-445F-BB9F-BEF96638123D}" type="pres">
      <dgm:prSet presAssocID="{675150B7-7D07-4152-919F-049E463EC0D5}" presName="funnel" presStyleLbl="trAlignAcc1" presStyleIdx="0" presStyleCnt="1" custScaleX="142857" custScaleY="142857" custLinFactNeighborX="0" custLinFactNeighborY="9821"/>
      <dgm:spPr/>
    </dgm:pt>
  </dgm:ptLst>
  <dgm:cxnLst>
    <dgm:cxn modelId="{B843DCB9-853C-4E7D-BF62-2B0923890C7E}" srcId="{675150B7-7D07-4152-919F-049E463EC0D5}" destId="{80D70B90-87A3-44DC-A429-C7DD4E06922A}" srcOrd="3" destOrd="0" parTransId="{32C72801-D58B-41B1-A8C9-E2F48905F185}" sibTransId="{0227E54C-B511-4862-A6AF-4708C5A3A2FF}"/>
    <dgm:cxn modelId="{9E643D01-9BE0-4810-8EAA-28DF8476A4BC}" srcId="{675150B7-7D07-4152-919F-049E463EC0D5}" destId="{5CC3074A-49E6-4584-B090-8AC82D95AD70}" srcOrd="0" destOrd="0" parTransId="{A8963CD0-30D6-414C-87FE-FFD6BE9AA7EC}" sibTransId="{FCFF0BAC-6CAF-4900-BDFF-2A7E3790AC15}"/>
    <dgm:cxn modelId="{95567793-77CE-4DC6-A0A3-6313270C979F}" type="presOf" srcId="{1FBA27C5-79D3-46AC-A378-C3EC1CB6BF30}" destId="{30C41770-BF34-4D6F-9416-833A47732F90}" srcOrd="0" destOrd="0" presId="urn:microsoft.com/office/officeart/2005/8/layout/funnel1"/>
    <dgm:cxn modelId="{0C23AAB4-CC94-4605-9398-45418E891829}" type="presOf" srcId="{675150B7-7D07-4152-919F-049E463EC0D5}" destId="{9235B8EB-597E-4136-AAA2-6071FBDE1355}" srcOrd="0" destOrd="0" presId="urn:microsoft.com/office/officeart/2005/8/layout/funnel1"/>
    <dgm:cxn modelId="{EEBEDFEC-A2CD-4943-9B43-FA9D09FEB822}" type="presOf" srcId="{80D70B90-87A3-44DC-A429-C7DD4E06922A}" destId="{F147ACB7-5D1B-43F4-9186-E5A3627F98D8}" srcOrd="0" destOrd="0" presId="urn:microsoft.com/office/officeart/2005/8/layout/funnel1"/>
    <dgm:cxn modelId="{262F945B-F5EB-4315-8DE6-69E8AFB05E64}" type="presOf" srcId="{2E53D7C8-A636-434E-A9A0-A70059933234}" destId="{5A3A42F6-C2A5-4973-9069-91D9166C42EE}" srcOrd="0" destOrd="0" presId="urn:microsoft.com/office/officeart/2005/8/layout/funnel1"/>
    <dgm:cxn modelId="{6502F06E-2B1E-4D7F-B374-9C895B94FCBC}" srcId="{675150B7-7D07-4152-919F-049E463EC0D5}" destId="{2E53D7C8-A636-434E-A9A0-A70059933234}" srcOrd="1" destOrd="0" parTransId="{5C162738-A138-4492-BA8A-7DDCD4A03D87}" sibTransId="{BF406CA0-2217-4855-AA0A-1C402AA48659}"/>
    <dgm:cxn modelId="{04FA95B9-E2FE-49ED-B280-C3F93E3C3B50}" type="presOf" srcId="{5CC3074A-49E6-4584-B090-8AC82D95AD70}" destId="{1FCA0491-E6CA-40A6-A395-2BF838CF9130}" srcOrd="0" destOrd="0" presId="urn:microsoft.com/office/officeart/2005/8/layout/funnel1"/>
    <dgm:cxn modelId="{865D4EFD-853D-4FD0-8D10-F35632357A98}" srcId="{675150B7-7D07-4152-919F-049E463EC0D5}" destId="{1FBA27C5-79D3-46AC-A378-C3EC1CB6BF30}" srcOrd="2" destOrd="0" parTransId="{54A20B30-E7EE-4F48-91FC-A5C1A34544F5}" sibTransId="{CE82C21B-5078-4040-90D4-185A9E4D632F}"/>
    <dgm:cxn modelId="{636FF4E9-D387-448C-BB02-AFB553C947E7}" type="presParOf" srcId="{9235B8EB-597E-4136-AAA2-6071FBDE1355}" destId="{220E4F61-5F37-4102-8821-7954E2EF2BF4}" srcOrd="0" destOrd="0" presId="urn:microsoft.com/office/officeart/2005/8/layout/funnel1"/>
    <dgm:cxn modelId="{B98E7072-734B-4527-ABC7-58DE66CD8DE8}" type="presParOf" srcId="{9235B8EB-597E-4136-AAA2-6071FBDE1355}" destId="{229A7D12-CFF8-4616-8426-B3FBA9D9CF65}" srcOrd="1" destOrd="0" presId="urn:microsoft.com/office/officeart/2005/8/layout/funnel1"/>
    <dgm:cxn modelId="{0435A410-365E-48B6-827D-424BF7C7DC41}" type="presParOf" srcId="{9235B8EB-597E-4136-AAA2-6071FBDE1355}" destId="{F147ACB7-5D1B-43F4-9186-E5A3627F98D8}" srcOrd="2" destOrd="0" presId="urn:microsoft.com/office/officeart/2005/8/layout/funnel1"/>
    <dgm:cxn modelId="{C7D9DBD2-662B-45C2-B1FA-0E3EAC2271CA}" type="presParOf" srcId="{9235B8EB-597E-4136-AAA2-6071FBDE1355}" destId="{30C41770-BF34-4D6F-9416-833A47732F90}" srcOrd="3" destOrd="0" presId="urn:microsoft.com/office/officeart/2005/8/layout/funnel1"/>
    <dgm:cxn modelId="{2F8A1A72-D117-426A-ABD4-9B3EEE42E986}" type="presParOf" srcId="{9235B8EB-597E-4136-AAA2-6071FBDE1355}" destId="{5A3A42F6-C2A5-4973-9069-91D9166C42EE}" srcOrd="4" destOrd="0" presId="urn:microsoft.com/office/officeart/2005/8/layout/funnel1"/>
    <dgm:cxn modelId="{A2F731C2-ED2B-4F96-95EE-768E69BCB4CB}" type="presParOf" srcId="{9235B8EB-597E-4136-AAA2-6071FBDE1355}" destId="{1FCA0491-E6CA-40A6-A395-2BF838CF9130}" srcOrd="5" destOrd="0" presId="urn:microsoft.com/office/officeart/2005/8/layout/funnel1"/>
    <dgm:cxn modelId="{82946D2B-7E49-4675-8164-E7FD609371AB}" type="presParOf" srcId="{9235B8EB-597E-4136-AAA2-6071FBDE1355}" destId="{2E851C66-2F00-445F-BB9F-BEF96638123D}" srcOrd="6" destOrd="0" presId="urn:microsoft.com/office/officeart/2005/8/layout/funnel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funnel1">
  <dgm:title val=""/>
  <dgm:desc val=""/>
  <dgm:catLst>
    <dgm:cat type="relationship" pri="2000"/>
    <dgm:cat type="process" pri="2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chMax val="4"/>
      <dgm:resizeHandles val="exact"/>
    </dgm:varLst>
    <dgm:alg type="composite">
      <dgm:param type="ar" val="1.25"/>
    </dgm:alg>
    <dgm:shape xmlns:r="http://schemas.openxmlformats.org/officeDocument/2006/relationships" r:blip="">
      <dgm:adjLst/>
    </dgm:shape>
    <dgm:presOf/>
    <dgm:choose name="Name1">
      <dgm:if name="Name2" axis="ch" ptType="node" func="cnt" op="equ" val="2">
        <dgm:constrLst>
          <dgm:constr type="w" for="ch" forName="ellipse" refType="w" fact="0.645"/>
          <dgm:constr type="h" for="ch" forName="ellipse" refType="h" fact="0.28"/>
          <dgm:constr type="t" for="ch" forName="ellipse" refType="w" fact="0.0275"/>
          <dgm:constr type="l" for="ch" forName="ellipse" refType="w" fact="0.0265"/>
          <dgm:constr type="w" for="ch" forName="arrow1" refType="w" fact="0.125"/>
          <dgm:constr type="h" for="ch" forName="arrow1" refType="h" fact="0.1"/>
          <dgm:constr type="t" for="ch" forName="arrow1" refType="h" fact="0.72"/>
          <dgm:constr type="l" for="ch" forName="arrow1" refType="w" fact="0.2875"/>
          <dgm:constr type="w" for="ch" forName="rectangle" refType="w" fact="0.6"/>
          <dgm:constr type="h" for="ch" forName="rectangle" refType="w" refFor="ch" refForName="rectangle" fact="0.25"/>
          <dgm:constr type="t" for="ch" forName="rectangle" refType="h" fact="0.8"/>
          <dgm:constr type="l" for="ch" forName="rectangle" refType="w" fact="0.05"/>
          <dgm:constr type="w" for="ch" forName="item1" refType="w" fact="0.35"/>
          <dgm:constr type="h" for="ch" forName="item1" refType="w" fact="0.35"/>
          <dgm:constr type="t" for="ch" forName="item1" refType="h" fact="0.05"/>
          <dgm:constr type="l" for="ch" forName="item1" refType="w" fact="0.125"/>
          <dgm:constr type="primFontSz" for="ch" forName="item1" op="equ" val="65"/>
          <dgm:constr type="w" for="ch" forName="funnel" refType="w" fact="0.7"/>
          <dgm:constr type="h" for="ch" forName="funnel" refType="h" fact="0.7"/>
          <dgm:constr type="t" for="ch" forName="funnel"/>
          <dgm:constr type="l" for="ch" forName="funnel"/>
        </dgm:constrLst>
      </dgm:if>
      <dgm:else name="Name3">
        <dgm:constrLst>
          <dgm:constr type="w" for="ch" forName="ellipse" refType="w" fact="0.645"/>
          <dgm:constr type="h" for="ch" forName="ellipse" refType="h" fact="0.28"/>
          <dgm:constr type="t" for="ch" forName="ellipse" refType="w" fact="0.0275"/>
          <dgm:constr type="l" for="ch" forName="ellipse" refType="w" fact="0.0265"/>
          <dgm:constr type="w" for="ch" forName="arrow1" refType="w" fact="0.125"/>
          <dgm:constr type="h" for="ch" forName="arrow1" refType="h" fact="0.1"/>
          <dgm:constr type="t" for="ch" forName="arrow1" refType="h" fact="0.72"/>
          <dgm:constr type="l" for="ch" forName="arrow1" refType="w" fact="0.2875"/>
          <dgm:constr type="w" for="ch" forName="rectangle" refType="w" fact="0.6"/>
          <dgm:constr type="h" for="ch" forName="rectangle" refType="w" refFor="ch" refForName="rectangle" fact="0.25"/>
          <dgm:constr type="t" for="ch" forName="rectangle" refType="h" fact="0.8"/>
          <dgm:constr type="l" for="ch" forName="rectangle" refType="w" fact="0.05"/>
          <dgm:constr type="primFontSz" for="ch" forName="rectangle" val="65"/>
          <dgm:constr type="w" for="ch" forName="item1" refType="w" fact="0.225"/>
          <dgm:constr type="h" for="ch" forName="item1" refType="w" fact="0.225"/>
          <dgm:constr type="t" for="ch" forName="item1" refType="h" fact="0.336"/>
          <dgm:constr type="l" for="ch" forName="item1" refType="w" fact="0.261"/>
          <dgm:constr type="primFontSz" for="ch" forName="item1" val="65"/>
          <dgm:constr type="w" for="ch" forName="item2" refType="w" fact="0.225"/>
          <dgm:constr type="h" for="ch" forName="item2" refType="w" fact="0.225"/>
          <dgm:constr type="t" for="ch" forName="item2" refType="h" fact="0.125"/>
          <dgm:constr type="l" for="ch" forName="item2" refType="w" fact="0.1"/>
          <dgm:constr type="primFontSz" for="ch" forName="item2" refType="primFontSz" refFor="ch" refForName="item1" op="equ"/>
          <dgm:constr type="w" for="ch" forName="item3" refType="w" fact="0.225"/>
          <dgm:constr type="h" for="ch" forName="item3" refType="w" fact="0.225"/>
          <dgm:constr type="t" for="ch" forName="item3" refType="h" fact="0.057"/>
          <dgm:constr type="l" for="ch" forName="item3" refType="w" fact="0.33"/>
          <dgm:constr type="primFontSz" for="ch" forName="item3" refType="primFontSz" refFor="ch" refForName="item1" op="equ"/>
          <dgm:constr type="w" for="ch" forName="funnel" refType="w" fact="0.7"/>
          <dgm:constr type="h" for="ch" forName="funnel" refType="h" fact="0.7"/>
          <dgm:constr type="t" for="ch" forName="funnel"/>
          <dgm:constr type="l" for="ch" forName="funnel"/>
        </dgm:constrLst>
      </dgm:else>
    </dgm:choose>
    <dgm:ruleLst/>
    <dgm:choose name="Name4">
      <dgm:if name="Name5" axis="ch" ptType="node" func="cnt" op="gte" val="1">
        <dgm:layoutNode name="ellipse" styleLbl="trBgShp">
          <dgm:alg type="sp"/>
          <dgm:shape xmlns:r="http://schemas.openxmlformats.org/officeDocument/2006/relationships" type="ellipse" r:blip="">
            <dgm:adjLst/>
          </dgm:shape>
          <dgm:presOf/>
          <dgm:constrLst/>
          <dgm:ruleLst/>
        </dgm:layoutNode>
        <dgm:layoutNode name="arrow1" styleLbl="fgShp">
          <dgm:alg type="sp"/>
          <dgm:shape xmlns:r="http://schemas.openxmlformats.org/officeDocument/2006/relationships" type="downArrow" r:blip="">
            <dgm:adjLst/>
          </dgm:shape>
          <dgm:presOf/>
          <dgm:constrLst/>
          <dgm:ruleLst/>
        </dgm:layoutNode>
        <dgm:layoutNode name="rectangle" styleLbl="revTx">
          <dgm:varLst>
            <dgm:bulletEnabled val="1"/>
          </dgm:varLst>
          <dgm:alg type="tx">
            <dgm:param type="txAnchorHorzCh" val="ctr"/>
          </dgm:alg>
          <dgm:shape xmlns:r="http://schemas.openxmlformats.org/officeDocument/2006/relationships" type="rect" r:blip="">
            <dgm:adjLst/>
          </dgm:shape>
          <dgm:choose name="Name6">
            <dgm:if name="Name7" axis="ch" ptType="node" func="cnt" op="equ" val="1">
              <dgm:presOf axis="ch desOrSelf" ptType="node node" st="1 1" cnt="1 0"/>
            </dgm:if>
            <dgm:if name="Name8" axis="ch" ptType="node" func="cnt" op="equ" val="2">
              <dgm:presOf axis="ch desOrSelf" ptType="node node" st="2 1" cnt="1 0"/>
            </dgm:if>
            <dgm:if name="Name9" axis="ch" ptType="node" func="cnt" op="equ" val="3">
              <dgm:presOf axis="ch desOrSelf" ptType="node node" st="3 1" cnt="1 0"/>
            </dgm:if>
            <dgm:else name="Name10">
              <dgm:presOf axis="ch desOrSelf" ptType="node node" st="4 1" cnt="1 0"/>
            </dgm:else>
          </dgm:choose>
          <dgm:constrLst/>
          <dgm:ruleLst>
            <dgm:rule type="primFontSz" val="5" fact="NaN" max="NaN"/>
          </dgm:ruleLst>
        </dgm:layoutNode>
        <dgm:forEach name="Name11" axis="ch" ptType="node" st="2" cnt="1">
          <dgm:layoutNode name="item1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12">
              <dgm:if name="Name13" axis="root ch" ptType="all node" func="cnt" op="equ" val="1">
                <dgm:presOf/>
              </dgm:if>
              <dgm:if name="Name14" axis="root ch" ptType="all node" func="cnt" op="equ" val="2">
                <dgm:presOf axis="root ch desOrSelf" ptType="all node node" st="1 1 1" cnt="0 1 0"/>
              </dgm:if>
              <dgm:if name="Name15" axis="root ch" ptType="all node" func="cnt" op="equ" val="3">
                <dgm:presOf axis="root ch desOrSelf" ptType="all node node" st="1 2 1" cnt="0 1 0"/>
              </dgm:if>
              <dgm:else name="Name16">
                <dgm:presOf axis="root ch desOrSelf" ptType="all node node" st="1 3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forEach name="Name17" axis="ch" ptType="node" st="3" cnt="1">
          <dgm:layoutNode name="item2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18">
              <dgm:if name="Name19" axis="root ch" ptType="all node" func="cnt" op="equ" val="1">
                <dgm:presOf/>
              </dgm:if>
              <dgm:if name="Name20" axis="root ch" ptType="all node" func="cnt" op="equ" val="2">
                <dgm:presOf/>
              </dgm:if>
              <dgm:if name="Name21" axis="root ch" ptType="all node" func="cnt" op="equ" val="3">
                <dgm:presOf axis="root ch desOrSelf" ptType="all node node" st="1 1 1" cnt="0 1 0"/>
              </dgm:if>
              <dgm:else name="Name22">
                <dgm:presOf axis="root ch desOrSelf" ptType="all node node" st="1 2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forEach name="Name23" axis="ch" ptType="node" st="4" cnt="1">
          <dgm:layoutNode name="item3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24">
              <dgm:if name="Name25" axis="root ch" ptType="all node" func="cnt" op="equ" val="1">
                <dgm:presOf/>
              </dgm:if>
              <dgm:if name="Name26" axis="root ch" ptType="all node" func="cnt" op="equ" val="2">
                <dgm:presOf/>
              </dgm:if>
              <dgm:if name="Name27" axis="root ch" ptType="all node" func="cnt" op="equ" val="3">
                <dgm:presOf/>
              </dgm:if>
              <dgm:else name="Name28">
                <dgm:presOf axis="root ch desOrSelf" ptType="all node node" st="1 1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layoutNode name="funnel" styleLbl="trAlignAcc1">
          <dgm:alg type="sp"/>
          <dgm:shape xmlns:r="http://schemas.openxmlformats.org/officeDocument/2006/relationships" type="funnel" r:blip="">
            <dgm:adjLst/>
          </dgm:shape>
          <dgm:presOf/>
          <dgm:constrLst/>
          <dgm:ruleLst/>
        </dgm:layoutNode>
      </dgm:if>
      <dgm:else name="Name29"/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0</xdr:row>
      <xdr:rowOff>0</xdr:rowOff>
    </xdr:from>
    <xdr:to>
      <xdr:col>15</xdr:col>
      <xdr:colOff>304800</xdr:colOff>
      <xdr:row>13</xdr:row>
      <xdr:rowOff>112395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0"/>
      </a:spPr>
      <a:bodyPr spcCol="108000" rtlCol="1" anchor="t" anchorCtr="1"/>
      <a:lstStyle>
        <a:defPPr algn="r" rtl="1">
          <a:defRPr sz="1100" b="0" cap="none" spc="0">
            <a:ln w="18415" cmpd="sng">
              <a:solidFill>
                <a:schemeClr val="tx1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1"/>
  <sheetViews>
    <sheetView rightToLeft="1" workbookViewId="0">
      <selection activeCell="C2" sqref="C2"/>
    </sheetView>
  </sheetViews>
  <sheetFormatPr defaultRowHeight="15.75"/>
  <cols>
    <col min="1" max="1" width="12.125" customWidth="1"/>
    <col min="2" max="2" width="13.75" bestFit="1" customWidth="1"/>
    <col min="3" max="3" width="15" bestFit="1" customWidth="1"/>
    <col min="6" max="6" width="12.625" bestFit="1" customWidth="1"/>
    <col min="7" max="7" width="9.25" bestFit="1" customWidth="1"/>
    <col min="8" max="8" width="12.25" bestFit="1" customWidth="1"/>
    <col min="9" max="9" width="8.75" bestFit="1" customWidth="1"/>
    <col min="10" max="10" width="17.75" bestFit="1" customWidth="1"/>
    <col min="11" max="11" width="15.75" bestFit="1" customWidth="1"/>
    <col min="12" max="12" width="13.875" bestFit="1" customWidth="1"/>
    <col min="13" max="13" width="13.875" customWidth="1"/>
    <col min="14" max="14" width="14.125" bestFit="1" customWidth="1"/>
    <col min="15" max="16" width="14.125" customWidth="1"/>
    <col min="18" max="18" width="10.25" bestFit="1" customWidth="1"/>
    <col min="20" max="20" width="13.875" bestFit="1" customWidth="1"/>
    <col min="21" max="22" width="13.875" customWidth="1"/>
    <col min="23" max="23" width="14.125" bestFit="1" customWidth="1"/>
    <col min="24" max="24" width="14.125" customWidth="1"/>
    <col min="25" max="25" width="13.875" bestFit="1" customWidth="1"/>
    <col min="26" max="27" width="13.875" customWidth="1"/>
    <col min="28" max="28" width="14.125" bestFit="1" customWidth="1"/>
    <col min="29" max="29" width="14.125" customWidth="1"/>
    <col min="30" max="30" width="7.875" customWidth="1"/>
    <col min="31" max="31" width="9.5" customWidth="1"/>
    <col min="32" max="32" width="7.125" customWidth="1"/>
    <col min="33" max="33" width="8.875" customWidth="1"/>
    <col min="34" max="34" width="8.75" customWidth="1"/>
    <col min="35" max="35" width="10.5" customWidth="1"/>
    <col min="36" max="36" width="7.375" customWidth="1"/>
    <col min="37" max="37" width="8.75" customWidth="1"/>
    <col min="38" max="38" width="7.375" customWidth="1"/>
    <col min="39" max="39" width="7.5" customWidth="1"/>
    <col min="40" max="40" width="6" bestFit="1" customWidth="1"/>
    <col min="41" max="41" width="7.25" customWidth="1"/>
    <col min="42" max="42" width="7.75" customWidth="1"/>
    <col min="43" max="43" width="8.25" customWidth="1"/>
    <col min="44" max="44" width="5.875" bestFit="1" customWidth="1"/>
    <col min="45" max="45" width="5.875" customWidth="1"/>
    <col min="46" max="46" width="7.875" customWidth="1"/>
    <col min="47" max="47" width="9.375" customWidth="1"/>
    <col min="48" max="48" width="6.25" customWidth="1"/>
    <col min="49" max="49" width="8.25" customWidth="1"/>
    <col min="50" max="50" width="7.25" customWidth="1"/>
    <col min="51" max="51" width="5.25" customWidth="1"/>
    <col min="52" max="52" width="10.25" customWidth="1"/>
    <col min="53" max="53" width="6.625" customWidth="1"/>
    <col min="54" max="54" width="9" customWidth="1"/>
    <col min="55" max="55" width="11.5" bestFit="1" customWidth="1"/>
    <col min="56" max="57" width="9" customWidth="1"/>
    <col min="58" max="58" width="9.875" customWidth="1"/>
    <col min="59" max="59" width="7.375" bestFit="1" customWidth="1"/>
    <col min="60" max="60" width="19.25" bestFit="1" customWidth="1"/>
    <col min="61" max="61" width="19.375" bestFit="1" customWidth="1"/>
    <col min="62" max="62" width="13.375" customWidth="1"/>
  </cols>
  <sheetData>
    <row r="1" spans="1:71" ht="22.5" customHeight="1" thickTop="1" thickBot="1">
      <c r="A1" s="257" t="s">
        <v>5693</v>
      </c>
      <c r="B1" s="258"/>
      <c r="C1" s="259"/>
    </row>
    <row r="2" spans="1:71" ht="22.5" customHeight="1" thickTop="1">
      <c r="A2" s="242"/>
      <c r="B2" s="242"/>
      <c r="C2" s="242"/>
    </row>
    <row r="3" spans="1:71" ht="22.5" customHeight="1" thickBot="1">
      <c r="A3" s="242"/>
      <c r="B3" s="242"/>
      <c r="C3" s="242"/>
    </row>
    <row r="4" spans="1:71" ht="21" thickBot="1">
      <c r="L4" s="282" t="s">
        <v>5605</v>
      </c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4"/>
    </row>
    <row r="5" spans="1:71" ht="21" thickBot="1">
      <c r="A5" s="260" t="s">
        <v>56</v>
      </c>
      <c r="B5" s="260" t="s">
        <v>55</v>
      </c>
      <c r="C5" s="260" t="s">
        <v>5644</v>
      </c>
      <c r="D5" s="260" t="s">
        <v>29</v>
      </c>
      <c r="E5" s="260" t="s">
        <v>5595</v>
      </c>
      <c r="F5" s="260" t="s">
        <v>5617</v>
      </c>
      <c r="G5" s="260" t="s">
        <v>5642</v>
      </c>
      <c r="H5" s="260" t="s">
        <v>5636</v>
      </c>
      <c r="I5" s="260" t="s">
        <v>5168</v>
      </c>
      <c r="J5" s="260" t="s">
        <v>5632</v>
      </c>
      <c r="K5" s="263" t="s">
        <v>45</v>
      </c>
      <c r="L5" s="285" t="s">
        <v>5648</v>
      </c>
      <c r="M5" s="286"/>
      <c r="N5" s="286"/>
      <c r="O5" s="286"/>
      <c r="P5" s="286"/>
      <c r="Q5" s="287"/>
      <c r="R5" s="279" t="s">
        <v>5611</v>
      </c>
      <c r="S5" s="279" t="s">
        <v>5651</v>
      </c>
      <c r="T5" s="285" t="s">
        <v>5649</v>
      </c>
      <c r="U5" s="286"/>
      <c r="V5" s="286"/>
      <c r="W5" s="287"/>
      <c r="X5" s="279" t="s">
        <v>5651</v>
      </c>
      <c r="Y5" s="285" t="s">
        <v>5650</v>
      </c>
      <c r="Z5" s="286"/>
      <c r="AA5" s="286"/>
      <c r="AB5" s="287"/>
      <c r="AC5" s="279" t="s">
        <v>5651</v>
      </c>
      <c r="AD5" s="276" t="s">
        <v>5606</v>
      </c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8"/>
      <c r="AY5" s="276" t="s">
        <v>5607</v>
      </c>
      <c r="AZ5" s="277"/>
      <c r="BA5" s="277"/>
      <c r="BB5" s="277"/>
      <c r="BC5" s="277"/>
      <c r="BD5" s="277"/>
      <c r="BE5" s="277"/>
      <c r="BF5" s="277"/>
      <c r="BG5" s="277"/>
      <c r="BH5" s="277"/>
      <c r="BI5" s="277"/>
      <c r="BJ5" s="270"/>
    </row>
    <row r="6" spans="1:71" ht="16.5" customHeight="1" thickBot="1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4"/>
      <c r="L6" s="288" t="s">
        <v>5587</v>
      </c>
      <c r="M6" s="289"/>
      <c r="N6" s="288" t="s">
        <v>5586</v>
      </c>
      <c r="O6" s="289"/>
      <c r="P6" s="288" t="s">
        <v>5591</v>
      </c>
      <c r="Q6" s="289" t="s">
        <v>5591</v>
      </c>
      <c r="R6" s="290"/>
      <c r="S6" s="290"/>
      <c r="T6" s="288" t="s">
        <v>5587</v>
      </c>
      <c r="U6" s="292"/>
      <c r="V6" s="288" t="s">
        <v>5586</v>
      </c>
      <c r="W6" s="289"/>
      <c r="X6" s="290"/>
      <c r="Y6" s="288" t="s">
        <v>5587</v>
      </c>
      <c r="Z6" s="292"/>
      <c r="AA6" s="288" t="s">
        <v>5586</v>
      </c>
      <c r="AB6" s="289"/>
      <c r="AC6" s="290"/>
      <c r="AD6" s="273" t="s">
        <v>5624</v>
      </c>
      <c r="AE6" s="274"/>
      <c r="AF6" s="273" t="s">
        <v>5623</v>
      </c>
      <c r="AG6" s="274"/>
      <c r="AH6" s="273" t="s">
        <v>5625</v>
      </c>
      <c r="AI6" s="274"/>
      <c r="AJ6" s="273" t="s">
        <v>5626</v>
      </c>
      <c r="AK6" s="274"/>
      <c r="AL6" s="273" t="s">
        <v>5639</v>
      </c>
      <c r="AM6" s="274"/>
      <c r="AN6" s="273" t="s">
        <v>5621</v>
      </c>
      <c r="AO6" s="274"/>
      <c r="AP6" s="273" t="s">
        <v>5622</v>
      </c>
      <c r="AQ6" s="274"/>
      <c r="AR6" s="273" t="s">
        <v>5619</v>
      </c>
      <c r="AS6" s="274"/>
      <c r="AT6" s="273" t="s">
        <v>5627</v>
      </c>
      <c r="AU6" s="274"/>
      <c r="AV6" s="273" t="s">
        <v>5620</v>
      </c>
      <c r="AW6" s="275"/>
      <c r="AX6" s="279" t="s">
        <v>5651</v>
      </c>
      <c r="AY6" s="273" t="s">
        <v>5588</v>
      </c>
      <c r="AZ6" s="275"/>
      <c r="BA6" s="273" t="s">
        <v>5635</v>
      </c>
      <c r="BB6" s="281"/>
      <c r="BC6" s="293" t="s">
        <v>5589</v>
      </c>
      <c r="BD6" s="273" t="s">
        <v>5594</v>
      </c>
      <c r="BE6" s="275"/>
      <c r="BF6" s="275"/>
      <c r="BG6" s="260" t="s">
        <v>5585</v>
      </c>
      <c r="BH6" s="268" t="s">
        <v>5612</v>
      </c>
      <c r="BI6" s="266" t="s">
        <v>5638</v>
      </c>
      <c r="BJ6" s="271"/>
      <c r="BM6" t="s">
        <v>5654</v>
      </c>
      <c r="BN6" t="s">
        <v>5655</v>
      </c>
      <c r="BO6" t="s">
        <v>5656</v>
      </c>
    </row>
    <row r="7" spans="1:71" ht="19.5" thickTop="1" thickBot="1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5"/>
      <c r="L7" s="237" t="s">
        <v>5652</v>
      </c>
      <c r="M7" s="247" t="s">
        <v>5653</v>
      </c>
      <c r="N7" s="238" t="s">
        <v>5652</v>
      </c>
      <c r="O7" s="240" t="s">
        <v>5653</v>
      </c>
      <c r="P7" s="240" t="s">
        <v>5652</v>
      </c>
      <c r="Q7" s="239" t="s">
        <v>5653</v>
      </c>
      <c r="R7" s="291"/>
      <c r="S7" s="291"/>
      <c r="T7" s="237" t="s">
        <v>5652</v>
      </c>
      <c r="U7" s="237" t="s">
        <v>5653</v>
      </c>
      <c r="V7" s="246" t="s">
        <v>5652</v>
      </c>
      <c r="W7" s="240" t="s">
        <v>5653</v>
      </c>
      <c r="X7" s="280"/>
      <c r="Y7" s="237" t="s">
        <v>5652</v>
      </c>
      <c r="Z7" s="237" t="s">
        <v>5653</v>
      </c>
      <c r="AA7" s="237" t="s">
        <v>5652</v>
      </c>
      <c r="AB7" s="237" t="s">
        <v>5653</v>
      </c>
      <c r="AC7" s="280"/>
      <c r="AD7" s="241" t="s">
        <v>5652</v>
      </c>
      <c r="AE7" s="248" t="s">
        <v>5653</v>
      </c>
      <c r="AF7" s="241" t="s">
        <v>5652</v>
      </c>
      <c r="AG7" s="248" t="s">
        <v>5653</v>
      </c>
      <c r="AH7" s="241" t="s">
        <v>5652</v>
      </c>
      <c r="AI7" s="248" t="s">
        <v>5653</v>
      </c>
      <c r="AJ7" s="241" t="s">
        <v>5652</v>
      </c>
      <c r="AK7" s="248" t="s">
        <v>5653</v>
      </c>
      <c r="AL7" s="241" t="s">
        <v>5652</v>
      </c>
      <c r="AM7" s="248" t="s">
        <v>5653</v>
      </c>
      <c r="AN7" s="241" t="s">
        <v>5652</v>
      </c>
      <c r="AO7" s="248" t="s">
        <v>5653</v>
      </c>
      <c r="AP7" s="241" t="s">
        <v>5652</v>
      </c>
      <c r="AQ7" s="248" t="s">
        <v>5653</v>
      </c>
      <c r="AR7" s="241" t="s">
        <v>5652</v>
      </c>
      <c r="AS7" s="248" t="s">
        <v>5653</v>
      </c>
      <c r="AT7" s="241" t="s">
        <v>5652</v>
      </c>
      <c r="AU7" s="248" t="s">
        <v>5653</v>
      </c>
      <c r="AV7" s="241" t="s">
        <v>5652</v>
      </c>
      <c r="AW7" s="244" t="s">
        <v>5653</v>
      </c>
      <c r="AX7" s="280"/>
      <c r="AY7" s="241" t="s">
        <v>5652</v>
      </c>
      <c r="AZ7" s="244" t="s">
        <v>5653</v>
      </c>
      <c r="BA7" s="241" t="s">
        <v>5652</v>
      </c>
      <c r="BB7" s="245" t="s">
        <v>5653</v>
      </c>
      <c r="BC7" s="294"/>
      <c r="BD7" s="243" t="s">
        <v>5652</v>
      </c>
      <c r="BE7" s="253" t="s">
        <v>5660</v>
      </c>
      <c r="BF7" s="244" t="s">
        <v>5653</v>
      </c>
      <c r="BG7" s="262"/>
      <c r="BH7" s="269"/>
      <c r="BI7" s="267"/>
      <c r="BJ7" s="272"/>
      <c r="BL7" t="s">
        <v>5657</v>
      </c>
      <c r="BM7" s="215">
        <v>81.5</v>
      </c>
      <c r="BN7">
        <v>15</v>
      </c>
      <c r="BO7">
        <v>30</v>
      </c>
      <c r="BQ7" s="219">
        <f>419*80/1000</f>
        <v>33.520000000000003</v>
      </c>
      <c r="BS7">
        <v>80</v>
      </c>
    </row>
    <row r="8" spans="1:71" ht="19.5" thickTop="1" thickBot="1">
      <c r="A8" s="250">
        <v>1</v>
      </c>
      <c r="B8" s="250" t="s">
        <v>5690</v>
      </c>
      <c r="C8" s="250">
        <v>28702555</v>
      </c>
      <c r="D8" s="250" t="s">
        <v>5661</v>
      </c>
      <c r="E8" s="250" t="s">
        <v>5662</v>
      </c>
      <c r="F8" s="250">
        <v>3</v>
      </c>
      <c r="G8" s="250">
        <v>1</v>
      </c>
      <c r="H8" s="250">
        <v>1</v>
      </c>
      <c r="I8" s="250"/>
      <c r="J8" s="250"/>
      <c r="K8" s="255">
        <f>'توريد البنجر من المزارع'!C4</f>
        <v>42187</v>
      </c>
      <c r="L8" s="250">
        <v>4</v>
      </c>
      <c r="M8" s="250">
        <f>$BM$7*L8</f>
        <v>326</v>
      </c>
      <c r="N8" s="250"/>
      <c r="O8" s="250">
        <f>$BM$8*N8</f>
        <v>0</v>
      </c>
      <c r="P8" s="250"/>
      <c r="Q8" s="250">
        <f>$BM$9*P8</f>
        <v>0</v>
      </c>
      <c r="R8" s="216">
        <f>IF(R6&lt;=DATE(2014,12,31),0,IF(R6&lt;=DATE(2015,2,28),81.5,IF(R6&lt;=DATE(2015,3,25),66.5,IF(R6&gt;DATE(2015,3,25),51.5)))*L8)</f>
        <v>0</v>
      </c>
      <c r="S8" s="252">
        <f>+M8+O8+Q8-R8</f>
        <v>326</v>
      </c>
      <c r="T8" s="250">
        <v>5</v>
      </c>
      <c r="U8" s="250">
        <f>$BN$7*T8</f>
        <v>75</v>
      </c>
      <c r="V8" s="250"/>
      <c r="W8" s="250">
        <f>$BN$8*V8</f>
        <v>0</v>
      </c>
      <c r="X8" s="250">
        <f>+U8+W8</f>
        <v>75</v>
      </c>
      <c r="Y8" s="250">
        <v>1</v>
      </c>
      <c r="Z8" s="250">
        <f>$BO$7*Y8</f>
        <v>30</v>
      </c>
      <c r="AA8" s="250"/>
      <c r="AB8" s="250">
        <f>$BO$8*AA8</f>
        <v>0</v>
      </c>
      <c r="AC8" s="250">
        <f>+Z8+AB8</f>
        <v>30</v>
      </c>
      <c r="AD8" s="250">
        <v>5</v>
      </c>
      <c r="AE8" s="250">
        <f>$BQ$7*AD8</f>
        <v>167.60000000000002</v>
      </c>
      <c r="AF8" s="250">
        <v>4</v>
      </c>
      <c r="AG8" s="250">
        <f>$BQ$8*AF8</f>
        <v>167.6</v>
      </c>
      <c r="AH8" s="250"/>
      <c r="AI8" s="250">
        <f>$BQ$9*AH8</f>
        <v>0</v>
      </c>
      <c r="AJ8" s="250">
        <v>3</v>
      </c>
      <c r="AK8" s="250">
        <f>$BQ$10*AJ8</f>
        <v>180</v>
      </c>
      <c r="AL8" s="250"/>
      <c r="AM8" s="250">
        <f>$BQ$11*AL8</f>
        <v>0</v>
      </c>
      <c r="AN8" s="250">
        <v>2</v>
      </c>
      <c r="AO8" s="250">
        <f>$BQ$12*AN8</f>
        <v>30</v>
      </c>
      <c r="AP8" s="250"/>
      <c r="AQ8" s="250">
        <f>$BQ$13*AP8</f>
        <v>0</v>
      </c>
      <c r="AR8" s="250">
        <v>0.25</v>
      </c>
      <c r="AS8" s="250">
        <f>$BQ$14*AR8</f>
        <v>105</v>
      </c>
      <c r="AT8" s="250"/>
      <c r="AU8" s="250">
        <f>$BQ$15*AT8</f>
        <v>0</v>
      </c>
      <c r="AV8" s="250"/>
      <c r="AW8" s="250">
        <f>$BQ$16*AV8</f>
        <v>0</v>
      </c>
      <c r="AX8" s="250">
        <f>+AE8+AG8+AI8+AK8+AM8+AO8+AQ8+AS8+AU8+AW8</f>
        <v>650.20000000000005</v>
      </c>
      <c r="AY8" s="250">
        <v>2</v>
      </c>
      <c r="AZ8" s="250">
        <f>$BS$7*AY8</f>
        <v>160</v>
      </c>
      <c r="BA8" s="250"/>
      <c r="BB8" s="250">
        <f>$BS$8*BA8</f>
        <v>0</v>
      </c>
      <c r="BC8" s="250">
        <v>200</v>
      </c>
      <c r="BD8" s="250"/>
      <c r="BE8" s="250"/>
      <c r="BF8" s="250"/>
      <c r="BG8" s="250">
        <f>+AZ8+BB8+BC8+BF8</f>
        <v>360</v>
      </c>
      <c r="BH8" s="250">
        <v>200</v>
      </c>
      <c r="BI8" s="251"/>
      <c r="BJ8" s="254">
        <f>+S8+AX8+BG8-BH8+BI8</f>
        <v>1136.2</v>
      </c>
      <c r="BL8" t="s">
        <v>5658</v>
      </c>
      <c r="BM8" s="217">
        <v>326</v>
      </c>
      <c r="BN8">
        <v>60</v>
      </c>
      <c r="BO8">
        <v>120</v>
      </c>
      <c r="BQ8" s="219">
        <f>419*100/1000</f>
        <v>41.9</v>
      </c>
      <c r="BS8">
        <v>60</v>
      </c>
    </row>
    <row r="9" spans="1:71" ht="19.5" thickTop="1" thickBot="1">
      <c r="A9" s="249">
        <v>5</v>
      </c>
      <c r="B9" s="249" t="s">
        <v>5689</v>
      </c>
      <c r="C9" s="249">
        <v>28702566</v>
      </c>
      <c r="D9" s="249" t="s">
        <v>5664</v>
      </c>
      <c r="E9" s="250" t="s">
        <v>5662</v>
      </c>
      <c r="F9" s="249">
        <v>5</v>
      </c>
      <c r="G9" s="249">
        <v>2</v>
      </c>
      <c r="H9" s="249">
        <v>10</v>
      </c>
      <c r="I9" s="249"/>
      <c r="J9" s="249"/>
      <c r="K9" s="255">
        <f>'توريد البنجر من المزارع'!C5</f>
        <v>42187</v>
      </c>
      <c r="L9" s="249">
        <v>3</v>
      </c>
      <c r="M9" s="250">
        <f t="shared" ref="M9:M72" si="0">$BM$7*L9</f>
        <v>244.5</v>
      </c>
      <c r="N9" s="249"/>
      <c r="O9" s="250">
        <f t="shared" ref="O9:O72" si="1">$BM$8*N9</f>
        <v>0</v>
      </c>
      <c r="P9" s="249"/>
      <c r="Q9" s="250">
        <f t="shared" ref="Q9:Q72" si="2">$BM$9*P9</f>
        <v>0</v>
      </c>
      <c r="R9" s="216">
        <f t="shared" ref="R9:R72" si="3">IF(R7&lt;=DATE(2014,12,31),0,IF(R7&lt;=DATE(2015,2,28),81.5,IF(R7&lt;=DATE(2015,3,25),66.5,IF(R7&gt;DATE(2015,3,25),51.5)))*L9)</f>
        <v>0</v>
      </c>
      <c r="S9" s="252">
        <f t="shared" ref="S9:S72" si="4">+M9+O9+Q9-R9</f>
        <v>244.5</v>
      </c>
      <c r="T9" s="250">
        <v>4</v>
      </c>
      <c r="U9" s="250">
        <f t="shared" ref="U9:U72" si="5">$BN$7*T9</f>
        <v>60</v>
      </c>
      <c r="V9" s="250"/>
      <c r="W9" s="250">
        <f t="shared" ref="W9:W72" si="6">$BN$8*V9</f>
        <v>0</v>
      </c>
      <c r="X9" s="250">
        <f t="shared" ref="X9:X72" si="7">+U9+W9</f>
        <v>60</v>
      </c>
      <c r="Y9" s="250">
        <v>2</v>
      </c>
      <c r="Z9" s="250">
        <f t="shared" ref="Z9:Z72" si="8">$BO$7*Y9</f>
        <v>60</v>
      </c>
      <c r="AA9" s="250"/>
      <c r="AB9" s="250">
        <f t="shared" ref="AB9:AB72" si="9">$BO$8*AA9</f>
        <v>0</v>
      </c>
      <c r="AC9" s="250">
        <f t="shared" ref="AC9:AC72" si="10">+Z9+AB9</f>
        <v>60</v>
      </c>
      <c r="AD9" s="250">
        <v>2</v>
      </c>
      <c r="AE9" s="250">
        <f t="shared" ref="AE9:AE72" si="11">$BQ$7*AD9</f>
        <v>67.040000000000006</v>
      </c>
      <c r="AF9" s="250"/>
      <c r="AG9" s="250">
        <f t="shared" ref="AG9:AG72" si="12">$BQ$8*AF9</f>
        <v>0</v>
      </c>
      <c r="AH9" s="250"/>
      <c r="AI9" s="250">
        <f t="shared" ref="AI9:AI72" si="13">$BQ$9*AH9</f>
        <v>0</v>
      </c>
      <c r="AJ9" s="250"/>
      <c r="AK9" s="250">
        <f t="shared" ref="AK9:AK72" si="14">$BQ$10*AJ9</f>
        <v>0</v>
      </c>
      <c r="AL9" s="250"/>
      <c r="AM9" s="250">
        <f t="shared" ref="AM9:AM72" si="15">$BQ$11*AL9</f>
        <v>0</v>
      </c>
      <c r="AN9" s="250"/>
      <c r="AO9" s="250">
        <f t="shared" ref="AO9:AO72" si="16">$BQ$12*AN9</f>
        <v>0</v>
      </c>
      <c r="AP9" s="250"/>
      <c r="AQ9" s="250">
        <f t="shared" ref="AQ9:AQ72" si="17">$BQ$13*AP9</f>
        <v>0</v>
      </c>
      <c r="AR9" s="250"/>
      <c r="AS9" s="250">
        <f t="shared" ref="AS9:AS72" si="18">$BQ$14*AR9</f>
        <v>0</v>
      </c>
      <c r="AT9" s="250"/>
      <c r="AU9" s="250">
        <f t="shared" ref="AU9:AU72" si="19">$BQ$15*AT9</f>
        <v>0</v>
      </c>
      <c r="AV9" s="250"/>
      <c r="AW9" s="250">
        <f t="shared" ref="AW9:AW72" si="20">$BQ$16*AV9</f>
        <v>0</v>
      </c>
      <c r="AX9" s="250">
        <f t="shared" ref="AX9:AX72" si="21">+AE9+AG9+AI9+AK9+AM9+AO9+AQ9+AS9+AU9+AW9</f>
        <v>67.040000000000006</v>
      </c>
      <c r="AY9" s="250"/>
      <c r="AZ9" s="250">
        <f t="shared" ref="AZ9:AZ72" si="22">$BS$7*AY9</f>
        <v>0</v>
      </c>
      <c r="BA9" s="250"/>
      <c r="BB9" s="250">
        <f t="shared" ref="BB9:BB72" si="23">$BS$8*BA9</f>
        <v>0</v>
      </c>
      <c r="BC9" s="250"/>
      <c r="BD9" s="250"/>
      <c r="BE9" s="250"/>
      <c r="BF9" s="250"/>
      <c r="BG9" s="250">
        <f t="shared" ref="BG9:BG72" si="24">+AZ9+BB9+BC9+BF9</f>
        <v>0</v>
      </c>
      <c r="BH9" s="250"/>
      <c r="BI9" s="251"/>
      <c r="BJ9" s="254">
        <f t="shared" ref="BJ9:BJ72" si="25">+S9+AX9+BG9-BH9+BI9</f>
        <v>311.54000000000002</v>
      </c>
      <c r="BL9" t="s">
        <v>5659</v>
      </c>
      <c r="BM9" s="218">
        <v>81.5</v>
      </c>
      <c r="BQ9" s="219">
        <f>419*200/1000</f>
        <v>83.8</v>
      </c>
    </row>
    <row r="10" spans="1:71" ht="19.5" thickTop="1" thickBot="1">
      <c r="A10" s="249">
        <v>8</v>
      </c>
      <c r="B10" s="249" t="s">
        <v>5688</v>
      </c>
      <c r="C10" s="249">
        <v>28702577</v>
      </c>
      <c r="D10" s="249" t="s">
        <v>5665</v>
      </c>
      <c r="E10" s="250" t="s">
        <v>5662</v>
      </c>
      <c r="F10" s="249">
        <v>7</v>
      </c>
      <c r="G10" s="249">
        <v>3</v>
      </c>
      <c r="H10" s="249">
        <v>15</v>
      </c>
      <c r="I10" s="249"/>
      <c r="J10" s="249"/>
      <c r="K10" s="255">
        <f>'توريد البنجر من المزارع'!C6</f>
        <v>42249</v>
      </c>
      <c r="L10" s="249">
        <v>2</v>
      </c>
      <c r="M10" s="250">
        <f t="shared" si="0"/>
        <v>163</v>
      </c>
      <c r="N10" s="249"/>
      <c r="O10" s="250">
        <f t="shared" si="1"/>
        <v>0</v>
      </c>
      <c r="P10" s="249"/>
      <c r="Q10" s="250">
        <f t="shared" si="2"/>
        <v>0</v>
      </c>
      <c r="R10" s="216">
        <f t="shared" si="3"/>
        <v>0</v>
      </c>
      <c r="S10" s="252">
        <f t="shared" si="4"/>
        <v>163</v>
      </c>
      <c r="T10" s="249">
        <v>3</v>
      </c>
      <c r="U10" s="250">
        <f t="shared" si="5"/>
        <v>45</v>
      </c>
      <c r="V10" s="250"/>
      <c r="W10" s="250">
        <f t="shared" si="6"/>
        <v>0</v>
      </c>
      <c r="X10" s="250">
        <f t="shared" si="7"/>
        <v>45</v>
      </c>
      <c r="Y10" s="250">
        <v>8</v>
      </c>
      <c r="Z10" s="250">
        <f t="shared" si="8"/>
        <v>240</v>
      </c>
      <c r="AA10" s="250"/>
      <c r="AB10" s="250">
        <f t="shared" si="9"/>
        <v>0</v>
      </c>
      <c r="AC10" s="250">
        <f t="shared" si="10"/>
        <v>240</v>
      </c>
      <c r="AD10" s="250">
        <v>1</v>
      </c>
      <c r="AE10" s="250">
        <f t="shared" si="11"/>
        <v>33.520000000000003</v>
      </c>
      <c r="AF10" s="250"/>
      <c r="AG10" s="250">
        <f t="shared" si="12"/>
        <v>0</v>
      </c>
      <c r="AH10" s="250"/>
      <c r="AI10" s="250">
        <f t="shared" si="13"/>
        <v>0</v>
      </c>
      <c r="AJ10" s="250">
        <v>2</v>
      </c>
      <c r="AK10" s="250">
        <f t="shared" si="14"/>
        <v>120</v>
      </c>
      <c r="AL10" s="250"/>
      <c r="AM10" s="250">
        <f t="shared" si="15"/>
        <v>0</v>
      </c>
      <c r="AN10" s="250"/>
      <c r="AO10" s="250">
        <f t="shared" si="16"/>
        <v>0</v>
      </c>
      <c r="AP10" s="250"/>
      <c r="AQ10" s="250">
        <f t="shared" si="17"/>
        <v>0</v>
      </c>
      <c r="AR10" s="250"/>
      <c r="AS10" s="250">
        <f t="shared" si="18"/>
        <v>0</v>
      </c>
      <c r="AT10" s="250"/>
      <c r="AU10" s="250">
        <f t="shared" si="19"/>
        <v>0</v>
      </c>
      <c r="AV10" s="250"/>
      <c r="AW10" s="250">
        <f t="shared" si="20"/>
        <v>0</v>
      </c>
      <c r="AX10" s="250">
        <f t="shared" si="21"/>
        <v>153.52000000000001</v>
      </c>
      <c r="AY10" s="250">
        <v>3</v>
      </c>
      <c r="AZ10" s="250">
        <f t="shared" si="22"/>
        <v>240</v>
      </c>
      <c r="BA10" s="250"/>
      <c r="BB10" s="250">
        <f t="shared" si="23"/>
        <v>0</v>
      </c>
      <c r="BC10" s="250"/>
      <c r="BD10" s="250"/>
      <c r="BE10" s="250"/>
      <c r="BF10" s="250"/>
      <c r="BG10" s="250">
        <f t="shared" si="24"/>
        <v>240</v>
      </c>
      <c r="BH10" s="250">
        <v>500</v>
      </c>
      <c r="BI10" s="251"/>
      <c r="BJ10" s="254">
        <f t="shared" si="25"/>
        <v>56.519999999999982</v>
      </c>
      <c r="BQ10" s="219">
        <v>60</v>
      </c>
    </row>
    <row r="11" spans="1:71" ht="19.5" thickTop="1" thickBot="1">
      <c r="A11" s="249">
        <v>2</v>
      </c>
      <c r="B11" s="249" t="s">
        <v>5687</v>
      </c>
      <c r="C11" s="250">
        <v>28702588</v>
      </c>
      <c r="D11" s="249" t="s">
        <v>5666</v>
      </c>
      <c r="E11" s="250" t="s">
        <v>5662</v>
      </c>
      <c r="F11" s="249">
        <v>2</v>
      </c>
      <c r="G11" s="249">
        <v>1</v>
      </c>
      <c r="H11" s="249">
        <v>2</v>
      </c>
      <c r="I11" s="249"/>
      <c r="J11" s="249"/>
      <c r="K11" s="255">
        <f>'توريد البنجر من المزارع'!C7</f>
        <v>42249</v>
      </c>
      <c r="L11" s="249">
        <v>5</v>
      </c>
      <c r="M11" s="250">
        <f t="shared" si="0"/>
        <v>407.5</v>
      </c>
      <c r="N11" s="249"/>
      <c r="O11" s="250">
        <f t="shared" si="1"/>
        <v>0</v>
      </c>
      <c r="P11" s="249"/>
      <c r="Q11" s="250">
        <f t="shared" si="2"/>
        <v>0</v>
      </c>
      <c r="R11" s="216">
        <f t="shared" si="3"/>
        <v>0</v>
      </c>
      <c r="S11" s="252">
        <f t="shared" si="4"/>
        <v>407.5</v>
      </c>
      <c r="T11" s="249">
        <v>2</v>
      </c>
      <c r="U11" s="250">
        <f t="shared" si="5"/>
        <v>30</v>
      </c>
      <c r="V11" s="250"/>
      <c r="W11" s="250">
        <f t="shared" si="6"/>
        <v>0</v>
      </c>
      <c r="X11" s="250">
        <f t="shared" si="7"/>
        <v>30</v>
      </c>
      <c r="Y11" s="250">
        <v>6</v>
      </c>
      <c r="Z11" s="250">
        <f t="shared" si="8"/>
        <v>180</v>
      </c>
      <c r="AA11" s="250"/>
      <c r="AB11" s="250">
        <f t="shared" si="9"/>
        <v>0</v>
      </c>
      <c r="AC11" s="250">
        <f t="shared" si="10"/>
        <v>180</v>
      </c>
      <c r="AD11" s="250">
        <v>5</v>
      </c>
      <c r="AE11" s="250">
        <f t="shared" si="11"/>
        <v>167.60000000000002</v>
      </c>
      <c r="AF11" s="250"/>
      <c r="AG11" s="250">
        <f t="shared" si="12"/>
        <v>0</v>
      </c>
      <c r="AH11" s="250"/>
      <c r="AI11" s="250">
        <f t="shared" si="13"/>
        <v>0</v>
      </c>
      <c r="AJ11" s="250"/>
      <c r="AK11" s="250">
        <f t="shared" si="14"/>
        <v>0</v>
      </c>
      <c r="AL11" s="250"/>
      <c r="AM11" s="250">
        <f t="shared" si="15"/>
        <v>0</v>
      </c>
      <c r="AN11" s="250"/>
      <c r="AO11" s="250">
        <f t="shared" si="16"/>
        <v>0</v>
      </c>
      <c r="AP11" s="250"/>
      <c r="AQ11" s="250">
        <f t="shared" si="17"/>
        <v>0</v>
      </c>
      <c r="AR11" s="250">
        <v>0.3</v>
      </c>
      <c r="AS11" s="250">
        <f t="shared" si="18"/>
        <v>126</v>
      </c>
      <c r="AT11" s="250"/>
      <c r="AU11" s="250">
        <f t="shared" si="19"/>
        <v>0</v>
      </c>
      <c r="AV11" s="250"/>
      <c r="AW11" s="250">
        <f t="shared" si="20"/>
        <v>0</v>
      </c>
      <c r="AX11" s="250">
        <f t="shared" si="21"/>
        <v>293.60000000000002</v>
      </c>
      <c r="AY11" s="250"/>
      <c r="AZ11" s="250">
        <f t="shared" si="22"/>
        <v>0</v>
      </c>
      <c r="BA11" s="250"/>
      <c r="BB11" s="250">
        <f t="shared" si="23"/>
        <v>0</v>
      </c>
      <c r="BC11" s="250"/>
      <c r="BD11" s="250"/>
      <c r="BE11" s="250"/>
      <c r="BF11" s="250"/>
      <c r="BG11" s="250">
        <f t="shared" si="24"/>
        <v>0</v>
      </c>
      <c r="BH11" s="250">
        <v>20</v>
      </c>
      <c r="BI11" s="251"/>
      <c r="BJ11" s="254">
        <f t="shared" si="25"/>
        <v>681.1</v>
      </c>
      <c r="BQ11" s="219">
        <v>50</v>
      </c>
    </row>
    <row r="12" spans="1:71" ht="19.5" thickTop="1" thickBot="1">
      <c r="A12" s="249">
        <v>15</v>
      </c>
      <c r="B12" s="250" t="s">
        <v>5679</v>
      </c>
      <c r="C12" s="249">
        <v>28702599</v>
      </c>
      <c r="D12" s="249" t="s">
        <v>5667</v>
      </c>
      <c r="E12" s="250" t="s">
        <v>5662</v>
      </c>
      <c r="F12" s="249">
        <v>1</v>
      </c>
      <c r="G12" s="249">
        <v>1</v>
      </c>
      <c r="H12" s="249">
        <v>3</v>
      </c>
      <c r="I12" s="249"/>
      <c r="J12" s="249"/>
      <c r="K12" s="255">
        <f>'توريد البنجر من المزارع'!C8</f>
        <v>42187</v>
      </c>
      <c r="L12" s="249">
        <v>4</v>
      </c>
      <c r="M12" s="250">
        <f t="shared" si="0"/>
        <v>326</v>
      </c>
      <c r="N12" s="249"/>
      <c r="O12" s="250">
        <f t="shared" si="1"/>
        <v>0</v>
      </c>
      <c r="P12" s="249"/>
      <c r="Q12" s="250">
        <f t="shared" si="2"/>
        <v>0</v>
      </c>
      <c r="R12" s="216">
        <f t="shared" si="3"/>
        <v>0</v>
      </c>
      <c r="S12" s="252">
        <f t="shared" si="4"/>
        <v>326</v>
      </c>
      <c r="T12" s="249">
        <v>5</v>
      </c>
      <c r="U12" s="250">
        <f t="shared" si="5"/>
        <v>75</v>
      </c>
      <c r="V12" s="250"/>
      <c r="W12" s="250">
        <f t="shared" si="6"/>
        <v>0</v>
      </c>
      <c r="X12" s="250">
        <f t="shared" si="7"/>
        <v>75</v>
      </c>
      <c r="Y12" s="250">
        <v>2</v>
      </c>
      <c r="Z12" s="250">
        <f t="shared" si="8"/>
        <v>60</v>
      </c>
      <c r="AA12" s="250"/>
      <c r="AB12" s="250">
        <f t="shared" si="9"/>
        <v>0</v>
      </c>
      <c r="AC12" s="250">
        <f t="shared" si="10"/>
        <v>60</v>
      </c>
      <c r="AD12" s="250">
        <v>4</v>
      </c>
      <c r="AE12" s="250">
        <f t="shared" si="11"/>
        <v>134.08000000000001</v>
      </c>
      <c r="AF12" s="250"/>
      <c r="AG12" s="250">
        <f t="shared" si="12"/>
        <v>0</v>
      </c>
      <c r="AH12" s="250"/>
      <c r="AI12" s="250">
        <f t="shared" si="13"/>
        <v>0</v>
      </c>
      <c r="AJ12" s="250">
        <v>5</v>
      </c>
      <c r="AK12" s="250">
        <f t="shared" si="14"/>
        <v>300</v>
      </c>
      <c r="AL12" s="250"/>
      <c r="AM12" s="250">
        <f t="shared" si="15"/>
        <v>0</v>
      </c>
      <c r="AN12" s="250"/>
      <c r="AO12" s="250">
        <f t="shared" si="16"/>
        <v>0</v>
      </c>
      <c r="AP12" s="250"/>
      <c r="AQ12" s="250">
        <f t="shared" si="17"/>
        <v>0</v>
      </c>
      <c r="AR12" s="250"/>
      <c r="AS12" s="250">
        <f t="shared" si="18"/>
        <v>0</v>
      </c>
      <c r="AT12" s="250"/>
      <c r="AU12" s="250">
        <f t="shared" si="19"/>
        <v>0</v>
      </c>
      <c r="AV12" s="250"/>
      <c r="AW12" s="250">
        <f t="shared" si="20"/>
        <v>0</v>
      </c>
      <c r="AX12" s="250">
        <f t="shared" si="21"/>
        <v>434.08000000000004</v>
      </c>
      <c r="AY12" s="250">
        <v>1</v>
      </c>
      <c r="AZ12" s="250">
        <f t="shared" si="22"/>
        <v>80</v>
      </c>
      <c r="BA12" s="250"/>
      <c r="BB12" s="250">
        <f t="shared" si="23"/>
        <v>0</v>
      </c>
      <c r="BC12" s="250"/>
      <c r="BD12" s="250"/>
      <c r="BE12" s="250"/>
      <c r="BF12" s="250"/>
      <c r="BG12" s="250">
        <f t="shared" si="24"/>
        <v>80</v>
      </c>
      <c r="BH12" s="250"/>
      <c r="BI12" s="251"/>
      <c r="BJ12" s="254">
        <f t="shared" si="25"/>
        <v>840.08</v>
      </c>
      <c r="BQ12" s="219">
        <v>15</v>
      </c>
    </row>
    <row r="13" spans="1:71" ht="19.5" thickTop="1" thickBot="1">
      <c r="A13" s="249">
        <v>28</v>
      </c>
      <c r="B13" s="249" t="s">
        <v>5680</v>
      </c>
      <c r="C13" s="249">
        <v>28702610</v>
      </c>
      <c r="D13" s="249" t="s">
        <v>5691</v>
      </c>
      <c r="E13" s="250" t="s">
        <v>5662</v>
      </c>
      <c r="F13" s="249">
        <v>5</v>
      </c>
      <c r="G13" s="249">
        <v>1</v>
      </c>
      <c r="H13" s="249">
        <v>4</v>
      </c>
      <c r="I13" s="249"/>
      <c r="J13" s="249"/>
      <c r="K13" s="255">
        <f>'توريد البنجر من المزارع'!C9</f>
        <v>42187</v>
      </c>
      <c r="L13" s="249">
        <v>3</v>
      </c>
      <c r="M13" s="250">
        <f t="shared" si="0"/>
        <v>244.5</v>
      </c>
      <c r="N13" s="249"/>
      <c r="O13" s="250">
        <f t="shared" si="1"/>
        <v>0</v>
      </c>
      <c r="P13" s="249"/>
      <c r="Q13" s="250">
        <f t="shared" si="2"/>
        <v>0</v>
      </c>
      <c r="R13" s="216">
        <f t="shared" si="3"/>
        <v>0</v>
      </c>
      <c r="S13" s="252">
        <f t="shared" si="4"/>
        <v>244.5</v>
      </c>
      <c r="T13" s="249">
        <v>4</v>
      </c>
      <c r="U13" s="250">
        <f t="shared" si="5"/>
        <v>60</v>
      </c>
      <c r="V13" s="250"/>
      <c r="W13" s="250">
        <f t="shared" si="6"/>
        <v>0</v>
      </c>
      <c r="X13" s="250">
        <f t="shared" si="7"/>
        <v>60</v>
      </c>
      <c r="Y13" s="250">
        <v>1</v>
      </c>
      <c r="Z13" s="250">
        <f t="shared" si="8"/>
        <v>30</v>
      </c>
      <c r="AA13" s="250"/>
      <c r="AB13" s="250">
        <f t="shared" si="9"/>
        <v>0</v>
      </c>
      <c r="AC13" s="250">
        <f t="shared" si="10"/>
        <v>30</v>
      </c>
      <c r="AD13" s="250">
        <v>6</v>
      </c>
      <c r="AE13" s="250">
        <f t="shared" si="11"/>
        <v>201.12</v>
      </c>
      <c r="AF13" s="250"/>
      <c r="AG13" s="250">
        <f t="shared" si="12"/>
        <v>0</v>
      </c>
      <c r="AH13" s="250"/>
      <c r="AI13" s="250">
        <f t="shared" si="13"/>
        <v>0</v>
      </c>
      <c r="AJ13" s="250">
        <v>3</v>
      </c>
      <c r="AK13" s="250">
        <f t="shared" si="14"/>
        <v>180</v>
      </c>
      <c r="AL13" s="250"/>
      <c r="AM13" s="250">
        <f t="shared" si="15"/>
        <v>0</v>
      </c>
      <c r="AN13" s="250"/>
      <c r="AO13" s="250">
        <f t="shared" si="16"/>
        <v>0</v>
      </c>
      <c r="AP13" s="250">
        <v>5</v>
      </c>
      <c r="AQ13" s="250">
        <f t="shared" si="17"/>
        <v>270</v>
      </c>
      <c r="AR13" s="250"/>
      <c r="AS13" s="250">
        <f t="shared" si="18"/>
        <v>0</v>
      </c>
      <c r="AT13" s="250"/>
      <c r="AU13" s="250">
        <f t="shared" si="19"/>
        <v>0</v>
      </c>
      <c r="AV13" s="250"/>
      <c r="AW13" s="250">
        <f t="shared" si="20"/>
        <v>0</v>
      </c>
      <c r="AX13" s="250">
        <f t="shared" si="21"/>
        <v>651.12</v>
      </c>
      <c r="AY13" s="250"/>
      <c r="AZ13" s="250">
        <f t="shared" si="22"/>
        <v>0</v>
      </c>
      <c r="BA13" s="250"/>
      <c r="BB13" s="250">
        <f t="shared" si="23"/>
        <v>0</v>
      </c>
      <c r="BC13" s="250"/>
      <c r="BD13" s="250"/>
      <c r="BE13" s="250"/>
      <c r="BF13" s="250"/>
      <c r="BG13" s="250">
        <f t="shared" si="24"/>
        <v>0</v>
      </c>
      <c r="BH13" s="250">
        <v>400</v>
      </c>
      <c r="BI13" s="251"/>
      <c r="BJ13" s="254">
        <f t="shared" si="25"/>
        <v>495.62</v>
      </c>
      <c r="BQ13" s="219">
        <v>54</v>
      </c>
    </row>
    <row r="14" spans="1:71" ht="19.5" thickTop="1" thickBot="1">
      <c r="A14" s="249">
        <v>52</v>
      </c>
      <c r="B14" s="249" t="s">
        <v>5681</v>
      </c>
      <c r="C14" s="250">
        <v>28702621</v>
      </c>
      <c r="D14" s="249" t="s">
        <v>5692</v>
      </c>
      <c r="E14" s="250" t="s">
        <v>5662</v>
      </c>
      <c r="F14" s="249">
        <v>3</v>
      </c>
      <c r="G14" s="249">
        <v>2</v>
      </c>
      <c r="H14" s="249">
        <v>11</v>
      </c>
      <c r="I14" s="249"/>
      <c r="J14" s="249"/>
      <c r="K14" s="255">
        <f>'توريد البنجر من المزارع'!C10</f>
        <v>42249</v>
      </c>
      <c r="L14" s="249">
        <v>25</v>
      </c>
      <c r="M14" s="250">
        <f t="shared" si="0"/>
        <v>2037.5</v>
      </c>
      <c r="N14" s="249"/>
      <c r="O14" s="250">
        <f t="shared" si="1"/>
        <v>0</v>
      </c>
      <c r="P14" s="249"/>
      <c r="Q14" s="250">
        <f t="shared" si="2"/>
        <v>0</v>
      </c>
      <c r="R14" s="216">
        <f t="shared" si="3"/>
        <v>0</v>
      </c>
      <c r="S14" s="252">
        <f t="shared" si="4"/>
        <v>2037.5</v>
      </c>
      <c r="T14" s="249">
        <v>3</v>
      </c>
      <c r="U14" s="250">
        <f t="shared" si="5"/>
        <v>45</v>
      </c>
      <c r="V14" s="250"/>
      <c r="W14" s="250">
        <f t="shared" si="6"/>
        <v>0</v>
      </c>
      <c r="X14" s="250">
        <f t="shared" si="7"/>
        <v>45</v>
      </c>
      <c r="Y14" s="250">
        <v>5</v>
      </c>
      <c r="Z14" s="250">
        <f t="shared" si="8"/>
        <v>150</v>
      </c>
      <c r="AA14" s="250"/>
      <c r="AB14" s="250">
        <f t="shared" si="9"/>
        <v>0</v>
      </c>
      <c r="AC14" s="250">
        <f t="shared" si="10"/>
        <v>150</v>
      </c>
      <c r="AD14" s="250">
        <v>8</v>
      </c>
      <c r="AE14" s="250">
        <f t="shared" si="11"/>
        <v>268.16000000000003</v>
      </c>
      <c r="AF14" s="250"/>
      <c r="AG14" s="250">
        <f t="shared" si="12"/>
        <v>0</v>
      </c>
      <c r="AH14" s="250"/>
      <c r="AI14" s="250">
        <f t="shared" si="13"/>
        <v>0</v>
      </c>
      <c r="AJ14" s="250"/>
      <c r="AK14" s="250">
        <f t="shared" si="14"/>
        <v>0</v>
      </c>
      <c r="AL14" s="250"/>
      <c r="AM14" s="250">
        <f t="shared" si="15"/>
        <v>0</v>
      </c>
      <c r="AN14" s="250"/>
      <c r="AO14" s="250">
        <f t="shared" si="16"/>
        <v>0</v>
      </c>
      <c r="AP14" s="250"/>
      <c r="AQ14" s="250">
        <f t="shared" si="17"/>
        <v>0</v>
      </c>
      <c r="AR14" s="250"/>
      <c r="AS14" s="250">
        <f t="shared" si="18"/>
        <v>0</v>
      </c>
      <c r="AT14" s="250"/>
      <c r="AU14" s="250">
        <f t="shared" si="19"/>
        <v>0</v>
      </c>
      <c r="AV14" s="250"/>
      <c r="AW14" s="250">
        <f t="shared" si="20"/>
        <v>0</v>
      </c>
      <c r="AX14" s="250">
        <f t="shared" si="21"/>
        <v>268.16000000000003</v>
      </c>
      <c r="AY14" s="250"/>
      <c r="AZ14" s="250">
        <f t="shared" si="22"/>
        <v>0</v>
      </c>
      <c r="BA14" s="250">
        <v>5</v>
      </c>
      <c r="BB14" s="250">
        <f t="shared" si="23"/>
        <v>300</v>
      </c>
      <c r="BC14" s="250"/>
      <c r="BD14" s="250"/>
      <c r="BE14" s="250"/>
      <c r="BF14" s="250"/>
      <c r="BG14" s="250">
        <f t="shared" si="24"/>
        <v>300</v>
      </c>
      <c r="BH14" s="250"/>
      <c r="BI14" s="251"/>
      <c r="BJ14" s="254">
        <f t="shared" si="25"/>
        <v>2605.66</v>
      </c>
      <c r="BQ14" s="219">
        <v>420</v>
      </c>
    </row>
    <row r="15" spans="1:71" ht="19.5" thickTop="1" thickBot="1">
      <c r="A15" s="249">
        <v>9</v>
      </c>
      <c r="B15" s="249" t="s">
        <v>5682</v>
      </c>
      <c r="C15" s="250">
        <v>28702632</v>
      </c>
      <c r="D15" s="249" t="s">
        <v>5668</v>
      </c>
      <c r="E15" s="250" t="s">
        <v>5662</v>
      </c>
      <c r="F15" s="249">
        <v>2</v>
      </c>
      <c r="G15" s="249">
        <v>3</v>
      </c>
      <c r="H15" s="249">
        <v>17</v>
      </c>
      <c r="I15" s="249"/>
      <c r="J15" s="249"/>
      <c r="K15" s="255">
        <f>'توريد البنجر من المزارع'!C11</f>
        <v>42187</v>
      </c>
      <c r="L15" s="249">
        <v>25</v>
      </c>
      <c r="M15" s="250">
        <f t="shared" si="0"/>
        <v>2037.5</v>
      </c>
      <c r="N15" s="249"/>
      <c r="O15" s="250">
        <f t="shared" si="1"/>
        <v>0</v>
      </c>
      <c r="P15" s="249"/>
      <c r="Q15" s="250">
        <f t="shared" si="2"/>
        <v>0</v>
      </c>
      <c r="R15" s="216">
        <f t="shared" si="3"/>
        <v>0</v>
      </c>
      <c r="S15" s="252">
        <f t="shared" si="4"/>
        <v>2037.5</v>
      </c>
      <c r="T15" s="250">
        <v>2</v>
      </c>
      <c r="U15" s="250">
        <f t="shared" si="5"/>
        <v>30</v>
      </c>
      <c r="V15" s="250"/>
      <c r="W15" s="250">
        <f t="shared" si="6"/>
        <v>0</v>
      </c>
      <c r="X15" s="250">
        <f t="shared" si="7"/>
        <v>30</v>
      </c>
      <c r="Y15" s="250">
        <v>0</v>
      </c>
      <c r="Z15" s="250">
        <f t="shared" si="8"/>
        <v>0</v>
      </c>
      <c r="AA15" s="250"/>
      <c r="AB15" s="250">
        <f t="shared" si="9"/>
        <v>0</v>
      </c>
      <c r="AC15" s="250">
        <f t="shared" si="10"/>
        <v>0</v>
      </c>
      <c r="AD15" s="250">
        <v>9</v>
      </c>
      <c r="AE15" s="250">
        <f t="shared" si="11"/>
        <v>301.68</v>
      </c>
      <c r="AF15" s="250"/>
      <c r="AG15" s="250">
        <f t="shared" si="12"/>
        <v>0</v>
      </c>
      <c r="AH15" s="250"/>
      <c r="AI15" s="250">
        <f t="shared" si="13"/>
        <v>0</v>
      </c>
      <c r="AJ15" s="250"/>
      <c r="AK15" s="250">
        <f t="shared" si="14"/>
        <v>0</v>
      </c>
      <c r="AL15" s="250"/>
      <c r="AM15" s="250">
        <f t="shared" si="15"/>
        <v>0</v>
      </c>
      <c r="AN15" s="250"/>
      <c r="AO15" s="250">
        <f t="shared" si="16"/>
        <v>0</v>
      </c>
      <c r="AP15" s="250">
        <v>1</v>
      </c>
      <c r="AQ15" s="250">
        <f t="shared" si="17"/>
        <v>54</v>
      </c>
      <c r="AR15" s="250">
        <v>0.25</v>
      </c>
      <c r="AS15" s="250">
        <f t="shared" si="18"/>
        <v>105</v>
      </c>
      <c r="AT15" s="250"/>
      <c r="AU15" s="250">
        <f t="shared" si="19"/>
        <v>0</v>
      </c>
      <c r="AV15" s="250"/>
      <c r="AW15" s="250">
        <f t="shared" si="20"/>
        <v>0</v>
      </c>
      <c r="AX15" s="250">
        <f t="shared" si="21"/>
        <v>460.68</v>
      </c>
      <c r="AY15" s="250"/>
      <c r="AZ15" s="250">
        <f t="shared" si="22"/>
        <v>0</v>
      </c>
      <c r="BA15" s="250"/>
      <c r="BB15" s="250">
        <f t="shared" si="23"/>
        <v>0</v>
      </c>
      <c r="BC15" s="250"/>
      <c r="BD15" s="250"/>
      <c r="BE15" s="250"/>
      <c r="BF15" s="250"/>
      <c r="BG15" s="250">
        <f t="shared" si="24"/>
        <v>0</v>
      </c>
      <c r="BH15" s="250">
        <v>700</v>
      </c>
      <c r="BI15" s="251"/>
      <c r="BJ15" s="254">
        <f t="shared" si="25"/>
        <v>1798.1799999999998</v>
      </c>
      <c r="BQ15" s="219">
        <v>18.75</v>
      </c>
    </row>
    <row r="16" spans="1:71" ht="19.5" thickTop="1" thickBot="1">
      <c r="A16" s="249">
        <v>3</v>
      </c>
      <c r="B16" s="250" t="s">
        <v>5683</v>
      </c>
      <c r="C16" s="249">
        <v>28702643</v>
      </c>
      <c r="D16" s="249" t="s">
        <v>5669</v>
      </c>
      <c r="E16" s="250" t="s">
        <v>5662</v>
      </c>
      <c r="F16" s="249">
        <v>1</v>
      </c>
      <c r="G16" s="249">
        <v>2</v>
      </c>
      <c r="H16" s="249">
        <v>12</v>
      </c>
      <c r="I16" s="249"/>
      <c r="J16" s="249"/>
      <c r="K16" s="255">
        <f>'توريد البنجر من المزارع'!C12</f>
        <v>42187</v>
      </c>
      <c r="L16" s="249">
        <v>2</v>
      </c>
      <c r="M16" s="250">
        <f t="shared" si="0"/>
        <v>163</v>
      </c>
      <c r="N16" s="249"/>
      <c r="O16" s="250">
        <f t="shared" si="1"/>
        <v>0</v>
      </c>
      <c r="P16" s="249"/>
      <c r="Q16" s="250">
        <f t="shared" si="2"/>
        <v>0</v>
      </c>
      <c r="R16" s="216">
        <f t="shared" si="3"/>
        <v>0</v>
      </c>
      <c r="S16" s="252">
        <f t="shared" si="4"/>
        <v>163</v>
      </c>
      <c r="T16" s="250">
        <v>3</v>
      </c>
      <c r="U16" s="250">
        <f t="shared" si="5"/>
        <v>45</v>
      </c>
      <c r="V16" s="250"/>
      <c r="W16" s="250">
        <f t="shared" si="6"/>
        <v>0</v>
      </c>
      <c r="X16" s="250">
        <f t="shared" si="7"/>
        <v>45</v>
      </c>
      <c r="Y16" s="250">
        <v>9</v>
      </c>
      <c r="Z16" s="250">
        <f t="shared" si="8"/>
        <v>270</v>
      </c>
      <c r="AA16" s="250"/>
      <c r="AB16" s="250">
        <f t="shared" si="9"/>
        <v>0</v>
      </c>
      <c r="AC16" s="250">
        <f t="shared" si="10"/>
        <v>270</v>
      </c>
      <c r="AD16" s="250">
        <v>2</v>
      </c>
      <c r="AE16" s="250">
        <f t="shared" si="11"/>
        <v>67.040000000000006</v>
      </c>
      <c r="AF16" s="250"/>
      <c r="AG16" s="250">
        <f t="shared" si="12"/>
        <v>0</v>
      </c>
      <c r="AH16" s="250"/>
      <c r="AI16" s="250">
        <f t="shared" si="13"/>
        <v>0</v>
      </c>
      <c r="AJ16" s="250">
        <v>4</v>
      </c>
      <c r="AK16" s="250">
        <f t="shared" si="14"/>
        <v>240</v>
      </c>
      <c r="AL16" s="250"/>
      <c r="AM16" s="250">
        <f t="shared" si="15"/>
        <v>0</v>
      </c>
      <c r="AN16" s="250"/>
      <c r="AO16" s="250">
        <f t="shared" si="16"/>
        <v>0</v>
      </c>
      <c r="AP16" s="250"/>
      <c r="AQ16" s="250">
        <f t="shared" si="17"/>
        <v>0</v>
      </c>
      <c r="AR16" s="250"/>
      <c r="AS16" s="250">
        <f t="shared" si="18"/>
        <v>0</v>
      </c>
      <c r="AT16" s="250"/>
      <c r="AU16" s="250">
        <f t="shared" si="19"/>
        <v>0</v>
      </c>
      <c r="AV16" s="250"/>
      <c r="AW16" s="250">
        <f t="shared" si="20"/>
        <v>0</v>
      </c>
      <c r="AX16" s="250">
        <f t="shared" si="21"/>
        <v>307.04000000000002</v>
      </c>
      <c r="AY16" s="250">
        <v>4</v>
      </c>
      <c r="AZ16" s="250">
        <f t="shared" si="22"/>
        <v>320</v>
      </c>
      <c r="BA16" s="250"/>
      <c r="BB16" s="250">
        <f t="shared" si="23"/>
        <v>0</v>
      </c>
      <c r="BC16" s="250"/>
      <c r="BD16" s="250"/>
      <c r="BE16" s="250"/>
      <c r="BF16" s="250"/>
      <c r="BG16" s="250">
        <f t="shared" si="24"/>
        <v>320</v>
      </c>
      <c r="BH16" s="250">
        <v>250</v>
      </c>
      <c r="BI16" s="251"/>
      <c r="BJ16" s="254">
        <f t="shared" si="25"/>
        <v>540.04</v>
      </c>
      <c r="BQ16" s="219">
        <v>180</v>
      </c>
    </row>
    <row r="17" spans="1:62" ht="19.5" thickTop="1" thickBot="1">
      <c r="A17" s="249">
        <v>4</v>
      </c>
      <c r="B17" s="249" t="s">
        <v>5684</v>
      </c>
      <c r="C17" s="249">
        <v>28702654</v>
      </c>
      <c r="D17" s="249" t="s">
        <v>5670</v>
      </c>
      <c r="E17" s="250" t="s">
        <v>5662</v>
      </c>
      <c r="F17" s="249">
        <v>7</v>
      </c>
      <c r="G17" s="249">
        <v>1</v>
      </c>
      <c r="H17" s="249">
        <v>5</v>
      </c>
      <c r="I17" s="249"/>
      <c r="J17" s="249"/>
      <c r="K17" s="255">
        <f>'توريد البنجر من المزارع'!C13</f>
        <v>42249</v>
      </c>
      <c r="L17" s="249">
        <v>3</v>
      </c>
      <c r="M17" s="250">
        <f t="shared" si="0"/>
        <v>244.5</v>
      </c>
      <c r="N17" s="249"/>
      <c r="O17" s="250">
        <f t="shared" si="1"/>
        <v>0</v>
      </c>
      <c r="P17" s="249"/>
      <c r="Q17" s="250">
        <f t="shared" si="2"/>
        <v>0</v>
      </c>
      <c r="R17" s="216">
        <f t="shared" si="3"/>
        <v>0</v>
      </c>
      <c r="S17" s="252">
        <f t="shared" si="4"/>
        <v>244.5</v>
      </c>
      <c r="T17" s="250">
        <v>5</v>
      </c>
      <c r="U17" s="250">
        <f t="shared" si="5"/>
        <v>75</v>
      </c>
      <c r="V17" s="250"/>
      <c r="W17" s="250">
        <f t="shared" si="6"/>
        <v>0</v>
      </c>
      <c r="X17" s="250">
        <f t="shared" si="7"/>
        <v>75</v>
      </c>
      <c r="Y17" s="250">
        <v>0</v>
      </c>
      <c r="Z17" s="250">
        <f t="shared" si="8"/>
        <v>0</v>
      </c>
      <c r="AA17" s="250"/>
      <c r="AB17" s="250">
        <f t="shared" si="9"/>
        <v>0</v>
      </c>
      <c r="AC17" s="250">
        <f t="shared" si="10"/>
        <v>0</v>
      </c>
      <c r="AD17" s="250">
        <v>4</v>
      </c>
      <c r="AE17" s="250">
        <f t="shared" si="11"/>
        <v>134.08000000000001</v>
      </c>
      <c r="AF17" s="250"/>
      <c r="AG17" s="250">
        <f t="shared" si="12"/>
        <v>0</v>
      </c>
      <c r="AH17" s="250"/>
      <c r="AI17" s="250">
        <f t="shared" si="13"/>
        <v>0</v>
      </c>
      <c r="AJ17" s="250"/>
      <c r="AK17" s="250">
        <f t="shared" si="14"/>
        <v>0</v>
      </c>
      <c r="AL17" s="250"/>
      <c r="AM17" s="250">
        <f t="shared" si="15"/>
        <v>0</v>
      </c>
      <c r="AN17" s="250"/>
      <c r="AO17" s="250">
        <f t="shared" si="16"/>
        <v>0</v>
      </c>
      <c r="AP17" s="250">
        <v>0.5</v>
      </c>
      <c r="AQ17" s="250">
        <f t="shared" si="17"/>
        <v>27</v>
      </c>
      <c r="AR17" s="250"/>
      <c r="AS17" s="250">
        <f t="shared" si="18"/>
        <v>0</v>
      </c>
      <c r="AT17" s="250"/>
      <c r="AU17" s="250">
        <f t="shared" si="19"/>
        <v>0</v>
      </c>
      <c r="AV17" s="250"/>
      <c r="AW17" s="250">
        <f t="shared" si="20"/>
        <v>0</v>
      </c>
      <c r="AX17" s="250">
        <f t="shared" si="21"/>
        <v>161.08000000000001</v>
      </c>
      <c r="AY17" s="250"/>
      <c r="AZ17" s="250">
        <f t="shared" si="22"/>
        <v>0</v>
      </c>
      <c r="BA17" s="250"/>
      <c r="BB17" s="250">
        <f t="shared" si="23"/>
        <v>0</v>
      </c>
      <c r="BC17" s="250"/>
      <c r="BD17" s="250"/>
      <c r="BE17" s="250"/>
      <c r="BF17" s="250"/>
      <c r="BG17" s="250">
        <f t="shared" si="24"/>
        <v>0</v>
      </c>
      <c r="BH17" s="250"/>
      <c r="BI17" s="251"/>
      <c r="BJ17" s="254">
        <f t="shared" si="25"/>
        <v>405.58000000000004</v>
      </c>
    </row>
    <row r="18" spans="1:62" ht="19.5" thickTop="1" thickBot="1">
      <c r="A18" s="249">
        <v>7</v>
      </c>
      <c r="B18" s="249" t="s">
        <v>5685</v>
      </c>
      <c r="C18" s="250">
        <v>28702665</v>
      </c>
      <c r="D18" s="249" t="s">
        <v>5671</v>
      </c>
      <c r="E18" s="250" t="s">
        <v>5662</v>
      </c>
      <c r="F18" s="249">
        <v>5</v>
      </c>
      <c r="G18" s="249">
        <v>5</v>
      </c>
      <c r="H18" s="249">
        <v>25</v>
      </c>
      <c r="I18" s="249"/>
      <c r="J18" s="249"/>
      <c r="K18" s="255">
        <f>'توريد البنجر من المزارع'!C14</f>
        <v>42249</v>
      </c>
      <c r="L18" s="249">
        <v>4</v>
      </c>
      <c r="M18" s="250">
        <f t="shared" si="0"/>
        <v>326</v>
      </c>
      <c r="N18" s="249"/>
      <c r="O18" s="250">
        <f t="shared" si="1"/>
        <v>0</v>
      </c>
      <c r="P18" s="249"/>
      <c r="Q18" s="250">
        <f t="shared" si="2"/>
        <v>0</v>
      </c>
      <c r="R18" s="216">
        <f t="shared" si="3"/>
        <v>0</v>
      </c>
      <c r="S18" s="252">
        <f t="shared" si="4"/>
        <v>326</v>
      </c>
      <c r="T18" s="250">
        <v>4</v>
      </c>
      <c r="U18" s="250">
        <f t="shared" si="5"/>
        <v>60</v>
      </c>
      <c r="V18" s="250"/>
      <c r="W18" s="250">
        <f t="shared" si="6"/>
        <v>0</v>
      </c>
      <c r="X18" s="250">
        <f t="shared" si="7"/>
        <v>60</v>
      </c>
      <c r="Y18" s="250">
        <v>2</v>
      </c>
      <c r="Z18" s="250">
        <f t="shared" si="8"/>
        <v>60</v>
      </c>
      <c r="AA18" s="250"/>
      <c r="AB18" s="250">
        <f t="shared" si="9"/>
        <v>0</v>
      </c>
      <c r="AC18" s="250">
        <f t="shared" si="10"/>
        <v>60</v>
      </c>
      <c r="AD18" s="250">
        <v>3</v>
      </c>
      <c r="AE18" s="250">
        <f t="shared" si="11"/>
        <v>100.56</v>
      </c>
      <c r="AF18" s="250"/>
      <c r="AG18" s="250">
        <f t="shared" si="12"/>
        <v>0</v>
      </c>
      <c r="AH18" s="250"/>
      <c r="AI18" s="250">
        <f t="shared" si="13"/>
        <v>0</v>
      </c>
      <c r="AJ18" s="250">
        <v>1</v>
      </c>
      <c r="AK18" s="250">
        <f t="shared" si="14"/>
        <v>60</v>
      </c>
      <c r="AL18" s="250"/>
      <c r="AM18" s="250">
        <f t="shared" si="15"/>
        <v>0</v>
      </c>
      <c r="AN18" s="250"/>
      <c r="AO18" s="250">
        <f t="shared" si="16"/>
        <v>0</v>
      </c>
      <c r="AP18" s="250">
        <v>3</v>
      </c>
      <c r="AQ18" s="250">
        <f t="shared" si="17"/>
        <v>162</v>
      </c>
      <c r="AR18" s="250">
        <v>0.5</v>
      </c>
      <c r="AS18" s="250">
        <f t="shared" si="18"/>
        <v>210</v>
      </c>
      <c r="AT18" s="250"/>
      <c r="AU18" s="250">
        <f t="shared" si="19"/>
        <v>0</v>
      </c>
      <c r="AV18" s="250"/>
      <c r="AW18" s="250">
        <f t="shared" si="20"/>
        <v>0</v>
      </c>
      <c r="AX18" s="250">
        <f t="shared" si="21"/>
        <v>532.55999999999995</v>
      </c>
      <c r="AY18" s="250"/>
      <c r="AZ18" s="250">
        <f t="shared" si="22"/>
        <v>0</v>
      </c>
      <c r="BA18" s="250"/>
      <c r="BB18" s="250">
        <f t="shared" si="23"/>
        <v>0</v>
      </c>
      <c r="BC18" s="250"/>
      <c r="BD18" s="250"/>
      <c r="BE18" s="250"/>
      <c r="BF18" s="250"/>
      <c r="BG18" s="250">
        <f t="shared" si="24"/>
        <v>0</v>
      </c>
      <c r="BH18" s="250">
        <v>100</v>
      </c>
      <c r="BI18" s="251"/>
      <c r="BJ18" s="254">
        <f t="shared" si="25"/>
        <v>758.56</v>
      </c>
    </row>
    <row r="19" spans="1:62" ht="19.5" thickTop="1" thickBot="1">
      <c r="A19" s="249">
        <v>17</v>
      </c>
      <c r="B19" s="249" t="s">
        <v>5673</v>
      </c>
      <c r="C19" s="249">
        <v>28702676</v>
      </c>
      <c r="D19" s="249" t="s">
        <v>5672</v>
      </c>
      <c r="E19" s="250" t="s">
        <v>5662</v>
      </c>
      <c r="F19" s="249">
        <v>3</v>
      </c>
      <c r="G19" s="249">
        <v>4</v>
      </c>
      <c r="H19" s="249">
        <v>20</v>
      </c>
      <c r="I19" s="249"/>
      <c r="J19" s="249"/>
      <c r="K19" s="255">
        <f>'توريد البنجر من المزارع'!C15</f>
        <v>42187</v>
      </c>
      <c r="L19" s="249">
        <v>0</v>
      </c>
      <c r="M19" s="250">
        <f t="shared" si="0"/>
        <v>0</v>
      </c>
      <c r="N19" s="249"/>
      <c r="O19" s="250">
        <f t="shared" si="1"/>
        <v>0</v>
      </c>
      <c r="P19" s="249"/>
      <c r="Q19" s="250">
        <f t="shared" si="2"/>
        <v>0</v>
      </c>
      <c r="R19" s="216">
        <f t="shared" si="3"/>
        <v>0</v>
      </c>
      <c r="S19" s="252">
        <f t="shared" si="4"/>
        <v>0</v>
      </c>
      <c r="T19" s="250">
        <v>3</v>
      </c>
      <c r="U19" s="250">
        <f t="shared" si="5"/>
        <v>45</v>
      </c>
      <c r="V19" s="250"/>
      <c r="W19" s="250">
        <f t="shared" si="6"/>
        <v>0</v>
      </c>
      <c r="X19" s="250">
        <f t="shared" si="7"/>
        <v>45</v>
      </c>
      <c r="Y19" s="250">
        <v>1</v>
      </c>
      <c r="Z19" s="250">
        <f t="shared" si="8"/>
        <v>30</v>
      </c>
      <c r="AA19" s="250"/>
      <c r="AB19" s="250">
        <f t="shared" si="9"/>
        <v>0</v>
      </c>
      <c r="AC19" s="250">
        <f t="shared" si="10"/>
        <v>30</v>
      </c>
      <c r="AD19" s="250">
        <v>8</v>
      </c>
      <c r="AE19" s="250">
        <f t="shared" si="11"/>
        <v>268.16000000000003</v>
      </c>
      <c r="AF19" s="250"/>
      <c r="AG19" s="250">
        <f t="shared" si="12"/>
        <v>0</v>
      </c>
      <c r="AH19" s="250"/>
      <c r="AI19" s="250">
        <f t="shared" si="13"/>
        <v>0</v>
      </c>
      <c r="AJ19" s="250"/>
      <c r="AK19" s="250">
        <f t="shared" si="14"/>
        <v>0</v>
      </c>
      <c r="AL19" s="250"/>
      <c r="AM19" s="250">
        <f t="shared" si="15"/>
        <v>0</v>
      </c>
      <c r="AN19" s="250"/>
      <c r="AO19" s="250">
        <f t="shared" si="16"/>
        <v>0</v>
      </c>
      <c r="AP19" s="250"/>
      <c r="AQ19" s="250">
        <f t="shared" si="17"/>
        <v>0</v>
      </c>
      <c r="AR19" s="250"/>
      <c r="AS19" s="250">
        <f t="shared" si="18"/>
        <v>0</v>
      </c>
      <c r="AT19" s="250"/>
      <c r="AU19" s="250">
        <f t="shared" si="19"/>
        <v>0</v>
      </c>
      <c r="AV19" s="250"/>
      <c r="AW19" s="250">
        <f t="shared" si="20"/>
        <v>0</v>
      </c>
      <c r="AX19" s="250">
        <f t="shared" si="21"/>
        <v>268.16000000000003</v>
      </c>
      <c r="AY19" s="250"/>
      <c r="AZ19" s="250">
        <f t="shared" si="22"/>
        <v>0</v>
      </c>
      <c r="BA19" s="250"/>
      <c r="BB19" s="250">
        <f t="shared" si="23"/>
        <v>0</v>
      </c>
      <c r="BC19" s="250"/>
      <c r="BD19" s="250"/>
      <c r="BE19" s="250"/>
      <c r="BF19" s="250"/>
      <c r="BG19" s="250">
        <f t="shared" si="24"/>
        <v>0</v>
      </c>
      <c r="BH19" s="250">
        <v>100</v>
      </c>
      <c r="BI19" s="251"/>
      <c r="BJ19" s="254">
        <f t="shared" si="25"/>
        <v>168.16000000000003</v>
      </c>
    </row>
    <row r="20" spans="1:62" ht="19.5" thickTop="1" thickBot="1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50">
        <f t="shared" si="0"/>
        <v>0</v>
      </c>
      <c r="N20" s="249"/>
      <c r="O20" s="250">
        <f t="shared" si="1"/>
        <v>0</v>
      </c>
      <c r="P20" s="249"/>
      <c r="Q20" s="250">
        <f t="shared" si="2"/>
        <v>0</v>
      </c>
      <c r="R20" s="216">
        <f t="shared" si="3"/>
        <v>0</v>
      </c>
      <c r="S20" s="252">
        <f t="shared" si="4"/>
        <v>0</v>
      </c>
      <c r="T20" s="250"/>
      <c r="U20" s="250">
        <f t="shared" si="5"/>
        <v>0</v>
      </c>
      <c r="V20" s="250"/>
      <c r="W20" s="250">
        <f t="shared" si="6"/>
        <v>0</v>
      </c>
      <c r="X20" s="250">
        <f t="shared" si="7"/>
        <v>0</v>
      </c>
      <c r="Y20" s="250"/>
      <c r="Z20" s="250">
        <f t="shared" si="8"/>
        <v>0</v>
      </c>
      <c r="AA20" s="250"/>
      <c r="AB20" s="250">
        <f t="shared" si="9"/>
        <v>0</v>
      </c>
      <c r="AC20" s="250">
        <f t="shared" si="10"/>
        <v>0</v>
      </c>
      <c r="AD20" s="250"/>
      <c r="AE20" s="250">
        <f t="shared" si="11"/>
        <v>0</v>
      </c>
      <c r="AF20" s="250"/>
      <c r="AG20" s="250">
        <f t="shared" si="12"/>
        <v>0</v>
      </c>
      <c r="AH20" s="250"/>
      <c r="AI20" s="250">
        <f t="shared" si="13"/>
        <v>0</v>
      </c>
      <c r="AJ20" s="250"/>
      <c r="AK20" s="250">
        <f t="shared" si="14"/>
        <v>0</v>
      </c>
      <c r="AL20" s="250"/>
      <c r="AM20" s="250">
        <f t="shared" si="15"/>
        <v>0</v>
      </c>
      <c r="AN20" s="250"/>
      <c r="AO20" s="250">
        <f t="shared" si="16"/>
        <v>0</v>
      </c>
      <c r="AP20" s="250"/>
      <c r="AQ20" s="250">
        <f t="shared" si="17"/>
        <v>0</v>
      </c>
      <c r="AR20" s="250"/>
      <c r="AS20" s="250">
        <f t="shared" si="18"/>
        <v>0</v>
      </c>
      <c r="AT20" s="250"/>
      <c r="AU20" s="250">
        <f t="shared" si="19"/>
        <v>0</v>
      </c>
      <c r="AV20" s="250"/>
      <c r="AW20" s="250">
        <f t="shared" si="20"/>
        <v>0</v>
      </c>
      <c r="AX20" s="250">
        <f t="shared" si="21"/>
        <v>0</v>
      </c>
      <c r="AY20" s="250"/>
      <c r="AZ20" s="250">
        <f t="shared" si="22"/>
        <v>0</v>
      </c>
      <c r="BA20" s="250"/>
      <c r="BB20" s="250">
        <f t="shared" si="23"/>
        <v>0</v>
      </c>
      <c r="BC20" s="250"/>
      <c r="BD20" s="250"/>
      <c r="BE20" s="250"/>
      <c r="BF20" s="250"/>
      <c r="BG20" s="250">
        <f t="shared" si="24"/>
        <v>0</v>
      </c>
      <c r="BH20" s="250"/>
      <c r="BI20" s="251"/>
      <c r="BJ20" s="254">
        <f t="shared" si="25"/>
        <v>0</v>
      </c>
    </row>
    <row r="21" spans="1:62" ht="19.5" thickTop="1" thickBot="1">
      <c r="A21" s="249"/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50">
        <f t="shared" si="0"/>
        <v>0</v>
      </c>
      <c r="N21" s="249"/>
      <c r="O21" s="250">
        <f t="shared" si="1"/>
        <v>0</v>
      </c>
      <c r="P21" s="249"/>
      <c r="Q21" s="250">
        <f t="shared" si="2"/>
        <v>0</v>
      </c>
      <c r="R21" s="216">
        <f t="shared" si="3"/>
        <v>0</v>
      </c>
      <c r="S21" s="252">
        <f t="shared" si="4"/>
        <v>0</v>
      </c>
      <c r="T21" s="250"/>
      <c r="U21" s="250">
        <f t="shared" si="5"/>
        <v>0</v>
      </c>
      <c r="V21" s="250"/>
      <c r="W21" s="250">
        <f t="shared" si="6"/>
        <v>0</v>
      </c>
      <c r="X21" s="250">
        <f t="shared" si="7"/>
        <v>0</v>
      </c>
      <c r="Y21" s="250"/>
      <c r="Z21" s="250">
        <f t="shared" si="8"/>
        <v>0</v>
      </c>
      <c r="AA21" s="250"/>
      <c r="AB21" s="250">
        <f t="shared" si="9"/>
        <v>0</v>
      </c>
      <c r="AC21" s="250">
        <f t="shared" si="10"/>
        <v>0</v>
      </c>
      <c r="AD21" s="250"/>
      <c r="AE21" s="250">
        <f t="shared" si="11"/>
        <v>0</v>
      </c>
      <c r="AF21" s="250"/>
      <c r="AG21" s="250">
        <f t="shared" si="12"/>
        <v>0</v>
      </c>
      <c r="AH21" s="250"/>
      <c r="AI21" s="250">
        <f t="shared" si="13"/>
        <v>0</v>
      </c>
      <c r="AJ21" s="250"/>
      <c r="AK21" s="250">
        <f t="shared" si="14"/>
        <v>0</v>
      </c>
      <c r="AL21" s="250"/>
      <c r="AM21" s="250">
        <f t="shared" si="15"/>
        <v>0</v>
      </c>
      <c r="AN21" s="250"/>
      <c r="AO21" s="250">
        <f t="shared" si="16"/>
        <v>0</v>
      </c>
      <c r="AP21" s="250"/>
      <c r="AQ21" s="250">
        <f t="shared" si="17"/>
        <v>0</v>
      </c>
      <c r="AR21" s="250"/>
      <c r="AS21" s="250">
        <f t="shared" si="18"/>
        <v>0</v>
      </c>
      <c r="AT21" s="250"/>
      <c r="AU21" s="250">
        <f t="shared" si="19"/>
        <v>0</v>
      </c>
      <c r="AV21" s="250"/>
      <c r="AW21" s="250">
        <f t="shared" si="20"/>
        <v>0</v>
      </c>
      <c r="AX21" s="250">
        <f t="shared" si="21"/>
        <v>0</v>
      </c>
      <c r="AY21" s="250"/>
      <c r="AZ21" s="250">
        <f t="shared" si="22"/>
        <v>0</v>
      </c>
      <c r="BA21" s="250"/>
      <c r="BB21" s="250">
        <f t="shared" si="23"/>
        <v>0</v>
      </c>
      <c r="BC21" s="250"/>
      <c r="BD21" s="250"/>
      <c r="BE21" s="250"/>
      <c r="BF21" s="250"/>
      <c r="BG21" s="250">
        <f t="shared" si="24"/>
        <v>0</v>
      </c>
      <c r="BH21" s="250"/>
      <c r="BI21" s="251"/>
      <c r="BJ21" s="254">
        <f t="shared" si="25"/>
        <v>0</v>
      </c>
    </row>
    <row r="22" spans="1:62" ht="19.5" thickTop="1" thickBot="1">
      <c r="A22" s="249"/>
      <c r="B22" s="249"/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250">
        <f t="shared" si="0"/>
        <v>0</v>
      </c>
      <c r="N22" s="249"/>
      <c r="O22" s="250">
        <f t="shared" si="1"/>
        <v>0</v>
      </c>
      <c r="P22" s="249"/>
      <c r="Q22" s="250">
        <f t="shared" si="2"/>
        <v>0</v>
      </c>
      <c r="R22" s="216">
        <f t="shared" si="3"/>
        <v>0</v>
      </c>
      <c r="S22" s="252">
        <f t="shared" si="4"/>
        <v>0</v>
      </c>
      <c r="T22" s="250"/>
      <c r="U22" s="250">
        <f t="shared" si="5"/>
        <v>0</v>
      </c>
      <c r="V22" s="250"/>
      <c r="W22" s="250">
        <f t="shared" si="6"/>
        <v>0</v>
      </c>
      <c r="X22" s="250">
        <f t="shared" si="7"/>
        <v>0</v>
      </c>
      <c r="Y22" s="250"/>
      <c r="Z22" s="250">
        <f t="shared" si="8"/>
        <v>0</v>
      </c>
      <c r="AA22" s="250"/>
      <c r="AB22" s="250">
        <f t="shared" si="9"/>
        <v>0</v>
      </c>
      <c r="AC22" s="250">
        <f t="shared" si="10"/>
        <v>0</v>
      </c>
      <c r="AD22" s="250"/>
      <c r="AE22" s="250">
        <f t="shared" si="11"/>
        <v>0</v>
      </c>
      <c r="AF22" s="250"/>
      <c r="AG22" s="250">
        <f t="shared" si="12"/>
        <v>0</v>
      </c>
      <c r="AH22" s="250"/>
      <c r="AI22" s="250">
        <f t="shared" si="13"/>
        <v>0</v>
      </c>
      <c r="AJ22" s="250"/>
      <c r="AK22" s="250">
        <f t="shared" si="14"/>
        <v>0</v>
      </c>
      <c r="AL22" s="250"/>
      <c r="AM22" s="250">
        <f t="shared" si="15"/>
        <v>0</v>
      </c>
      <c r="AN22" s="250"/>
      <c r="AO22" s="250">
        <f t="shared" si="16"/>
        <v>0</v>
      </c>
      <c r="AP22" s="250"/>
      <c r="AQ22" s="250">
        <f t="shared" si="17"/>
        <v>0</v>
      </c>
      <c r="AR22" s="250"/>
      <c r="AS22" s="250">
        <f t="shared" si="18"/>
        <v>0</v>
      </c>
      <c r="AT22" s="250"/>
      <c r="AU22" s="250">
        <f t="shared" si="19"/>
        <v>0</v>
      </c>
      <c r="AV22" s="250"/>
      <c r="AW22" s="250">
        <f t="shared" si="20"/>
        <v>0</v>
      </c>
      <c r="AX22" s="250">
        <f t="shared" si="21"/>
        <v>0</v>
      </c>
      <c r="AY22" s="250"/>
      <c r="AZ22" s="250">
        <f t="shared" si="22"/>
        <v>0</v>
      </c>
      <c r="BA22" s="250"/>
      <c r="BB22" s="250">
        <f t="shared" si="23"/>
        <v>0</v>
      </c>
      <c r="BC22" s="250"/>
      <c r="BD22" s="250"/>
      <c r="BE22" s="250"/>
      <c r="BF22" s="250"/>
      <c r="BG22" s="250">
        <f t="shared" si="24"/>
        <v>0</v>
      </c>
      <c r="BH22" s="250"/>
      <c r="BI22" s="251"/>
      <c r="BJ22" s="254">
        <f t="shared" si="25"/>
        <v>0</v>
      </c>
    </row>
    <row r="23" spans="1:62" ht="19.5" thickTop="1" thickBot="1">
      <c r="A23" s="249"/>
      <c r="B23" s="249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50">
        <f t="shared" si="0"/>
        <v>0</v>
      </c>
      <c r="N23" s="249"/>
      <c r="O23" s="250">
        <f t="shared" si="1"/>
        <v>0</v>
      </c>
      <c r="P23" s="249"/>
      <c r="Q23" s="250">
        <f t="shared" si="2"/>
        <v>0</v>
      </c>
      <c r="R23" s="216">
        <f t="shared" si="3"/>
        <v>0</v>
      </c>
      <c r="S23" s="252">
        <f t="shared" si="4"/>
        <v>0</v>
      </c>
      <c r="T23" s="250"/>
      <c r="U23" s="250">
        <f t="shared" si="5"/>
        <v>0</v>
      </c>
      <c r="V23" s="250"/>
      <c r="W23" s="250">
        <f t="shared" si="6"/>
        <v>0</v>
      </c>
      <c r="X23" s="250">
        <f t="shared" si="7"/>
        <v>0</v>
      </c>
      <c r="Y23" s="250"/>
      <c r="Z23" s="250">
        <f t="shared" si="8"/>
        <v>0</v>
      </c>
      <c r="AA23" s="250"/>
      <c r="AB23" s="250">
        <f t="shared" si="9"/>
        <v>0</v>
      </c>
      <c r="AC23" s="250">
        <f t="shared" si="10"/>
        <v>0</v>
      </c>
      <c r="AD23" s="250"/>
      <c r="AE23" s="250">
        <f t="shared" si="11"/>
        <v>0</v>
      </c>
      <c r="AF23" s="250"/>
      <c r="AG23" s="250">
        <f t="shared" si="12"/>
        <v>0</v>
      </c>
      <c r="AH23" s="250"/>
      <c r="AI23" s="250">
        <f t="shared" si="13"/>
        <v>0</v>
      </c>
      <c r="AJ23" s="250"/>
      <c r="AK23" s="250">
        <f t="shared" si="14"/>
        <v>0</v>
      </c>
      <c r="AL23" s="250"/>
      <c r="AM23" s="250">
        <f t="shared" si="15"/>
        <v>0</v>
      </c>
      <c r="AN23" s="250"/>
      <c r="AO23" s="250">
        <f t="shared" si="16"/>
        <v>0</v>
      </c>
      <c r="AP23" s="250"/>
      <c r="AQ23" s="250">
        <f t="shared" si="17"/>
        <v>0</v>
      </c>
      <c r="AR23" s="250"/>
      <c r="AS23" s="250">
        <f t="shared" si="18"/>
        <v>0</v>
      </c>
      <c r="AT23" s="250"/>
      <c r="AU23" s="250">
        <f t="shared" si="19"/>
        <v>0</v>
      </c>
      <c r="AV23" s="250"/>
      <c r="AW23" s="250">
        <f t="shared" si="20"/>
        <v>0</v>
      </c>
      <c r="AX23" s="250">
        <f t="shared" si="21"/>
        <v>0</v>
      </c>
      <c r="AY23" s="250"/>
      <c r="AZ23" s="250">
        <f t="shared" si="22"/>
        <v>0</v>
      </c>
      <c r="BA23" s="250"/>
      <c r="BB23" s="250">
        <f t="shared" si="23"/>
        <v>0</v>
      </c>
      <c r="BC23" s="250"/>
      <c r="BD23" s="250"/>
      <c r="BE23" s="250"/>
      <c r="BF23" s="250"/>
      <c r="BG23" s="250">
        <f t="shared" si="24"/>
        <v>0</v>
      </c>
      <c r="BH23" s="250"/>
      <c r="BI23" s="251"/>
      <c r="BJ23" s="254">
        <f t="shared" si="25"/>
        <v>0</v>
      </c>
    </row>
    <row r="24" spans="1:62" ht="19.5" thickTop="1" thickBot="1">
      <c r="A24" s="249"/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50">
        <f t="shared" si="0"/>
        <v>0</v>
      </c>
      <c r="N24" s="249"/>
      <c r="O24" s="250">
        <f t="shared" si="1"/>
        <v>0</v>
      </c>
      <c r="P24" s="249"/>
      <c r="Q24" s="250">
        <f t="shared" si="2"/>
        <v>0</v>
      </c>
      <c r="R24" s="216">
        <f t="shared" si="3"/>
        <v>0</v>
      </c>
      <c r="S24" s="252">
        <f t="shared" si="4"/>
        <v>0</v>
      </c>
      <c r="T24" s="250"/>
      <c r="U24" s="250">
        <f t="shared" si="5"/>
        <v>0</v>
      </c>
      <c r="V24" s="250"/>
      <c r="W24" s="250">
        <f t="shared" si="6"/>
        <v>0</v>
      </c>
      <c r="X24" s="250">
        <f t="shared" si="7"/>
        <v>0</v>
      </c>
      <c r="Y24" s="250"/>
      <c r="Z24" s="250">
        <f t="shared" si="8"/>
        <v>0</v>
      </c>
      <c r="AA24" s="250"/>
      <c r="AB24" s="250">
        <f t="shared" si="9"/>
        <v>0</v>
      </c>
      <c r="AC24" s="250">
        <f t="shared" si="10"/>
        <v>0</v>
      </c>
      <c r="AD24" s="250"/>
      <c r="AE24" s="250">
        <f t="shared" si="11"/>
        <v>0</v>
      </c>
      <c r="AF24" s="250"/>
      <c r="AG24" s="250">
        <f t="shared" si="12"/>
        <v>0</v>
      </c>
      <c r="AH24" s="250"/>
      <c r="AI24" s="250">
        <f t="shared" si="13"/>
        <v>0</v>
      </c>
      <c r="AJ24" s="250"/>
      <c r="AK24" s="250">
        <f t="shared" si="14"/>
        <v>0</v>
      </c>
      <c r="AL24" s="250"/>
      <c r="AM24" s="250">
        <f t="shared" si="15"/>
        <v>0</v>
      </c>
      <c r="AN24" s="250"/>
      <c r="AO24" s="250">
        <f t="shared" si="16"/>
        <v>0</v>
      </c>
      <c r="AP24" s="250"/>
      <c r="AQ24" s="250">
        <f t="shared" si="17"/>
        <v>0</v>
      </c>
      <c r="AR24" s="250"/>
      <c r="AS24" s="250">
        <f t="shared" si="18"/>
        <v>0</v>
      </c>
      <c r="AT24" s="250"/>
      <c r="AU24" s="250">
        <f t="shared" si="19"/>
        <v>0</v>
      </c>
      <c r="AV24" s="250"/>
      <c r="AW24" s="250">
        <f t="shared" si="20"/>
        <v>0</v>
      </c>
      <c r="AX24" s="250">
        <f t="shared" si="21"/>
        <v>0</v>
      </c>
      <c r="AY24" s="250"/>
      <c r="AZ24" s="250">
        <f t="shared" si="22"/>
        <v>0</v>
      </c>
      <c r="BA24" s="250"/>
      <c r="BB24" s="250">
        <f t="shared" si="23"/>
        <v>0</v>
      </c>
      <c r="BC24" s="250"/>
      <c r="BD24" s="250"/>
      <c r="BE24" s="250"/>
      <c r="BF24" s="250"/>
      <c r="BG24" s="250">
        <f t="shared" si="24"/>
        <v>0</v>
      </c>
      <c r="BH24" s="250"/>
      <c r="BI24" s="251"/>
      <c r="BJ24" s="254">
        <f t="shared" si="25"/>
        <v>0</v>
      </c>
    </row>
    <row r="25" spans="1:62" ht="19.5" thickTop="1" thickBot="1">
      <c r="A25" s="249"/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50">
        <f t="shared" si="0"/>
        <v>0</v>
      </c>
      <c r="N25" s="249"/>
      <c r="O25" s="250">
        <f t="shared" si="1"/>
        <v>0</v>
      </c>
      <c r="P25" s="249"/>
      <c r="Q25" s="250">
        <f t="shared" si="2"/>
        <v>0</v>
      </c>
      <c r="R25" s="216">
        <f t="shared" si="3"/>
        <v>0</v>
      </c>
      <c r="S25" s="252">
        <f t="shared" si="4"/>
        <v>0</v>
      </c>
      <c r="T25" s="250"/>
      <c r="U25" s="250">
        <f t="shared" si="5"/>
        <v>0</v>
      </c>
      <c r="V25" s="250"/>
      <c r="W25" s="250">
        <f t="shared" si="6"/>
        <v>0</v>
      </c>
      <c r="X25" s="250">
        <f t="shared" si="7"/>
        <v>0</v>
      </c>
      <c r="Y25" s="250"/>
      <c r="Z25" s="250">
        <f t="shared" si="8"/>
        <v>0</v>
      </c>
      <c r="AA25" s="250"/>
      <c r="AB25" s="250">
        <f t="shared" si="9"/>
        <v>0</v>
      </c>
      <c r="AC25" s="250">
        <f t="shared" si="10"/>
        <v>0</v>
      </c>
      <c r="AD25" s="250"/>
      <c r="AE25" s="250">
        <f t="shared" si="11"/>
        <v>0</v>
      </c>
      <c r="AF25" s="250"/>
      <c r="AG25" s="250">
        <f t="shared" si="12"/>
        <v>0</v>
      </c>
      <c r="AH25" s="250"/>
      <c r="AI25" s="250">
        <f t="shared" si="13"/>
        <v>0</v>
      </c>
      <c r="AJ25" s="250"/>
      <c r="AK25" s="250">
        <f t="shared" si="14"/>
        <v>0</v>
      </c>
      <c r="AL25" s="250"/>
      <c r="AM25" s="250">
        <f t="shared" si="15"/>
        <v>0</v>
      </c>
      <c r="AN25" s="250"/>
      <c r="AO25" s="250">
        <f t="shared" si="16"/>
        <v>0</v>
      </c>
      <c r="AP25" s="250"/>
      <c r="AQ25" s="250">
        <f t="shared" si="17"/>
        <v>0</v>
      </c>
      <c r="AR25" s="250"/>
      <c r="AS25" s="250">
        <f t="shared" si="18"/>
        <v>0</v>
      </c>
      <c r="AT25" s="250"/>
      <c r="AU25" s="250">
        <f t="shared" si="19"/>
        <v>0</v>
      </c>
      <c r="AV25" s="250"/>
      <c r="AW25" s="250">
        <f t="shared" si="20"/>
        <v>0</v>
      </c>
      <c r="AX25" s="250">
        <f t="shared" si="21"/>
        <v>0</v>
      </c>
      <c r="AY25" s="250"/>
      <c r="AZ25" s="250">
        <f t="shared" si="22"/>
        <v>0</v>
      </c>
      <c r="BA25" s="250"/>
      <c r="BB25" s="250">
        <f t="shared" si="23"/>
        <v>0</v>
      </c>
      <c r="BC25" s="250"/>
      <c r="BD25" s="250"/>
      <c r="BE25" s="250"/>
      <c r="BF25" s="250"/>
      <c r="BG25" s="250">
        <f t="shared" si="24"/>
        <v>0</v>
      </c>
      <c r="BH25" s="250"/>
      <c r="BI25" s="251"/>
      <c r="BJ25" s="254">
        <f t="shared" si="25"/>
        <v>0</v>
      </c>
    </row>
    <row r="26" spans="1:62" ht="19.5" thickTop="1" thickBot="1">
      <c r="A26" s="249"/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50">
        <f t="shared" si="0"/>
        <v>0</v>
      </c>
      <c r="N26" s="249"/>
      <c r="O26" s="250">
        <f t="shared" si="1"/>
        <v>0</v>
      </c>
      <c r="P26" s="249"/>
      <c r="Q26" s="250">
        <f t="shared" si="2"/>
        <v>0</v>
      </c>
      <c r="R26" s="216">
        <f t="shared" si="3"/>
        <v>0</v>
      </c>
      <c r="S26" s="252">
        <f t="shared" si="4"/>
        <v>0</v>
      </c>
      <c r="T26" s="250"/>
      <c r="U26" s="250">
        <f t="shared" si="5"/>
        <v>0</v>
      </c>
      <c r="V26" s="250"/>
      <c r="W26" s="250">
        <f t="shared" si="6"/>
        <v>0</v>
      </c>
      <c r="X26" s="250">
        <f t="shared" si="7"/>
        <v>0</v>
      </c>
      <c r="Y26" s="250"/>
      <c r="Z26" s="250">
        <f t="shared" si="8"/>
        <v>0</v>
      </c>
      <c r="AA26" s="250"/>
      <c r="AB26" s="250">
        <f t="shared" si="9"/>
        <v>0</v>
      </c>
      <c r="AC26" s="250">
        <f t="shared" si="10"/>
        <v>0</v>
      </c>
      <c r="AD26" s="250"/>
      <c r="AE26" s="250">
        <f t="shared" si="11"/>
        <v>0</v>
      </c>
      <c r="AF26" s="250"/>
      <c r="AG26" s="250">
        <f t="shared" si="12"/>
        <v>0</v>
      </c>
      <c r="AH26" s="250"/>
      <c r="AI26" s="250">
        <f t="shared" si="13"/>
        <v>0</v>
      </c>
      <c r="AJ26" s="250"/>
      <c r="AK26" s="250">
        <f t="shared" si="14"/>
        <v>0</v>
      </c>
      <c r="AL26" s="250"/>
      <c r="AM26" s="250">
        <f t="shared" si="15"/>
        <v>0</v>
      </c>
      <c r="AN26" s="250"/>
      <c r="AO26" s="250">
        <f t="shared" si="16"/>
        <v>0</v>
      </c>
      <c r="AP26" s="250"/>
      <c r="AQ26" s="250">
        <f t="shared" si="17"/>
        <v>0</v>
      </c>
      <c r="AR26" s="250"/>
      <c r="AS26" s="250">
        <f t="shared" si="18"/>
        <v>0</v>
      </c>
      <c r="AT26" s="250"/>
      <c r="AU26" s="250">
        <f t="shared" si="19"/>
        <v>0</v>
      </c>
      <c r="AV26" s="250"/>
      <c r="AW26" s="250">
        <f t="shared" si="20"/>
        <v>0</v>
      </c>
      <c r="AX26" s="250">
        <f t="shared" si="21"/>
        <v>0</v>
      </c>
      <c r="AY26" s="250"/>
      <c r="AZ26" s="250">
        <f t="shared" si="22"/>
        <v>0</v>
      </c>
      <c r="BA26" s="250"/>
      <c r="BB26" s="250">
        <f t="shared" si="23"/>
        <v>0</v>
      </c>
      <c r="BC26" s="250"/>
      <c r="BD26" s="250"/>
      <c r="BE26" s="250"/>
      <c r="BF26" s="250"/>
      <c r="BG26" s="250">
        <f t="shared" si="24"/>
        <v>0</v>
      </c>
      <c r="BH26" s="250"/>
      <c r="BI26" s="251"/>
      <c r="BJ26" s="254">
        <f t="shared" si="25"/>
        <v>0</v>
      </c>
    </row>
    <row r="27" spans="1:62" ht="19.5" thickTop="1" thickBot="1">
      <c r="A27" s="249"/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50">
        <f t="shared" si="0"/>
        <v>0</v>
      </c>
      <c r="N27" s="249"/>
      <c r="O27" s="250">
        <f t="shared" si="1"/>
        <v>0</v>
      </c>
      <c r="P27" s="249"/>
      <c r="Q27" s="250">
        <f t="shared" si="2"/>
        <v>0</v>
      </c>
      <c r="R27" s="216">
        <f t="shared" si="3"/>
        <v>0</v>
      </c>
      <c r="S27" s="252">
        <f t="shared" si="4"/>
        <v>0</v>
      </c>
      <c r="T27" s="250"/>
      <c r="U27" s="250">
        <f t="shared" si="5"/>
        <v>0</v>
      </c>
      <c r="V27" s="250"/>
      <c r="W27" s="250">
        <f t="shared" si="6"/>
        <v>0</v>
      </c>
      <c r="X27" s="250">
        <f t="shared" si="7"/>
        <v>0</v>
      </c>
      <c r="Y27" s="250"/>
      <c r="Z27" s="250">
        <f t="shared" si="8"/>
        <v>0</v>
      </c>
      <c r="AA27" s="250"/>
      <c r="AB27" s="250">
        <f t="shared" si="9"/>
        <v>0</v>
      </c>
      <c r="AC27" s="250">
        <f t="shared" si="10"/>
        <v>0</v>
      </c>
      <c r="AD27" s="250"/>
      <c r="AE27" s="250">
        <f t="shared" si="11"/>
        <v>0</v>
      </c>
      <c r="AF27" s="250"/>
      <c r="AG27" s="250">
        <f t="shared" si="12"/>
        <v>0</v>
      </c>
      <c r="AH27" s="250"/>
      <c r="AI27" s="250">
        <f t="shared" si="13"/>
        <v>0</v>
      </c>
      <c r="AJ27" s="250"/>
      <c r="AK27" s="250">
        <f t="shared" si="14"/>
        <v>0</v>
      </c>
      <c r="AL27" s="250"/>
      <c r="AM27" s="250">
        <f t="shared" si="15"/>
        <v>0</v>
      </c>
      <c r="AN27" s="250"/>
      <c r="AO27" s="250">
        <f t="shared" si="16"/>
        <v>0</v>
      </c>
      <c r="AP27" s="250"/>
      <c r="AQ27" s="250">
        <f t="shared" si="17"/>
        <v>0</v>
      </c>
      <c r="AR27" s="250"/>
      <c r="AS27" s="250">
        <f t="shared" si="18"/>
        <v>0</v>
      </c>
      <c r="AT27" s="250"/>
      <c r="AU27" s="250">
        <f t="shared" si="19"/>
        <v>0</v>
      </c>
      <c r="AV27" s="250"/>
      <c r="AW27" s="250">
        <f t="shared" si="20"/>
        <v>0</v>
      </c>
      <c r="AX27" s="250">
        <f t="shared" si="21"/>
        <v>0</v>
      </c>
      <c r="AY27" s="250"/>
      <c r="AZ27" s="250">
        <f t="shared" si="22"/>
        <v>0</v>
      </c>
      <c r="BA27" s="250"/>
      <c r="BB27" s="250">
        <f t="shared" si="23"/>
        <v>0</v>
      </c>
      <c r="BC27" s="250"/>
      <c r="BD27" s="250"/>
      <c r="BE27" s="250"/>
      <c r="BF27" s="250"/>
      <c r="BG27" s="250">
        <f t="shared" si="24"/>
        <v>0</v>
      </c>
      <c r="BH27" s="250"/>
      <c r="BI27" s="251"/>
      <c r="BJ27" s="254">
        <f t="shared" si="25"/>
        <v>0</v>
      </c>
    </row>
    <row r="28" spans="1:62" ht="19.5" thickTop="1" thickBot="1">
      <c r="A28" s="249"/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50">
        <f t="shared" si="0"/>
        <v>0</v>
      </c>
      <c r="N28" s="249"/>
      <c r="O28" s="250">
        <f t="shared" si="1"/>
        <v>0</v>
      </c>
      <c r="P28" s="249"/>
      <c r="Q28" s="250">
        <f t="shared" si="2"/>
        <v>0</v>
      </c>
      <c r="R28" s="216">
        <f t="shared" si="3"/>
        <v>0</v>
      </c>
      <c r="S28" s="252">
        <f t="shared" si="4"/>
        <v>0</v>
      </c>
      <c r="T28" s="250"/>
      <c r="U28" s="250">
        <f t="shared" si="5"/>
        <v>0</v>
      </c>
      <c r="V28" s="250"/>
      <c r="W28" s="250">
        <f t="shared" si="6"/>
        <v>0</v>
      </c>
      <c r="X28" s="250">
        <f t="shared" si="7"/>
        <v>0</v>
      </c>
      <c r="Y28" s="250"/>
      <c r="Z28" s="250">
        <f t="shared" si="8"/>
        <v>0</v>
      </c>
      <c r="AA28" s="250"/>
      <c r="AB28" s="250">
        <f t="shared" si="9"/>
        <v>0</v>
      </c>
      <c r="AC28" s="250">
        <f t="shared" si="10"/>
        <v>0</v>
      </c>
      <c r="AD28" s="250"/>
      <c r="AE28" s="250">
        <f t="shared" si="11"/>
        <v>0</v>
      </c>
      <c r="AF28" s="250"/>
      <c r="AG28" s="250">
        <f t="shared" si="12"/>
        <v>0</v>
      </c>
      <c r="AH28" s="250"/>
      <c r="AI28" s="250">
        <f t="shared" si="13"/>
        <v>0</v>
      </c>
      <c r="AJ28" s="250"/>
      <c r="AK28" s="250">
        <f t="shared" si="14"/>
        <v>0</v>
      </c>
      <c r="AL28" s="250"/>
      <c r="AM28" s="250">
        <f t="shared" si="15"/>
        <v>0</v>
      </c>
      <c r="AN28" s="250"/>
      <c r="AO28" s="250">
        <f t="shared" si="16"/>
        <v>0</v>
      </c>
      <c r="AP28" s="250"/>
      <c r="AQ28" s="250">
        <f t="shared" si="17"/>
        <v>0</v>
      </c>
      <c r="AR28" s="250"/>
      <c r="AS28" s="250">
        <f t="shared" si="18"/>
        <v>0</v>
      </c>
      <c r="AT28" s="250"/>
      <c r="AU28" s="250">
        <f t="shared" si="19"/>
        <v>0</v>
      </c>
      <c r="AV28" s="250"/>
      <c r="AW28" s="250">
        <f t="shared" si="20"/>
        <v>0</v>
      </c>
      <c r="AX28" s="250">
        <f t="shared" si="21"/>
        <v>0</v>
      </c>
      <c r="AY28" s="250"/>
      <c r="AZ28" s="250">
        <f t="shared" si="22"/>
        <v>0</v>
      </c>
      <c r="BA28" s="250"/>
      <c r="BB28" s="250">
        <f t="shared" si="23"/>
        <v>0</v>
      </c>
      <c r="BC28" s="250"/>
      <c r="BD28" s="250"/>
      <c r="BE28" s="250"/>
      <c r="BF28" s="250"/>
      <c r="BG28" s="250">
        <f t="shared" si="24"/>
        <v>0</v>
      </c>
      <c r="BH28" s="250"/>
      <c r="BI28" s="251"/>
      <c r="BJ28" s="254">
        <f t="shared" si="25"/>
        <v>0</v>
      </c>
    </row>
    <row r="29" spans="1:62" ht="19.5" thickTop="1" thickBot="1">
      <c r="A29" s="249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50">
        <f t="shared" si="0"/>
        <v>0</v>
      </c>
      <c r="N29" s="249"/>
      <c r="O29" s="250">
        <f t="shared" si="1"/>
        <v>0</v>
      </c>
      <c r="P29" s="249"/>
      <c r="Q29" s="250">
        <f t="shared" si="2"/>
        <v>0</v>
      </c>
      <c r="R29" s="216">
        <f t="shared" si="3"/>
        <v>0</v>
      </c>
      <c r="S29" s="252">
        <f t="shared" si="4"/>
        <v>0</v>
      </c>
      <c r="T29" s="250"/>
      <c r="U29" s="250">
        <f t="shared" si="5"/>
        <v>0</v>
      </c>
      <c r="V29" s="250"/>
      <c r="W29" s="250">
        <f t="shared" si="6"/>
        <v>0</v>
      </c>
      <c r="X29" s="250">
        <f t="shared" si="7"/>
        <v>0</v>
      </c>
      <c r="Y29" s="250"/>
      <c r="Z29" s="250">
        <f t="shared" si="8"/>
        <v>0</v>
      </c>
      <c r="AA29" s="250"/>
      <c r="AB29" s="250">
        <f t="shared" si="9"/>
        <v>0</v>
      </c>
      <c r="AC29" s="250">
        <f t="shared" si="10"/>
        <v>0</v>
      </c>
      <c r="AD29" s="250"/>
      <c r="AE29" s="250">
        <f t="shared" si="11"/>
        <v>0</v>
      </c>
      <c r="AF29" s="250"/>
      <c r="AG29" s="250">
        <f t="shared" si="12"/>
        <v>0</v>
      </c>
      <c r="AH29" s="250"/>
      <c r="AI29" s="250">
        <f t="shared" si="13"/>
        <v>0</v>
      </c>
      <c r="AJ29" s="250"/>
      <c r="AK29" s="250">
        <f t="shared" si="14"/>
        <v>0</v>
      </c>
      <c r="AL29" s="250"/>
      <c r="AM29" s="250">
        <f t="shared" si="15"/>
        <v>0</v>
      </c>
      <c r="AN29" s="250"/>
      <c r="AO29" s="250">
        <f t="shared" si="16"/>
        <v>0</v>
      </c>
      <c r="AP29" s="250"/>
      <c r="AQ29" s="250">
        <f t="shared" si="17"/>
        <v>0</v>
      </c>
      <c r="AR29" s="250"/>
      <c r="AS29" s="250">
        <f t="shared" si="18"/>
        <v>0</v>
      </c>
      <c r="AT29" s="250"/>
      <c r="AU29" s="250">
        <f t="shared" si="19"/>
        <v>0</v>
      </c>
      <c r="AV29" s="250"/>
      <c r="AW29" s="250">
        <f t="shared" si="20"/>
        <v>0</v>
      </c>
      <c r="AX29" s="250">
        <f t="shared" si="21"/>
        <v>0</v>
      </c>
      <c r="AY29" s="250"/>
      <c r="AZ29" s="250">
        <f t="shared" si="22"/>
        <v>0</v>
      </c>
      <c r="BA29" s="250"/>
      <c r="BB29" s="250">
        <f t="shared" si="23"/>
        <v>0</v>
      </c>
      <c r="BC29" s="250"/>
      <c r="BD29" s="250"/>
      <c r="BE29" s="250"/>
      <c r="BF29" s="250"/>
      <c r="BG29" s="250">
        <f t="shared" si="24"/>
        <v>0</v>
      </c>
      <c r="BH29" s="250"/>
      <c r="BI29" s="251"/>
      <c r="BJ29" s="254">
        <f t="shared" si="25"/>
        <v>0</v>
      </c>
    </row>
    <row r="30" spans="1:62" ht="19.5" thickTop="1" thickBot="1">
      <c r="A30" s="249"/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50">
        <f t="shared" si="0"/>
        <v>0</v>
      </c>
      <c r="N30" s="249"/>
      <c r="O30" s="250">
        <f t="shared" si="1"/>
        <v>0</v>
      </c>
      <c r="P30" s="249"/>
      <c r="Q30" s="250">
        <f t="shared" si="2"/>
        <v>0</v>
      </c>
      <c r="R30" s="216">
        <f t="shared" si="3"/>
        <v>0</v>
      </c>
      <c r="S30" s="252">
        <f t="shared" si="4"/>
        <v>0</v>
      </c>
      <c r="T30" s="250"/>
      <c r="U30" s="250">
        <f t="shared" si="5"/>
        <v>0</v>
      </c>
      <c r="V30" s="250"/>
      <c r="W30" s="250">
        <f t="shared" si="6"/>
        <v>0</v>
      </c>
      <c r="X30" s="250">
        <f t="shared" si="7"/>
        <v>0</v>
      </c>
      <c r="Y30" s="250"/>
      <c r="Z30" s="250">
        <f t="shared" si="8"/>
        <v>0</v>
      </c>
      <c r="AA30" s="250"/>
      <c r="AB30" s="250">
        <f t="shared" si="9"/>
        <v>0</v>
      </c>
      <c r="AC30" s="250">
        <f t="shared" si="10"/>
        <v>0</v>
      </c>
      <c r="AD30" s="250"/>
      <c r="AE30" s="250">
        <f t="shared" si="11"/>
        <v>0</v>
      </c>
      <c r="AF30" s="250"/>
      <c r="AG30" s="250">
        <f t="shared" si="12"/>
        <v>0</v>
      </c>
      <c r="AH30" s="250"/>
      <c r="AI30" s="250">
        <f t="shared" si="13"/>
        <v>0</v>
      </c>
      <c r="AJ30" s="250"/>
      <c r="AK30" s="250">
        <f t="shared" si="14"/>
        <v>0</v>
      </c>
      <c r="AL30" s="250"/>
      <c r="AM30" s="250">
        <f t="shared" si="15"/>
        <v>0</v>
      </c>
      <c r="AN30" s="250"/>
      <c r="AO30" s="250">
        <f t="shared" si="16"/>
        <v>0</v>
      </c>
      <c r="AP30" s="250"/>
      <c r="AQ30" s="250">
        <f t="shared" si="17"/>
        <v>0</v>
      </c>
      <c r="AR30" s="250"/>
      <c r="AS30" s="250">
        <f t="shared" si="18"/>
        <v>0</v>
      </c>
      <c r="AT30" s="250"/>
      <c r="AU30" s="250">
        <f t="shared" si="19"/>
        <v>0</v>
      </c>
      <c r="AV30" s="250"/>
      <c r="AW30" s="250">
        <f t="shared" si="20"/>
        <v>0</v>
      </c>
      <c r="AX30" s="250">
        <f t="shared" si="21"/>
        <v>0</v>
      </c>
      <c r="AY30" s="250"/>
      <c r="AZ30" s="250">
        <f t="shared" si="22"/>
        <v>0</v>
      </c>
      <c r="BA30" s="250"/>
      <c r="BB30" s="250">
        <f t="shared" si="23"/>
        <v>0</v>
      </c>
      <c r="BC30" s="250"/>
      <c r="BD30" s="250"/>
      <c r="BE30" s="250"/>
      <c r="BF30" s="250"/>
      <c r="BG30" s="250">
        <f t="shared" si="24"/>
        <v>0</v>
      </c>
      <c r="BH30" s="250"/>
      <c r="BI30" s="251"/>
      <c r="BJ30" s="254">
        <f t="shared" si="25"/>
        <v>0</v>
      </c>
    </row>
    <row r="31" spans="1:62" ht="19.5" thickTop="1" thickBot="1">
      <c r="A31" s="249"/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50">
        <f t="shared" si="0"/>
        <v>0</v>
      </c>
      <c r="N31" s="249"/>
      <c r="O31" s="250">
        <f t="shared" si="1"/>
        <v>0</v>
      </c>
      <c r="P31" s="249"/>
      <c r="Q31" s="250">
        <f t="shared" si="2"/>
        <v>0</v>
      </c>
      <c r="R31" s="216">
        <f t="shared" si="3"/>
        <v>0</v>
      </c>
      <c r="S31" s="252">
        <f t="shared" si="4"/>
        <v>0</v>
      </c>
      <c r="T31" s="250"/>
      <c r="U31" s="250">
        <f t="shared" si="5"/>
        <v>0</v>
      </c>
      <c r="V31" s="250"/>
      <c r="W31" s="250">
        <f t="shared" si="6"/>
        <v>0</v>
      </c>
      <c r="X31" s="250">
        <f t="shared" si="7"/>
        <v>0</v>
      </c>
      <c r="Y31" s="250"/>
      <c r="Z31" s="250">
        <f t="shared" si="8"/>
        <v>0</v>
      </c>
      <c r="AA31" s="250"/>
      <c r="AB31" s="250">
        <f t="shared" si="9"/>
        <v>0</v>
      </c>
      <c r="AC31" s="250">
        <f t="shared" si="10"/>
        <v>0</v>
      </c>
      <c r="AD31" s="250"/>
      <c r="AE31" s="250">
        <f t="shared" si="11"/>
        <v>0</v>
      </c>
      <c r="AF31" s="250"/>
      <c r="AG31" s="250">
        <f t="shared" si="12"/>
        <v>0</v>
      </c>
      <c r="AH31" s="250"/>
      <c r="AI31" s="250">
        <f t="shared" si="13"/>
        <v>0</v>
      </c>
      <c r="AJ31" s="250"/>
      <c r="AK31" s="250">
        <f t="shared" si="14"/>
        <v>0</v>
      </c>
      <c r="AL31" s="250"/>
      <c r="AM31" s="250">
        <f t="shared" si="15"/>
        <v>0</v>
      </c>
      <c r="AN31" s="250"/>
      <c r="AO31" s="250">
        <f t="shared" si="16"/>
        <v>0</v>
      </c>
      <c r="AP31" s="250"/>
      <c r="AQ31" s="250">
        <f t="shared" si="17"/>
        <v>0</v>
      </c>
      <c r="AR31" s="250"/>
      <c r="AS31" s="250">
        <f t="shared" si="18"/>
        <v>0</v>
      </c>
      <c r="AT31" s="250"/>
      <c r="AU31" s="250">
        <f t="shared" si="19"/>
        <v>0</v>
      </c>
      <c r="AV31" s="250"/>
      <c r="AW31" s="250">
        <f t="shared" si="20"/>
        <v>0</v>
      </c>
      <c r="AX31" s="250">
        <f t="shared" si="21"/>
        <v>0</v>
      </c>
      <c r="AY31" s="250"/>
      <c r="AZ31" s="250">
        <f t="shared" si="22"/>
        <v>0</v>
      </c>
      <c r="BA31" s="250"/>
      <c r="BB31" s="250">
        <f t="shared" si="23"/>
        <v>0</v>
      </c>
      <c r="BC31" s="250"/>
      <c r="BD31" s="250"/>
      <c r="BE31" s="250"/>
      <c r="BF31" s="250"/>
      <c r="BG31" s="250">
        <f t="shared" si="24"/>
        <v>0</v>
      </c>
      <c r="BH31" s="250"/>
      <c r="BI31" s="251"/>
      <c r="BJ31" s="254">
        <f t="shared" si="25"/>
        <v>0</v>
      </c>
    </row>
    <row r="32" spans="1:62" ht="19.5" thickTop="1" thickBot="1">
      <c r="A32" s="249"/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50">
        <f t="shared" si="0"/>
        <v>0</v>
      </c>
      <c r="N32" s="249"/>
      <c r="O32" s="250">
        <f t="shared" si="1"/>
        <v>0</v>
      </c>
      <c r="P32" s="249"/>
      <c r="Q32" s="250">
        <f t="shared" si="2"/>
        <v>0</v>
      </c>
      <c r="R32" s="216">
        <f t="shared" si="3"/>
        <v>0</v>
      </c>
      <c r="S32" s="252">
        <f t="shared" si="4"/>
        <v>0</v>
      </c>
      <c r="T32" s="250"/>
      <c r="U32" s="250">
        <f t="shared" si="5"/>
        <v>0</v>
      </c>
      <c r="V32" s="250"/>
      <c r="W32" s="250">
        <f t="shared" si="6"/>
        <v>0</v>
      </c>
      <c r="X32" s="250">
        <f t="shared" si="7"/>
        <v>0</v>
      </c>
      <c r="Y32" s="250"/>
      <c r="Z32" s="250">
        <f t="shared" si="8"/>
        <v>0</v>
      </c>
      <c r="AA32" s="250"/>
      <c r="AB32" s="250">
        <f t="shared" si="9"/>
        <v>0</v>
      </c>
      <c r="AC32" s="250">
        <f t="shared" si="10"/>
        <v>0</v>
      </c>
      <c r="AD32" s="250"/>
      <c r="AE32" s="250">
        <f t="shared" si="11"/>
        <v>0</v>
      </c>
      <c r="AF32" s="250"/>
      <c r="AG32" s="250">
        <f t="shared" si="12"/>
        <v>0</v>
      </c>
      <c r="AH32" s="250"/>
      <c r="AI32" s="250">
        <f t="shared" si="13"/>
        <v>0</v>
      </c>
      <c r="AJ32" s="250"/>
      <c r="AK32" s="250">
        <f t="shared" si="14"/>
        <v>0</v>
      </c>
      <c r="AL32" s="250"/>
      <c r="AM32" s="250">
        <f t="shared" si="15"/>
        <v>0</v>
      </c>
      <c r="AN32" s="250"/>
      <c r="AO32" s="250">
        <f t="shared" si="16"/>
        <v>0</v>
      </c>
      <c r="AP32" s="250"/>
      <c r="AQ32" s="250">
        <f t="shared" si="17"/>
        <v>0</v>
      </c>
      <c r="AR32" s="250"/>
      <c r="AS32" s="250">
        <f t="shared" si="18"/>
        <v>0</v>
      </c>
      <c r="AT32" s="250"/>
      <c r="AU32" s="250">
        <f t="shared" si="19"/>
        <v>0</v>
      </c>
      <c r="AV32" s="250"/>
      <c r="AW32" s="250">
        <f t="shared" si="20"/>
        <v>0</v>
      </c>
      <c r="AX32" s="250">
        <f t="shared" si="21"/>
        <v>0</v>
      </c>
      <c r="AY32" s="250"/>
      <c r="AZ32" s="250">
        <f t="shared" si="22"/>
        <v>0</v>
      </c>
      <c r="BA32" s="250"/>
      <c r="BB32" s="250">
        <f t="shared" si="23"/>
        <v>0</v>
      </c>
      <c r="BC32" s="250"/>
      <c r="BD32" s="250"/>
      <c r="BE32" s="250"/>
      <c r="BF32" s="250"/>
      <c r="BG32" s="250">
        <f t="shared" si="24"/>
        <v>0</v>
      </c>
      <c r="BH32" s="250"/>
      <c r="BI32" s="251"/>
      <c r="BJ32" s="254">
        <f t="shared" si="25"/>
        <v>0</v>
      </c>
    </row>
    <row r="33" spans="1:62" ht="19.5" thickTop="1" thickBot="1">
      <c r="A33" s="249"/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50">
        <f t="shared" si="0"/>
        <v>0</v>
      </c>
      <c r="N33" s="249"/>
      <c r="O33" s="250">
        <f t="shared" si="1"/>
        <v>0</v>
      </c>
      <c r="P33" s="249"/>
      <c r="Q33" s="250">
        <f t="shared" si="2"/>
        <v>0</v>
      </c>
      <c r="R33" s="216">
        <f t="shared" si="3"/>
        <v>0</v>
      </c>
      <c r="S33" s="252">
        <f t="shared" si="4"/>
        <v>0</v>
      </c>
      <c r="T33" s="250"/>
      <c r="U33" s="250">
        <f t="shared" si="5"/>
        <v>0</v>
      </c>
      <c r="V33" s="250"/>
      <c r="W33" s="250">
        <f t="shared" si="6"/>
        <v>0</v>
      </c>
      <c r="X33" s="250">
        <f t="shared" si="7"/>
        <v>0</v>
      </c>
      <c r="Y33" s="250"/>
      <c r="Z33" s="250">
        <f t="shared" si="8"/>
        <v>0</v>
      </c>
      <c r="AA33" s="250"/>
      <c r="AB33" s="250">
        <f t="shared" si="9"/>
        <v>0</v>
      </c>
      <c r="AC33" s="250">
        <f t="shared" si="10"/>
        <v>0</v>
      </c>
      <c r="AD33" s="250"/>
      <c r="AE33" s="250">
        <f t="shared" si="11"/>
        <v>0</v>
      </c>
      <c r="AF33" s="250"/>
      <c r="AG33" s="250">
        <f t="shared" si="12"/>
        <v>0</v>
      </c>
      <c r="AH33" s="250"/>
      <c r="AI33" s="250">
        <f t="shared" si="13"/>
        <v>0</v>
      </c>
      <c r="AJ33" s="250"/>
      <c r="AK33" s="250">
        <f t="shared" si="14"/>
        <v>0</v>
      </c>
      <c r="AL33" s="250"/>
      <c r="AM33" s="250">
        <f t="shared" si="15"/>
        <v>0</v>
      </c>
      <c r="AN33" s="250"/>
      <c r="AO33" s="250">
        <f t="shared" si="16"/>
        <v>0</v>
      </c>
      <c r="AP33" s="250"/>
      <c r="AQ33" s="250">
        <f t="shared" si="17"/>
        <v>0</v>
      </c>
      <c r="AR33" s="250"/>
      <c r="AS33" s="250">
        <f t="shared" si="18"/>
        <v>0</v>
      </c>
      <c r="AT33" s="250"/>
      <c r="AU33" s="250">
        <f t="shared" si="19"/>
        <v>0</v>
      </c>
      <c r="AV33" s="250"/>
      <c r="AW33" s="250">
        <f t="shared" si="20"/>
        <v>0</v>
      </c>
      <c r="AX33" s="250">
        <f t="shared" si="21"/>
        <v>0</v>
      </c>
      <c r="AY33" s="250"/>
      <c r="AZ33" s="250">
        <f t="shared" si="22"/>
        <v>0</v>
      </c>
      <c r="BA33" s="250"/>
      <c r="BB33" s="250">
        <f t="shared" si="23"/>
        <v>0</v>
      </c>
      <c r="BC33" s="250"/>
      <c r="BD33" s="250"/>
      <c r="BE33" s="250"/>
      <c r="BF33" s="250"/>
      <c r="BG33" s="250">
        <f t="shared" si="24"/>
        <v>0</v>
      </c>
      <c r="BH33" s="250"/>
      <c r="BI33" s="251"/>
      <c r="BJ33" s="254">
        <f t="shared" si="25"/>
        <v>0</v>
      </c>
    </row>
    <row r="34" spans="1:62" ht="19.5" thickTop="1" thickBot="1">
      <c r="A34" s="249"/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50">
        <f t="shared" si="0"/>
        <v>0</v>
      </c>
      <c r="N34" s="249"/>
      <c r="O34" s="250">
        <f t="shared" si="1"/>
        <v>0</v>
      </c>
      <c r="P34" s="249"/>
      <c r="Q34" s="250">
        <f t="shared" si="2"/>
        <v>0</v>
      </c>
      <c r="R34" s="216">
        <f t="shared" si="3"/>
        <v>0</v>
      </c>
      <c r="S34" s="252">
        <f t="shared" si="4"/>
        <v>0</v>
      </c>
      <c r="T34" s="250"/>
      <c r="U34" s="250">
        <f t="shared" si="5"/>
        <v>0</v>
      </c>
      <c r="V34" s="250"/>
      <c r="W34" s="250">
        <f t="shared" si="6"/>
        <v>0</v>
      </c>
      <c r="X34" s="250">
        <f t="shared" si="7"/>
        <v>0</v>
      </c>
      <c r="Y34" s="250"/>
      <c r="Z34" s="250">
        <f t="shared" si="8"/>
        <v>0</v>
      </c>
      <c r="AA34" s="250"/>
      <c r="AB34" s="250">
        <f t="shared" si="9"/>
        <v>0</v>
      </c>
      <c r="AC34" s="250">
        <f t="shared" si="10"/>
        <v>0</v>
      </c>
      <c r="AD34" s="250"/>
      <c r="AE34" s="250">
        <f t="shared" si="11"/>
        <v>0</v>
      </c>
      <c r="AF34" s="250"/>
      <c r="AG34" s="250">
        <f t="shared" si="12"/>
        <v>0</v>
      </c>
      <c r="AH34" s="250"/>
      <c r="AI34" s="250">
        <f t="shared" si="13"/>
        <v>0</v>
      </c>
      <c r="AJ34" s="250"/>
      <c r="AK34" s="250">
        <f t="shared" si="14"/>
        <v>0</v>
      </c>
      <c r="AL34" s="250"/>
      <c r="AM34" s="250">
        <f t="shared" si="15"/>
        <v>0</v>
      </c>
      <c r="AN34" s="250"/>
      <c r="AO34" s="250">
        <f t="shared" si="16"/>
        <v>0</v>
      </c>
      <c r="AP34" s="250"/>
      <c r="AQ34" s="250">
        <f t="shared" si="17"/>
        <v>0</v>
      </c>
      <c r="AR34" s="250"/>
      <c r="AS34" s="250">
        <f t="shared" si="18"/>
        <v>0</v>
      </c>
      <c r="AT34" s="250"/>
      <c r="AU34" s="250">
        <f t="shared" si="19"/>
        <v>0</v>
      </c>
      <c r="AV34" s="250"/>
      <c r="AW34" s="250">
        <f t="shared" si="20"/>
        <v>0</v>
      </c>
      <c r="AX34" s="250">
        <f t="shared" si="21"/>
        <v>0</v>
      </c>
      <c r="AY34" s="250"/>
      <c r="AZ34" s="250">
        <f t="shared" si="22"/>
        <v>0</v>
      </c>
      <c r="BA34" s="250"/>
      <c r="BB34" s="250">
        <f t="shared" si="23"/>
        <v>0</v>
      </c>
      <c r="BC34" s="250"/>
      <c r="BD34" s="250"/>
      <c r="BE34" s="250"/>
      <c r="BF34" s="250"/>
      <c r="BG34" s="250">
        <f t="shared" si="24"/>
        <v>0</v>
      </c>
      <c r="BH34" s="250"/>
      <c r="BI34" s="251"/>
      <c r="BJ34" s="254">
        <f t="shared" si="25"/>
        <v>0</v>
      </c>
    </row>
    <row r="35" spans="1:62" ht="19.5" thickTop="1" thickBot="1">
      <c r="A35" s="249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50">
        <f t="shared" si="0"/>
        <v>0</v>
      </c>
      <c r="N35" s="249"/>
      <c r="O35" s="250">
        <f t="shared" si="1"/>
        <v>0</v>
      </c>
      <c r="P35" s="249"/>
      <c r="Q35" s="250">
        <f t="shared" si="2"/>
        <v>0</v>
      </c>
      <c r="R35" s="216">
        <f t="shared" si="3"/>
        <v>0</v>
      </c>
      <c r="S35" s="252">
        <f t="shared" si="4"/>
        <v>0</v>
      </c>
      <c r="T35" s="250"/>
      <c r="U35" s="250">
        <f t="shared" si="5"/>
        <v>0</v>
      </c>
      <c r="V35" s="250"/>
      <c r="W35" s="250">
        <f t="shared" si="6"/>
        <v>0</v>
      </c>
      <c r="X35" s="250">
        <f t="shared" si="7"/>
        <v>0</v>
      </c>
      <c r="Y35" s="250"/>
      <c r="Z35" s="250">
        <f t="shared" si="8"/>
        <v>0</v>
      </c>
      <c r="AA35" s="250"/>
      <c r="AB35" s="250">
        <f t="shared" si="9"/>
        <v>0</v>
      </c>
      <c r="AC35" s="250">
        <f t="shared" si="10"/>
        <v>0</v>
      </c>
      <c r="AD35" s="250"/>
      <c r="AE35" s="250">
        <f t="shared" si="11"/>
        <v>0</v>
      </c>
      <c r="AF35" s="250"/>
      <c r="AG35" s="250">
        <f t="shared" si="12"/>
        <v>0</v>
      </c>
      <c r="AH35" s="250"/>
      <c r="AI35" s="250">
        <f t="shared" si="13"/>
        <v>0</v>
      </c>
      <c r="AJ35" s="250"/>
      <c r="AK35" s="250">
        <f t="shared" si="14"/>
        <v>0</v>
      </c>
      <c r="AL35" s="250"/>
      <c r="AM35" s="250">
        <f t="shared" si="15"/>
        <v>0</v>
      </c>
      <c r="AN35" s="250"/>
      <c r="AO35" s="250">
        <f t="shared" si="16"/>
        <v>0</v>
      </c>
      <c r="AP35" s="250"/>
      <c r="AQ35" s="250">
        <f t="shared" si="17"/>
        <v>0</v>
      </c>
      <c r="AR35" s="250"/>
      <c r="AS35" s="250">
        <f t="shared" si="18"/>
        <v>0</v>
      </c>
      <c r="AT35" s="250"/>
      <c r="AU35" s="250">
        <f t="shared" si="19"/>
        <v>0</v>
      </c>
      <c r="AV35" s="250"/>
      <c r="AW35" s="250">
        <f t="shared" si="20"/>
        <v>0</v>
      </c>
      <c r="AX35" s="250">
        <f t="shared" si="21"/>
        <v>0</v>
      </c>
      <c r="AY35" s="250"/>
      <c r="AZ35" s="250">
        <f t="shared" si="22"/>
        <v>0</v>
      </c>
      <c r="BA35" s="250"/>
      <c r="BB35" s="250">
        <f t="shared" si="23"/>
        <v>0</v>
      </c>
      <c r="BC35" s="250"/>
      <c r="BD35" s="250"/>
      <c r="BE35" s="250"/>
      <c r="BF35" s="250"/>
      <c r="BG35" s="250">
        <f t="shared" si="24"/>
        <v>0</v>
      </c>
      <c r="BH35" s="250"/>
      <c r="BI35" s="251"/>
      <c r="BJ35" s="254">
        <f t="shared" si="25"/>
        <v>0</v>
      </c>
    </row>
    <row r="36" spans="1:62" ht="19.5" thickTop="1" thickBot="1">
      <c r="A36" s="249"/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50">
        <f t="shared" si="0"/>
        <v>0</v>
      </c>
      <c r="N36" s="249"/>
      <c r="O36" s="250">
        <f t="shared" si="1"/>
        <v>0</v>
      </c>
      <c r="P36" s="249"/>
      <c r="Q36" s="250">
        <f t="shared" si="2"/>
        <v>0</v>
      </c>
      <c r="R36" s="216">
        <f t="shared" si="3"/>
        <v>0</v>
      </c>
      <c r="S36" s="252">
        <f t="shared" si="4"/>
        <v>0</v>
      </c>
      <c r="T36" s="250"/>
      <c r="U36" s="250">
        <f t="shared" si="5"/>
        <v>0</v>
      </c>
      <c r="V36" s="250"/>
      <c r="W36" s="250">
        <f t="shared" si="6"/>
        <v>0</v>
      </c>
      <c r="X36" s="250">
        <f t="shared" si="7"/>
        <v>0</v>
      </c>
      <c r="Y36" s="250"/>
      <c r="Z36" s="250">
        <f t="shared" si="8"/>
        <v>0</v>
      </c>
      <c r="AA36" s="250"/>
      <c r="AB36" s="250">
        <f t="shared" si="9"/>
        <v>0</v>
      </c>
      <c r="AC36" s="250">
        <f t="shared" si="10"/>
        <v>0</v>
      </c>
      <c r="AD36" s="250"/>
      <c r="AE36" s="250">
        <f t="shared" si="11"/>
        <v>0</v>
      </c>
      <c r="AF36" s="250"/>
      <c r="AG36" s="250">
        <f t="shared" si="12"/>
        <v>0</v>
      </c>
      <c r="AH36" s="250"/>
      <c r="AI36" s="250">
        <f t="shared" si="13"/>
        <v>0</v>
      </c>
      <c r="AJ36" s="250"/>
      <c r="AK36" s="250">
        <f t="shared" si="14"/>
        <v>0</v>
      </c>
      <c r="AL36" s="250"/>
      <c r="AM36" s="250">
        <f t="shared" si="15"/>
        <v>0</v>
      </c>
      <c r="AN36" s="250"/>
      <c r="AO36" s="250">
        <f t="shared" si="16"/>
        <v>0</v>
      </c>
      <c r="AP36" s="250"/>
      <c r="AQ36" s="250">
        <f t="shared" si="17"/>
        <v>0</v>
      </c>
      <c r="AR36" s="250"/>
      <c r="AS36" s="250">
        <f t="shared" si="18"/>
        <v>0</v>
      </c>
      <c r="AT36" s="250"/>
      <c r="AU36" s="250">
        <f t="shared" si="19"/>
        <v>0</v>
      </c>
      <c r="AV36" s="250"/>
      <c r="AW36" s="250">
        <f t="shared" si="20"/>
        <v>0</v>
      </c>
      <c r="AX36" s="250">
        <f t="shared" si="21"/>
        <v>0</v>
      </c>
      <c r="AY36" s="250"/>
      <c r="AZ36" s="250">
        <f t="shared" si="22"/>
        <v>0</v>
      </c>
      <c r="BA36" s="250"/>
      <c r="BB36" s="250">
        <f t="shared" si="23"/>
        <v>0</v>
      </c>
      <c r="BC36" s="250"/>
      <c r="BD36" s="250"/>
      <c r="BE36" s="250"/>
      <c r="BF36" s="250"/>
      <c r="BG36" s="250">
        <f t="shared" si="24"/>
        <v>0</v>
      </c>
      <c r="BH36" s="250"/>
      <c r="BI36" s="251"/>
      <c r="BJ36" s="254">
        <f t="shared" si="25"/>
        <v>0</v>
      </c>
    </row>
    <row r="37" spans="1:62" ht="19.5" thickTop="1" thickBot="1">
      <c r="A37" s="249"/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50">
        <f t="shared" si="0"/>
        <v>0</v>
      </c>
      <c r="N37" s="249"/>
      <c r="O37" s="250">
        <f t="shared" si="1"/>
        <v>0</v>
      </c>
      <c r="P37" s="249"/>
      <c r="Q37" s="250">
        <f t="shared" si="2"/>
        <v>0</v>
      </c>
      <c r="R37" s="216">
        <f t="shared" si="3"/>
        <v>0</v>
      </c>
      <c r="S37" s="252">
        <f t="shared" si="4"/>
        <v>0</v>
      </c>
      <c r="T37" s="250"/>
      <c r="U37" s="250">
        <f t="shared" si="5"/>
        <v>0</v>
      </c>
      <c r="V37" s="250"/>
      <c r="W37" s="250">
        <f t="shared" si="6"/>
        <v>0</v>
      </c>
      <c r="X37" s="250">
        <f t="shared" si="7"/>
        <v>0</v>
      </c>
      <c r="Y37" s="250"/>
      <c r="Z37" s="250">
        <f t="shared" si="8"/>
        <v>0</v>
      </c>
      <c r="AA37" s="250"/>
      <c r="AB37" s="250">
        <f t="shared" si="9"/>
        <v>0</v>
      </c>
      <c r="AC37" s="250">
        <f t="shared" si="10"/>
        <v>0</v>
      </c>
      <c r="AD37" s="250"/>
      <c r="AE37" s="250">
        <f t="shared" si="11"/>
        <v>0</v>
      </c>
      <c r="AF37" s="250"/>
      <c r="AG37" s="250">
        <f t="shared" si="12"/>
        <v>0</v>
      </c>
      <c r="AH37" s="250"/>
      <c r="AI37" s="250">
        <f t="shared" si="13"/>
        <v>0</v>
      </c>
      <c r="AJ37" s="250"/>
      <c r="AK37" s="250">
        <f t="shared" si="14"/>
        <v>0</v>
      </c>
      <c r="AL37" s="250"/>
      <c r="AM37" s="250">
        <f t="shared" si="15"/>
        <v>0</v>
      </c>
      <c r="AN37" s="250"/>
      <c r="AO37" s="250">
        <f t="shared" si="16"/>
        <v>0</v>
      </c>
      <c r="AP37" s="250"/>
      <c r="AQ37" s="250">
        <f t="shared" si="17"/>
        <v>0</v>
      </c>
      <c r="AR37" s="250"/>
      <c r="AS37" s="250">
        <f t="shared" si="18"/>
        <v>0</v>
      </c>
      <c r="AT37" s="250"/>
      <c r="AU37" s="250">
        <f t="shared" si="19"/>
        <v>0</v>
      </c>
      <c r="AV37" s="250"/>
      <c r="AW37" s="250">
        <f t="shared" si="20"/>
        <v>0</v>
      </c>
      <c r="AX37" s="250">
        <f t="shared" si="21"/>
        <v>0</v>
      </c>
      <c r="AY37" s="250"/>
      <c r="AZ37" s="250">
        <f t="shared" si="22"/>
        <v>0</v>
      </c>
      <c r="BA37" s="250"/>
      <c r="BB37" s="250">
        <f t="shared" si="23"/>
        <v>0</v>
      </c>
      <c r="BC37" s="250"/>
      <c r="BD37" s="250"/>
      <c r="BE37" s="250"/>
      <c r="BF37" s="250"/>
      <c r="BG37" s="250">
        <f t="shared" si="24"/>
        <v>0</v>
      </c>
      <c r="BH37" s="250"/>
      <c r="BI37" s="251"/>
      <c r="BJ37" s="254">
        <f t="shared" si="25"/>
        <v>0</v>
      </c>
    </row>
    <row r="38" spans="1:62" ht="19.5" thickTop="1" thickBot="1">
      <c r="A38" s="249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50">
        <f t="shared" si="0"/>
        <v>0</v>
      </c>
      <c r="N38" s="249"/>
      <c r="O38" s="250">
        <f t="shared" si="1"/>
        <v>0</v>
      </c>
      <c r="P38" s="249"/>
      <c r="Q38" s="250">
        <f t="shared" si="2"/>
        <v>0</v>
      </c>
      <c r="R38" s="216">
        <f t="shared" si="3"/>
        <v>0</v>
      </c>
      <c r="S38" s="252">
        <f t="shared" si="4"/>
        <v>0</v>
      </c>
      <c r="T38" s="250"/>
      <c r="U38" s="250">
        <f t="shared" si="5"/>
        <v>0</v>
      </c>
      <c r="V38" s="250"/>
      <c r="W38" s="250">
        <f t="shared" si="6"/>
        <v>0</v>
      </c>
      <c r="X38" s="250">
        <f t="shared" si="7"/>
        <v>0</v>
      </c>
      <c r="Y38" s="250"/>
      <c r="Z38" s="250">
        <f t="shared" si="8"/>
        <v>0</v>
      </c>
      <c r="AA38" s="250"/>
      <c r="AB38" s="250">
        <f t="shared" si="9"/>
        <v>0</v>
      </c>
      <c r="AC38" s="250">
        <f t="shared" si="10"/>
        <v>0</v>
      </c>
      <c r="AD38" s="250"/>
      <c r="AE38" s="250">
        <f t="shared" si="11"/>
        <v>0</v>
      </c>
      <c r="AF38" s="250"/>
      <c r="AG38" s="250">
        <f t="shared" si="12"/>
        <v>0</v>
      </c>
      <c r="AH38" s="250"/>
      <c r="AI38" s="250">
        <f t="shared" si="13"/>
        <v>0</v>
      </c>
      <c r="AJ38" s="250"/>
      <c r="AK38" s="250">
        <f t="shared" si="14"/>
        <v>0</v>
      </c>
      <c r="AL38" s="250"/>
      <c r="AM38" s="250">
        <f t="shared" si="15"/>
        <v>0</v>
      </c>
      <c r="AN38" s="250"/>
      <c r="AO38" s="250">
        <f t="shared" si="16"/>
        <v>0</v>
      </c>
      <c r="AP38" s="250"/>
      <c r="AQ38" s="250">
        <f t="shared" si="17"/>
        <v>0</v>
      </c>
      <c r="AR38" s="250"/>
      <c r="AS38" s="250">
        <f t="shared" si="18"/>
        <v>0</v>
      </c>
      <c r="AT38" s="250"/>
      <c r="AU38" s="250">
        <f t="shared" si="19"/>
        <v>0</v>
      </c>
      <c r="AV38" s="250"/>
      <c r="AW38" s="250">
        <f t="shared" si="20"/>
        <v>0</v>
      </c>
      <c r="AX38" s="250">
        <f t="shared" si="21"/>
        <v>0</v>
      </c>
      <c r="AY38" s="250"/>
      <c r="AZ38" s="250">
        <f t="shared" si="22"/>
        <v>0</v>
      </c>
      <c r="BA38" s="250"/>
      <c r="BB38" s="250">
        <f t="shared" si="23"/>
        <v>0</v>
      </c>
      <c r="BC38" s="250"/>
      <c r="BD38" s="250"/>
      <c r="BE38" s="250"/>
      <c r="BF38" s="250"/>
      <c r="BG38" s="250">
        <f t="shared" si="24"/>
        <v>0</v>
      </c>
      <c r="BH38" s="250"/>
      <c r="BI38" s="251"/>
      <c r="BJ38" s="254">
        <f t="shared" si="25"/>
        <v>0</v>
      </c>
    </row>
    <row r="39" spans="1:62" ht="19.5" thickTop="1" thickBot="1">
      <c r="A39" s="249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50">
        <f t="shared" si="0"/>
        <v>0</v>
      </c>
      <c r="N39" s="249"/>
      <c r="O39" s="250">
        <f t="shared" si="1"/>
        <v>0</v>
      </c>
      <c r="P39" s="249"/>
      <c r="Q39" s="250">
        <f t="shared" si="2"/>
        <v>0</v>
      </c>
      <c r="R39" s="216">
        <f t="shared" si="3"/>
        <v>0</v>
      </c>
      <c r="S39" s="252">
        <f t="shared" si="4"/>
        <v>0</v>
      </c>
      <c r="T39" s="250"/>
      <c r="U39" s="250">
        <f t="shared" si="5"/>
        <v>0</v>
      </c>
      <c r="V39" s="250"/>
      <c r="W39" s="250">
        <f t="shared" si="6"/>
        <v>0</v>
      </c>
      <c r="X39" s="250">
        <f t="shared" si="7"/>
        <v>0</v>
      </c>
      <c r="Y39" s="250"/>
      <c r="Z39" s="250">
        <f t="shared" si="8"/>
        <v>0</v>
      </c>
      <c r="AA39" s="250"/>
      <c r="AB39" s="250">
        <f t="shared" si="9"/>
        <v>0</v>
      </c>
      <c r="AC39" s="250">
        <f t="shared" si="10"/>
        <v>0</v>
      </c>
      <c r="AD39" s="250"/>
      <c r="AE39" s="250">
        <f t="shared" si="11"/>
        <v>0</v>
      </c>
      <c r="AF39" s="250"/>
      <c r="AG39" s="250">
        <f t="shared" si="12"/>
        <v>0</v>
      </c>
      <c r="AH39" s="250"/>
      <c r="AI39" s="250">
        <f t="shared" si="13"/>
        <v>0</v>
      </c>
      <c r="AJ39" s="250"/>
      <c r="AK39" s="250">
        <f t="shared" si="14"/>
        <v>0</v>
      </c>
      <c r="AL39" s="250"/>
      <c r="AM39" s="250">
        <f t="shared" si="15"/>
        <v>0</v>
      </c>
      <c r="AN39" s="250"/>
      <c r="AO39" s="250">
        <f t="shared" si="16"/>
        <v>0</v>
      </c>
      <c r="AP39" s="250"/>
      <c r="AQ39" s="250">
        <f t="shared" si="17"/>
        <v>0</v>
      </c>
      <c r="AR39" s="250"/>
      <c r="AS39" s="250">
        <f t="shared" si="18"/>
        <v>0</v>
      </c>
      <c r="AT39" s="250"/>
      <c r="AU39" s="250">
        <f t="shared" si="19"/>
        <v>0</v>
      </c>
      <c r="AV39" s="250"/>
      <c r="AW39" s="250">
        <f t="shared" si="20"/>
        <v>0</v>
      </c>
      <c r="AX39" s="250">
        <f t="shared" si="21"/>
        <v>0</v>
      </c>
      <c r="AY39" s="250"/>
      <c r="AZ39" s="250">
        <f t="shared" si="22"/>
        <v>0</v>
      </c>
      <c r="BA39" s="250"/>
      <c r="BB39" s="250">
        <f t="shared" si="23"/>
        <v>0</v>
      </c>
      <c r="BC39" s="250"/>
      <c r="BD39" s="250"/>
      <c r="BE39" s="250"/>
      <c r="BF39" s="250"/>
      <c r="BG39" s="250">
        <f t="shared" si="24"/>
        <v>0</v>
      </c>
      <c r="BH39" s="250"/>
      <c r="BI39" s="251"/>
      <c r="BJ39" s="254">
        <f t="shared" si="25"/>
        <v>0</v>
      </c>
    </row>
    <row r="40" spans="1:62" ht="19.5" thickTop="1" thickBot="1">
      <c r="A40" s="249"/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50">
        <f t="shared" si="0"/>
        <v>0</v>
      </c>
      <c r="N40" s="249"/>
      <c r="O40" s="250">
        <f t="shared" si="1"/>
        <v>0</v>
      </c>
      <c r="P40" s="249"/>
      <c r="Q40" s="250">
        <f t="shared" si="2"/>
        <v>0</v>
      </c>
      <c r="R40" s="216">
        <f t="shared" si="3"/>
        <v>0</v>
      </c>
      <c r="S40" s="252">
        <f t="shared" si="4"/>
        <v>0</v>
      </c>
      <c r="T40" s="250"/>
      <c r="U40" s="250">
        <f t="shared" si="5"/>
        <v>0</v>
      </c>
      <c r="V40" s="250"/>
      <c r="W40" s="250">
        <f t="shared" si="6"/>
        <v>0</v>
      </c>
      <c r="X40" s="250">
        <f t="shared" si="7"/>
        <v>0</v>
      </c>
      <c r="Y40" s="250"/>
      <c r="Z40" s="250">
        <f t="shared" si="8"/>
        <v>0</v>
      </c>
      <c r="AA40" s="250"/>
      <c r="AB40" s="250">
        <f t="shared" si="9"/>
        <v>0</v>
      </c>
      <c r="AC40" s="250">
        <f t="shared" si="10"/>
        <v>0</v>
      </c>
      <c r="AD40" s="250"/>
      <c r="AE40" s="250">
        <f t="shared" si="11"/>
        <v>0</v>
      </c>
      <c r="AF40" s="250"/>
      <c r="AG40" s="250">
        <f t="shared" si="12"/>
        <v>0</v>
      </c>
      <c r="AH40" s="250"/>
      <c r="AI40" s="250">
        <f t="shared" si="13"/>
        <v>0</v>
      </c>
      <c r="AJ40" s="250"/>
      <c r="AK40" s="250">
        <f t="shared" si="14"/>
        <v>0</v>
      </c>
      <c r="AL40" s="250"/>
      <c r="AM40" s="250">
        <f t="shared" si="15"/>
        <v>0</v>
      </c>
      <c r="AN40" s="250"/>
      <c r="AO40" s="250">
        <f t="shared" si="16"/>
        <v>0</v>
      </c>
      <c r="AP40" s="250"/>
      <c r="AQ40" s="250">
        <f t="shared" si="17"/>
        <v>0</v>
      </c>
      <c r="AR40" s="250"/>
      <c r="AS40" s="250">
        <f t="shared" si="18"/>
        <v>0</v>
      </c>
      <c r="AT40" s="250"/>
      <c r="AU40" s="250">
        <f t="shared" si="19"/>
        <v>0</v>
      </c>
      <c r="AV40" s="250"/>
      <c r="AW40" s="250">
        <f t="shared" si="20"/>
        <v>0</v>
      </c>
      <c r="AX40" s="250">
        <f t="shared" si="21"/>
        <v>0</v>
      </c>
      <c r="AY40" s="250"/>
      <c r="AZ40" s="250">
        <f t="shared" si="22"/>
        <v>0</v>
      </c>
      <c r="BA40" s="250"/>
      <c r="BB40" s="250">
        <f t="shared" si="23"/>
        <v>0</v>
      </c>
      <c r="BC40" s="250"/>
      <c r="BD40" s="250"/>
      <c r="BE40" s="250"/>
      <c r="BF40" s="250"/>
      <c r="BG40" s="250">
        <f t="shared" si="24"/>
        <v>0</v>
      </c>
      <c r="BH40" s="250"/>
      <c r="BI40" s="251"/>
      <c r="BJ40" s="254">
        <f t="shared" si="25"/>
        <v>0</v>
      </c>
    </row>
    <row r="41" spans="1:62" ht="19.5" thickTop="1" thickBot="1">
      <c r="A41" s="249"/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50">
        <f t="shared" si="0"/>
        <v>0</v>
      </c>
      <c r="N41" s="249"/>
      <c r="O41" s="250">
        <f t="shared" si="1"/>
        <v>0</v>
      </c>
      <c r="P41" s="249"/>
      <c r="Q41" s="250">
        <f t="shared" si="2"/>
        <v>0</v>
      </c>
      <c r="R41" s="216">
        <f t="shared" si="3"/>
        <v>0</v>
      </c>
      <c r="S41" s="252">
        <f t="shared" si="4"/>
        <v>0</v>
      </c>
      <c r="T41" s="250"/>
      <c r="U41" s="250">
        <f t="shared" si="5"/>
        <v>0</v>
      </c>
      <c r="V41" s="250"/>
      <c r="W41" s="250">
        <f t="shared" si="6"/>
        <v>0</v>
      </c>
      <c r="X41" s="250">
        <f t="shared" si="7"/>
        <v>0</v>
      </c>
      <c r="Y41" s="250"/>
      <c r="Z41" s="250">
        <f t="shared" si="8"/>
        <v>0</v>
      </c>
      <c r="AA41" s="250"/>
      <c r="AB41" s="250">
        <f t="shared" si="9"/>
        <v>0</v>
      </c>
      <c r="AC41" s="250">
        <f t="shared" si="10"/>
        <v>0</v>
      </c>
      <c r="AD41" s="250"/>
      <c r="AE41" s="250">
        <f t="shared" si="11"/>
        <v>0</v>
      </c>
      <c r="AF41" s="250"/>
      <c r="AG41" s="250">
        <f t="shared" si="12"/>
        <v>0</v>
      </c>
      <c r="AH41" s="250"/>
      <c r="AI41" s="250">
        <f t="shared" si="13"/>
        <v>0</v>
      </c>
      <c r="AJ41" s="250"/>
      <c r="AK41" s="250">
        <f t="shared" si="14"/>
        <v>0</v>
      </c>
      <c r="AL41" s="250"/>
      <c r="AM41" s="250">
        <f t="shared" si="15"/>
        <v>0</v>
      </c>
      <c r="AN41" s="250"/>
      <c r="AO41" s="250">
        <f t="shared" si="16"/>
        <v>0</v>
      </c>
      <c r="AP41" s="250"/>
      <c r="AQ41" s="250">
        <f t="shared" si="17"/>
        <v>0</v>
      </c>
      <c r="AR41" s="250"/>
      <c r="AS41" s="250">
        <f t="shared" si="18"/>
        <v>0</v>
      </c>
      <c r="AT41" s="250"/>
      <c r="AU41" s="250">
        <f t="shared" si="19"/>
        <v>0</v>
      </c>
      <c r="AV41" s="250"/>
      <c r="AW41" s="250">
        <f t="shared" si="20"/>
        <v>0</v>
      </c>
      <c r="AX41" s="250">
        <f t="shared" si="21"/>
        <v>0</v>
      </c>
      <c r="AY41" s="250"/>
      <c r="AZ41" s="250">
        <f t="shared" si="22"/>
        <v>0</v>
      </c>
      <c r="BA41" s="250"/>
      <c r="BB41" s="250">
        <f t="shared" si="23"/>
        <v>0</v>
      </c>
      <c r="BC41" s="250"/>
      <c r="BD41" s="250"/>
      <c r="BE41" s="250"/>
      <c r="BF41" s="250"/>
      <c r="BG41" s="250">
        <f t="shared" si="24"/>
        <v>0</v>
      </c>
      <c r="BH41" s="250"/>
      <c r="BI41" s="251"/>
      <c r="BJ41" s="254">
        <f t="shared" si="25"/>
        <v>0</v>
      </c>
    </row>
    <row r="42" spans="1:62" ht="19.5" thickTop="1" thickBot="1">
      <c r="A42" s="249"/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50">
        <f t="shared" si="0"/>
        <v>0</v>
      </c>
      <c r="N42" s="249"/>
      <c r="O42" s="250">
        <f t="shared" si="1"/>
        <v>0</v>
      </c>
      <c r="P42" s="249"/>
      <c r="Q42" s="250">
        <f t="shared" si="2"/>
        <v>0</v>
      </c>
      <c r="R42" s="216">
        <f t="shared" si="3"/>
        <v>0</v>
      </c>
      <c r="S42" s="252">
        <f t="shared" si="4"/>
        <v>0</v>
      </c>
      <c r="T42" s="250"/>
      <c r="U42" s="250">
        <f t="shared" si="5"/>
        <v>0</v>
      </c>
      <c r="V42" s="250"/>
      <c r="W42" s="250">
        <f t="shared" si="6"/>
        <v>0</v>
      </c>
      <c r="X42" s="250">
        <f t="shared" si="7"/>
        <v>0</v>
      </c>
      <c r="Y42" s="250"/>
      <c r="Z42" s="250">
        <f t="shared" si="8"/>
        <v>0</v>
      </c>
      <c r="AA42" s="250"/>
      <c r="AB42" s="250">
        <f t="shared" si="9"/>
        <v>0</v>
      </c>
      <c r="AC42" s="250">
        <f t="shared" si="10"/>
        <v>0</v>
      </c>
      <c r="AD42" s="250"/>
      <c r="AE42" s="250">
        <f t="shared" si="11"/>
        <v>0</v>
      </c>
      <c r="AF42" s="250"/>
      <c r="AG42" s="250">
        <f t="shared" si="12"/>
        <v>0</v>
      </c>
      <c r="AH42" s="250"/>
      <c r="AI42" s="250">
        <f t="shared" si="13"/>
        <v>0</v>
      </c>
      <c r="AJ42" s="250"/>
      <c r="AK42" s="250">
        <f t="shared" si="14"/>
        <v>0</v>
      </c>
      <c r="AL42" s="250"/>
      <c r="AM42" s="250">
        <f t="shared" si="15"/>
        <v>0</v>
      </c>
      <c r="AN42" s="250"/>
      <c r="AO42" s="250">
        <f t="shared" si="16"/>
        <v>0</v>
      </c>
      <c r="AP42" s="250"/>
      <c r="AQ42" s="250">
        <f t="shared" si="17"/>
        <v>0</v>
      </c>
      <c r="AR42" s="250"/>
      <c r="AS42" s="250">
        <f t="shared" si="18"/>
        <v>0</v>
      </c>
      <c r="AT42" s="250"/>
      <c r="AU42" s="250">
        <f t="shared" si="19"/>
        <v>0</v>
      </c>
      <c r="AV42" s="250"/>
      <c r="AW42" s="250">
        <f t="shared" si="20"/>
        <v>0</v>
      </c>
      <c r="AX42" s="250">
        <f t="shared" si="21"/>
        <v>0</v>
      </c>
      <c r="AY42" s="250"/>
      <c r="AZ42" s="250">
        <f t="shared" si="22"/>
        <v>0</v>
      </c>
      <c r="BA42" s="250"/>
      <c r="BB42" s="250">
        <f t="shared" si="23"/>
        <v>0</v>
      </c>
      <c r="BC42" s="250"/>
      <c r="BD42" s="250"/>
      <c r="BE42" s="250"/>
      <c r="BF42" s="250"/>
      <c r="BG42" s="250">
        <f t="shared" si="24"/>
        <v>0</v>
      </c>
      <c r="BH42" s="250"/>
      <c r="BI42" s="251"/>
      <c r="BJ42" s="254">
        <f t="shared" si="25"/>
        <v>0</v>
      </c>
    </row>
    <row r="43" spans="1:62" ht="19.5" thickTop="1" thickBot="1">
      <c r="A43" s="249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50">
        <f t="shared" si="0"/>
        <v>0</v>
      </c>
      <c r="N43" s="249"/>
      <c r="O43" s="250">
        <f t="shared" si="1"/>
        <v>0</v>
      </c>
      <c r="P43" s="249"/>
      <c r="Q43" s="250">
        <f t="shared" si="2"/>
        <v>0</v>
      </c>
      <c r="R43" s="216">
        <f t="shared" si="3"/>
        <v>0</v>
      </c>
      <c r="S43" s="252">
        <f t="shared" si="4"/>
        <v>0</v>
      </c>
      <c r="T43" s="250"/>
      <c r="U43" s="250">
        <f t="shared" si="5"/>
        <v>0</v>
      </c>
      <c r="V43" s="250"/>
      <c r="W43" s="250">
        <f t="shared" si="6"/>
        <v>0</v>
      </c>
      <c r="X43" s="250">
        <f t="shared" si="7"/>
        <v>0</v>
      </c>
      <c r="Y43" s="250"/>
      <c r="Z43" s="250">
        <f t="shared" si="8"/>
        <v>0</v>
      </c>
      <c r="AA43" s="250"/>
      <c r="AB43" s="250">
        <f t="shared" si="9"/>
        <v>0</v>
      </c>
      <c r="AC43" s="250">
        <f t="shared" si="10"/>
        <v>0</v>
      </c>
      <c r="AD43" s="250"/>
      <c r="AE43" s="250">
        <f t="shared" si="11"/>
        <v>0</v>
      </c>
      <c r="AF43" s="250"/>
      <c r="AG43" s="250">
        <f t="shared" si="12"/>
        <v>0</v>
      </c>
      <c r="AH43" s="250"/>
      <c r="AI43" s="250">
        <f t="shared" si="13"/>
        <v>0</v>
      </c>
      <c r="AJ43" s="250"/>
      <c r="AK43" s="250">
        <f t="shared" si="14"/>
        <v>0</v>
      </c>
      <c r="AL43" s="250"/>
      <c r="AM43" s="250">
        <f t="shared" si="15"/>
        <v>0</v>
      </c>
      <c r="AN43" s="250"/>
      <c r="AO43" s="250">
        <f t="shared" si="16"/>
        <v>0</v>
      </c>
      <c r="AP43" s="250"/>
      <c r="AQ43" s="250">
        <f t="shared" si="17"/>
        <v>0</v>
      </c>
      <c r="AR43" s="250"/>
      <c r="AS43" s="250">
        <f t="shared" si="18"/>
        <v>0</v>
      </c>
      <c r="AT43" s="250"/>
      <c r="AU43" s="250">
        <f t="shared" si="19"/>
        <v>0</v>
      </c>
      <c r="AV43" s="250"/>
      <c r="AW43" s="250">
        <f t="shared" si="20"/>
        <v>0</v>
      </c>
      <c r="AX43" s="250">
        <f t="shared" si="21"/>
        <v>0</v>
      </c>
      <c r="AY43" s="250"/>
      <c r="AZ43" s="250">
        <f t="shared" si="22"/>
        <v>0</v>
      </c>
      <c r="BA43" s="250"/>
      <c r="BB43" s="250">
        <f t="shared" si="23"/>
        <v>0</v>
      </c>
      <c r="BC43" s="250"/>
      <c r="BD43" s="250"/>
      <c r="BE43" s="250"/>
      <c r="BF43" s="250"/>
      <c r="BG43" s="250">
        <f t="shared" si="24"/>
        <v>0</v>
      </c>
      <c r="BH43" s="250"/>
      <c r="BI43" s="251"/>
      <c r="BJ43" s="254">
        <f t="shared" si="25"/>
        <v>0</v>
      </c>
    </row>
    <row r="44" spans="1:62" ht="19.5" thickTop="1" thickBot="1">
      <c r="A44" s="249"/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50">
        <f t="shared" si="0"/>
        <v>0</v>
      </c>
      <c r="N44" s="249"/>
      <c r="O44" s="250">
        <f t="shared" si="1"/>
        <v>0</v>
      </c>
      <c r="P44" s="249"/>
      <c r="Q44" s="250">
        <f t="shared" si="2"/>
        <v>0</v>
      </c>
      <c r="R44" s="216">
        <f t="shared" si="3"/>
        <v>0</v>
      </c>
      <c r="S44" s="252">
        <f t="shared" si="4"/>
        <v>0</v>
      </c>
      <c r="T44" s="250"/>
      <c r="U44" s="250">
        <f t="shared" si="5"/>
        <v>0</v>
      </c>
      <c r="V44" s="250"/>
      <c r="W44" s="250">
        <f t="shared" si="6"/>
        <v>0</v>
      </c>
      <c r="X44" s="250">
        <f t="shared" si="7"/>
        <v>0</v>
      </c>
      <c r="Y44" s="250"/>
      <c r="Z44" s="250">
        <f t="shared" si="8"/>
        <v>0</v>
      </c>
      <c r="AA44" s="250"/>
      <c r="AB44" s="250">
        <f t="shared" si="9"/>
        <v>0</v>
      </c>
      <c r="AC44" s="250">
        <f t="shared" si="10"/>
        <v>0</v>
      </c>
      <c r="AD44" s="250"/>
      <c r="AE44" s="250">
        <f t="shared" si="11"/>
        <v>0</v>
      </c>
      <c r="AF44" s="250"/>
      <c r="AG44" s="250">
        <f t="shared" si="12"/>
        <v>0</v>
      </c>
      <c r="AH44" s="250"/>
      <c r="AI44" s="250">
        <f t="shared" si="13"/>
        <v>0</v>
      </c>
      <c r="AJ44" s="250"/>
      <c r="AK44" s="250">
        <f t="shared" si="14"/>
        <v>0</v>
      </c>
      <c r="AL44" s="250"/>
      <c r="AM44" s="250">
        <f t="shared" si="15"/>
        <v>0</v>
      </c>
      <c r="AN44" s="250"/>
      <c r="AO44" s="250">
        <f t="shared" si="16"/>
        <v>0</v>
      </c>
      <c r="AP44" s="250"/>
      <c r="AQ44" s="250">
        <f t="shared" si="17"/>
        <v>0</v>
      </c>
      <c r="AR44" s="250"/>
      <c r="AS44" s="250">
        <f t="shared" si="18"/>
        <v>0</v>
      </c>
      <c r="AT44" s="250"/>
      <c r="AU44" s="250">
        <f t="shared" si="19"/>
        <v>0</v>
      </c>
      <c r="AV44" s="250"/>
      <c r="AW44" s="250">
        <f t="shared" si="20"/>
        <v>0</v>
      </c>
      <c r="AX44" s="250">
        <f t="shared" si="21"/>
        <v>0</v>
      </c>
      <c r="AY44" s="250"/>
      <c r="AZ44" s="250">
        <f t="shared" si="22"/>
        <v>0</v>
      </c>
      <c r="BA44" s="250"/>
      <c r="BB44" s="250">
        <f t="shared" si="23"/>
        <v>0</v>
      </c>
      <c r="BC44" s="250"/>
      <c r="BD44" s="250"/>
      <c r="BE44" s="250"/>
      <c r="BF44" s="250"/>
      <c r="BG44" s="250">
        <f t="shared" si="24"/>
        <v>0</v>
      </c>
      <c r="BH44" s="250"/>
      <c r="BI44" s="251"/>
      <c r="BJ44" s="254">
        <f t="shared" si="25"/>
        <v>0</v>
      </c>
    </row>
    <row r="45" spans="1:62" ht="19.5" thickTop="1" thickBot="1">
      <c r="A45" s="249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50">
        <f t="shared" si="0"/>
        <v>0</v>
      </c>
      <c r="N45" s="249"/>
      <c r="O45" s="250">
        <f t="shared" si="1"/>
        <v>0</v>
      </c>
      <c r="P45" s="249"/>
      <c r="Q45" s="250">
        <f t="shared" si="2"/>
        <v>0</v>
      </c>
      <c r="R45" s="216">
        <f t="shared" si="3"/>
        <v>0</v>
      </c>
      <c r="S45" s="252">
        <f t="shared" si="4"/>
        <v>0</v>
      </c>
      <c r="T45" s="250"/>
      <c r="U45" s="250">
        <f t="shared" si="5"/>
        <v>0</v>
      </c>
      <c r="V45" s="250"/>
      <c r="W45" s="250">
        <f t="shared" si="6"/>
        <v>0</v>
      </c>
      <c r="X45" s="250">
        <f t="shared" si="7"/>
        <v>0</v>
      </c>
      <c r="Y45" s="250"/>
      <c r="Z45" s="250">
        <f t="shared" si="8"/>
        <v>0</v>
      </c>
      <c r="AA45" s="250"/>
      <c r="AB45" s="250">
        <f t="shared" si="9"/>
        <v>0</v>
      </c>
      <c r="AC45" s="250">
        <f t="shared" si="10"/>
        <v>0</v>
      </c>
      <c r="AD45" s="250"/>
      <c r="AE45" s="250">
        <f t="shared" si="11"/>
        <v>0</v>
      </c>
      <c r="AF45" s="250"/>
      <c r="AG45" s="250">
        <f t="shared" si="12"/>
        <v>0</v>
      </c>
      <c r="AH45" s="250"/>
      <c r="AI45" s="250">
        <f t="shared" si="13"/>
        <v>0</v>
      </c>
      <c r="AJ45" s="250"/>
      <c r="AK45" s="250">
        <f t="shared" si="14"/>
        <v>0</v>
      </c>
      <c r="AL45" s="250"/>
      <c r="AM45" s="250">
        <f t="shared" si="15"/>
        <v>0</v>
      </c>
      <c r="AN45" s="250"/>
      <c r="AO45" s="250">
        <f t="shared" si="16"/>
        <v>0</v>
      </c>
      <c r="AP45" s="250"/>
      <c r="AQ45" s="250">
        <f t="shared" si="17"/>
        <v>0</v>
      </c>
      <c r="AR45" s="250"/>
      <c r="AS45" s="250">
        <f t="shared" si="18"/>
        <v>0</v>
      </c>
      <c r="AT45" s="250"/>
      <c r="AU45" s="250">
        <f t="shared" si="19"/>
        <v>0</v>
      </c>
      <c r="AV45" s="250"/>
      <c r="AW45" s="250">
        <f t="shared" si="20"/>
        <v>0</v>
      </c>
      <c r="AX45" s="250">
        <f t="shared" si="21"/>
        <v>0</v>
      </c>
      <c r="AY45" s="250"/>
      <c r="AZ45" s="250">
        <f t="shared" si="22"/>
        <v>0</v>
      </c>
      <c r="BA45" s="250"/>
      <c r="BB45" s="250">
        <f t="shared" si="23"/>
        <v>0</v>
      </c>
      <c r="BC45" s="250"/>
      <c r="BD45" s="250"/>
      <c r="BE45" s="250"/>
      <c r="BF45" s="250"/>
      <c r="BG45" s="250">
        <f t="shared" si="24"/>
        <v>0</v>
      </c>
      <c r="BH45" s="250"/>
      <c r="BI45" s="251"/>
      <c r="BJ45" s="254">
        <f t="shared" si="25"/>
        <v>0</v>
      </c>
    </row>
    <row r="46" spans="1:62" ht="19.5" thickTop="1" thickBot="1">
      <c r="A46" s="249"/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50">
        <f t="shared" si="0"/>
        <v>0</v>
      </c>
      <c r="N46" s="249"/>
      <c r="O46" s="250">
        <f t="shared" si="1"/>
        <v>0</v>
      </c>
      <c r="P46" s="249"/>
      <c r="Q46" s="250">
        <f t="shared" si="2"/>
        <v>0</v>
      </c>
      <c r="R46" s="216">
        <f t="shared" si="3"/>
        <v>0</v>
      </c>
      <c r="S46" s="252">
        <f t="shared" si="4"/>
        <v>0</v>
      </c>
      <c r="T46" s="250"/>
      <c r="U46" s="250">
        <f t="shared" si="5"/>
        <v>0</v>
      </c>
      <c r="V46" s="250"/>
      <c r="W46" s="250">
        <f t="shared" si="6"/>
        <v>0</v>
      </c>
      <c r="X46" s="250">
        <f t="shared" si="7"/>
        <v>0</v>
      </c>
      <c r="Y46" s="250"/>
      <c r="Z46" s="250">
        <f t="shared" si="8"/>
        <v>0</v>
      </c>
      <c r="AA46" s="250"/>
      <c r="AB46" s="250">
        <f t="shared" si="9"/>
        <v>0</v>
      </c>
      <c r="AC46" s="250">
        <f t="shared" si="10"/>
        <v>0</v>
      </c>
      <c r="AD46" s="250"/>
      <c r="AE46" s="250">
        <f t="shared" si="11"/>
        <v>0</v>
      </c>
      <c r="AF46" s="250"/>
      <c r="AG46" s="250">
        <f t="shared" si="12"/>
        <v>0</v>
      </c>
      <c r="AH46" s="250"/>
      <c r="AI46" s="250">
        <f t="shared" si="13"/>
        <v>0</v>
      </c>
      <c r="AJ46" s="250"/>
      <c r="AK46" s="250">
        <f t="shared" si="14"/>
        <v>0</v>
      </c>
      <c r="AL46" s="250"/>
      <c r="AM46" s="250">
        <f t="shared" si="15"/>
        <v>0</v>
      </c>
      <c r="AN46" s="250"/>
      <c r="AO46" s="250">
        <f t="shared" si="16"/>
        <v>0</v>
      </c>
      <c r="AP46" s="250"/>
      <c r="AQ46" s="250">
        <f t="shared" si="17"/>
        <v>0</v>
      </c>
      <c r="AR46" s="250"/>
      <c r="AS46" s="250">
        <f t="shared" si="18"/>
        <v>0</v>
      </c>
      <c r="AT46" s="250"/>
      <c r="AU46" s="250">
        <f t="shared" si="19"/>
        <v>0</v>
      </c>
      <c r="AV46" s="250"/>
      <c r="AW46" s="250">
        <f t="shared" si="20"/>
        <v>0</v>
      </c>
      <c r="AX46" s="250">
        <f t="shared" si="21"/>
        <v>0</v>
      </c>
      <c r="AY46" s="250"/>
      <c r="AZ46" s="250">
        <f t="shared" si="22"/>
        <v>0</v>
      </c>
      <c r="BA46" s="250"/>
      <c r="BB46" s="250">
        <f t="shared" si="23"/>
        <v>0</v>
      </c>
      <c r="BC46" s="250"/>
      <c r="BD46" s="250"/>
      <c r="BE46" s="250"/>
      <c r="BF46" s="250"/>
      <c r="BG46" s="250">
        <f t="shared" si="24"/>
        <v>0</v>
      </c>
      <c r="BH46" s="250"/>
      <c r="BI46" s="251"/>
      <c r="BJ46" s="254">
        <f t="shared" si="25"/>
        <v>0</v>
      </c>
    </row>
    <row r="47" spans="1:62" ht="19.5" thickTop="1" thickBot="1">
      <c r="A47" s="249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50">
        <f t="shared" si="0"/>
        <v>0</v>
      </c>
      <c r="N47" s="249"/>
      <c r="O47" s="250">
        <f t="shared" si="1"/>
        <v>0</v>
      </c>
      <c r="P47" s="249"/>
      <c r="Q47" s="250">
        <f t="shared" si="2"/>
        <v>0</v>
      </c>
      <c r="R47" s="216">
        <f t="shared" si="3"/>
        <v>0</v>
      </c>
      <c r="S47" s="252">
        <f t="shared" si="4"/>
        <v>0</v>
      </c>
      <c r="T47" s="250"/>
      <c r="U47" s="250">
        <f t="shared" si="5"/>
        <v>0</v>
      </c>
      <c r="V47" s="250"/>
      <c r="W47" s="250">
        <f t="shared" si="6"/>
        <v>0</v>
      </c>
      <c r="X47" s="250">
        <f t="shared" si="7"/>
        <v>0</v>
      </c>
      <c r="Y47" s="250"/>
      <c r="Z47" s="250">
        <f t="shared" si="8"/>
        <v>0</v>
      </c>
      <c r="AA47" s="250"/>
      <c r="AB47" s="250">
        <f t="shared" si="9"/>
        <v>0</v>
      </c>
      <c r="AC47" s="250">
        <f t="shared" si="10"/>
        <v>0</v>
      </c>
      <c r="AD47" s="250"/>
      <c r="AE47" s="250">
        <f t="shared" si="11"/>
        <v>0</v>
      </c>
      <c r="AF47" s="250"/>
      <c r="AG47" s="250">
        <f t="shared" si="12"/>
        <v>0</v>
      </c>
      <c r="AH47" s="250"/>
      <c r="AI47" s="250">
        <f t="shared" si="13"/>
        <v>0</v>
      </c>
      <c r="AJ47" s="250"/>
      <c r="AK47" s="250">
        <f t="shared" si="14"/>
        <v>0</v>
      </c>
      <c r="AL47" s="250"/>
      <c r="AM47" s="250">
        <f t="shared" si="15"/>
        <v>0</v>
      </c>
      <c r="AN47" s="250"/>
      <c r="AO47" s="250">
        <f t="shared" si="16"/>
        <v>0</v>
      </c>
      <c r="AP47" s="250"/>
      <c r="AQ47" s="250">
        <f t="shared" si="17"/>
        <v>0</v>
      </c>
      <c r="AR47" s="250"/>
      <c r="AS47" s="250">
        <f t="shared" si="18"/>
        <v>0</v>
      </c>
      <c r="AT47" s="250"/>
      <c r="AU47" s="250">
        <f t="shared" si="19"/>
        <v>0</v>
      </c>
      <c r="AV47" s="250"/>
      <c r="AW47" s="250">
        <f t="shared" si="20"/>
        <v>0</v>
      </c>
      <c r="AX47" s="250">
        <f t="shared" si="21"/>
        <v>0</v>
      </c>
      <c r="AY47" s="250"/>
      <c r="AZ47" s="250">
        <f t="shared" si="22"/>
        <v>0</v>
      </c>
      <c r="BA47" s="250"/>
      <c r="BB47" s="250">
        <f t="shared" si="23"/>
        <v>0</v>
      </c>
      <c r="BC47" s="250"/>
      <c r="BD47" s="250"/>
      <c r="BE47" s="250"/>
      <c r="BF47" s="250"/>
      <c r="BG47" s="250">
        <f t="shared" si="24"/>
        <v>0</v>
      </c>
      <c r="BH47" s="250"/>
      <c r="BI47" s="251"/>
      <c r="BJ47" s="254">
        <f t="shared" si="25"/>
        <v>0</v>
      </c>
    </row>
    <row r="48" spans="1:62" ht="19.5" thickTop="1" thickBot="1">
      <c r="A48" s="249"/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50">
        <f t="shared" si="0"/>
        <v>0</v>
      </c>
      <c r="N48" s="249"/>
      <c r="O48" s="250">
        <f t="shared" si="1"/>
        <v>0</v>
      </c>
      <c r="P48" s="249"/>
      <c r="Q48" s="250">
        <f t="shared" si="2"/>
        <v>0</v>
      </c>
      <c r="R48" s="216">
        <f t="shared" si="3"/>
        <v>0</v>
      </c>
      <c r="S48" s="252">
        <f t="shared" si="4"/>
        <v>0</v>
      </c>
      <c r="T48" s="250"/>
      <c r="U48" s="250">
        <f t="shared" si="5"/>
        <v>0</v>
      </c>
      <c r="V48" s="250"/>
      <c r="W48" s="250">
        <f t="shared" si="6"/>
        <v>0</v>
      </c>
      <c r="X48" s="250">
        <f t="shared" si="7"/>
        <v>0</v>
      </c>
      <c r="Y48" s="250"/>
      <c r="Z48" s="250">
        <f t="shared" si="8"/>
        <v>0</v>
      </c>
      <c r="AA48" s="250"/>
      <c r="AB48" s="250">
        <f t="shared" si="9"/>
        <v>0</v>
      </c>
      <c r="AC48" s="250">
        <f t="shared" si="10"/>
        <v>0</v>
      </c>
      <c r="AD48" s="250"/>
      <c r="AE48" s="250">
        <f t="shared" si="11"/>
        <v>0</v>
      </c>
      <c r="AF48" s="250"/>
      <c r="AG48" s="250">
        <f t="shared" si="12"/>
        <v>0</v>
      </c>
      <c r="AH48" s="250"/>
      <c r="AI48" s="250">
        <f t="shared" si="13"/>
        <v>0</v>
      </c>
      <c r="AJ48" s="250"/>
      <c r="AK48" s="250">
        <f t="shared" si="14"/>
        <v>0</v>
      </c>
      <c r="AL48" s="250"/>
      <c r="AM48" s="250">
        <f t="shared" si="15"/>
        <v>0</v>
      </c>
      <c r="AN48" s="250"/>
      <c r="AO48" s="250">
        <f t="shared" si="16"/>
        <v>0</v>
      </c>
      <c r="AP48" s="250"/>
      <c r="AQ48" s="250">
        <f t="shared" si="17"/>
        <v>0</v>
      </c>
      <c r="AR48" s="250"/>
      <c r="AS48" s="250">
        <f t="shared" si="18"/>
        <v>0</v>
      </c>
      <c r="AT48" s="250"/>
      <c r="AU48" s="250">
        <f t="shared" si="19"/>
        <v>0</v>
      </c>
      <c r="AV48" s="250"/>
      <c r="AW48" s="250">
        <f t="shared" si="20"/>
        <v>0</v>
      </c>
      <c r="AX48" s="250">
        <f t="shared" si="21"/>
        <v>0</v>
      </c>
      <c r="AY48" s="250"/>
      <c r="AZ48" s="250">
        <f t="shared" si="22"/>
        <v>0</v>
      </c>
      <c r="BA48" s="250"/>
      <c r="BB48" s="250">
        <f t="shared" si="23"/>
        <v>0</v>
      </c>
      <c r="BC48" s="250"/>
      <c r="BD48" s="250"/>
      <c r="BE48" s="250"/>
      <c r="BF48" s="250"/>
      <c r="BG48" s="250">
        <f t="shared" si="24"/>
        <v>0</v>
      </c>
      <c r="BH48" s="250"/>
      <c r="BI48" s="251"/>
      <c r="BJ48" s="254">
        <f t="shared" si="25"/>
        <v>0</v>
      </c>
    </row>
    <row r="49" spans="1:62" ht="19.5" thickTop="1" thickBot="1">
      <c r="A49" s="249"/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50">
        <f t="shared" si="0"/>
        <v>0</v>
      </c>
      <c r="N49" s="249"/>
      <c r="O49" s="250">
        <f t="shared" si="1"/>
        <v>0</v>
      </c>
      <c r="P49" s="249"/>
      <c r="Q49" s="250">
        <f t="shared" si="2"/>
        <v>0</v>
      </c>
      <c r="R49" s="216">
        <f t="shared" si="3"/>
        <v>0</v>
      </c>
      <c r="S49" s="252">
        <f t="shared" si="4"/>
        <v>0</v>
      </c>
      <c r="T49" s="250"/>
      <c r="U49" s="250">
        <f t="shared" si="5"/>
        <v>0</v>
      </c>
      <c r="V49" s="250"/>
      <c r="W49" s="250">
        <f t="shared" si="6"/>
        <v>0</v>
      </c>
      <c r="X49" s="250">
        <f t="shared" si="7"/>
        <v>0</v>
      </c>
      <c r="Y49" s="250"/>
      <c r="Z49" s="250">
        <f t="shared" si="8"/>
        <v>0</v>
      </c>
      <c r="AA49" s="250"/>
      <c r="AB49" s="250">
        <f t="shared" si="9"/>
        <v>0</v>
      </c>
      <c r="AC49" s="250">
        <f t="shared" si="10"/>
        <v>0</v>
      </c>
      <c r="AD49" s="250"/>
      <c r="AE49" s="250">
        <f t="shared" si="11"/>
        <v>0</v>
      </c>
      <c r="AF49" s="250"/>
      <c r="AG49" s="250">
        <f t="shared" si="12"/>
        <v>0</v>
      </c>
      <c r="AH49" s="250"/>
      <c r="AI49" s="250">
        <f t="shared" si="13"/>
        <v>0</v>
      </c>
      <c r="AJ49" s="250"/>
      <c r="AK49" s="250">
        <f t="shared" si="14"/>
        <v>0</v>
      </c>
      <c r="AL49" s="250"/>
      <c r="AM49" s="250">
        <f t="shared" si="15"/>
        <v>0</v>
      </c>
      <c r="AN49" s="250"/>
      <c r="AO49" s="250">
        <f t="shared" si="16"/>
        <v>0</v>
      </c>
      <c r="AP49" s="250"/>
      <c r="AQ49" s="250">
        <f t="shared" si="17"/>
        <v>0</v>
      </c>
      <c r="AR49" s="250"/>
      <c r="AS49" s="250">
        <f t="shared" si="18"/>
        <v>0</v>
      </c>
      <c r="AT49" s="250"/>
      <c r="AU49" s="250">
        <f t="shared" si="19"/>
        <v>0</v>
      </c>
      <c r="AV49" s="250"/>
      <c r="AW49" s="250">
        <f t="shared" si="20"/>
        <v>0</v>
      </c>
      <c r="AX49" s="250">
        <f t="shared" si="21"/>
        <v>0</v>
      </c>
      <c r="AY49" s="250"/>
      <c r="AZ49" s="250">
        <f t="shared" si="22"/>
        <v>0</v>
      </c>
      <c r="BA49" s="250"/>
      <c r="BB49" s="250">
        <f t="shared" si="23"/>
        <v>0</v>
      </c>
      <c r="BC49" s="250"/>
      <c r="BD49" s="250"/>
      <c r="BE49" s="250"/>
      <c r="BF49" s="250"/>
      <c r="BG49" s="250">
        <f t="shared" si="24"/>
        <v>0</v>
      </c>
      <c r="BH49" s="250"/>
      <c r="BI49" s="251"/>
      <c r="BJ49" s="254">
        <f t="shared" si="25"/>
        <v>0</v>
      </c>
    </row>
    <row r="50" spans="1:62" ht="19.5" thickTop="1" thickBot="1">
      <c r="A50" s="249"/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50">
        <f t="shared" si="0"/>
        <v>0</v>
      </c>
      <c r="N50" s="249"/>
      <c r="O50" s="250">
        <f t="shared" si="1"/>
        <v>0</v>
      </c>
      <c r="P50" s="249"/>
      <c r="Q50" s="250">
        <f t="shared" si="2"/>
        <v>0</v>
      </c>
      <c r="R50" s="216">
        <f t="shared" si="3"/>
        <v>0</v>
      </c>
      <c r="S50" s="252">
        <f t="shared" si="4"/>
        <v>0</v>
      </c>
      <c r="T50" s="250"/>
      <c r="U50" s="250">
        <f t="shared" si="5"/>
        <v>0</v>
      </c>
      <c r="V50" s="250"/>
      <c r="W50" s="250">
        <f t="shared" si="6"/>
        <v>0</v>
      </c>
      <c r="X50" s="250">
        <f t="shared" si="7"/>
        <v>0</v>
      </c>
      <c r="Y50" s="250"/>
      <c r="Z50" s="250">
        <f t="shared" si="8"/>
        <v>0</v>
      </c>
      <c r="AA50" s="250"/>
      <c r="AB50" s="250">
        <f t="shared" si="9"/>
        <v>0</v>
      </c>
      <c r="AC50" s="250">
        <f t="shared" si="10"/>
        <v>0</v>
      </c>
      <c r="AD50" s="250"/>
      <c r="AE50" s="250">
        <f t="shared" si="11"/>
        <v>0</v>
      </c>
      <c r="AF50" s="250"/>
      <c r="AG50" s="250">
        <f t="shared" si="12"/>
        <v>0</v>
      </c>
      <c r="AH50" s="250"/>
      <c r="AI50" s="250">
        <f t="shared" si="13"/>
        <v>0</v>
      </c>
      <c r="AJ50" s="250"/>
      <c r="AK50" s="250">
        <f t="shared" si="14"/>
        <v>0</v>
      </c>
      <c r="AL50" s="250"/>
      <c r="AM50" s="250">
        <f t="shared" si="15"/>
        <v>0</v>
      </c>
      <c r="AN50" s="250"/>
      <c r="AO50" s="250">
        <f t="shared" si="16"/>
        <v>0</v>
      </c>
      <c r="AP50" s="250"/>
      <c r="AQ50" s="250">
        <f t="shared" si="17"/>
        <v>0</v>
      </c>
      <c r="AR50" s="250"/>
      <c r="AS50" s="250">
        <f t="shared" si="18"/>
        <v>0</v>
      </c>
      <c r="AT50" s="250"/>
      <c r="AU50" s="250">
        <f t="shared" si="19"/>
        <v>0</v>
      </c>
      <c r="AV50" s="250"/>
      <c r="AW50" s="250">
        <f t="shared" si="20"/>
        <v>0</v>
      </c>
      <c r="AX50" s="250">
        <f t="shared" si="21"/>
        <v>0</v>
      </c>
      <c r="AY50" s="250"/>
      <c r="AZ50" s="250">
        <f t="shared" si="22"/>
        <v>0</v>
      </c>
      <c r="BA50" s="250"/>
      <c r="BB50" s="250">
        <f t="shared" si="23"/>
        <v>0</v>
      </c>
      <c r="BC50" s="250"/>
      <c r="BD50" s="250"/>
      <c r="BE50" s="250"/>
      <c r="BF50" s="250"/>
      <c r="BG50" s="250">
        <f t="shared" si="24"/>
        <v>0</v>
      </c>
      <c r="BH50" s="250"/>
      <c r="BI50" s="251"/>
      <c r="BJ50" s="254">
        <f t="shared" si="25"/>
        <v>0</v>
      </c>
    </row>
    <row r="51" spans="1:62" ht="19.5" thickTop="1" thickBot="1">
      <c r="A51" s="249"/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50">
        <f t="shared" si="0"/>
        <v>0</v>
      </c>
      <c r="N51" s="249"/>
      <c r="O51" s="250">
        <f t="shared" si="1"/>
        <v>0</v>
      </c>
      <c r="P51" s="249"/>
      <c r="Q51" s="250">
        <f t="shared" si="2"/>
        <v>0</v>
      </c>
      <c r="R51" s="216">
        <f t="shared" si="3"/>
        <v>0</v>
      </c>
      <c r="S51" s="252">
        <f t="shared" si="4"/>
        <v>0</v>
      </c>
      <c r="T51" s="250"/>
      <c r="U51" s="250">
        <f t="shared" si="5"/>
        <v>0</v>
      </c>
      <c r="V51" s="250"/>
      <c r="W51" s="250">
        <f t="shared" si="6"/>
        <v>0</v>
      </c>
      <c r="X51" s="250">
        <f t="shared" si="7"/>
        <v>0</v>
      </c>
      <c r="Y51" s="250"/>
      <c r="Z51" s="250">
        <f t="shared" si="8"/>
        <v>0</v>
      </c>
      <c r="AA51" s="250"/>
      <c r="AB51" s="250">
        <f t="shared" si="9"/>
        <v>0</v>
      </c>
      <c r="AC51" s="250">
        <f t="shared" si="10"/>
        <v>0</v>
      </c>
      <c r="AD51" s="250"/>
      <c r="AE51" s="250">
        <f t="shared" si="11"/>
        <v>0</v>
      </c>
      <c r="AF51" s="250"/>
      <c r="AG51" s="250">
        <f t="shared" si="12"/>
        <v>0</v>
      </c>
      <c r="AH51" s="250"/>
      <c r="AI51" s="250">
        <f t="shared" si="13"/>
        <v>0</v>
      </c>
      <c r="AJ51" s="250"/>
      <c r="AK51" s="250">
        <f t="shared" si="14"/>
        <v>0</v>
      </c>
      <c r="AL51" s="250"/>
      <c r="AM51" s="250">
        <f t="shared" si="15"/>
        <v>0</v>
      </c>
      <c r="AN51" s="250"/>
      <c r="AO51" s="250">
        <f t="shared" si="16"/>
        <v>0</v>
      </c>
      <c r="AP51" s="250"/>
      <c r="AQ51" s="250">
        <f t="shared" si="17"/>
        <v>0</v>
      </c>
      <c r="AR51" s="250"/>
      <c r="AS51" s="250">
        <f t="shared" si="18"/>
        <v>0</v>
      </c>
      <c r="AT51" s="250"/>
      <c r="AU51" s="250">
        <f t="shared" si="19"/>
        <v>0</v>
      </c>
      <c r="AV51" s="250"/>
      <c r="AW51" s="250">
        <f t="shared" si="20"/>
        <v>0</v>
      </c>
      <c r="AX51" s="250">
        <f t="shared" si="21"/>
        <v>0</v>
      </c>
      <c r="AY51" s="250"/>
      <c r="AZ51" s="250">
        <f t="shared" si="22"/>
        <v>0</v>
      </c>
      <c r="BA51" s="250"/>
      <c r="BB51" s="250">
        <f t="shared" si="23"/>
        <v>0</v>
      </c>
      <c r="BC51" s="250"/>
      <c r="BD51" s="250"/>
      <c r="BE51" s="250"/>
      <c r="BF51" s="250"/>
      <c r="BG51" s="250">
        <f t="shared" si="24"/>
        <v>0</v>
      </c>
      <c r="BH51" s="250"/>
      <c r="BI51" s="251"/>
      <c r="BJ51" s="254">
        <f t="shared" si="25"/>
        <v>0</v>
      </c>
    </row>
    <row r="52" spans="1:62" ht="19.5" thickTop="1" thickBot="1">
      <c r="A52" s="249"/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50">
        <f t="shared" si="0"/>
        <v>0</v>
      </c>
      <c r="N52" s="249"/>
      <c r="O52" s="250">
        <f t="shared" si="1"/>
        <v>0</v>
      </c>
      <c r="P52" s="249"/>
      <c r="Q52" s="250">
        <f t="shared" si="2"/>
        <v>0</v>
      </c>
      <c r="R52" s="216">
        <f t="shared" si="3"/>
        <v>0</v>
      </c>
      <c r="S52" s="252">
        <f t="shared" si="4"/>
        <v>0</v>
      </c>
      <c r="T52" s="250"/>
      <c r="U52" s="250">
        <f t="shared" si="5"/>
        <v>0</v>
      </c>
      <c r="V52" s="250"/>
      <c r="W52" s="250">
        <f t="shared" si="6"/>
        <v>0</v>
      </c>
      <c r="X52" s="250">
        <f t="shared" si="7"/>
        <v>0</v>
      </c>
      <c r="Y52" s="250"/>
      <c r="Z52" s="250">
        <f t="shared" si="8"/>
        <v>0</v>
      </c>
      <c r="AA52" s="250"/>
      <c r="AB52" s="250">
        <f t="shared" si="9"/>
        <v>0</v>
      </c>
      <c r="AC52" s="250">
        <f t="shared" si="10"/>
        <v>0</v>
      </c>
      <c r="AD52" s="250"/>
      <c r="AE52" s="250">
        <f t="shared" si="11"/>
        <v>0</v>
      </c>
      <c r="AF52" s="250"/>
      <c r="AG52" s="250">
        <f t="shared" si="12"/>
        <v>0</v>
      </c>
      <c r="AH52" s="250"/>
      <c r="AI52" s="250">
        <f t="shared" si="13"/>
        <v>0</v>
      </c>
      <c r="AJ52" s="250"/>
      <c r="AK52" s="250">
        <f t="shared" si="14"/>
        <v>0</v>
      </c>
      <c r="AL52" s="250"/>
      <c r="AM52" s="250">
        <f t="shared" si="15"/>
        <v>0</v>
      </c>
      <c r="AN52" s="250"/>
      <c r="AO52" s="250">
        <f t="shared" si="16"/>
        <v>0</v>
      </c>
      <c r="AP52" s="250"/>
      <c r="AQ52" s="250">
        <f t="shared" si="17"/>
        <v>0</v>
      </c>
      <c r="AR52" s="250"/>
      <c r="AS52" s="250">
        <f t="shared" si="18"/>
        <v>0</v>
      </c>
      <c r="AT52" s="250"/>
      <c r="AU52" s="250">
        <f t="shared" si="19"/>
        <v>0</v>
      </c>
      <c r="AV52" s="250"/>
      <c r="AW52" s="250">
        <f t="shared" si="20"/>
        <v>0</v>
      </c>
      <c r="AX52" s="250">
        <f t="shared" si="21"/>
        <v>0</v>
      </c>
      <c r="AY52" s="250"/>
      <c r="AZ52" s="250">
        <f t="shared" si="22"/>
        <v>0</v>
      </c>
      <c r="BA52" s="250"/>
      <c r="BB52" s="250">
        <f t="shared" si="23"/>
        <v>0</v>
      </c>
      <c r="BC52" s="250"/>
      <c r="BD52" s="250"/>
      <c r="BE52" s="250"/>
      <c r="BF52" s="250"/>
      <c r="BG52" s="250">
        <f t="shared" si="24"/>
        <v>0</v>
      </c>
      <c r="BH52" s="250"/>
      <c r="BI52" s="251"/>
      <c r="BJ52" s="254">
        <f t="shared" si="25"/>
        <v>0</v>
      </c>
    </row>
    <row r="53" spans="1:62" ht="19.5" thickTop="1" thickBo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50">
        <f t="shared" si="0"/>
        <v>0</v>
      </c>
      <c r="N53" s="249"/>
      <c r="O53" s="250">
        <f t="shared" si="1"/>
        <v>0</v>
      </c>
      <c r="P53" s="249"/>
      <c r="Q53" s="250">
        <f t="shared" si="2"/>
        <v>0</v>
      </c>
      <c r="R53" s="216">
        <f t="shared" si="3"/>
        <v>0</v>
      </c>
      <c r="S53" s="252">
        <f t="shared" si="4"/>
        <v>0</v>
      </c>
      <c r="T53" s="250"/>
      <c r="U53" s="250">
        <f t="shared" si="5"/>
        <v>0</v>
      </c>
      <c r="V53" s="250"/>
      <c r="W53" s="250">
        <f t="shared" si="6"/>
        <v>0</v>
      </c>
      <c r="X53" s="250">
        <f t="shared" si="7"/>
        <v>0</v>
      </c>
      <c r="Y53" s="250"/>
      <c r="Z53" s="250">
        <f t="shared" si="8"/>
        <v>0</v>
      </c>
      <c r="AA53" s="250"/>
      <c r="AB53" s="250">
        <f t="shared" si="9"/>
        <v>0</v>
      </c>
      <c r="AC53" s="250">
        <f t="shared" si="10"/>
        <v>0</v>
      </c>
      <c r="AD53" s="250"/>
      <c r="AE53" s="250">
        <f t="shared" si="11"/>
        <v>0</v>
      </c>
      <c r="AF53" s="250"/>
      <c r="AG53" s="250">
        <f t="shared" si="12"/>
        <v>0</v>
      </c>
      <c r="AH53" s="250"/>
      <c r="AI53" s="250">
        <f t="shared" si="13"/>
        <v>0</v>
      </c>
      <c r="AJ53" s="250"/>
      <c r="AK53" s="250">
        <f t="shared" si="14"/>
        <v>0</v>
      </c>
      <c r="AL53" s="250"/>
      <c r="AM53" s="250">
        <f t="shared" si="15"/>
        <v>0</v>
      </c>
      <c r="AN53" s="250"/>
      <c r="AO53" s="250">
        <f t="shared" si="16"/>
        <v>0</v>
      </c>
      <c r="AP53" s="250"/>
      <c r="AQ53" s="250">
        <f t="shared" si="17"/>
        <v>0</v>
      </c>
      <c r="AR53" s="250"/>
      <c r="AS53" s="250">
        <f t="shared" si="18"/>
        <v>0</v>
      </c>
      <c r="AT53" s="250"/>
      <c r="AU53" s="250">
        <f t="shared" si="19"/>
        <v>0</v>
      </c>
      <c r="AV53" s="250"/>
      <c r="AW53" s="250">
        <f t="shared" si="20"/>
        <v>0</v>
      </c>
      <c r="AX53" s="250">
        <f t="shared" si="21"/>
        <v>0</v>
      </c>
      <c r="AY53" s="250"/>
      <c r="AZ53" s="250">
        <f t="shared" si="22"/>
        <v>0</v>
      </c>
      <c r="BA53" s="250"/>
      <c r="BB53" s="250">
        <f t="shared" si="23"/>
        <v>0</v>
      </c>
      <c r="BC53" s="250"/>
      <c r="BD53" s="250"/>
      <c r="BE53" s="250"/>
      <c r="BF53" s="250"/>
      <c r="BG53" s="250">
        <f t="shared" si="24"/>
        <v>0</v>
      </c>
      <c r="BH53" s="250"/>
      <c r="BI53" s="251"/>
      <c r="BJ53" s="254">
        <f t="shared" si="25"/>
        <v>0</v>
      </c>
    </row>
    <row r="54" spans="1:62" ht="19.5" thickTop="1" thickBot="1">
      <c r="A54" s="249"/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50">
        <f t="shared" si="0"/>
        <v>0</v>
      </c>
      <c r="N54" s="249"/>
      <c r="O54" s="250">
        <f t="shared" si="1"/>
        <v>0</v>
      </c>
      <c r="P54" s="249"/>
      <c r="Q54" s="250">
        <f t="shared" si="2"/>
        <v>0</v>
      </c>
      <c r="R54" s="216">
        <f t="shared" si="3"/>
        <v>0</v>
      </c>
      <c r="S54" s="252">
        <f t="shared" si="4"/>
        <v>0</v>
      </c>
      <c r="T54" s="250"/>
      <c r="U54" s="250">
        <f t="shared" si="5"/>
        <v>0</v>
      </c>
      <c r="V54" s="250"/>
      <c r="W54" s="250">
        <f t="shared" si="6"/>
        <v>0</v>
      </c>
      <c r="X54" s="250">
        <f t="shared" si="7"/>
        <v>0</v>
      </c>
      <c r="Y54" s="250"/>
      <c r="Z54" s="250">
        <f t="shared" si="8"/>
        <v>0</v>
      </c>
      <c r="AA54" s="250"/>
      <c r="AB54" s="250">
        <f t="shared" si="9"/>
        <v>0</v>
      </c>
      <c r="AC54" s="250">
        <f t="shared" si="10"/>
        <v>0</v>
      </c>
      <c r="AD54" s="250"/>
      <c r="AE54" s="250">
        <f t="shared" si="11"/>
        <v>0</v>
      </c>
      <c r="AF54" s="250"/>
      <c r="AG54" s="250">
        <f t="shared" si="12"/>
        <v>0</v>
      </c>
      <c r="AH54" s="250"/>
      <c r="AI54" s="250">
        <f t="shared" si="13"/>
        <v>0</v>
      </c>
      <c r="AJ54" s="250"/>
      <c r="AK54" s="250">
        <f t="shared" si="14"/>
        <v>0</v>
      </c>
      <c r="AL54" s="250"/>
      <c r="AM54" s="250">
        <f t="shared" si="15"/>
        <v>0</v>
      </c>
      <c r="AN54" s="250"/>
      <c r="AO54" s="250">
        <f t="shared" si="16"/>
        <v>0</v>
      </c>
      <c r="AP54" s="250"/>
      <c r="AQ54" s="250">
        <f t="shared" si="17"/>
        <v>0</v>
      </c>
      <c r="AR54" s="250"/>
      <c r="AS54" s="250">
        <f t="shared" si="18"/>
        <v>0</v>
      </c>
      <c r="AT54" s="250"/>
      <c r="AU54" s="250">
        <f t="shared" si="19"/>
        <v>0</v>
      </c>
      <c r="AV54" s="250"/>
      <c r="AW54" s="250">
        <f t="shared" si="20"/>
        <v>0</v>
      </c>
      <c r="AX54" s="250">
        <f t="shared" si="21"/>
        <v>0</v>
      </c>
      <c r="AY54" s="250"/>
      <c r="AZ54" s="250">
        <f t="shared" si="22"/>
        <v>0</v>
      </c>
      <c r="BA54" s="250"/>
      <c r="BB54" s="250">
        <f t="shared" si="23"/>
        <v>0</v>
      </c>
      <c r="BC54" s="250"/>
      <c r="BD54" s="250"/>
      <c r="BE54" s="250"/>
      <c r="BF54" s="250"/>
      <c r="BG54" s="250">
        <f t="shared" si="24"/>
        <v>0</v>
      </c>
      <c r="BH54" s="250"/>
      <c r="BI54" s="251"/>
      <c r="BJ54" s="254">
        <f t="shared" si="25"/>
        <v>0</v>
      </c>
    </row>
    <row r="55" spans="1:62" ht="19.5" thickTop="1" thickBot="1">
      <c r="A55" s="249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50">
        <f t="shared" si="0"/>
        <v>0</v>
      </c>
      <c r="N55" s="249"/>
      <c r="O55" s="250">
        <f t="shared" si="1"/>
        <v>0</v>
      </c>
      <c r="P55" s="249"/>
      <c r="Q55" s="250">
        <f t="shared" si="2"/>
        <v>0</v>
      </c>
      <c r="R55" s="216">
        <f t="shared" si="3"/>
        <v>0</v>
      </c>
      <c r="S55" s="252">
        <f t="shared" si="4"/>
        <v>0</v>
      </c>
      <c r="T55" s="250"/>
      <c r="U55" s="250">
        <f t="shared" si="5"/>
        <v>0</v>
      </c>
      <c r="V55" s="250"/>
      <c r="W55" s="250">
        <f t="shared" si="6"/>
        <v>0</v>
      </c>
      <c r="X55" s="250">
        <f t="shared" si="7"/>
        <v>0</v>
      </c>
      <c r="Y55" s="250"/>
      <c r="Z55" s="250">
        <f t="shared" si="8"/>
        <v>0</v>
      </c>
      <c r="AA55" s="250"/>
      <c r="AB55" s="250">
        <f t="shared" si="9"/>
        <v>0</v>
      </c>
      <c r="AC55" s="250">
        <f t="shared" si="10"/>
        <v>0</v>
      </c>
      <c r="AD55" s="250"/>
      <c r="AE55" s="250">
        <f t="shared" si="11"/>
        <v>0</v>
      </c>
      <c r="AF55" s="250"/>
      <c r="AG55" s="250">
        <f t="shared" si="12"/>
        <v>0</v>
      </c>
      <c r="AH55" s="250"/>
      <c r="AI55" s="250">
        <f t="shared" si="13"/>
        <v>0</v>
      </c>
      <c r="AJ55" s="250"/>
      <c r="AK55" s="250">
        <f t="shared" si="14"/>
        <v>0</v>
      </c>
      <c r="AL55" s="250"/>
      <c r="AM55" s="250">
        <f t="shared" si="15"/>
        <v>0</v>
      </c>
      <c r="AN55" s="250"/>
      <c r="AO55" s="250">
        <f t="shared" si="16"/>
        <v>0</v>
      </c>
      <c r="AP55" s="250"/>
      <c r="AQ55" s="250">
        <f t="shared" si="17"/>
        <v>0</v>
      </c>
      <c r="AR55" s="250"/>
      <c r="AS55" s="250">
        <f t="shared" si="18"/>
        <v>0</v>
      </c>
      <c r="AT55" s="250"/>
      <c r="AU55" s="250">
        <f t="shared" si="19"/>
        <v>0</v>
      </c>
      <c r="AV55" s="250"/>
      <c r="AW55" s="250">
        <f t="shared" si="20"/>
        <v>0</v>
      </c>
      <c r="AX55" s="250">
        <f t="shared" si="21"/>
        <v>0</v>
      </c>
      <c r="AY55" s="250"/>
      <c r="AZ55" s="250">
        <f t="shared" si="22"/>
        <v>0</v>
      </c>
      <c r="BA55" s="250"/>
      <c r="BB55" s="250">
        <f t="shared" si="23"/>
        <v>0</v>
      </c>
      <c r="BC55" s="250"/>
      <c r="BD55" s="250"/>
      <c r="BE55" s="250"/>
      <c r="BF55" s="250"/>
      <c r="BG55" s="250">
        <f t="shared" si="24"/>
        <v>0</v>
      </c>
      <c r="BH55" s="250"/>
      <c r="BI55" s="251"/>
      <c r="BJ55" s="254">
        <f t="shared" si="25"/>
        <v>0</v>
      </c>
    </row>
    <row r="56" spans="1:62" ht="19.5" thickTop="1" thickBo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50">
        <f t="shared" si="0"/>
        <v>0</v>
      </c>
      <c r="N56" s="249"/>
      <c r="O56" s="250">
        <f t="shared" si="1"/>
        <v>0</v>
      </c>
      <c r="P56" s="249"/>
      <c r="Q56" s="250">
        <f t="shared" si="2"/>
        <v>0</v>
      </c>
      <c r="R56" s="216">
        <f t="shared" si="3"/>
        <v>0</v>
      </c>
      <c r="S56" s="252">
        <f t="shared" si="4"/>
        <v>0</v>
      </c>
      <c r="T56" s="250"/>
      <c r="U56" s="250">
        <f t="shared" si="5"/>
        <v>0</v>
      </c>
      <c r="V56" s="250"/>
      <c r="W56" s="250">
        <f t="shared" si="6"/>
        <v>0</v>
      </c>
      <c r="X56" s="250">
        <f t="shared" si="7"/>
        <v>0</v>
      </c>
      <c r="Y56" s="250"/>
      <c r="Z56" s="250">
        <f t="shared" si="8"/>
        <v>0</v>
      </c>
      <c r="AA56" s="250"/>
      <c r="AB56" s="250">
        <f t="shared" si="9"/>
        <v>0</v>
      </c>
      <c r="AC56" s="250">
        <f t="shared" si="10"/>
        <v>0</v>
      </c>
      <c r="AD56" s="250"/>
      <c r="AE56" s="250">
        <f t="shared" si="11"/>
        <v>0</v>
      </c>
      <c r="AF56" s="250"/>
      <c r="AG56" s="250">
        <f t="shared" si="12"/>
        <v>0</v>
      </c>
      <c r="AH56" s="250"/>
      <c r="AI56" s="250">
        <f t="shared" si="13"/>
        <v>0</v>
      </c>
      <c r="AJ56" s="250"/>
      <c r="AK56" s="250">
        <f t="shared" si="14"/>
        <v>0</v>
      </c>
      <c r="AL56" s="250"/>
      <c r="AM56" s="250">
        <f t="shared" si="15"/>
        <v>0</v>
      </c>
      <c r="AN56" s="250"/>
      <c r="AO56" s="250">
        <f t="shared" si="16"/>
        <v>0</v>
      </c>
      <c r="AP56" s="250"/>
      <c r="AQ56" s="250">
        <f t="shared" si="17"/>
        <v>0</v>
      </c>
      <c r="AR56" s="250"/>
      <c r="AS56" s="250">
        <f t="shared" si="18"/>
        <v>0</v>
      </c>
      <c r="AT56" s="250"/>
      <c r="AU56" s="250">
        <f t="shared" si="19"/>
        <v>0</v>
      </c>
      <c r="AV56" s="250"/>
      <c r="AW56" s="250">
        <f t="shared" si="20"/>
        <v>0</v>
      </c>
      <c r="AX56" s="250">
        <f t="shared" si="21"/>
        <v>0</v>
      </c>
      <c r="AY56" s="250"/>
      <c r="AZ56" s="250">
        <f t="shared" si="22"/>
        <v>0</v>
      </c>
      <c r="BA56" s="250"/>
      <c r="BB56" s="250">
        <f t="shared" si="23"/>
        <v>0</v>
      </c>
      <c r="BC56" s="250"/>
      <c r="BD56" s="250"/>
      <c r="BE56" s="250"/>
      <c r="BF56" s="250"/>
      <c r="BG56" s="250">
        <f t="shared" si="24"/>
        <v>0</v>
      </c>
      <c r="BH56" s="250"/>
      <c r="BI56" s="251"/>
      <c r="BJ56" s="254">
        <f t="shared" si="25"/>
        <v>0</v>
      </c>
    </row>
    <row r="57" spans="1:62" ht="19.5" thickTop="1" thickBot="1">
      <c r="A57" s="249"/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50">
        <f t="shared" si="0"/>
        <v>0</v>
      </c>
      <c r="N57" s="249"/>
      <c r="O57" s="250">
        <f t="shared" si="1"/>
        <v>0</v>
      </c>
      <c r="P57" s="249"/>
      <c r="Q57" s="250">
        <f t="shared" si="2"/>
        <v>0</v>
      </c>
      <c r="R57" s="216">
        <f t="shared" si="3"/>
        <v>0</v>
      </c>
      <c r="S57" s="252">
        <f t="shared" si="4"/>
        <v>0</v>
      </c>
      <c r="T57" s="250"/>
      <c r="U57" s="250">
        <f t="shared" si="5"/>
        <v>0</v>
      </c>
      <c r="V57" s="250"/>
      <c r="W57" s="250">
        <f t="shared" si="6"/>
        <v>0</v>
      </c>
      <c r="X57" s="250">
        <f t="shared" si="7"/>
        <v>0</v>
      </c>
      <c r="Y57" s="250"/>
      <c r="Z57" s="250">
        <f t="shared" si="8"/>
        <v>0</v>
      </c>
      <c r="AA57" s="250"/>
      <c r="AB57" s="250">
        <f t="shared" si="9"/>
        <v>0</v>
      </c>
      <c r="AC57" s="250">
        <f t="shared" si="10"/>
        <v>0</v>
      </c>
      <c r="AD57" s="250"/>
      <c r="AE57" s="250">
        <f t="shared" si="11"/>
        <v>0</v>
      </c>
      <c r="AF57" s="250"/>
      <c r="AG57" s="250">
        <f t="shared" si="12"/>
        <v>0</v>
      </c>
      <c r="AH57" s="250"/>
      <c r="AI57" s="250">
        <f t="shared" si="13"/>
        <v>0</v>
      </c>
      <c r="AJ57" s="250"/>
      <c r="AK57" s="250">
        <f t="shared" si="14"/>
        <v>0</v>
      </c>
      <c r="AL57" s="250"/>
      <c r="AM57" s="250">
        <f t="shared" si="15"/>
        <v>0</v>
      </c>
      <c r="AN57" s="250"/>
      <c r="AO57" s="250">
        <f t="shared" si="16"/>
        <v>0</v>
      </c>
      <c r="AP57" s="250"/>
      <c r="AQ57" s="250">
        <f t="shared" si="17"/>
        <v>0</v>
      </c>
      <c r="AR57" s="250"/>
      <c r="AS57" s="250">
        <f t="shared" si="18"/>
        <v>0</v>
      </c>
      <c r="AT57" s="250"/>
      <c r="AU57" s="250">
        <f t="shared" si="19"/>
        <v>0</v>
      </c>
      <c r="AV57" s="250"/>
      <c r="AW57" s="250">
        <f t="shared" si="20"/>
        <v>0</v>
      </c>
      <c r="AX57" s="250">
        <f t="shared" si="21"/>
        <v>0</v>
      </c>
      <c r="AY57" s="250"/>
      <c r="AZ57" s="250">
        <f t="shared" si="22"/>
        <v>0</v>
      </c>
      <c r="BA57" s="250"/>
      <c r="BB57" s="250">
        <f t="shared" si="23"/>
        <v>0</v>
      </c>
      <c r="BC57" s="250"/>
      <c r="BD57" s="250"/>
      <c r="BE57" s="250"/>
      <c r="BF57" s="250"/>
      <c r="BG57" s="250">
        <f t="shared" si="24"/>
        <v>0</v>
      </c>
      <c r="BH57" s="250"/>
      <c r="BI57" s="251"/>
      <c r="BJ57" s="254">
        <f t="shared" si="25"/>
        <v>0</v>
      </c>
    </row>
    <row r="58" spans="1:62" ht="19.5" thickTop="1" thickBot="1">
      <c r="A58" s="249"/>
      <c r="B58" s="249"/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50">
        <f t="shared" si="0"/>
        <v>0</v>
      </c>
      <c r="N58" s="249"/>
      <c r="O58" s="250">
        <f t="shared" si="1"/>
        <v>0</v>
      </c>
      <c r="P58" s="249"/>
      <c r="Q58" s="250">
        <f t="shared" si="2"/>
        <v>0</v>
      </c>
      <c r="R58" s="216">
        <f t="shared" si="3"/>
        <v>0</v>
      </c>
      <c r="S58" s="252">
        <f t="shared" si="4"/>
        <v>0</v>
      </c>
      <c r="T58" s="250"/>
      <c r="U58" s="250">
        <f t="shared" si="5"/>
        <v>0</v>
      </c>
      <c r="V58" s="250"/>
      <c r="W58" s="250">
        <f t="shared" si="6"/>
        <v>0</v>
      </c>
      <c r="X58" s="250">
        <f t="shared" si="7"/>
        <v>0</v>
      </c>
      <c r="Y58" s="250"/>
      <c r="Z58" s="250">
        <f t="shared" si="8"/>
        <v>0</v>
      </c>
      <c r="AA58" s="250"/>
      <c r="AB58" s="250">
        <f t="shared" si="9"/>
        <v>0</v>
      </c>
      <c r="AC58" s="250">
        <f t="shared" si="10"/>
        <v>0</v>
      </c>
      <c r="AD58" s="250"/>
      <c r="AE58" s="250">
        <f t="shared" si="11"/>
        <v>0</v>
      </c>
      <c r="AF58" s="250"/>
      <c r="AG58" s="250">
        <f t="shared" si="12"/>
        <v>0</v>
      </c>
      <c r="AH58" s="250"/>
      <c r="AI58" s="250">
        <f t="shared" si="13"/>
        <v>0</v>
      </c>
      <c r="AJ58" s="250"/>
      <c r="AK58" s="250">
        <f t="shared" si="14"/>
        <v>0</v>
      </c>
      <c r="AL58" s="250"/>
      <c r="AM58" s="250">
        <f t="shared" si="15"/>
        <v>0</v>
      </c>
      <c r="AN58" s="250"/>
      <c r="AO58" s="250">
        <f t="shared" si="16"/>
        <v>0</v>
      </c>
      <c r="AP58" s="250"/>
      <c r="AQ58" s="250">
        <f t="shared" si="17"/>
        <v>0</v>
      </c>
      <c r="AR58" s="250"/>
      <c r="AS58" s="250">
        <f t="shared" si="18"/>
        <v>0</v>
      </c>
      <c r="AT58" s="250"/>
      <c r="AU58" s="250">
        <f t="shared" si="19"/>
        <v>0</v>
      </c>
      <c r="AV58" s="250"/>
      <c r="AW58" s="250">
        <f t="shared" si="20"/>
        <v>0</v>
      </c>
      <c r="AX58" s="250">
        <f t="shared" si="21"/>
        <v>0</v>
      </c>
      <c r="AY58" s="250"/>
      <c r="AZ58" s="250">
        <f t="shared" si="22"/>
        <v>0</v>
      </c>
      <c r="BA58" s="250"/>
      <c r="BB58" s="250">
        <f t="shared" si="23"/>
        <v>0</v>
      </c>
      <c r="BC58" s="250"/>
      <c r="BD58" s="250"/>
      <c r="BE58" s="250"/>
      <c r="BF58" s="250"/>
      <c r="BG58" s="250">
        <f t="shared" si="24"/>
        <v>0</v>
      </c>
      <c r="BH58" s="250"/>
      <c r="BI58" s="251"/>
      <c r="BJ58" s="254">
        <f t="shared" si="25"/>
        <v>0</v>
      </c>
    </row>
    <row r="59" spans="1:62" ht="19.5" thickTop="1" thickBot="1">
      <c r="A59" s="249"/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  <c r="M59" s="250">
        <f t="shared" si="0"/>
        <v>0</v>
      </c>
      <c r="N59" s="249"/>
      <c r="O59" s="250">
        <f t="shared" si="1"/>
        <v>0</v>
      </c>
      <c r="P59" s="249"/>
      <c r="Q59" s="250">
        <f t="shared" si="2"/>
        <v>0</v>
      </c>
      <c r="R59" s="216">
        <f t="shared" si="3"/>
        <v>0</v>
      </c>
      <c r="S59" s="252">
        <f t="shared" si="4"/>
        <v>0</v>
      </c>
      <c r="T59" s="250"/>
      <c r="U59" s="250">
        <f t="shared" si="5"/>
        <v>0</v>
      </c>
      <c r="V59" s="250"/>
      <c r="W59" s="250">
        <f t="shared" si="6"/>
        <v>0</v>
      </c>
      <c r="X59" s="250">
        <f t="shared" si="7"/>
        <v>0</v>
      </c>
      <c r="Y59" s="250"/>
      <c r="Z59" s="250">
        <f t="shared" si="8"/>
        <v>0</v>
      </c>
      <c r="AA59" s="250"/>
      <c r="AB59" s="250">
        <f t="shared" si="9"/>
        <v>0</v>
      </c>
      <c r="AC59" s="250">
        <f t="shared" si="10"/>
        <v>0</v>
      </c>
      <c r="AD59" s="250"/>
      <c r="AE59" s="250">
        <f t="shared" si="11"/>
        <v>0</v>
      </c>
      <c r="AF59" s="250"/>
      <c r="AG59" s="250">
        <f t="shared" si="12"/>
        <v>0</v>
      </c>
      <c r="AH59" s="250"/>
      <c r="AI59" s="250">
        <f t="shared" si="13"/>
        <v>0</v>
      </c>
      <c r="AJ59" s="250"/>
      <c r="AK59" s="250">
        <f t="shared" si="14"/>
        <v>0</v>
      </c>
      <c r="AL59" s="250"/>
      <c r="AM59" s="250">
        <f t="shared" si="15"/>
        <v>0</v>
      </c>
      <c r="AN59" s="250"/>
      <c r="AO59" s="250">
        <f t="shared" si="16"/>
        <v>0</v>
      </c>
      <c r="AP59" s="250"/>
      <c r="AQ59" s="250">
        <f t="shared" si="17"/>
        <v>0</v>
      </c>
      <c r="AR59" s="250"/>
      <c r="AS59" s="250">
        <f t="shared" si="18"/>
        <v>0</v>
      </c>
      <c r="AT59" s="250"/>
      <c r="AU59" s="250">
        <f t="shared" si="19"/>
        <v>0</v>
      </c>
      <c r="AV59" s="250"/>
      <c r="AW59" s="250">
        <f t="shared" si="20"/>
        <v>0</v>
      </c>
      <c r="AX59" s="250">
        <f t="shared" si="21"/>
        <v>0</v>
      </c>
      <c r="AY59" s="250"/>
      <c r="AZ59" s="250">
        <f t="shared" si="22"/>
        <v>0</v>
      </c>
      <c r="BA59" s="250"/>
      <c r="BB59" s="250">
        <f t="shared" si="23"/>
        <v>0</v>
      </c>
      <c r="BC59" s="250"/>
      <c r="BD59" s="250"/>
      <c r="BE59" s="250"/>
      <c r="BF59" s="250"/>
      <c r="BG59" s="250">
        <f t="shared" si="24"/>
        <v>0</v>
      </c>
      <c r="BH59" s="250"/>
      <c r="BI59" s="251"/>
      <c r="BJ59" s="254">
        <f t="shared" si="25"/>
        <v>0</v>
      </c>
    </row>
    <row r="60" spans="1:62" ht="19.5" thickTop="1" thickBot="1">
      <c r="A60" s="249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50">
        <f t="shared" si="0"/>
        <v>0</v>
      </c>
      <c r="N60" s="249"/>
      <c r="O60" s="250">
        <f t="shared" si="1"/>
        <v>0</v>
      </c>
      <c r="P60" s="249"/>
      <c r="Q60" s="250">
        <f t="shared" si="2"/>
        <v>0</v>
      </c>
      <c r="R60" s="216">
        <f t="shared" si="3"/>
        <v>0</v>
      </c>
      <c r="S60" s="252">
        <f t="shared" si="4"/>
        <v>0</v>
      </c>
      <c r="T60" s="250"/>
      <c r="U60" s="250">
        <f t="shared" si="5"/>
        <v>0</v>
      </c>
      <c r="V60" s="250"/>
      <c r="W60" s="250">
        <f t="shared" si="6"/>
        <v>0</v>
      </c>
      <c r="X60" s="250">
        <f t="shared" si="7"/>
        <v>0</v>
      </c>
      <c r="Y60" s="250"/>
      <c r="Z60" s="250">
        <f t="shared" si="8"/>
        <v>0</v>
      </c>
      <c r="AA60" s="250"/>
      <c r="AB60" s="250">
        <f t="shared" si="9"/>
        <v>0</v>
      </c>
      <c r="AC60" s="250">
        <f t="shared" si="10"/>
        <v>0</v>
      </c>
      <c r="AD60" s="250"/>
      <c r="AE60" s="250">
        <f t="shared" si="11"/>
        <v>0</v>
      </c>
      <c r="AF60" s="250"/>
      <c r="AG60" s="250">
        <f t="shared" si="12"/>
        <v>0</v>
      </c>
      <c r="AH60" s="250"/>
      <c r="AI60" s="250">
        <f t="shared" si="13"/>
        <v>0</v>
      </c>
      <c r="AJ60" s="250"/>
      <c r="AK60" s="250">
        <f t="shared" si="14"/>
        <v>0</v>
      </c>
      <c r="AL60" s="250"/>
      <c r="AM60" s="250">
        <f t="shared" si="15"/>
        <v>0</v>
      </c>
      <c r="AN60" s="250"/>
      <c r="AO60" s="250">
        <f t="shared" si="16"/>
        <v>0</v>
      </c>
      <c r="AP60" s="250"/>
      <c r="AQ60" s="250">
        <f t="shared" si="17"/>
        <v>0</v>
      </c>
      <c r="AR60" s="250"/>
      <c r="AS60" s="250">
        <f t="shared" si="18"/>
        <v>0</v>
      </c>
      <c r="AT60" s="250"/>
      <c r="AU60" s="250">
        <f t="shared" si="19"/>
        <v>0</v>
      </c>
      <c r="AV60" s="250"/>
      <c r="AW60" s="250">
        <f t="shared" si="20"/>
        <v>0</v>
      </c>
      <c r="AX60" s="250">
        <f t="shared" si="21"/>
        <v>0</v>
      </c>
      <c r="AY60" s="250"/>
      <c r="AZ60" s="250">
        <f t="shared" si="22"/>
        <v>0</v>
      </c>
      <c r="BA60" s="250"/>
      <c r="BB60" s="250">
        <f t="shared" si="23"/>
        <v>0</v>
      </c>
      <c r="BC60" s="250"/>
      <c r="BD60" s="250"/>
      <c r="BE60" s="250"/>
      <c r="BF60" s="250"/>
      <c r="BG60" s="250">
        <f t="shared" si="24"/>
        <v>0</v>
      </c>
      <c r="BH60" s="250"/>
      <c r="BI60" s="251"/>
      <c r="BJ60" s="254">
        <f t="shared" si="25"/>
        <v>0</v>
      </c>
    </row>
    <row r="61" spans="1:62" ht="19.5" thickTop="1" thickBot="1">
      <c r="A61" s="249"/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50">
        <f t="shared" si="0"/>
        <v>0</v>
      </c>
      <c r="N61" s="249"/>
      <c r="O61" s="250">
        <f t="shared" si="1"/>
        <v>0</v>
      </c>
      <c r="P61" s="249"/>
      <c r="Q61" s="250">
        <f t="shared" si="2"/>
        <v>0</v>
      </c>
      <c r="R61" s="216">
        <f t="shared" si="3"/>
        <v>0</v>
      </c>
      <c r="S61" s="252">
        <f t="shared" si="4"/>
        <v>0</v>
      </c>
      <c r="T61" s="250"/>
      <c r="U61" s="250">
        <f t="shared" si="5"/>
        <v>0</v>
      </c>
      <c r="V61" s="250"/>
      <c r="W61" s="250">
        <f t="shared" si="6"/>
        <v>0</v>
      </c>
      <c r="X61" s="250">
        <f t="shared" si="7"/>
        <v>0</v>
      </c>
      <c r="Y61" s="250"/>
      <c r="Z61" s="250">
        <f t="shared" si="8"/>
        <v>0</v>
      </c>
      <c r="AA61" s="250"/>
      <c r="AB61" s="250">
        <f t="shared" si="9"/>
        <v>0</v>
      </c>
      <c r="AC61" s="250">
        <f t="shared" si="10"/>
        <v>0</v>
      </c>
      <c r="AD61" s="250"/>
      <c r="AE61" s="250">
        <f t="shared" si="11"/>
        <v>0</v>
      </c>
      <c r="AF61" s="250"/>
      <c r="AG61" s="250">
        <f t="shared" si="12"/>
        <v>0</v>
      </c>
      <c r="AH61" s="250"/>
      <c r="AI61" s="250">
        <f t="shared" si="13"/>
        <v>0</v>
      </c>
      <c r="AJ61" s="250"/>
      <c r="AK61" s="250">
        <f t="shared" si="14"/>
        <v>0</v>
      </c>
      <c r="AL61" s="250"/>
      <c r="AM61" s="250">
        <f t="shared" si="15"/>
        <v>0</v>
      </c>
      <c r="AN61" s="250"/>
      <c r="AO61" s="250">
        <f t="shared" si="16"/>
        <v>0</v>
      </c>
      <c r="AP61" s="250"/>
      <c r="AQ61" s="250">
        <f t="shared" si="17"/>
        <v>0</v>
      </c>
      <c r="AR61" s="250"/>
      <c r="AS61" s="250">
        <f t="shared" si="18"/>
        <v>0</v>
      </c>
      <c r="AT61" s="250"/>
      <c r="AU61" s="250">
        <f t="shared" si="19"/>
        <v>0</v>
      </c>
      <c r="AV61" s="250"/>
      <c r="AW61" s="250">
        <f t="shared" si="20"/>
        <v>0</v>
      </c>
      <c r="AX61" s="250">
        <f t="shared" si="21"/>
        <v>0</v>
      </c>
      <c r="AY61" s="250"/>
      <c r="AZ61" s="250">
        <f t="shared" si="22"/>
        <v>0</v>
      </c>
      <c r="BA61" s="250"/>
      <c r="BB61" s="250">
        <f t="shared" si="23"/>
        <v>0</v>
      </c>
      <c r="BC61" s="250"/>
      <c r="BD61" s="250"/>
      <c r="BE61" s="250"/>
      <c r="BF61" s="250"/>
      <c r="BG61" s="250">
        <f t="shared" si="24"/>
        <v>0</v>
      </c>
      <c r="BH61" s="250"/>
      <c r="BI61" s="251"/>
      <c r="BJ61" s="254">
        <f t="shared" si="25"/>
        <v>0</v>
      </c>
    </row>
    <row r="62" spans="1:62" ht="19.5" thickTop="1" thickBot="1">
      <c r="A62" s="249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50">
        <f t="shared" si="0"/>
        <v>0</v>
      </c>
      <c r="N62" s="249"/>
      <c r="O62" s="250">
        <f t="shared" si="1"/>
        <v>0</v>
      </c>
      <c r="P62" s="249"/>
      <c r="Q62" s="250">
        <f t="shared" si="2"/>
        <v>0</v>
      </c>
      <c r="R62" s="216">
        <f t="shared" si="3"/>
        <v>0</v>
      </c>
      <c r="S62" s="252">
        <f t="shared" si="4"/>
        <v>0</v>
      </c>
      <c r="T62" s="250"/>
      <c r="U62" s="250">
        <f t="shared" si="5"/>
        <v>0</v>
      </c>
      <c r="V62" s="250"/>
      <c r="W62" s="250">
        <f t="shared" si="6"/>
        <v>0</v>
      </c>
      <c r="X62" s="250">
        <f t="shared" si="7"/>
        <v>0</v>
      </c>
      <c r="Y62" s="250"/>
      <c r="Z62" s="250">
        <f t="shared" si="8"/>
        <v>0</v>
      </c>
      <c r="AA62" s="250"/>
      <c r="AB62" s="250">
        <f t="shared" si="9"/>
        <v>0</v>
      </c>
      <c r="AC62" s="250">
        <f t="shared" si="10"/>
        <v>0</v>
      </c>
      <c r="AD62" s="250"/>
      <c r="AE62" s="250">
        <f t="shared" si="11"/>
        <v>0</v>
      </c>
      <c r="AF62" s="250"/>
      <c r="AG62" s="250">
        <f t="shared" si="12"/>
        <v>0</v>
      </c>
      <c r="AH62" s="250"/>
      <c r="AI62" s="250">
        <f t="shared" si="13"/>
        <v>0</v>
      </c>
      <c r="AJ62" s="250"/>
      <c r="AK62" s="250">
        <f t="shared" si="14"/>
        <v>0</v>
      </c>
      <c r="AL62" s="250"/>
      <c r="AM62" s="250">
        <f t="shared" si="15"/>
        <v>0</v>
      </c>
      <c r="AN62" s="250"/>
      <c r="AO62" s="250">
        <f t="shared" si="16"/>
        <v>0</v>
      </c>
      <c r="AP62" s="250"/>
      <c r="AQ62" s="250">
        <f t="shared" si="17"/>
        <v>0</v>
      </c>
      <c r="AR62" s="250"/>
      <c r="AS62" s="250">
        <f t="shared" si="18"/>
        <v>0</v>
      </c>
      <c r="AT62" s="250"/>
      <c r="AU62" s="250">
        <f t="shared" si="19"/>
        <v>0</v>
      </c>
      <c r="AV62" s="250"/>
      <c r="AW62" s="250">
        <f t="shared" si="20"/>
        <v>0</v>
      </c>
      <c r="AX62" s="250">
        <f t="shared" si="21"/>
        <v>0</v>
      </c>
      <c r="AY62" s="250"/>
      <c r="AZ62" s="250">
        <f t="shared" si="22"/>
        <v>0</v>
      </c>
      <c r="BA62" s="250"/>
      <c r="BB62" s="250">
        <f t="shared" si="23"/>
        <v>0</v>
      </c>
      <c r="BC62" s="250"/>
      <c r="BD62" s="250"/>
      <c r="BE62" s="250"/>
      <c r="BF62" s="250"/>
      <c r="BG62" s="250">
        <f t="shared" si="24"/>
        <v>0</v>
      </c>
      <c r="BH62" s="250"/>
      <c r="BI62" s="251"/>
      <c r="BJ62" s="254">
        <f t="shared" si="25"/>
        <v>0</v>
      </c>
    </row>
    <row r="63" spans="1:62" ht="19.5" thickTop="1" thickBot="1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50">
        <f t="shared" si="0"/>
        <v>0</v>
      </c>
      <c r="N63" s="249"/>
      <c r="O63" s="250">
        <f t="shared" si="1"/>
        <v>0</v>
      </c>
      <c r="P63" s="249"/>
      <c r="Q63" s="250">
        <f t="shared" si="2"/>
        <v>0</v>
      </c>
      <c r="R63" s="216">
        <f t="shared" si="3"/>
        <v>0</v>
      </c>
      <c r="S63" s="252">
        <f t="shared" si="4"/>
        <v>0</v>
      </c>
      <c r="T63" s="250"/>
      <c r="U63" s="250">
        <f t="shared" si="5"/>
        <v>0</v>
      </c>
      <c r="V63" s="250"/>
      <c r="W63" s="250">
        <f t="shared" si="6"/>
        <v>0</v>
      </c>
      <c r="X63" s="250">
        <f t="shared" si="7"/>
        <v>0</v>
      </c>
      <c r="Y63" s="250"/>
      <c r="Z63" s="250">
        <f t="shared" si="8"/>
        <v>0</v>
      </c>
      <c r="AA63" s="250"/>
      <c r="AB63" s="250">
        <f t="shared" si="9"/>
        <v>0</v>
      </c>
      <c r="AC63" s="250">
        <f t="shared" si="10"/>
        <v>0</v>
      </c>
      <c r="AD63" s="250"/>
      <c r="AE63" s="250">
        <f t="shared" si="11"/>
        <v>0</v>
      </c>
      <c r="AF63" s="250"/>
      <c r="AG63" s="250">
        <f t="shared" si="12"/>
        <v>0</v>
      </c>
      <c r="AH63" s="250"/>
      <c r="AI63" s="250">
        <f t="shared" si="13"/>
        <v>0</v>
      </c>
      <c r="AJ63" s="250"/>
      <c r="AK63" s="250">
        <f t="shared" si="14"/>
        <v>0</v>
      </c>
      <c r="AL63" s="250"/>
      <c r="AM63" s="250">
        <f t="shared" si="15"/>
        <v>0</v>
      </c>
      <c r="AN63" s="250"/>
      <c r="AO63" s="250">
        <f t="shared" si="16"/>
        <v>0</v>
      </c>
      <c r="AP63" s="250"/>
      <c r="AQ63" s="250">
        <f t="shared" si="17"/>
        <v>0</v>
      </c>
      <c r="AR63" s="250"/>
      <c r="AS63" s="250">
        <f t="shared" si="18"/>
        <v>0</v>
      </c>
      <c r="AT63" s="250"/>
      <c r="AU63" s="250">
        <f t="shared" si="19"/>
        <v>0</v>
      </c>
      <c r="AV63" s="250"/>
      <c r="AW63" s="250">
        <f t="shared" si="20"/>
        <v>0</v>
      </c>
      <c r="AX63" s="250">
        <f t="shared" si="21"/>
        <v>0</v>
      </c>
      <c r="AY63" s="250"/>
      <c r="AZ63" s="250">
        <f t="shared" si="22"/>
        <v>0</v>
      </c>
      <c r="BA63" s="250"/>
      <c r="BB63" s="250">
        <f t="shared" si="23"/>
        <v>0</v>
      </c>
      <c r="BC63" s="250"/>
      <c r="BD63" s="250"/>
      <c r="BE63" s="250"/>
      <c r="BF63" s="250"/>
      <c r="BG63" s="250">
        <f t="shared" si="24"/>
        <v>0</v>
      </c>
      <c r="BH63" s="250"/>
      <c r="BI63" s="251"/>
      <c r="BJ63" s="254">
        <f t="shared" si="25"/>
        <v>0</v>
      </c>
    </row>
    <row r="64" spans="1:62" ht="19.5" thickTop="1" thickBo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50">
        <f t="shared" si="0"/>
        <v>0</v>
      </c>
      <c r="N64" s="249"/>
      <c r="O64" s="250">
        <f t="shared" si="1"/>
        <v>0</v>
      </c>
      <c r="P64" s="249"/>
      <c r="Q64" s="250">
        <f t="shared" si="2"/>
        <v>0</v>
      </c>
      <c r="R64" s="216">
        <f t="shared" si="3"/>
        <v>0</v>
      </c>
      <c r="S64" s="252">
        <f t="shared" si="4"/>
        <v>0</v>
      </c>
      <c r="T64" s="250"/>
      <c r="U64" s="250">
        <f t="shared" si="5"/>
        <v>0</v>
      </c>
      <c r="V64" s="250"/>
      <c r="W64" s="250">
        <f t="shared" si="6"/>
        <v>0</v>
      </c>
      <c r="X64" s="250">
        <f t="shared" si="7"/>
        <v>0</v>
      </c>
      <c r="Y64" s="250"/>
      <c r="Z64" s="250">
        <f t="shared" si="8"/>
        <v>0</v>
      </c>
      <c r="AA64" s="250"/>
      <c r="AB64" s="250">
        <f t="shared" si="9"/>
        <v>0</v>
      </c>
      <c r="AC64" s="250">
        <f t="shared" si="10"/>
        <v>0</v>
      </c>
      <c r="AD64" s="250"/>
      <c r="AE64" s="250">
        <f t="shared" si="11"/>
        <v>0</v>
      </c>
      <c r="AF64" s="250"/>
      <c r="AG64" s="250">
        <f t="shared" si="12"/>
        <v>0</v>
      </c>
      <c r="AH64" s="250"/>
      <c r="AI64" s="250">
        <f t="shared" si="13"/>
        <v>0</v>
      </c>
      <c r="AJ64" s="250"/>
      <c r="AK64" s="250">
        <f t="shared" si="14"/>
        <v>0</v>
      </c>
      <c r="AL64" s="250"/>
      <c r="AM64" s="250">
        <f t="shared" si="15"/>
        <v>0</v>
      </c>
      <c r="AN64" s="250"/>
      <c r="AO64" s="250">
        <f t="shared" si="16"/>
        <v>0</v>
      </c>
      <c r="AP64" s="250"/>
      <c r="AQ64" s="250">
        <f t="shared" si="17"/>
        <v>0</v>
      </c>
      <c r="AR64" s="250"/>
      <c r="AS64" s="250">
        <f t="shared" si="18"/>
        <v>0</v>
      </c>
      <c r="AT64" s="250"/>
      <c r="AU64" s="250">
        <f t="shared" si="19"/>
        <v>0</v>
      </c>
      <c r="AV64" s="250"/>
      <c r="AW64" s="250">
        <f t="shared" si="20"/>
        <v>0</v>
      </c>
      <c r="AX64" s="250">
        <f t="shared" si="21"/>
        <v>0</v>
      </c>
      <c r="AY64" s="250"/>
      <c r="AZ64" s="250">
        <f t="shared" si="22"/>
        <v>0</v>
      </c>
      <c r="BA64" s="250"/>
      <c r="BB64" s="250">
        <f t="shared" si="23"/>
        <v>0</v>
      </c>
      <c r="BC64" s="250"/>
      <c r="BD64" s="250"/>
      <c r="BE64" s="250"/>
      <c r="BF64" s="250"/>
      <c r="BG64" s="250">
        <f t="shared" si="24"/>
        <v>0</v>
      </c>
      <c r="BH64" s="250"/>
      <c r="BI64" s="251"/>
      <c r="BJ64" s="254">
        <f t="shared" si="25"/>
        <v>0</v>
      </c>
    </row>
    <row r="65" spans="1:62" ht="19.5" thickTop="1" thickBot="1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50">
        <f t="shared" si="0"/>
        <v>0</v>
      </c>
      <c r="N65" s="249"/>
      <c r="O65" s="250">
        <f t="shared" si="1"/>
        <v>0</v>
      </c>
      <c r="P65" s="249"/>
      <c r="Q65" s="250">
        <f t="shared" si="2"/>
        <v>0</v>
      </c>
      <c r="R65" s="216">
        <f t="shared" si="3"/>
        <v>0</v>
      </c>
      <c r="S65" s="252">
        <f t="shared" si="4"/>
        <v>0</v>
      </c>
      <c r="T65" s="250"/>
      <c r="U65" s="250">
        <f t="shared" si="5"/>
        <v>0</v>
      </c>
      <c r="V65" s="250"/>
      <c r="W65" s="250">
        <f t="shared" si="6"/>
        <v>0</v>
      </c>
      <c r="X65" s="250">
        <f t="shared" si="7"/>
        <v>0</v>
      </c>
      <c r="Y65" s="250"/>
      <c r="Z65" s="250">
        <f t="shared" si="8"/>
        <v>0</v>
      </c>
      <c r="AA65" s="250"/>
      <c r="AB65" s="250">
        <f t="shared" si="9"/>
        <v>0</v>
      </c>
      <c r="AC65" s="250">
        <f t="shared" si="10"/>
        <v>0</v>
      </c>
      <c r="AD65" s="250"/>
      <c r="AE65" s="250">
        <f t="shared" si="11"/>
        <v>0</v>
      </c>
      <c r="AF65" s="250"/>
      <c r="AG65" s="250">
        <f t="shared" si="12"/>
        <v>0</v>
      </c>
      <c r="AH65" s="250"/>
      <c r="AI65" s="250">
        <f t="shared" si="13"/>
        <v>0</v>
      </c>
      <c r="AJ65" s="250"/>
      <c r="AK65" s="250">
        <f t="shared" si="14"/>
        <v>0</v>
      </c>
      <c r="AL65" s="250"/>
      <c r="AM65" s="250">
        <f t="shared" si="15"/>
        <v>0</v>
      </c>
      <c r="AN65" s="250"/>
      <c r="AO65" s="250">
        <f t="shared" si="16"/>
        <v>0</v>
      </c>
      <c r="AP65" s="250"/>
      <c r="AQ65" s="250">
        <f t="shared" si="17"/>
        <v>0</v>
      </c>
      <c r="AR65" s="250"/>
      <c r="AS65" s="250">
        <f t="shared" si="18"/>
        <v>0</v>
      </c>
      <c r="AT65" s="250"/>
      <c r="AU65" s="250">
        <f t="shared" si="19"/>
        <v>0</v>
      </c>
      <c r="AV65" s="250"/>
      <c r="AW65" s="250">
        <f t="shared" si="20"/>
        <v>0</v>
      </c>
      <c r="AX65" s="250">
        <f t="shared" si="21"/>
        <v>0</v>
      </c>
      <c r="AY65" s="250"/>
      <c r="AZ65" s="250">
        <f t="shared" si="22"/>
        <v>0</v>
      </c>
      <c r="BA65" s="250"/>
      <c r="BB65" s="250">
        <f t="shared" si="23"/>
        <v>0</v>
      </c>
      <c r="BC65" s="250"/>
      <c r="BD65" s="250"/>
      <c r="BE65" s="250"/>
      <c r="BF65" s="250"/>
      <c r="BG65" s="250">
        <f t="shared" si="24"/>
        <v>0</v>
      </c>
      <c r="BH65" s="250"/>
      <c r="BI65" s="251"/>
      <c r="BJ65" s="254">
        <f t="shared" si="25"/>
        <v>0</v>
      </c>
    </row>
    <row r="66" spans="1:62" ht="19.5" thickTop="1" thickBot="1">
      <c r="A66" s="249"/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50">
        <f t="shared" si="0"/>
        <v>0</v>
      </c>
      <c r="N66" s="249"/>
      <c r="O66" s="250">
        <f t="shared" si="1"/>
        <v>0</v>
      </c>
      <c r="P66" s="249"/>
      <c r="Q66" s="250">
        <f t="shared" si="2"/>
        <v>0</v>
      </c>
      <c r="R66" s="216">
        <f t="shared" si="3"/>
        <v>0</v>
      </c>
      <c r="S66" s="252">
        <f t="shared" si="4"/>
        <v>0</v>
      </c>
      <c r="T66" s="250"/>
      <c r="U66" s="250">
        <f t="shared" si="5"/>
        <v>0</v>
      </c>
      <c r="V66" s="250"/>
      <c r="W66" s="250">
        <f t="shared" si="6"/>
        <v>0</v>
      </c>
      <c r="X66" s="250">
        <f t="shared" si="7"/>
        <v>0</v>
      </c>
      <c r="Y66" s="250"/>
      <c r="Z66" s="250">
        <f t="shared" si="8"/>
        <v>0</v>
      </c>
      <c r="AA66" s="250"/>
      <c r="AB66" s="250">
        <f t="shared" si="9"/>
        <v>0</v>
      </c>
      <c r="AC66" s="250">
        <f t="shared" si="10"/>
        <v>0</v>
      </c>
      <c r="AD66" s="250"/>
      <c r="AE66" s="250">
        <f t="shared" si="11"/>
        <v>0</v>
      </c>
      <c r="AF66" s="250"/>
      <c r="AG66" s="250">
        <f t="shared" si="12"/>
        <v>0</v>
      </c>
      <c r="AH66" s="250"/>
      <c r="AI66" s="250">
        <f t="shared" si="13"/>
        <v>0</v>
      </c>
      <c r="AJ66" s="250"/>
      <c r="AK66" s="250">
        <f t="shared" si="14"/>
        <v>0</v>
      </c>
      <c r="AL66" s="250"/>
      <c r="AM66" s="250">
        <f t="shared" si="15"/>
        <v>0</v>
      </c>
      <c r="AN66" s="250"/>
      <c r="AO66" s="250">
        <f t="shared" si="16"/>
        <v>0</v>
      </c>
      <c r="AP66" s="250"/>
      <c r="AQ66" s="250">
        <f t="shared" si="17"/>
        <v>0</v>
      </c>
      <c r="AR66" s="250"/>
      <c r="AS66" s="250">
        <f t="shared" si="18"/>
        <v>0</v>
      </c>
      <c r="AT66" s="250"/>
      <c r="AU66" s="250">
        <f t="shared" si="19"/>
        <v>0</v>
      </c>
      <c r="AV66" s="250"/>
      <c r="AW66" s="250">
        <f t="shared" si="20"/>
        <v>0</v>
      </c>
      <c r="AX66" s="250">
        <f t="shared" si="21"/>
        <v>0</v>
      </c>
      <c r="AY66" s="250"/>
      <c r="AZ66" s="250">
        <f t="shared" si="22"/>
        <v>0</v>
      </c>
      <c r="BA66" s="250"/>
      <c r="BB66" s="250">
        <f t="shared" si="23"/>
        <v>0</v>
      </c>
      <c r="BC66" s="250"/>
      <c r="BD66" s="250"/>
      <c r="BE66" s="250"/>
      <c r="BF66" s="250"/>
      <c r="BG66" s="250">
        <f t="shared" si="24"/>
        <v>0</v>
      </c>
      <c r="BH66" s="250"/>
      <c r="BI66" s="251"/>
      <c r="BJ66" s="254">
        <f t="shared" si="25"/>
        <v>0</v>
      </c>
    </row>
    <row r="67" spans="1:62" ht="19.5" thickTop="1" thickBot="1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50">
        <f t="shared" si="0"/>
        <v>0</v>
      </c>
      <c r="N67" s="249"/>
      <c r="O67" s="250">
        <f t="shared" si="1"/>
        <v>0</v>
      </c>
      <c r="P67" s="249"/>
      <c r="Q67" s="250">
        <f t="shared" si="2"/>
        <v>0</v>
      </c>
      <c r="R67" s="216">
        <f t="shared" si="3"/>
        <v>0</v>
      </c>
      <c r="S67" s="252">
        <f t="shared" si="4"/>
        <v>0</v>
      </c>
      <c r="T67" s="250"/>
      <c r="U67" s="250">
        <f t="shared" si="5"/>
        <v>0</v>
      </c>
      <c r="V67" s="250"/>
      <c r="W67" s="250">
        <f t="shared" si="6"/>
        <v>0</v>
      </c>
      <c r="X67" s="250">
        <f t="shared" si="7"/>
        <v>0</v>
      </c>
      <c r="Y67" s="250"/>
      <c r="Z67" s="250">
        <f t="shared" si="8"/>
        <v>0</v>
      </c>
      <c r="AA67" s="250"/>
      <c r="AB67" s="250">
        <f t="shared" si="9"/>
        <v>0</v>
      </c>
      <c r="AC67" s="250">
        <f t="shared" si="10"/>
        <v>0</v>
      </c>
      <c r="AD67" s="250"/>
      <c r="AE67" s="250">
        <f t="shared" si="11"/>
        <v>0</v>
      </c>
      <c r="AF67" s="250"/>
      <c r="AG67" s="250">
        <f t="shared" si="12"/>
        <v>0</v>
      </c>
      <c r="AH67" s="250"/>
      <c r="AI67" s="250">
        <f t="shared" si="13"/>
        <v>0</v>
      </c>
      <c r="AJ67" s="250"/>
      <c r="AK67" s="250">
        <f t="shared" si="14"/>
        <v>0</v>
      </c>
      <c r="AL67" s="250"/>
      <c r="AM67" s="250">
        <f t="shared" si="15"/>
        <v>0</v>
      </c>
      <c r="AN67" s="250"/>
      <c r="AO67" s="250">
        <f t="shared" si="16"/>
        <v>0</v>
      </c>
      <c r="AP67" s="250"/>
      <c r="AQ67" s="250">
        <f t="shared" si="17"/>
        <v>0</v>
      </c>
      <c r="AR67" s="250"/>
      <c r="AS67" s="250">
        <f t="shared" si="18"/>
        <v>0</v>
      </c>
      <c r="AT67" s="250"/>
      <c r="AU67" s="250">
        <f t="shared" si="19"/>
        <v>0</v>
      </c>
      <c r="AV67" s="250"/>
      <c r="AW67" s="250">
        <f t="shared" si="20"/>
        <v>0</v>
      </c>
      <c r="AX67" s="250">
        <f t="shared" si="21"/>
        <v>0</v>
      </c>
      <c r="AY67" s="250"/>
      <c r="AZ67" s="250">
        <f t="shared" si="22"/>
        <v>0</v>
      </c>
      <c r="BA67" s="250"/>
      <c r="BB67" s="250">
        <f t="shared" si="23"/>
        <v>0</v>
      </c>
      <c r="BC67" s="250"/>
      <c r="BD67" s="250"/>
      <c r="BE67" s="250"/>
      <c r="BF67" s="250"/>
      <c r="BG67" s="250">
        <f t="shared" si="24"/>
        <v>0</v>
      </c>
      <c r="BH67" s="250"/>
      <c r="BI67" s="251"/>
      <c r="BJ67" s="254">
        <f t="shared" si="25"/>
        <v>0</v>
      </c>
    </row>
    <row r="68" spans="1:62" ht="19.5" thickTop="1" thickBot="1">
      <c r="A68" s="249"/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50">
        <f t="shared" si="0"/>
        <v>0</v>
      </c>
      <c r="N68" s="249"/>
      <c r="O68" s="250">
        <f t="shared" si="1"/>
        <v>0</v>
      </c>
      <c r="P68" s="249"/>
      <c r="Q68" s="250">
        <f t="shared" si="2"/>
        <v>0</v>
      </c>
      <c r="R68" s="216">
        <f t="shared" si="3"/>
        <v>0</v>
      </c>
      <c r="S68" s="252">
        <f t="shared" si="4"/>
        <v>0</v>
      </c>
      <c r="T68" s="250"/>
      <c r="U68" s="250">
        <f t="shared" si="5"/>
        <v>0</v>
      </c>
      <c r="V68" s="250"/>
      <c r="W68" s="250">
        <f t="shared" si="6"/>
        <v>0</v>
      </c>
      <c r="X68" s="250">
        <f t="shared" si="7"/>
        <v>0</v>
      </c>
      <c r="Y68" s="250"/>
      <c r="Z68" s="250">
        <f t="shared" si="8"/>
        <v>0</v>
      </c>
      <c r="AA68" s="250"/>
      <c r="AB68" s="250">
        <f t="shared" si="9"/>
        <v>0</v>
      </c>
      <c r="AC68" s="250">
        <f t="shared" si="10"/>
        <v>0</v>
      </c>
      <c r="AD68" s="250"/>
      <c r="AE68" s="250">
        <f t="shared" si="11"/>
        <v>0</v>
      </c>
      <c r="AF68" s="250"/>
      <c r="AG68" s="250">
        <f t="shared" si="12"/>
        <v>0</v>
      </c>
      <c r="AH68" s="250"/>
      <c r="AI68" s="250">
        <f t="shared" si="13"/>
        <v>0</v>
      </c>
      <c r="AJ68" s="250"/>
      <c r="AK68" s="250">
        <f t="shared" si="14"/>
        <v>0</v>
      </c>
      <c r="AL68" s="250"/>
      <c r="AM68" s="250">
        <f t="shared" si="15"/>
        <v>0</v>
      </c>
      <c r="AN68" s="250"/>
      <c r="AO68" s="250">
        <f t="shared" si="16"/>
        <v>0</v>
      </c>
      <c r="AP68" s="250"/>
      <c r="AQ68" s="250">
        <f t="shared" si="17"/>
        <v>0</v>
      </c>
      <c r="AR68" s="250"/>
      <c r="AS68" s="250">
        <f t="shared" si="18"/>
        <v>0</v>
      </c>
      <c r="AT68" s="250"/>
      <c r="AU68" s="250">
        <f t="shared" si="19"/>
        <v>0</v>
      </c>
      <c r="AV68" s="250"/>
      <c r="AW68" s="250">
        <f t="shared" si="20"/>
        <v>0</v>
      </c>
      <c r="AX68" s="250">
        <f t="shared" si="21"/>
        <v>0</v>
      </c>
      <c r="AY68" s="250"/>
      <c r="AZ68" s="250">
        <f t="shared" si="22"/>
        <v>0</v>
      </c>
      <c r="BA68" s="250"/>
      <c r="BB68" s="250">
        <f t="shared" si="23"/>
        <v>0</v>
      </c>
      <c r="BC68" s="250"/>
      <c r="BD68" s="250"/>
      <c r="BE68" s="250"/>
      <c r="BF68" s="250"/>
      <c r="BG68" s="250">
        <f t="shared" si="24"/>
        <v>0</v>
      </c>
      <c r="BH68" s="250"/>
      <c r="BI68" s="251"/>
      <c r="BJ68" s="254">
        <f t="shared" si="25"/>
        <v>0</v>
      </c>
    </row>
    <row r="69" spans="1:62" ht="19.5" thickTop="1" thickBot="1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50">
        <f t="shared" si="0"/>
        <v>0</v>
      </c>
      <c r="N69" s="249"/>
      <c r="O69" s="250">
        <f t="shared" si="1"/>
        <v>0</v>
      </c>
      <c r="P69" s="249"/>
      <c r="Q69" s="250">
        <f t="shared" si="2"/>
        <v>0</v>
      </c>
      <c r="R69" s="216">
        <f t="shared" si="3"/>
        <v>0</v>
      </c>
      <c r="S69" s="252">
        <f t="shared" si="4"/>
        <v>0</v>
      </c>
      <c r="T69" s="250"/>
      <c r="U69" s="250">
        <f t="shared" si="5"/>
        <v>0</v>
      </c>
      <c r="V69" s="250"/>
      <c r="W69" s="250">
        <f t="shared" si="6"/>
        <v>0</v>
      </c>
      <c r="X69" s="250">
        <f t="shared" si="7"/>
        <v>0</v>
      </c>
      <c r="Y69" s="250"/>
      <c r="Z69" s="250">
        <f t="shared" si="8"/>
        <v>0</v>
      </c>
      <c r="AA69" s="250"/>
      <c r="AB69" s="250">
        <f t="shared" si="9"/>
        <v>0</v>
      </c>
      <c r="AC69" s="250">
        <f t="shared" si="10"/>
        <v>0</v>
      </c>
      <c r="AD69" s="250"/>
      <c r="AE69" s="250">
        <f t="shared" si="11"/>
        <v>0</v>
      </c>
      <c r="AF69" s="250"/>
      <c r="AG69" s="250">
        <f t="shared" si="12"/>
        <v>0</v>
      </c>
      <c r="AH69" s="250"/>
      <c r="AI69" s="250">
        <f t="shared" si="13"/>
        <v>0</v>
      </c>
      <c r="AJ69" s="250"/>
      <c r="AK69" s="250">
        <f t="shared" si="14"/>
        <v>0</v>
      </c>
      <c r="AL69" s="250"/>
      <c r="AM69" s="250">
        <f t="shared" si="15"/>
        <v>0</v>
      </c>
      <c r="AN69" s="250"/>
      <c r="AO69" s="250">
        <f t="shared" si="16"/>
        <v>0</v>
      </c>
      <c r="AP69" s="250"/>
      <c r="AQ69" s="250">
        <f t="shared" si="17"/>
        <v>0</v>
      </c>
      <c r="AR69" s="250"/>
      <c r="AS69" s="250">
        <f t="shared" si="18"/>
        <v>0</v>
      </c>
      <c r="AT69" s="250"/>
      <c r="AU69" s="250">
        <f t="shared" si="19"/>
        <v>0</v>
      </c>
      <c r="AV69" s="250"/>
      <c r="AW69" s="250">
        <f t="shared" si="20"/>
        <v>0</v>
      </c>
      <c r="AX69" s="250">
        <f t="shared" si="21"/>
        <v>0</v>
      </c>
      <c r="AY69" s="250"/>
      <c r="AZ69" s="250">
        <f t="shared" si="22"/>
        <v>0</v>
      </c>
      <c r="BA69" s="250"/>
      <c r="BB69" s="250">
        <f t="shared" si="23"/>
        <v>0</v>
      </c>
      <c r="BC69" s="250"/>
      <c r="BD69" s="250"/>
      <c r="BE69" s="250"/>
      <c r="BF69" s="250"/>
      <c r="BG69" s="250">
        <f t="shared" si="24"/>
        <v>0</v>
      </c>
      <c r="BH69" s="250"/>
      <c r="BI69" s="251"/>
      <c r="BJ69" s="254">
        <f t="shared" si="25"/>
        <v>0</v>
      </c>
    </row>
    <row r="70" spans="1:62" ht="19.5" thickTop="1" thickBot="1">
      <c r="A70" s="249"/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50">
        <f t="shared" si="0"/>
        <v>0</v>
      </c>
      <c r="N70" s="249"/>
      <c r="O70" s="250">
        <f t="shared" si="1"/>
        <v>0</v>
      </c>
      <c r="P70" s="249"/>
      <c r="Q70" s="250">
        <f t="shared" si="2"/>
        <v>0</v>
      </c>
      <c r="R70" s="216">
        <f t="shared" si="3"/>
        <v>0</v>
      </c>
      <c r="S70" s="252">
        <f t="shared" si="4"/>
        <v>0</v>
      </c>
      <c r="T70" s="250"/>
      <c r="U70" s="250">
        <f t="shared" si="5"/>
        <v>0</v>
      </c>
      <c r="V70" s="250"/>
      <c r="W70" s="250">
        <f t="shared" si="6"/>
        <v>0</v>
      </c>
      <c r="X70" s="250">
        <f t="shared" si="7"/>
        <v>0</v>
      </c>
      <c r="Y70" s="250"/>
      <c r="Z70" s="250">
        <f t="shared" si="8"/>
        <v>0</v>
      </c>
      <c r="AA70" s="250"/>
      <c r="AB70" s="250">
        <f t="shared" si="9"/>
        <v>0</v>
      </c>
      <c r="AC70" s="250">
        <f t="shared" si="10"/>
        <v>0</v>
      </c>
      <c r="AD70" s="250"/>
      <c r="AE70" s="250">
        <f t="shared" si="11"/>
        <v>0</v>
      </c>
      <c r="AF70" s="250"/>
      <c r="AG70" s="250">
        <f t="shared" si="12"/>
        <v>0</v>
      </c>
      <c r="AH70" s="250"/>
      <c r="AI70" s="250">
        <f t="shared" si="13"/>
        <v>0</v>
      </c>
      <c r="AJ70" s="250"/>
      <c r="AK70" s="250">
        <f t="shared" si="14"/>
        <v>0</v>
      </c>
      <c r="AL70" s="250"/>
      <c r="AM70" s="250">
        <f t="shared" si="15"/>
        <v>0</v>
      </c>
      <c r="AN70" s="250"/>
      <c r="AO70" s="250">
        <f t="shared" si="16"/>
        <v>0</v>
      </c>
      <c r="AP70" s="250"/>
      <c r="AQ70" s="250">
        <f t="shared" si="17"/>
        <v>0</v>
      </c>
      <c r="AR70" s="250"/>
      <c r="AS70" s="250">
        <f t="shared" si="18"/>
        <v>0</v>
      </c>
      <c r="AT70" s="250"/>
      <c r="AU70" s="250">
        <f t="shared" si="19"/>
        <v>0</v>
      </c>
      <c r="AV70" s="250"/>
      <c r="AW70" s="250">
        <f t="shared" si="20"/>
        <v>0</v>
      </c>
      <c r="AX70" s="250">
        <f t="shared" si="21"/>
        <v>0</v>
      </c>
      <c r="AY70" s="250"/>
      <c r="AZ70" s="250">
        <f t="shared" si="22"/>
        <v>0</v>
      </c>
      <c r="BA70" s="250"/>
      <c r="BB70" s="250">
        <f t="shared" si="23"/>
        <v>0</v>
      </c>
      <c r="BC70" s="250"/>
      <c r="BD70" s="250"/>
      <c r="BE70" s="250"/>
      <c r="BF70" s="250"/>
      <c r="BG70" s="250">
        <f t="shared" si="24"/>
        <v>0</v>
      </c>
      <c r="BH70" s="250"/>
      <c r="BI70" s="251"/>
      <c r="BJ70" s="254">
        <f t="shared" si="25"/>
        <v>0</v>
      </c>
    </row>
    <row r="71" spans="1:62" ht="19.5" thickTop="1" thickBot="1">
      <c r="A71" s="249"/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50">
        <f t="shared" si="0"/>
        <v>0</v>
      </c>
      <c r="N71" s="249"/>
      <c r="O71" s="250">
        <f t="shared" si="1"/>
        <v>0</v>
      </c>
      <c r="P71" s="249"/>
      <c r="Q71" s="250">
        <f t="shared" si="2"/>
        <v>0</v>
      </c>
      <c r="R71" s="216">
        <f t="shared" si="3"/>
        <v>0</v>
      </c>
      <c r="S71" s="252">
        <f t="shared" si="4"/>
        <v>0</v>
      </c>
      <c r="T71" s="250"/>
      <c r="U71" s="250">
        <f t="shared" si="5"/>
        <v>0</v>
      </c>
      <c r="V71" s="250"/>
      <c r="W71" s="250">
        <f t="shared" si="6"/>
        <v>0</v>
      </c>
      <c r="X71" s="250">
        <f t="shared" si="7"/>
        <v>0</v>
      </c>
      <c r="Y71" s="250"/>
      <c r="Z71" s="250">
        <f t="shared" si="8"/>
        <v>0</v>
      </c>
      <c r="AA71" s="250"/>
      <c r="AB71" s="250">
        <f t="shared" si="9"/>
        <v>0</v>
      </c>
      <c r="AC71" s="250">
        <f t="shared" si="10"/>
        <v>0</v>
      </c>
      <c r="AD71" s="250"/>
      <c r="AE71" s="250">
        <f t="shared" si="11"/>
        <v>0</v>
      </c>
      <c r="AF71" s="250"/>
      <c r="AG71" s="250">
        <f t="shared" si="12"/>
        <v>0</v>
      </c>
      <c r="AH71" s="250"/>
      <c r="AI71" s="250">
        <f t="shared" si="13"/>
        <v>0</v>
      </c>
      <c r="AJ71" s="250"/>
      <c r="AK71" s="250">
        <f t="shared" si="14"/>
        <v>0</v>
      </c>
      <c r="AL71" s="250"/>
      <c r="AM71" s="250">
        <f t="shared" si="15"/>
        <v>0</v>
      </c>
      <c r="AN71" s="250"/>
      <c r="AO71" s="250">
        <f t="shared" si="16"/>
        <v>0</v>
      </c>
      <c r="AP71" s="250"/>
      <c r="AQ71" s="250">
        <f t="shared" si="17"/>
        <v>0</v>
      </c>
      <c r="AR71" s="250"/>
      <c r="AS71" s="250">
        <f t="shared" si="18"/>
        <v>0</v>
      </c>
      <c r="AT71" s="250"/>
      <c r="AU71" s="250">
        <f t="shared" si="19"/>
        <v>0</v>
      </c>
      <c r="AV71" s="250"/>
      <c r="AW71" s="250">
        <f t="shared" si="20"/>
        <v>0</v>
      </c>
      <c r="AX71" s="250">
        <f t="shared" si="21"/>
        <v>0</v>
      </c>
      <c r="AY71" s="250"/>
      <c r="AZ71" s="250">
        <f t="shared" si="22"/>
        <v>0</v>
      </c>
      <c r="BA71" s="250"/>
      <c r="BB71" s="250">
        <f t="shared" si="23"/>
        <v>0</v>
      </c>
      <c r="BC71" s="250"/>
      <c r="BD71" s="250"/>
      <c r="BE71" s="250"/>
      <c r="BF71" s="250"/>
      <c r="BG71" s="250">
        <f t="shared" si="24"/>
        <v>0</v>
      </c>
      <c r="BH71" s="250"/>
      <c r="BI71" s="251"/>
      <c r="BJ71" s="254">
        <f t="shared" si="25"/>
        <v>0</v>
      </c>
    </row>
    <row r="72" spans="1:62" ht="19.5" thickTop="1" thickBo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50">
        <f t="shared" si="0"/>
        <v>0</v>
      </c>
      <c r="N72" s="249"/>
      <c r="O72" s="250">
        <f t="shared" si="1"/>
        <v>0</v>
      </c>
      <c r="P72" s="249"/>
      <c r="Q72" s="250">
        <f t="shared" si="2"/>
        <v>0</v>
      </c>
      <c r="R72" s="216">
        <f t="shared" si="3"/>
        <v>0</v>
      </c>
      <c r="S72" s="252">
        <f t="shared" si="4"/>
        <v>0</v>
      </c>
      <c r="T72" s="250"/>
      <c r="U72" s="250">
        <f t="shared" si="5"/>
        <v>0</v>
      </c>
      <c r="V72" s="250"/>
      <c r="W72" s="250">
        <f t="shared" si="6"/>
        <v>0</v>
      </c>
      <c r="X72" s="250">
        <f t="shared" si="7"/>
        <v>0</v>
      </c>
      <c r="Y72" s="250"/>
      <c r="Z72" s="250">
        <f t="shared" si="8"/>
        <v>0</v>
      </c>
      <c r="AA72" s="250"/>
      <c r="AB72" s="250">
        <f t="shared" si="9"/>
        <v>0</v>
      </c>
      <c r="AC72" s="250">
        <f t="shared" si="10"/>
        <v>0</v>
      </c>
      <c r="AD72" s="250"/>
      <c r="AE72" s="250">
        <f t="shared" si="11"/>
        <v>0</v>
      </c>
      <c r="AF72" s="250"/>
      <c r="AG72" s="250">
        <f t="shared" si="12"/>
        <v>0</v>
      </c>
      <c r="AH72" s="250"/>
      <c r="AI72" s="250">
        <f t="shared" si="13"/>
        <v>0</v>
      </c>
      <c r="AJ72" s="250"/>
      <c r="AK72" s="250">
        <f t="shared" si="14"/>
        <v>0</v>
      </c>
      <c r="AL72" s="250"/>
      <c r="AM72" s="250">
        <f t="shared" si="15"/>
        <v>0</v>
      </c>
      <c r="AN72" s="250"/>
      <c r="AO72" s="250">
        <f t="shared" si="16"/>
        <v>0</v>
      </c>
      <c r="AP72" s="250"/>
      <c r="AQ72" s="250">
        <f t="shared" si="17"/>
        <v>0</v>
      </c>
      <c r="AR72" s="250"/>
      <c r="AS72" s="250">
        <f t="shared" si="18"/>
        <v>0</v>
      </c>
      <c r="AT72" s="250"/>
      <c r="AU72" s="250">
        <f t="shared" si="19"/>
        <v>0</v>
      </c>
      <c r="AV72" s="250"/>
      <c r="AW72" s="250">
        <f t="shared" si="20"/>
        <v>0</v>
      </c>
      <c r="AX72" s="250">
        <f t="shared" si="21"/>
        <v>0</v>
      </c>
      <c r="AY72" s="250"/>
      <c r="AZ72" s="250">
        <f t="shared" si="22"/>
        <v>0</v>
      </c>
      <c r="BA72" s="250"/>
      <c r="BB72" s="250">
        <f t="shared" si="23"/>
        <v>0</v>
      </c>
      <c r="BC72" s="250"/>
      <c r="BD72" s="250"/>
      <c r="BE72" s="250"/>
      <c r="BF72" s="250"/>
      <c r="BG72" s="250">
        <f t="shared" si="24"/>
        <v>0</v>
      </c>
      <c r="BH72" s="250"/>
      <c r="BI72" s="251"/>
      <c r="BJ72" s="254">
        <f t="shared" si="25"/>
        <v>0</v>
      </c>
    </row>
    <row r="73" spans="1:62" ht="19.5" thickTop="1" thickBo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50">
        <f t="shared" ref="M73:M86" si="26">$BM$7*L73</f>
        <v>0</v>
      </c>
      <c r="N73" s="249"/>
      <c r="O73" s="250">
        <f t="shared" ref="O73:O86" si="27">$BM$8*N73</f>
        <v>0</v>
      </c>
      <c r="P73" s="249"/>
      <c r="Q73" s="250">
        <f t="shared" ref="Q73:Q86" si="28">$BM$9*P73</f>
        <v>0</v>
      </c>
      <c r="R73" s="216">
        <f t="shared" ref="R73:R86" si="29">IF(R71&lt;=DATE(2014,12,31),0,IF(R71&lt;=DATE(2015,2,28),81.5,IF(R71&lt;=DATE(2015,3,25),66.5,IF(R71&gt;DATE(2015,3,25),51.5)))*L73)</f>
        <v>0</v>
      </c>
      <c r="S73" s="252">
        <f t="shared" ref="S73:S86" si="30">+M73+O73+Q73-R73</f>
        <v>0</v>
      </c>
      <c r="T73" s="250"/>
      <c r="U73" s="250">
        <f t="shared" ref="U73:U86" si="31">$BN$7*T73</f>
        <v>0</v>
      </c>
      <c r="V73" s="250"/>
      <c r="W73" s="250">
        <f t="shared" ref="W73:W136" si="32">$BN$8*V73</f>
        <v>0</v>
      </c>
      <c r="X73" s="250">
        <f t="shared" ref="X73:X136" si="33">+U73+W73</f>
        <v>0</v>
      </c>
      <c r="Y73" s="250"/>
      <c r="Z73" s="250">
        <f t="shared" ref="Z73:Z136" si="34">$BO$7*Y73</f>
        <v>0</v>
      </c>
      <c r="AA73" s="250"/>
      <c r="AB73" s="250">
        <f t="shared" ref="AB73:AB136" si="35">$BO$8*AA73</f>
        <v>0</v>
      </c>
      <c r="AC73" s="250">
        <f t="shared" ref="AC73:AC136" si="36">+Z73+AB73</f>
        <v>0</v>
      </c>
      <c r="AD73" s="250"/>
      <c r="AE73" s="250">
        <f t="shared" ref="AE73:AE136" si="37">$BQ$7*AD73</f>
        <v>0</v>
      </c>
      <c r="AF73" s="250"/>
      <c r="AG73" s="250">
        <f t="shared" ref="AG73:AG136" si="38">$BQ$8*AF73</f>
        <v>0</v>
      </c>
      <c r="AH73" s="250"/>
      <c r="AI73" s="250">
        <f t="shared" ref="AI73:AI136" si="39">$BQ$9*AH73</f>
        <v>0</v>
      </c>
      <c r="AJ73" s="250"/>
      <c r="AK73" s="250">
        <f t="shared" ref="AK73:AK136" si="40">$BQ$10*AJ73</f>
        <v>0</v>
      </c>
      <c r="AL73" s="250"/>
      <c r="AM73" s="250">
        <f t="shared" ref="AM73:AM136" si="41">$BQ$11*AL73</f>
        <v>0</v>
      </c>
      <c r="AN73" s="250"/>
      <c r="AO73" s="250">
        <f t="shared" ref="AO73:AO136" si="42">$BQ$12*AN73</f>
        <v>0</v>
      </c>
      <c r="AP73" s="250"/>
      <c r="AQ73" s="250">
        <f t="shared" ref="AQ73:AQ136" si="43">$BQ$13*AP73</f>
        <v>0</v>
      </c>
      <c r="AR73" s="250"/>
      <c r="AS73" s="250">
        <f t="shared" ref="AS73:AS136" si="44">$BQ$14*AR73</f>
        <v>0</v>
      </c>
      <c r="AT73" s="250"/>
      <c r="AU73" s="250">
        <f t="shared" ref="AU73:AU136" si="45">$BQ$15*AT73</f>
        <v>0</v>
      </c>
      <c r="AV73" s="250"/>
      <c r="AW73" s="250">
        <f t="shared" ref="AW73:AW136" si="46">$BQ$16*AV73</f>
        <v>0</v>
      </c>
      <c r="AX73" s="250">
        <f t="shared" ref="AX73:AX136" si="47">+AE73+AG73+AI73+AK73+AM73+AO73+AQ73+AS73+AU73+AW73</f>
        <v>0</v>
      </c>
      <c r="AY73" s="250"/>
      <c r="AZ73" s="250">
        <f t="shared" ref="AZ73:AZ136" si="48">$BS$7*AY73</f>
        <v>0</v>
      </c>
      <c r="BA73" s="250"/>
      <c r="BB73" s="250">
        <f t="shared" ref="BB73:BB136" si="49">$BS$8*BA73</f>
        <v>0</v>
      </c>
      <c r="BC73" s="250"/>
      <c r="BD73" s="250"/>
      <c r="BE73" s="250"/>
      <c r="BF73" s="250"/>
      <c r="BG73" s="250">
        <f t="shared" ref="BG73:BG136" si="50">+AZ73+BB73+BC73+BF73</f>
        <v>0</v>
      </c>
      <c r="BH73" s="250"/>
      <c r="BI73" s="251"/>
      <c r="BJ73" s="254">
        <f t="shared" ref="BJ73:BJ136" si="51">+S73+AX73+BG73-BH73+BI73</f>
        <v>0</v>
      </c>
    </row>
    <row r="74" spans="1:62" ht="19.5" thickTop="1" thickBo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50">
        <f t="shared" si="26"/>
        <v>0</v>
      </c>
      <c r="N74" s="249"/>
      <c r="O74" s="250">
        <f t="shared" si="27"/>
        <v>0</v>
      </c>
      <c r="P74" s="249"/>
      <c r="Q74" s="250">
        <f t="shared" si="28"/>
        <v>0</v>
      </c>
      <c r="R74" s="216">
        <f t="shared" si="29"/>
        <v>0</v>
      </c>
      <c r="S74" s="252">
        <f t="shared" si="30"/>
        <v>0</v>
      </c>
      <c r="T74" s="250"/>
      <c r="U74" s="250">
        <f t="shared" si="31"/>
        <v>0</v>
      </c>
      <c r="V74" s="250"/>
      <c r="W74" s="250">
        <f t="shared" si="32"/>
        <v>0</v>
      </c>
      <c r="X74" s="250">
        <f t="shared" si="33"/>
        <v>0</v>
      </c>
      <c r="Y74" s="250"/>
      <c r="Z74" s="250">
        <f t="shared" si="34"/>
        <v>0</v>
      </c>
      <c r="AA74" s="250"/>
      <c r="AB74" s="250">
        <f t="shared" si="35"/>
        <v>0</v>
      </c>
      <c r="AC74" s="250">
        <f t="shared" si="36"/>
        <v>0</v>
      </c>
      <c r="AD74" s="250"/>
      <c r="AE74" s="250">
        <f t="shared" si="37"/>
        <v>0</v>
      </c>
      <c r="AF74" s="250"/>
      <c r="AG74" s="250">
        <f t="shared" si="38"/>
        <v>0</v>
      </c>
      <c r="AH74" s="250"/>
      <c r="AI74" s="250">
        <f t="shared" si="39"/>
        <v>0</v>
      </c>
      <c r="AJ74" s="250"/>
      <c r="AK74" s="250">
        <f t="shared" si="40"/>
        <v>0</v>
      </c>
      <c r="AL74" s="250"/>
      <c r="AM74" s="250">
        <f t="shared" si="41"/>
        <v>0</v>
      </c>
      <c r="AN74" s="250"/>
      <c r="AO74" s="250">
        <f t="shared" si="42"/>
        <v>0</v>
      </c>
      <c r="AP74" s="250"/>
      <c r="AQ74" s="250">
        <f t="shared" si="43"/>
        <v>0</v>
      </c>
      <c r="AR74" s="250"/>
      <c r="AS74" s="250">
        <f t="shared" si="44"/>
        <v>0</v>
      </c>
      <c r="AT74" s="250"/>
      <c r="AU74" s="250">
        <f t="shared" si="45"/>
        <v>0</v>
      </c>
      <c r="AV74" s="250"/>
      <c r="AW74" s="250">
        <f t="shared" si="46"/>
        <v>0</v>
      </c>
      <c r="AX74" s="250">
        <f t="shared" si="47"/>
        <v>0</v>
      </c>
      <c r="AY74" s="250"/>
      <c r="AZ74" s="250">
        <f t="shared" si="48"/>
        <v>0</v>
      </c>
      <c r="BA74" s="250"/>
      <c r="BB74" s="250">
        <f t="shared" si="49"/>
        <v>0</v>
      </c>
      <c r="BC74" s="250"/>
      <c r="BD74" s="250"/>
      <c r="BE74" s="250"/>
      <c r="BF74" s="250"/>
      <c r="BG74" s="250">
        <f t="shared" si="50"/>
        <v>0</v>
      </c>
      <c r="BH74" s="250"/>
      <c r="BI74" s="251"/>
      <c r="BJ74" s="254">
        <f t="shared" si="51"/>
        <v>0</v>
      </c>
    </row>
    <row r="75" spans="1:62" ht="19.5" thickTop="1" thickBo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50">
        <f t="shared" si="26"/>
        <v>0</v>
      </c>
      <c r="N75" s="249"/>
      <c r="O75" s="250">
        <f t="shared" si="27"/>
        <v>0</v>
      </c>
      <c r="P75" s="249"/>
      <c r="Q75" s="250">
        <f t="shared" si="28"/>
        <v>0</v>
      </c>
      <c r="R75" s="216">
        <f t="shared" si="29"/>
        <v>0</v>
      </c>
      <c r="S75" s="252">
        <f t="shared" si="30"/>
        <v>0</v>
      </c>
      <c r="T75" s="250"/>
      <c r="U75" s="250">
        <f t="shared" si="31"/>
        <v>0</v>
      </c>
      <c r="V75" s="250"/>
      <c r="W75" s="250">
        <f t="shared" si="32"/>
        <v>0</v>
      </c>
      <c r="X75" s="250">
        <f t="shared" si="33"/>
        <v>0</v>
      </c>
      <c r="Y75" s="250"/>
      <c r="Z75" s="250">
        <f t="shared" si="34"/>
        <v>0</v>
      </c>
      <c r="AA75" s="250"/>
      <c r="AB75" s="250">
        <f t="shared" si="35"/>
        <v>0</v>
      </c>
      <c r="AC75" s="250">
        <f t="shared" si="36"/>
        <v>0</v>
      </c>
      <c r="AD75" s="250"/>
      <c r="AE75" s="250">
        <f t="shared" si="37"/>
        <v>0</v>
      </c>
      <c r="AF75" s="250"/>
      <c r="AG75" s="250">
        <f t="shared" si="38"/>
        <v>0</v>
      </c>
      <c r="AH75" s="250"/>
      <c r="AI75" s="250">
        <f t="shared" si="39"/>
        <v>0</v>
      </c>
      <c r="AJ75" s="250"/>
      <c r="AK75" s="250">
        <f t="shared" si="40"/>
        <v>0</v>
      </c>
      <c r="AL75" s="250"/>
      <c r="AM75" s="250">
        <f t="shared" si="41"/>
        <v>0</v>
      </c>
      <c r="AN75" s="250"/>
      <c r="AO75" s="250">
        <f t="shared" si="42"/>
        <v>0</v>
      </c>
      <c r="AP75" s="250"/>
      <c r="AQ75" s="250">
        <f t="shared" si="43"/>
        <v>0</v>
      </c>
      <c r="AR75" s="250"/>
      <c r="AS75" s="250">
        <f t="shared" si="44"/>
        <v>0</v>
      </c>
      <c r="AT75" s="250"/>
      <c r="AU75" s="250">
        <f t="shared" si="45"/>
        <v>0</v>
      </c>
      <c r="AV75" s="250"/>
      <c r="AW75" s="250">
        <f t="shared" si="46"/>
        <v>0</v>
      </c>
      <c r="AX75" s="250">
        <f t="shared" si="47"/>
        <v>0</v>
      </c>
      <c r="AY75" s="250"/>
      <c r="AZ75" s="250">
        <f t="shared" si="48"/>
        <v>0</v>
      </c>
      <c r="BA75" s="250"/>
      <c r="BB75" s="250">
        <f t="shared" si="49"/>
        <v>0</v>
      </c>
      <c r="BC75" s="250"/>
      <c r="BD75" s="250"/>
      <c r="BE75" s="250"/>
      <c r="BF75" s="250"/>
      <c r="BG75" s="250">
        <f t="shared" si="50"/>
        <v>0</v>
      </c>
      <c r="BH75" s="250"/>
      <c r="BI75" s="251"/>
      <c r="BJ75" s="254">
        <f t="shared" si="51"/>
        <v>0</v>
      </c>
    </row>
    <row r="76" spans="1:62" ht="19.5" thickTop="1" thickBo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50">
        <f t="shared" si="26"/>
        <v>0</v>
      </c>
      <c r="N76" s="249"/>
      <c r="O76" s="250">
        <f t="shared" si="27"/>
        <v>0</v>
      </c>
      <c r="P76" s="249"/>
      <c r="Q76" s="250">
        <f t="shared" si="28"/>
        <v>0</v>
      </c>
      <c r="R76" s="216">
        <f t="shared" si="29"/>
        <v>0</v>
      </c>
      <c r="S76" s="252">
        <f t="shared" si="30"/>
        <v>0</v>
      </c>
      <c r="T76" s="250"/>
      <c r="U76" s="250">
        <f t="shared" si="31"/>
        <v>0</v>
      </c>
      <c r="V76" s="250"/>
      <c r="W76" s="250">
        <f t="shared" si="32"/>
        <v>0</v>
      </c>
      <c r="X76" s="250">
        <f t="shared" si="33"/>
        <v>0</v>
      </c>
      <c r="Y76" s="250"/>
      <c r="Z76" s="250">
        <f t="shared" si="34"/>
        <v>0</v>
      </c>
      <c r="AA76" s="250"/>
      <c r="AB76" s="250">
        <f t="shared" si="35"/>
        <v>0</v>
      </c>
      <c r="AC76" s="250">
        <f t="shared" si="36"/>
        <v>0</v>
      </c>
      <c r="AD76" s="250"/>
      <c r="AE76" s="250">
        <f t="shared" si="37"/>
        <v>0</v>
      </c>
      <c r="AF76" s="250"/>
      <c r="AG76" s="250">
        <f t="shared" si="38"/>
        <v>0</v>
      </c>
      <c r="AH76" s="250"/>
      <c r="AI76" s="250">
        <f t="shared" si="39"/>
        <v>0</v>
      </c>
      <c r="AJ76" s="250"/>
      <c r="AK76" s="250">
        <f t="shared" si="40"/>
        <v>0</v>
      </c>
      <c r="AL76" s="250"/>
      <c r="AM76" s="250">
        <f t="shared" si="41"/>
        <v>0</v>
      </c>
      <c r="AN76" s="250"/>
      <c r="AO76" s="250">
        <f t="shared" si="42"/>
        <v>0</v>
      </c>
      <c r="AP76" s="250"/>
      <c r="AQ76" s="250">
        <f t="shared" si="43"/>
        <v>0</v>
      </c>
      <c r="AR76" s="250"/>
      <c r="AS76" s="250">
        <f t="shared" si="44"/>
        <v>0</v>
      </c>
      <c r="AT76" s="250"/>
      <c r="AU76" s="250">
        <f t="shared" si="45"/>
        <v>0</v>
      </c>
      <c r="AV76" s="250"/>
      <c r="AW76" s="250">
        <f t="shared" si="46"/>
        <v>0</v>
      </c>
      <c r="AX76" s="250">
        <f t="shared" si="47"/>
        <v>0</v>
      </c>
      <c r="AY76" s="250"/>
      <c r="AZ76" s="250">
        <f t="shared" si="48"/>
        <v>0</v>
      </c>
      <c r="BA76" s="250"/>
      <c r="BB76" s="250">
        <f t="shared" si="49"/>
        <v>0</v>
      </c>
      <c r="BC76" s="250"/>
      <c r="BD76" s="250"/>
      <c r="BE76" s="250"/>
      <c r="BF76" s="250"/>
      <c r="BG76" s="250">
        <f t="shared" si="50"/>
        <v>0</v>
      </c>
      <c r="BH76" s="250"/>
      <c r="BI76" s="251"/>
      <c r="BJ76" s="254">
        <f t="shared" si="51"/>
        <v>0</v>
      </c>
    </row>
    <row r="77" spans="1:62" ht="19.5" thickTop="1" thickBo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50">
        <f t="shared" si="26"/>
        <v>0</v>
      </c>
      <c r="N77" s="249"/>
      <c r="O77" s="250">
        <f t="shared" si="27"/>
        <v>0</v>
      </c>
      <c r="P77" s="249"/>
      <c r="Q77" s="250">
        <f t="shared" si="28"/>
        <v>0</v>
      </c>
      <c r="R77" s="216">
        <f t="shared" si="29"/>
        <v>0</v>
      </c>
      <c r="S77" s="252">
        <f t="shared" si="30"/>
        <v>0</v>
      </c>
      <c r="T77" s="250"/>
      <c r="U77" s="250">
        <f t="shared" si="31"/>
        <v>0</v>
      </c>
      <c r="V77" s="250"/>
      <c r="W77" s="250">
        <f t="shared" si="32"/>
        <v>0</v>
      </c>
      <c r="X77" s="250">
        <f t="shared" si="33"/>
        <v>0</v>
      </c>
      <c r="Y77" s="250"/>
      <c r="Z77" s="250">
        <f t="shared" si="34"/>
        <v>0</v>
      </c>
      <c r="AA77" s="250"/>
      <c r="AB77" s="250">
        <f t="shared" si="35"/>
        <v>0</v>
      </c>
      <c r="AC77" s="250">
        <f t="shared" si="36"/>
        <v>0</v>
      </c>
      <c r="AD77" s="250"/>
      <c r="AE77" s="250">
        <f t="shared" si="37"/>
        <v>0</v>
      </c>
      <c r="AF77" s="250"/>
      <c r="AG77" s="250">
        <f t="shared" si="38"/>
        <v>0</v>
      </c>
      <c r="AH77" s="250"/>
      <c r="AI77" s="250">
        <f t="shared" si="39"/>
        <v>0</v>
      </c>
      <c r="AJ77" s="250"/>
      <c r="AK77" s="250">
        <f t="shared" si="40"/>
        <v>0</v>
      </c>
      <c r="AL77" s="250"/>
      <c r="AM77" s="250">
        <f t="shared" si="41"/>
        <v>0</v>
      </c>
      <c r="AN77" s="250"/>
      <c r="AO77" s="250">
        <f t="shared" si="42"/>
        <v>0</v>
      </c>
      <c r="AP77" s="250"/>
      <c r="AQ77" s="250">
        <f t="shared" si="43"/>
        <v>0</v>
      </c>
      <c r="AR77" s="250"/>
      <c r="AS77" s="250">
        <f t="shared" si="44"/>
        <v>0</v>
      </c>
      <c r="AT77" s="250"/>
      <c r="AU77" s="250">
        <f t="shared" si="45"/>
        <v>0</v>
      </c>
      <c r="AV77" s="250"/>
      <c r="AW77" s="250">
        <f t="shared" si="46"/>
        <v>0</v>
      </c>
      <c r="AX77" s="250">
        <f t="shared" si="47"/>
        <v>0</v>
      </c>
      <c r="AY77" s="250"/>
      <c r="AZ77" s="250">
        <f t="shared" si="48"/>
        <v>0</v>
      </c>
      <c r="BA77" s="250"/>
      <c r="BB77" s="250">
        <f t="shared" si="49"/>
        <v>0</v>
      </c>
      <c r="BC77" s="250"/>
      <c r="BD77" s="250"/>
      <c r="BE77" s="250"/>
      <c r="BF77" s="250"/>
      <c r="BG77" s="250">
        <f t="shared" si="50"/>
        <v>0</v>
      </c>
      <c r="BH77" s="250"/>
      <c r="BI77" s="251"/>
      <c r="BJ77" s="254">
        <f t="shared" si="51"/>
        <v>0</v>
      </c>
    </row>
    <row r="78" spans="1:62" ht="19.5" thickTop="1" thickBo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50">
        <f t="shared" si="26"/>
        <v>0</v>
      </c>
      <c r="N78" s="249"/>
      <c r="O78" s="250">
        <f t="shared" si="27"/>
        <v>0</v>
      </c>
      <c r="P78" s="249"/>
      <c r="Q78" s="250">
        <f t="shared" si="28"/>
        <v>0</v>
      </c>
      <c r="R78" s="216">
        <f t="shared" si="29"/>
        <v>0</v>
      </c>
      <c r="S78" s="252">
        <f t="shared" si="30"/>
        <v>0</v>
      </c>
      <c r="T78" s="250"/>
      <c r="U78" s="250">
        <f t="shared" si="31"/>
        <v>0</v>
      </c>
      <c r="V78" s="250"/>
      <c r="W78" s="250">
        <f t="shared" si="32"/>
        <v>0</v>
      </c>
      <c r="X78" s="250">
        <f t="shared" si="33"/>
        <v>0</v>
      </c>
      <c r="Y78" s="250"/>
      <c r="Z78" s="250">
        <f t="shared" si="34"/>
        <v>0</v>
      </c>
      <c r="AA78" s="250"/>
      <c r="AB78" s="250">
        <f t="shared" si="35"/>
        <v>0</v>
      </c>
      <c r="AC78" s="250">
        <f t="shared" si="36"/>
        <v>0</v>
      </c>
      <c r="AD78" s="250"/>
      <c r="AE78" s="250">
        <f t="shared" si="37"/>
        <v>0</v>
      </c>
      <c r="AF78" s="250"/>
      <c r="AG78" s="250">
        <f t="shared" si="38"/>
        <v>0</v>
      </c>
      <c r="AH78" s="250"/>
      <c r="AI78" s="250">
        <f t="shared" si="39"/>
        <v>0</v>
      </c>
      <c r="AJ78" s="250"/>
      <c r="AK78" s="250">
        <f t="shared" si="40"/>
        <v>0</v>
      </c>
      <c r="AL78" s="250"/>
      <c r="AM78" s="250">
        <f t="shared" si="41"/>
        <v>0</v>
      </c>
      <c r="AN78" s="250"/>
      <c r="AO78" s="250">
        <f t="shared" si="42"/>
        <v>0</v>
      </c>
      <c r="AP78" s="250"/>
      <c r="AQ78" s="250">
        <f t="shared" si="43"/>
        <v>0</v>
      </c>
      <c r="AR78" s="250"/>
      <c r="AS78" s="250">
        <f t="shared" si="44"/>
        <v>0</v>
      </c>
      <c r="AT78" s="250"/>
      <c r="AU78" s="250">
        <f t="shared" si="45"/>
        <v>0</v>
      </c>
      <c r="AV78" s="250"/>
      <c r="AW78" s="250">
        <f t="shared" si="46"/>
        <v>0</v>
      </c>
      <c r="AX78" s="250">
        <f t="shared" si="47"/>
        <v>0</v>
      </c>
      <c r="AY78" s="250"/>
      <c r="AZ78" s="250">
        <f t="shared" si="48"/>
        <v>0</v>
      </c>
      <c r="BA78" s="250"/>
      <c r="BB78" s="250">
        <f t="shared" si="49"/>
        <v>0</v>
      </c>
      <c r="BC78" s="250"/>
      <c r="BD78" s="250"/>
      <c r="BE78" s="250"/>
      <c r="BF78" s="250"/>
      <c r="BG78" s="250">
        <f t="shared" si="50"/>
        <v>0</v>
      </c>
      <c r="BH78" s="250"/>
      <c r="BI78" s="251"/>
      <c r="BJ78" s="254">
        <f t="shared" si="51"/>
        <v>0</v>
      </c>
    </row>
    <row r="79" spans="1:62" ht="19.5" thickTop="1" thickBo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50">
        <f t="shared" si="26"/>
        <v>0</v>
      </c>
      <c r="N79" s="249"/>
      <c r="O79" s="250">
        <f t="shared" si="27"/>
        <v>0</v>
      </c>
      <c r="P79" s="249"/>
      <c r="Q79" s="250">
        <f t="shared" si="28"/>
        <v>0</v>
      </c>
      <c r="R79" s="216">
        <f t="shared" si="29"/>
        <v>0</v>
      </c>
      <c r="S79" s="252">
        <f t="shared" si="30"/>
        <v>0</v>
      </c>
      <c r="T79" s="250"/>
      <c r="U79" s="250">
        <f t="shared" si="31"/>
        <v>0</v>
      </c>
      <c r="V79" s="250"/>
      <c r="W79" s="250">
        <f t="shared" si="32"/>
        <v>0</v>
      </c>
      <c r="X79" s="250">
        <f t="shared" si="33"/>
        <v>0</v>
      </c>
      <c r="Y79" s="250"/>
      <c r="Z79" s="250">
        <f t="shared" si="34"/>
        <v>0</v>
      </c>
      <c r="AA79" s="250"/>
      <c r="AB79" s="250">
        <f t="shared" si="35"/>
        <v>0</v>
      </c>
      <c r="AC79" s="250">
        <f t="shared" si="36"/>
        <v>0</v>
      </c>
      <c r="AD79" s="250"/>
      <c r="AE79" s="250">
        <f t="shared" si="37"/>
        <v>0</v>
      </c>
      <c r="AF79" s="250"/>
      <c r="AG79" s="250">
        <f t="shared" si="38"/>
        <v>0</v>
      </c>
      <c r="AH79" s="250"/>
      <c r="AI79" s="250">
        <f t="shared" si="39"/>
        <v>0</v>
      </c>
      <c r="AJ79" s="250"/>
      <c r="AK79" s="250">
        <f t="shared" si="40"/>
        <v>0</v>
      </c>
      <c r="AL79" s="250"/>
      <c r="AM79" s="250">
        <f t="shared" si="41"/>
        <v>0</v>
      </c>
      <c r="AN79" s="250"/>
      <c r="AO79" s="250">
        <f t="shared" si="42"/>
        <v>0</v>
      </c>
      <c r="AP79" s="250"/>
      <c r="AQ79" s="250">
        <f t="shared" si="43"/>
        <v>0</v>
      </c>
      <c r="AR79" s="250"/>
      <c r="AS79" s="250">
        <f t="shared" si="44"/>
        <v>0</v>
      </c>
      <c r="AT79" s="250"/>
      <c r="AU79" s="250">
        <f t="shared" si="45"/>
        <v>0</v>
      </c>
      <c r="AV79" s="250"/>
      <c r="AW79" s="250">
        <f t="shared" si="46"/>
        <v>0</v>
      </c>
      <c r="AX79" s="250">
        <f t="shared" si="47"/>
        <v>0</v>
      </c>
      <c r="AY79" s="250"/>
      <c r="AZ79" s="250">
        <f t="shared" si="48"/>
        <v>0</v>
      </c>
      <c r="BA79" s="250"/>
      <c r="BB79" s="250">
        <f t="shared" si="49"/>
        <v>0</v>
      </c>
      <c r="BC79" s="250"/>
      <c r="BD79" s="250"/>
      <c r="BE79" s="250"/>
      <c r="BF79" s="250"/>
      <c r="BG79" s="250">
        <f t="shared" si="50"/>
        <v>0</v>
      </c>
      <c r="BH79" s="250"/>
      <c r="BI79" s="251"/>
      <c r="BJ79" s="254">
        <f t="shared" si="51"/>
        <v>0</v>
      </c>
    </row>
    <row r="80" spans="1:62" ht="19.5" thickTop="1" thickBo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50">
        <f t="shared" si="26"/>
        <v>0</v>
      </c>
      <c r="N80" s="249"/>
      <c r="O80" s="250">
        <f t="shared" si="27"/>
        <v>0</v>
      </c>
      <c r="P80" s="249"/>
      <c r="Q80" s="250">
        <f t="shared" si="28"/>
        <v>0</v>
      </c>
      <c r="R80" s="216">
        <f t="shared" si="29"/>
        <v>0</v>
      </c>
      <c r="S80" s="252">
        <f t="shared" si="30"/>
        <v>0</v>
      </c>
      <c r="T80" s="250"/>
      <c r="U80" s="250">
        <f t="shared" si="31"/>
        <v>0</v>
      </c>
      <c r="V80" s="250"/>
      <c r="W80" s="250">
        <f t="shared" si="32"/>
        <v>0</v>
      </c>
      <c r="X80" s="250">
        <f t="shared" si="33"/>
        <v>0</v>
      </c>
      <c r="Y80" s="250"/>
      <c r="Z80" s="250">
        <f t="shared" si="34"/>
        <v>0</v>
      </c>
      <c r="AA80" s="250"/>
      <c r="AB80" s="250">
        <f t="shared" si="35"/>
        <v>0</v>
      </c>
      <c r="AC80" s="250">
        <f t="shared" si="36"/>
        <v>0</v>
      </c>
      <c r="AD80" s="250"/>
      <c r="AE80" s="250">
        <f t="shared" si="37"/>
        <v>0</v>
      </c>
      <c r="AF80" s="250"/>
      <c r="AG80" s="250">
        <f t="shared" si="38"/>
        <v>0</v>
      </c>
      <c r="AH80" s="250"/>
      <c r="AI80" s="250">
        <f t="shared" si="39"/>
        <v>0</v>
      </c>
      <c r="AJ80" s="250"/>
      <c r="AK80" s="250">
        <f t="shared" si="40"/>
        <v>0</v>
      </c>
      <c r="AL80" s="250"/>
      <c r="AM80" s="250">
        <f t="shared" si="41"/>
        <v>0</v>
      </c>
      <c r="AN80" s="250"/>
      <c r="AO80" s="250">
        <f t="shared" si="42"/>
        <v>0</v>
      </c>
      <c r="AP80" s="250"/>
      <c r="AQ80" s="250">
        <f t="shared" si="43"/>
        <v>0</v>
      </c>
      <c r="AR80" s="250"/>
      <c r="AS80" s="250">
        <f t="shared" si="44"/>
        <v>0</v>
      </c>
      <c r="AT80" s="250"/>
      <c r="AU80" s="250">
        <f t="shared" si="45"/>
        <v>0</v>
      </c>
      <c r="AV80" s="250"/>
      <c r="AW80" s="250">
        <f t="shared" si="46"/>
        <v>0</v>
      </c>
      <c r="AX80" s="250">
        <f t="shared" si="47"/>
        <v>0</v>
      </c>
      <c r="AY80" s="250"/>
      <c r="AZ80" s="250">
        <f t="shared" si="48"/>
        <v>0</v>
      </c>
      <c r="BA80" s="250"/>
      <c r="BB80" s="250">
        <f t="shared" si="49"/>
        <v>0</v>
      </c>
      <c r="BC80" s="250"/>
      <c r="BD80" s="250"/>
      <c r="BE80" s="250"/>
      <c r="BF80" s="250"/>
      <c r="BG80" s="250">
        <f t="shared" si="50"/>
        <v>0</v>
      </c>
      <c r="BH80" s="250"/>
      <c r="BI80" s="251"/>
      <c r="BJ80" s="254">
        <f t="shared" si="51"/>
        <v>0</v>
      </c>
    </row>
    <row r="81" spans="1:62" ht="19.5" thickTop="1" thickBo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50">
        <f t="shared" si="26"/>
        <v>0</v>
      </c>
      <c r="N81" s="249"/>
      <c r="O81" s="250">
        <f t="shared" si="27"/>
        <v>0</v>
      </c>
      <c r="P81" s="249"/>
      <c r="Q81" s="250">
        <f t="shared" si="28"/>
        <v>0</v>
      </c>
      <c r="R81" s="216">
        <f t="shared" si="29"/>
        <v>0</v>
      </c>
      <c r="S81" s="252">
        <f t="shared" si="30"/>
        <v>0</v>
      </c>
      <c r="T81" s="250"/>
      <c r="U81" s="250">
        <f t="shared" si="31"/>
        <v>0</v>
      </c>
      <c r="V81" s="250"/>
      <c r="W81" s="250">
        <f t="shared" si="32"/>
        <v>0</v>
      </c>
      <c r="X81" s="250">
        <f t="shared" si="33"/>
        <v>0</v>
      </c>
      <c r="Y81" s="250"/>
      <c r="Z81" s="250">
        <f t="shared" si="34"/>
        <v>0</v>
      </c>
      <c r="AA81" s="250"/>
      <c r="AB81" s="250">
        <f t="shared" si="35"/>
        <v>0</v>
      </c>
      <c r="AC81" s="250">
        <f t="shared" si="36"/>
        <v>0</v>
      </c>
      <c r="AD81" s="250"/>
      <c r="AE81" s="250">
        <f t="shared" si="37"/>
        <v>0</v>
      </c>
      <c r="AF81" s="250"/>
      <c r="AG81" s="250">
        <f t="shared" si="38"/>
        <v>0</v>
      </c>
      <c r="AH81" s="250"/>
      <c r="AI81" s="250">
        <f t="shared" si="39"/>
        <v>0</v>
      </c>
      <c r="AJ81" s="250"/>
      <c r="AK81" s="250">
        <f t="shared" si="40"/>
        <v>0</v>
      </c>
      <c r="AL81" s="250"/>
      <c r="AM81" s="250">
        <f t="shared" si="41"/>
        <v>0</v>
      </c>
      <c r="AN81" s="250"/>
      <c r="AO81" s="250">
        <f t="shared" si="42"/>
        <v>0</v>
      </c>
      <c r="AP81" s="250"/>
      <c r="AQ81" s="250">
        <f t="shared" si="43"/>
        <v>0</v>
      </c>
      <c r="AR81" s="250"/>
      <c r="AS81" s="250">
        <f t="shared" si="44"/>
        <v>0</v>
      </c>
      <c r="AT81" s="250"/>
      <c r="AU81" s="250">
        <f t="shared" si="45"/>
        <v>0</v>
      </c>
      <c r="AV81" s="250"/>
      <c r="AW81" s="250">
        <f t="shared" si="46"/>
        <v>0</v>
      </c>
      <c r="AX81" s="250">
        <f t="shared" si="47"/>
        <v>0</v>
      </c>
      <c r="AY81" s="250"/>
      <c r="AZ81" s="250">
        <f t="shared" si="48"/>
        <v>0</v>
      </c>
      <c r="BA81" s="250"/>
      <c r="BB81" s="250">
        <f t="shared" si="49"/>
        <v>0</v>
      </c>
      <c r="BC81" s="250"/>
      <c r="BD81" s="250"/>
      <c r="BE81" s="250"/>
      <c r="BF81" s="250"/>
      <c r="BG81" s="250">
        <f t="shared" si="50"/>
        <v>0</v>
      </c>
      <c r="BH81" s="250"/>
      <c r="BI81" s="251"/>
      <c r="BJ81" s="254">
        <f t="shared" si="51"/>
        <v>0</v>
      </c>
    </row>
    <row r="82" spans="1:62" ht="19.5" thickTop="1" thickBo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50">
        <f t="shared" si="26"/>
        <v>0</v>
      </c>
      <c r="N82" s="249"/>
      <c r="O82" s="250">
        <f t="shared" si="27"/>
        <v>0</v>
      </c>
      <c r="P82" s="249"/>
      <c r="Q82" s="250">
        <f t="shared" si="28"/>
        <v>0</v>
      </c>
      <c r="R82" s="216">
        <f t="shared" si="29"/>
        <v>0</v>
      </c>
      <c r="S82" s="252">
        <f t="shared" si="30"/>
        <v>0</v>
      </c>
      <c r="T82" s="250"/>
      <c r="U82" s="250">
        <f t="shared" si="31"/>
        <v>0</v>
      </c>
      <c r="V82" s="250"/>
      <c r="W82" s="250">
        <f t="shared" si="32"/>
        <v>0</v>
      </c>
      <c r="X82" s="250">
        <f t="shared" si="33"/>
        <v>0</v>
      </c>
      <c r="Y82" s="250"/>
      <c r="Z82" s="250">
        <f t="shared" si="34"/>
        <v>0</v>
      </c>
      <c r="AA82" s="250"/>
      <c r="AB82" s="250">
        <f t="shared" si="35"/>
        <v>0</v>
      </c>
      <c r="AC82" s="250">
        <f t="shared" si="36"/>
        <v>0</v>
      </c>
      <c r="AD82" s="250"/>
      <c r="AE82" s="250">
        <f t="shared" si="37"/>
        <v>0</v>
      </c>
      <c r="AF82" s="250"/>
      <c r="AG82" s="250">
        <f t="shared" si="38"/>
        <v>0</v>
      </c>
      <c r="AH82" s="250"/>
      <c r="AI82" s="250">
        <f t="shared" si="39"/>
        <v>0</v>
      </c>
      <c r="AJ82" s="250"/>
      <c r="AK82" s="250">
        <f t="shared" si="40"/>
        <v>0</v>
      </c>
      <c r="AL82" s="250"/>
      <c r="AM82" s="250">
        <f t="shared" si="41"/>
        <v>0</v>
      </c>
      <c r="AN82" s="250"/>
      <c r="AO82" s="250">
        <f t="shared" si="42"/>
        <v>0</v>
      </c>
      <c r="AP82" s="250"/>
      <c r="AQ82" s="250">
        <f t="shared" si="43"/>
        <v>0</v>
      </c>
      <c r="AR82" s="250"/>
      <c r="AS82" s="250">
        <f t="shared" si="44"/>
        <v>0</v>
      </c>
      <c r="AT82" s="250"/>
      <c r="AU82" s="250">
        <f t="shared" si="45"/>
        <v>0</v>
      </c>
      <c r="AV82" s="250"/>
      <c r="AW82" s="250">
        <f t="shared" si="46"/>
        <v>0</v>
      </c>
      <c r="AX82" s="250">
        <f t="shared" si="47"/>
        <v>0</v>
      </c>
      <c r="AY82" s="250"/>
      <c r="AZ82" s="250">
        <f t="shared" si="48"/>
        <v>0</v>
      </c>
      <c r="BA82" s="250"/>
      <c r="BB82" s="250">
        <f t="shared" si="49"/>
        <v>0</v>
      </c>
      <c r="BC82" s="250"/>
      <c r="BD82" s="250"/>
      <c r="BE82" s="250"/>
      <c r="BF82" s="250"/>
      <c r="BG82" s="250">
        <f t="shared" si="50"/>
        <v>0</v>
      </c>
      <c r="BH82" s="250"/>
      <c r="BI82" s="251"/>
      <c r="BJ82" s="254">
        <f t="shared" si="51"/>
        <v>0</v>
      </c>
    </row>
    <row r="83" spans="1:62" ht="19.5" thickTop="1" thickBo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50">
        <f t="shared" si="26"/>
        <v>0</v>
      </c>
      <c r="N83" s="249"/>
      <c r="O83" s="250">
        <f t="shared" si="27"/>
        <v>0</v>
      </c>
      <c r="P83" s="249"/>
      <c r="Q83" s="250">
        <f t="shared" si="28"/>
        <v>0</v>
      </c>
      <c r="R83" s="216">
        <f t="shared" si="29"/>
        <v>0</v>
      </c>
      <c r="S83" s="252">
        <f t="shared" si="30"/>
        <v>0</v>
      </c>
      <c r="T83" s="250"/>
      <c r="U83" s="250">
        <f t="shared" si="31"/>
        <v>0</v>
      </c>
      <c r="V83" s="250"/>
      <c r="W83" s="250">
        <f t="shared" si="32"/>
        <v>0</v>
      </c>
      <c r="X83" s="250">
        <f t="shared" si="33"/>
        <v>0</v>
      </c>
      <c r="Y83" s="250"/>
      <c r="Z83" s="250">
        <f t="shared" si="34"/>
        <v>0</v>
      </c>
      <c r="AA83" s="250"/>
      <c r="AB83" s="250">
        <f t="shared" si="35"/>
        <v>0</v>
      </c>
      <c r="AC83" s="250">
        <f t="shared" si="36"/>
        <v>0</v>
      </c>
      <c r="AD83" s="250"/>
      <c r="AE83" s="250">
        <f t="shared" si="37"/>
        <v>0</v>
      </c>
      <c r="AF83" s="250"/>
      <c r="AG83" s="250">
        <f t="shared" si="38"/>
        <v>0</v>
      </c>
      <c r="AH83" s="250"/>
      <c r="AI83" s="250">
        <f t="shared" si="39"/>
        <v>0</v>
      </c>
      <c r="AJ83" s="250"/>
      <c r="AK83" s="250">
        <f t="shared" si="40"/>
        <v>0</v>
      </c>
      <c r="AL83" s="250"/>
      <c r="AM83" s="250">
        <f t="shared" si="41"/>
        <v>0</v>
      </c>
      <c r="AN83" s="250"/>
      <c r="AO83" s="250">
        <f t="shared" si="42"/>
        <v>0</v>
      </c>
      <c r="AP83" s="250"/>
      <c r="AQ83" s="250">
        <f t="shared" si="43"/>
        <v>0</v>
      </c>
      <c r="AR83" s="250"/>
      <c r="AS83" s="250">
        <f t="shared" si="44"/>
        <v>0</v>
      </c>
      <c r="AT83" s="250"/>
      <c r="AU83" s="250">
        <f t="shared" si="45"/>
        <v>0</v>
      </c>
      <c r="AV83" s="250"/>
      <c r="AW83" s="250">
        <f t="shared" si="46"/>
        <v>0</v>
      </c>
      <c r="AX83" s="250">
        <f t="shared" si="47"/>
        <v>0</v>
      </c>
      <c r="AY83" s="250"/>
      <c r="AZ83" s="250">
        <f t="shared" si="48"/>
        <v>0</v>
      </c>
      <c r="BA83" s="250"/>
      <c r="BB83" s="250">
        <f t="shared" si="49"/>
        <v>0</v>
      </c>
      <c r="BC83" s="250"/>
      <c r="BD83" s="250"/>
      <c r="BE83" s="250"/>
      <c r="BF83" s="250"/>
      <c r="BG83" s="250">
        <f t="shared" si="50"/>
        <v>0</v>
      </c>
      <c r="BH83" s="250"/>
      <c r="BI83" s="251"/>
      <c r="BJ83" s="254">
        <f t="shared" si="51"/>
        <v>0</v>
      </c>
    </row>
    <row r="84" spans="1:62" ht="19.5" thickTop="1" thickBo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50">
        <f t="shared" si="26"/>
        <v>0</v>
      </c>
      <c r="N84" s="249"/>
      <c r="O84" s="250">
        <f t="shared" si="27"/>
        <v>0</v>
      </c>
      <c r="P84" s="249"/>
      <c r="Q84" s="250">
        <f t="shared" si="28"/>
        <v>0</v>
      </c>
      <c r="R84" s="216">
        <f t="shared" si="29"/>
        <v>0</v>
      </c>
      <c r="S84" s="252">
        <f t="shared" si="30"/>
        <v>0</v>
      </c>
      <c r="T84" s="250"/>
      <c r="U84" s="250">
        <f t="shared" si="31"/>
        <v>0</v>
      </c>
      <c r="V84" s="250"/>
      <c r="W84" s="250">
        <f t="shared" si="32"/>
        <v>0</v>
      </c>
      <c r="X84" s="250">
        <f t="shared" si="33"/>
        <v>0</v>
      </c>
      <c r="Y84" s="250"/>
      <c r="Z84" s="250">
        <f t="shared" si="34"/>
        <v>0</v>
      </c>
      <c r="AA84" s="250"/>
      <c r="AB84" s="250">
        <f t="shared" si="35"/>
        <v>0</v>
      </c>
      <c r="AC84" s="250">
        <f t="shared" si="36"/>
        <v>0</v>
      </c>
      <c r="AD84" s="250"/>
      <c r="AE84" s="250">
        <f t="shared" si="37"/>
        <v>0</v>
      </c>
      <c r="AF84" s="250"/>
      <c r="AG84" s="250">
        <f t="shared" si="38"/>
        <v>0</v>
      </c>
      <c r="AH84" s="250"/>
      <c r="AI84" s="250">
        <f t="shared" si="39"/>
        <v>0</v>
      </c>
      <c r="AJ84" s="250"/>
      <c r="AK84" s="250">
        <f t="shared" si="40"/>
        <v>0</v>
      </c>
      <c r="AL84" s="250"/>
      <c r="AM84" s="250">
        <f t="shared" si="41"/>
        <v>0</v>
      </c>
      <c r="AN84" s="250"/>
      <c r="AO84" s="250">
        <f t="shared" si="42"/>
        <v>0</v>
      </c>
      <c r="AP84" s="250"/>
      <c r="AQ84" s="250">
        <f t="shared" si="43"/>
        <v>0</v>
      </c>
      <c r="AR84" s="250"/>
      <c r="AS84" s="250">
        <f t="shared" si="44"/>
        <v>0</v>
      </c>
      <c r="AT84" s="250"/>
      <c r="AU84" s="250">
        <f t="shared" si="45"/>
        <v>0</v>
      </c>
      <c r="AV84" s="250"/>
      <c r="AW84" s="250">
        <f t="shared" si="46"/>
        <v>0</v>
      </c>
      <c r="AX84" s="250">
        <f t="shared" si="47"/>
        <v>0</v>
      </c>
      <c r="AY84" s="250"/>
      <c r="AZ84" s="250">
        <f t="shared" si="48"/>
        <v>0</v>
      </c>
      <c r="BA84" s="250"/>
      <c r="BB84" s="250">
        <f t="shared" si="49"/>
        <v>0</v>
      </c>
      <c r="BC84" s="250"/>
      <c r="BD84" s="250"/>
      <c r="BE84" s="250"/>
      <c r="BF84" s="250"/>
      <c r="BG84" s="250">
        <f t="shared" si="50"/>
        <v>0</v>
      </c>
      <c r="BH84" s="250"/>
      <c r="BI84" s="251"/>
      <c r="BJ84" s="254">
        <f t="shared" si="51"/>
        <v>0</v>
      </c>
    </row>
    <row r="85" spans="1:62" ht="19.5" thickTop="1" thickBot="1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50">
        <f t="shared" si="26"/>
        <v>0</v>
      </c>
      <c r="N85" s="249"/>
      <c r="O85" s="250">
        <f t="shared" si="27"/>
        <v>0</v>
      </c>
      <c r="P85" s="249"/>
      <c r="Q85" s="250">
        <f t="shared" si="28"/>
        <v>0</v>
      </c>
      <c r="R85" s="216">
        <f t="shared" si="29"/>
        <v>0</v>
      </c>
      <c r="S85" s="252">
        <f t="shared" si="30"/>
        <v>0</v>
      </c>
      <c r="T85" s="250"/>
      <c r="U85" s="250">
        <f t="shared" si="31"/>
        <v>0</v>
      </c>
      <c r="V85" s="250"/>
      <c r="W85" s="250">
        <f t="shared" si="32"/>
        <v>0</v>
      </c>
      <c r="X85" s="250">
        <f t="shared" si="33"/>
        <v>0</v>
      </c>
      <c r="Y85" s="250"/>
      <c r="Z85" s="250">
        <f t="shared" si="34"/>
        <v>0</v>
      </c>
      <c r="AA85" s="250"/>
      <c r="AB85" s="250">
        <f t="shared" si="35"/>
        <v>0</v>
      </c>
      <c r="AC85" s="250">
        <f t="shared" si="36"/>
        <v>0</v>
      </c>
      <c r="AD85" s="250"/>
      <c r="AE85" s="250">
        <f t="shared" si="37"/>
        <v>0</v>
      </c>
      <c r="AF85" s="250"/>
      <c r="AG85" s="250">
        <f t="shared" si="38"/>
        <v>0</v>
      </c>
      <c r="AH85" s="250"/>
      <c r="AI85" s="250">
        <f t="shared" si="39"/>
        <v>0</v>
      </c>
      <c r="AJ85" s="250"/>
      <c r="AK85" s="250">
        <f t="shared" si="40"/>
        <v>0</v>
      </c>
      <c r="AL85" s="250"/>
      <c r="AM85" s="250">
        <f t="shared" si="41"/>
        <v>0</v>
      </c>
      <c r="AN85" s="250"/>
      <c r="AO85" s="250">
        <f t="shared" si="42"/>
        <v>0</v>
      </c>
      <c r="AP85" s="250"/>
      <c r="AQ85" s="250">
        <f t="shared" si="43"/>
        <v>0</v>
      </c>
      <c r="AR85" s="250"/>
      <c r="AS85" s="250">
        <f t="shared" si="44"/>
        <v>0</v>
      </c>
      <c r="AT85" s="250"/>
      <c r="AU85" s="250">
        <f t="shared" si="45"/>
        <v>0</v>
      </c>
      <c r="AV85" s="250"/>
      <c r="AW85" s="250">
        <f t="shared" si="46"/>
        <v>0</v>
      </c>
      <c r="AX85" s="250">
        <f t="shared" si="47"/>
        <v>0</v>
      </c>
      <c r="AY85" s="250"/>
      <c r="AZ85" s="250">
        <f t="shared" si="48"/>
        <v>0</v>
      </c>
      <c r="BA85" s="250"/>
      <c r="BB85" s="250">
        <f t="shared" si="49"/>
        <v>0</v>
      </c>
      <c r="BC85" s="250"/>
      <c r="BD85" s="250"/>
      <c r="BE85" s="250"/>
      <c r="BF85" s="250"/>
      <c r="BG85" s="250">
        <f t="shared" si="50"/>
        <v>0</v>
      </c>
      <c r="BH85" s="250"/>
      <c r="BI85" s="251"/>
      <c r="BJ85" s="254">
        <f t="shared" si="51"/>
        <v>0</v>
      </c>
    </row>
    <row r="86" spans="1:62" ht="19.5" thickTop="1" thickBot="1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50">
        <f t="shared" si="26"/>
        <v>0</v>
      </c>
      <c r="N86" s="249"/>
      <c r="O86" s="250">
        <f t="shared" si="27"/>
        <v>0</v>
      </c>
      <c r="P86" s="249"/>
      <c r="Q86" s="250">
        <f t="shared" si="28"/>
        <v>0</v>
      </c>
      <c r="R86" s="216">
        <f t="shared" si="29"/>
        <v>0</v>
      </c>
      <c r="S86" s="252">
        <f t="shared" si="30"/>
        <v>0</v>
      </c>
      <c r="T86" s="250"/>
      <c r="U86" s="250">
        <f t="shared" si="31"/>
        <v>0</v>
      </c>
      <c r="V86" s="250"/>
      <c r="W86" s="250">
        <f t="shared" si="32"/>
        <v>0</v>
      </c>
      <c r="X86" s="250">
        <f t="shared" si="33"/>
        <v>0</v>
      </c>
      <c r="Y86" s="250"/>
      <c r="Z86" s="250">
        <f t="shared" si="34"/>
        <v>0</v>
      </c>
      <c r="AA86" s="250"/>
      <c r="AB86" s="250">
        <f t="shared" si="35"/>
        <v>0</v>
      </c>
      <c r="AC86" s="250">
        <f t="shared" si="36"/>
        <v>0</v>
      </c>
      <c r="AD86" s="250"/>
      <c r="AE86" s="250">
        <f t="shared" si="37"/>
        <v>0</v>
      </c>
      <c r="AF86" s="250"/>
      <c r="AG86" s="250">
        <f t="shared" si="38"/>
        <v>0</v>
      </c>
      <c r="AH86" s="250"/>
      <c r="AI86" s="250">
        <f t="shared" si="39"/>
        <v>0</v>
      </c>
      <c r="AJ86" s="250"/>
      <c r="AK86" s="250">
        <f t="shared" si="40"/>
        <v>0</v>
      </c>
      <c r="AL86" s="250"/>
      <c r="AM86" s="250">
        <f t="shared" si="41"/>
        <v>0</v>
      </c>
      <c r="AN86" s="250"/>
      <c r="AO86" s="250">
        <f t="shared" si="42"/>
        <v>0</v>
      </c>
      <c r="AP86" s="250"/>
      <c r="AQ86" s="250">
        <f t="shared" si="43"/>
        <v>0</v>
      </c>
      <c r="AR86" s="250"/>
      <c r="AS86" s="250">
        <f t="shared" si="44"/>
        <v>0</v>
      </c>
      <c r="AT86" s="250"/>
      <c r="AU86" s="250">
        <f t="shared" si="45"/>
        <v>0</v>
      </c>
      <c r="AV86" s="250"/>
      <c r="AW86" s="250">
        <f t="shared" si="46"/>
        <v>0</v>
      </c>
      <c r="AX86" s="250">
        <f t="shared" si="47"/>
        <v>0</v>
      </c>
      <c r="AY86" s="250"/>
      <c r="AZ86" s="250">
        <f t="shared" si="48"/>
        <v>0</v>
      </c>
      <c r="BA86" s="250"/>
      <c r="BB86" s="250">
        <f t="shared" si="49"/>
        <v>0</v>
      </c>
      <c r="BC86" s="250"/>
      <c r="BD86" s="250"/>
      <c r="BE86" s="250"/>
      <c r="BF86" s="250"/>
      <c r="BG86" s="250">
        <f t="shared" si="50"/>
        <v>0</v>
      </c>
      <c r="BH86" s="250"/>
      <c r="BI86" s="251"/>
      <c r="BJ86" s="254">
        <f t="shared" si="51"/>
        <v>0</v>
      </c>
    </row>
    <row r="87" spans="1:62" ht="16.5" thickBot="1">
      <c r="W87" s="250">
        <f t="shared" si="32"/>
        <v>0</v>
      </c>
      <c r="X87" s="250">
        <f t="shared" si="33"/>
        <v>0</v>
      </c>
      <c r="Y87" s="250"/>
      <c r="Z87" s="250">
        <f t="shared" si="34"/>
        <v>0</v>
      </c>
      <c r="AA87" s="250"/>
      <c r="AB87" s="250">
        <f t="shared" si="35"/>
        <v>0</v>
      </c>
      <c r="AC87" s="250">
        <f t="shared" si="36"/>
        <v>0</v>
      </c>
      <c r="AD87" s="250"/>
      <c r="AE87" s="250">
        <f t="shared" si="37"/>
        <v>0</v>
      </c>
      <c r="AF87" s="250"/>
      <c r="AG87" s="250">
        <f t="shared" si="38"/>
        <v>0</v>
      </c>
      <c r="AH87" s="250"/>
      <c r="AI87" s="250">
        <f t="shared" si="39"/>
        <v>0</v>
      </c>
      <c r="AJ87" s="250"/>
      <c r="AK87" s="250">
        <f t="shared" si="40"/>
        <v>0</v>
      </c>
      <c r="AL87" s="250"/>
      <c r="AM87" s="250">
        <f t="shared" si="41"/>
        <v>0</v>
      </c>
      <c r="AN87" s="250"/>
      <c r="AO87" s="250">
        <f t="shared" si="42"/>
        <v>0</v>
      </c>
      <c r="AP87" s="250"/>
      <c r="AQ87" s="250">
        <f t="shared" si="43"/>
        <v>0</v>
      </c>
      <c r="AR87" s="250"/>
      <c r="AS87" s="250">
        <f t="shared" si="44"/>
        <v>0</v>
      </c>
      <c r="AT87" s="250"/>
      <c r="AU87" s="250">
        <f t="shared" si="45"/>
        <v>0</v>
      </c>
      <c r="AV87" s="250"/>
      <c r="AW87" s="250">
        <f t="shared" si="46"/>
        <v>0</v>
      </c>
      <c r="AX87" s="250">
        <f t="shared" si="47"/>
        <v>0</v>
      </c>
      <c r="AY87" s="250"/>
      <c r="AZ87" s="250">
        <f t="shared" si="48"/>
        <v>0</v>
      </c>
      <c r="BA87" s="250"/>
      <c r="BB87" s="250">
        <f t="shared" si="49"/>
        <v>0</v>
      </c>
      <c r="BC87" s="250"/>
      <c r="BD87" s="250"/>
      <c r="BE87" s="250"/>
      <c r="BF87" s="250"/>
      <c r="BG87" s="250">
        <f t="shared" si="50"/>
        <v>0</v>
      </c>
      <c r="BH87" s="250"/>
      <c r="BI87" s="251"/>
      <c r="BJ87" s="254">
        <f t="shared" si="51"/>
        <v>0</v>
      </c>
    </row>
    <row r="88" spans="1:62" ht="16.5" thickBot="1">
      <c r="W88" s="250">
        <f t="shared" si="32"/>
        <v>0</v>
      </c>
      <c r="X88" s="250">
        <f t="shared" si="33"/>
        <v>0</v>
      </c>
      <c r="Y88" s="250"/>
      <c r="Z88" s="250">
        <f t="shared" si="34"/>
        <v>0</v>
      </c>
      <c r="AA88" s="250"/>
      <c r="AB88" s="250">
        <f t="shared" si="35"/>
        <v>0</v>
      </c>
      <c r="AC88" s="250">
        <f t="shared" si="36"/>
        <v>0</v>
      </c>
      <c r="AD88" s="250"/>
      <c r="AE88" s="250">
        <f t="shared" si="37"/>
        <v>0</v>
      </c>
      <c r="AF88" s="250"/>
      <c r="AG88" s="250">
        <f t="shared" si="38"/>
        <v>0</v>
      </c>
      <c r="AH88" s="250"/>
      <c r="AI88" s="250">
        <f t="shared" si="39"/>
        <v>0</v>
      </c>
      <c r="AJ88" s="250"/>
      <c r="AK88" s="250">
        <f t="shared" si="40"/>
        <v>0</v>
      </c>
      <c r="AL88" s="250"/>
      <c r="AM88" s="250">
        <f t="shared" si="41"/>
        <v>0</v>
      </c>
      <c r="AN88" s="250"/>
      <c r="AO88" s="250">
        <f t="shared" si="42"/>
        <v>0</v>
      </c>
      <c r="AP88" s="250"/>
      <c r="AQ88" s="250">
        <f t="shared" si="43"/>
        <v>0</v>
      </c>
      <c r="AR88" s="250"/>
      <c r="AS88" s="250">
        <f t="shared" si="44"/>
        <v>0</v>
      </c>
      <c r="AT88" s="250"/>
      <c r="AU88" s="250">
        <f t="shared" si="45"/>
        <v>0</v>
      </c>
      <c r="AV88" s="250"/>
      <c r="AW88" s="250">
        <f t="shared" si="46"/>
        <v>0</v>
      </c>
      <c r="AX88" s="250">
        <f t="shared" si="47"/>
        <v>0</v>
      </c>
      <c r="AY88" s="250"/>
      <c r="AZ88" s="250">
        <f t="shared" si="48"/>
        <v>0</v>
      </c>
      <c r="BA88" s="250"/>
      <c r="BB88" s="250">
        <f t="shared" si="49"/>
        <v>0</v>
      </c>
      <c r="BC88" s="250"/>
      <c r="BD88" s="250"/>
      <c r="BE88" s="250"/>
      <c r="BF88" s="250"/>
      <c r="BG88" s="250">
        <f t="shared" si="50"/>
        <v>0</v>
      </c>
      <c r="BH88" s="250"/>
      <c r="BI88" s="251"/>
      <c r="BJ88" s="254">
        <f t="shared" si="51"/>
        <v>0</v>
      </c>
    </row>
    <row r="89" spans="1:62" ht="16.5" thickBot="1">
      <c r="W89" s="250">
        <f t="shared" si="32"/>
        <v>0</v>
      </c>
      <c r="X89" s="250">
        <f t="shared" si="33"/>
        <v>0</v>
      </c>
      <c r="Y89" s="250"/>
      <c r="Z89" s="250">
        <f t="shared" si="34"/>
        <v>0</v>
      </c>
      <c r="AA89" s="250"/>
      <c r="AB89" s="250">
        <f t="shared" si="35"/>
        <v>0</v>
      </c>
      <c r="AC89" s="250">
        <f t="shared" si="36"/>
        <v>0</v>
      </c>
      <c r="AD89" s="250"/>
      <c r="AE89" s="250">
        <f t="shared" si="37"/>
        <v>0</v>
      </c>
      <c r="AF89" s="250"/>
      <c r="AG89" s="250">
        <f t="shared" si="38"/>
        <v>0</v>
      </c>
      <c r="AH89" s="250"/>
      <c r="AI89" s="250">
        <f t="shared" si="39"/>
        <v>0</v>
      </c>
      <c r="AJ89" s="250"/>
      <c r="AK89" s="250">
        <f t="shared" si="40"/>
        <v>0</v>
      </c>
      <c r="AL89" s="250"/>
      <c r="AM89" s="250">
        <f t="shared" si="41"/>
        <v>0</v>
      </c>
      <c r="AN89" s="250"/>
      <c r="AO89" s="250">
        <f t="shared" si="42"/>
        <v>0</v>
      </c>
      <c r="AP89" s="250"/>
      <c r="AQ89" s="250">
        <f t="shared" si="43"/>
        <v>0</v>
      </c>
      <c r="AR89" s="250"/>
      <c r="AS89" s="250">
        <f t="shared" si="44"/>
        <v>0</v>
      </c>
      <c r="AT89" s="250"/>
      <c r="AU89" s="250">
        <f t="shared" si="45"/>
        <v>0</v>
      </c>
      <c r="AV89" s="250"/>
      <c r="AW89" s="250">
        <f t="shared" si="46"/>
        <v>0</v>
      </c>
      <c r="AX89" s="250">
        <f t="shared" si="47"/>
        <v>0</v>
      </c>
      <c r="AY89" s="250"/>
      <c r="AZ89" s="250">
        <f t="shared" si="48"/>
        <v>0</v>
      </c>
      <c r="BA89" s="250"/>
      <c r="BB89" s="250">
        <f t="shared" si="49"/>
        <v>0</v>
      </c>
      <c r="BC89" s="250"/>
      <c r="BD89" s="250"/>
      <c r="BE89" s="250"/>
      <c r="BF89" s="250"/>
      <c r="BG89" s="250">
        <f t="shared" si="50"/>
        <v>0</v>
      </c>
      <c r="BH89" s="250"/>
      <c r="BI89" s="251"/>
      <c r="BJ89" s="254">
        <f t="shared" si="51"/>
        <v>0</v>
      </c>
    </row>
    <row r="90" spans="1:62" ht="16.5" thickBot="1">
      <c r="W90" s="250">
        <f t="shared" si="32"/>
        <v>0</v>
      </c>
      <c r="X90" s="250">
        <f t="shared" si="33"/>
        <v>0</v>
      </c>
      <c r="Y90" s="250"/>
      <c r="Z90" s="250">
        <f t="shared" si="34"/>
        <v>0</v>
      </c>
      <c r="AA90" s="250"/>
      <c r="AB90" s="250">
        <f t="shared" si="35"/>
        <v>0</v>
      </c>
      <c r="AC90" s="250">
        <f t="shared" si="36"/>
        <v>0</v>
      </c>
      <c r="AD90" s="250"/>
      <c r="AE90" s="250">
        <f t="shared" si="37"/>
        <v>0</v>
      </c>
      <c r="AF90" s="250"/>
      <c r="AG90" s="250">
        <f t="shared" si="38"/>
        <v>0</v>
      </c>
      <c r="AH90" s="250"/>
      <c r="AI90" s="250">
        <f t="shared" si="39"/>
        <v>0</v>
      </c>
      <c r="AJ90" s="250"/>
      <c r="AK90" s="250">
        <f t="shared" si="40"/>
        <v>0</v>
      </c>
      <c r="AL90" s="250"/>
      <c r="AM90" s="250">
        <f t="shared" si="41"/>
        <v>0</v>
      </c>
      <c r="AN90" s="250"/>
      <c r="AO90" s="250">
        <f t="shared" si="42"/>
        <v>0</v>
      </c>
      <c r="AP90" s="250"/>
      <c r="AQ90" s="250">
        <f t="shared" si="43"/>
        <v>0</v>
      </c>
      <c r="AR90" s="250"/>
      <c r="AS90" s="250">
        <f t="shared" si="44"/>
        <v>0</v>
      </c>
      <c r="AT90" s="250"/>
      <c r="AU90" s="250">
        <f t="shared" si="45"/>
        <v>0</v>
      </c>
      <c r="AV90" s="250"/>
      <c r="AW90" s="250">
        <f t="shared" si="46"/>
        <v>0</v>
      </c>
      <c r="AX90" s="250">
        <f t="shared" si="47"/>
        <v>0</v>
      </c>
      <c r="AY90" s="250"/>
      <c r="AZ90" s="250">
        <f t="shared" si="48"/>
        <v>0</v>
      </c>
      <c r="BA90" s="250"/>
      <c r="BB90" s="250">
        <f t="shared" si="49"/>
        <v>0</v>
      </c>
      <c r="BC90" s="250"/>
      <c r="BD90" s="250"/>
      <c r="BE90" s="250"/>
      <c r="BF90" s="250"/>
      <c r="BG90" s="250">
        <f t="shared" si="50"/>
        <v>0</v>
      </c>
      <c r="BH90" s="250"/>
      <c r="BI90" s="251"/>
      <c r="BJ90" s="254">
        <f t="shared" si="51"/>
        <v>0</v>
      </c>
    </row>
    <row r="91" spans="1:62" ht="16.5" thickBot="1">
      <c r="W91" s="250">
        <f t="shared" si="32"/>
        <v>0</v>
      </c>
      <c r="X91" s="250">
        <f t="shared" si="33"/>
        <v>0</v>
      </c>
      <c r="Y91" s="250"/>
      <c r="Z91" s="250">
        <f t="shared" si="34"/>
        <v>0</v>
      </c>
      <c r="AA91" s="250"/>
      <c r="AB91" s="250">
        <f t="shared" si="35"/>
        <v>0</v>
      </c>
      <c r="AC91" s="250">
        <f t="shared" si="36"/>
        <v>0</v>
      </c>
      <c r="AD91" s="250"/>
      <c r="AE91" s="250">
        <f t="shared" si="37"/>
        <v>0</v>
      </c>
      <c r="AF91" s="250"/>
      <c r="AG91" s="250">
        <f t="shared" si="38"/>
        <v>0</v>
      </c>
      <c r="AH91" s="250"/>
      <c r="AI91" s="250">
        <f t="shared" si="39"/>
        <v>0</v>
      </c>
      <c r="AJ91" s="250"/>
      <c r="AK91" s="250">
        <f t="shared" si="40"/>
        <v>0</v>
      </c>
      <c r="AL91" s="250"/>
      <c r="AM91" s="250">
        <f t="shared" si="41"/>
        <v>0</v>
      </c>
      <c r="AN91" s="250"/>
      <c r="AO91" s="250">
        <f t="shared" si="42"/>
        <v>0</v>
      </c>
      <c r="AP91" s="250"/>
      <c r="AQ91" s="250">
        <f t="shared" si="43"/>
        <v>0</v>
      </c>
      <c r="AR91" s="250"/>
      <c r="AS91" s="250">
        <f t="shared" si="44"/>
        <v>0</v>
      </c>
      <c r="AT91" s="250"/>
      <c r="AU91" s="250">
        <f t="shared" si="45"/>
        <v>0</v>
      </c>
      <c r="AV91" s="250"/>
      <c r="AW91" s="250">
        <f t="shared" si="46"/>
        <v>0</v>
      </c>
      <c r="AX91" s="250">
        <f t="shared" si="47"/>
        <v>0</v>
      </c>
      <c r="AY91" s="250"/>
      <c r="AZ91" s="250">
        <f t="shared" si="48"/>
        <v>0</v>
      </c>
      <c r="BA91" s="250"/>
      <c r="BB91" s="250">
        <f t="shared" si="49"/>
        <v>0</v>
      </c>
      <c r="BC91" s="250"/>
      <c r="BD91" s="250"/>
      <c r="BE91" s="250"/>
      <c r="BF91" s="250"/>
      <c r="BG91" s="250">
        <f t="shared" si="50"/>
        <v>0</v>
      </c>
      <c r="BH91" s="250"/>
      <c r="BI91" s="251"/>
      <c r="BJ91" s="254">
        <f t="shared" si="51"/>
        <v>0</v>
      </c>
    </row>
    <row r="92" spans="1:62" ht="16.5" thickBot="1">
      <c r="W92" s="250">
        <f t="shared" si="32"/>
        <v>0</v>
      </c>
      <c r="X92" s="250">
        <f t="shared" si="33"/>
        <v>0</v>
      </c>
      <c r="Y92" s="250"/>
      <c r="Z92" s="250">
        <f t="shared" si="34"/>
        <v>0</v>
      </c>
      <c r="AA92" s="250"/>
      <c r="AB92" s="250">
        <f t="shared" si="35"/>
        <v>0</v>
      </c>
      <c r="AC92" s="250">
        <f t="shared" si="36"/>
        <v>0</v>
      </c>
      <c r="AD92" s="250"/>
      <c r="AE92" s="250">
        <f t="shared" si="37"/>
        <v>0</v>
      </c>
      <c r="AF92" s="250"/>
      <c r="AG92" s="250">
        <f t="shared" si="38"/>
        <v>0</v>
      </c>
      <c r="AH92" s="250"/>
      <c r="AI92" s="250">
        <f t="shared" si="39"/>
        <v>0</v>
      </c>
      <c r="AJ92" s="250"/>
      <c r="AK92" s="250">
        <f t="shared" si="40"/>
        <v>0</v>
      </c>
      <c r="AL92" s="250"/>
      <c r="AM92" s="250">
        <f t="shared" si="41"/>
        <v>0</v>
      </c>
      <c r="AN92" s="250"/>
      <c r="AO92" s="250">
        <f t="shared" si="42"/>
        <v>0</v>
      </c>
      <c r="AP92" s="250"/>
      <c r="AQ92" s="250">
        <f t="shared" si="43"/>
        <v>0</v>
      </c>
      <c r="AR92" s="250"/>
      <c r="AS92" s="250">
        <f t="shared" si="44"/>
        <v>0</v>
      </c>
      <c r="AT92" s="250"/>
      <c r="AU92" s="250">
        <f t="shared" si="45"/>
        <v>0</v>
      </c>
      <c r="AV92" s="250"/>
      <c r="AW92" s="250">
        <f t="shared" si="46"/>
        <v>0</v>
      </c>
      <c r="AX92" s="250">
        <f t="shared" si="47"/>
        <v>0</v>
      </c>
      <c r="AY92" s="250"/>
      <c r="AZ92" s="250">
        <f t="shared" si="48"/>
        <v>0</v>
      </c>
      <c r="BA92" s="250"/>
      <c r="BB92" s="250">
        <f t="shared" si="49"/>
        <v>0</v>
      </c>
      <c r="BC92" s="250"/>
      <c r="BD92" s="250"/>
      <c r="BE92" s="250"/>
      <c r="BF92" s="250"/>
      <c r="BG92" s="250">
        <f t="shared" si="50"/>
        <v>0</v>
      </c>
      <c r="BH92" s="250"/>
      <c r="BI92" s="251"/>
      <c r="BJ92" s="254">
        <f t="shared" si="51"/>
        <v>0</v>
      </c>
    </row>
    <row r="93" spans="1:62" ht="16.5" thickBot="1">
      <c r="W93" s="250">
        <f t="shared" si="32"/>
        <v>0</v>
      </c>
      <c r="X93" s="250">
        <f t="shared" si="33"/>
        <v>0</v>
      </c>
      <c r="Y93" s="250"/>
      <c r="Z93" s="250">
        <f t="shared" si="34"/>
        <v>0</v>
      </c>
      <c r="AA93" s="250"/>
      <c r="AB93" s="250">
        <f t="shared" si="35"/>
        <v>0</v>
      </c>
      <c r="AC93" s="250">
        <f t="shared" si="36"/>
        <v>0</v>
      </c>
      <c r="AD93" s="250"/>
      <c r="AE93" s="250">
        <f t="shared" si="37"/>
        <v>0</v>
      </c>
      <c r="AF93" s="250"/>
      <c r="AG93" s="250">
        <f t="shared" si="38"/>
        <v>0</v>
      </c>
      <c r="AH93" s="250"/>
      <c r="AI93" s="250">
        <f t="shared" si="39"/>
        <v>0</v>
      </c>
      <c r="AJ93" s="250"/>
      <c r="AK93" s="250">
        <f t="shared" si="40"/>
        <v>0</v>
      </c>
      <c r="AL93" s="250"/>
      <c r="AM93" s="250">
        <f t="shared" si="41"/>
        <v>0</v>
      </c>
      <c r="AN93" s="250"/>
      <c r="AO93" s="250">
        <f t="shared" si="42"/>
        <v>0</v>
      </c>
      <c r="AP93" s="250"/>
      <c r="AQ93" s="250">
        <f t="shared" si="43"/>
        <v>0</v>
      </c>
      <c r="AR93" s="250"/>
      <c r="AS93" s="250">
        <f t="shared" si="44"/>
        <v>0</v>
      </c>
      <c r="AT93" s="250"/>
      <c r="AU93" s="250">
        <f t="shared" si="45"/>
        <v>0</v>
      </c>
      <c r="AV93" s="250"/>
      <c r="AW93" s="250">
        <f t="shared" si="46"/>
        <v>0</v>
      </c>
      <c r="AX93" s="250">
        <f t="shared" si="47"/>
        <v>0</v>
      </c>
      <c r="AY93" s="250"/>
      <c r="AZ93" s="250">
        <f t="shared" si="48"/>
        <v>0</v>
      </c>
      <c r="BA93" s="250"/>
      <c r="BB93" s="250">
        <f t="shared" si="49"/>
        <v>0</v>
      </c>
      <c r="BC93" s="250"/>
      <c r="BD93" s="250"/>
      <c r="BE93" s="250"/>
      <c r="BF93" s="250"/>
      <c r="BG93" s="250">
        <f t="shared" si="50"/>
        <v>0</v>
      </c>
      <c r="BH93" s="250"/>
      <c r="BI93" s="251"/>
      <c r="BJ93" s="254">
        <f t="shared" si="51"/>
        <v>0</v>
      </c>
    </row>
    <row r="94" spans="1:62" ht="16.5" thickBot="1">
      <c r="W94" s="250">
        <f t="shared" si="32"/>
        <v>0</v>
      </c>
      <c r="X94" s="250">
        <f t="shared" si="33"/>
        <v>0</v>
      </c>
      <c r="Y94" s="250"/>
      <c r="Z94" s="250">
        <f t="shared" si="34"/>
        <v>0</v>
      </c>
      <c r="AA94" s="250"/>
      <c r="AB94" s="250">
        <f t="shared" si="35"/>
        <v>0</v>
      </c>
      <c r="AC94" s="250">
        <f t="shared" si="36"/>
        <v>0</v>
      </c>
      <c r="AD94" s="250"/>
      <c r="AE94" s="250">
        <f t="shared" si="37"/>
        <v>0</v>
      </c>
      <c r="AF94" s="250"/>
      <c r="AG94" s="250">
        <f t="shared" si="38"/>
        <v>0</v>
      </c>
      <c r="AH94" s="250"/>
      <c r="AI94" s="250">
        <f t="shared" si="39"/>
        <v>0</v>
      </c>
      <c r="AJ94" s="250"/>
      <c r="AK94" s="250">
        <f t="shared" si="40"/>
        <v>0</v>
      </c>
      <c r="AL94" s="250"/>
      <c r="AM94" s="250">
        <f t="shared" si="41"/>
        <v>0</v>
      </c>
      <c r="AN94" s="250"/>
      <c r="AO94" s="250">
        <f t="shared" si="42"/>
        <v>0</v>
      </c>
      <c r="AP94" s="250"/>
      <c r="AQ94" s="250">
        <f t="shared" si="43"/>
        <v>0</v>
      </c>
      <c r="AR94" s="250"/>
      <c r="AS94" s="250">
        <f t="shared" si="44"/>
        <v>0</v>
      </c>
      <c r="AT94" s="250"/>
      <c r="AU94" s="250">
        <f t="shared" si="45"/>
        <v>0</v>
      </c>
      <c r="AV94" s="250"/>
      <c r="AW94" s="250">
        <f t="shared" si="46"/>
        <v>0</v>
      </c>
      <c r="AX94" s="250">
        <f t="shared" si="47"/>
        <v>0</v>
      </c>
      <c r="AY94" s="250"/>
      <c r="AZ94" s="250">
        <f t="shared" si="48"/>
        <v>0</v>
      </c>
      <c r="BA94" s="250"/>
      <c r="BB94" s="250">
        <f t="shared" si="49"/>
        <v>0</v>
      </c>
      <c r="BC94" s="250"/>
      <c r="BD94" s="250"/>
      <c r="BE94" s="250"/>
      <c r="BF94" s="250"/>
      <c r="BG94" s="250">
        <f t="shared" si="50"/>
        <v>0</v>
      </c>
      <c r="BH94" s="250"/>
      <c r="BI94" s="251"/>
      <c r="BJ94" s="254">
        <f t="shared" si="51"/>
        <v>0</v>
      </c>
    </row>
    <row r="95" spans="1:62" ht="16.5" thickBot="1">
      <c r="W95" s="250">
        <f t="shared" si="32"/>
        <v>0</v>
      </c>
      <c r="X95" s="250">
        <f t="shared" si="33"/>
        <v>0</v>
      </c>
      <c r="Y95" s="250"/>
      <c r="Z95" s="250">
        <f t="shared" si="34"/>
        <v>0</v>
      </c>
      <c r="AA95" s="250"/>
      <c r="AB95" s="250">
        <f t="shared" si="35"/>
        <v>0</v>
      </c>
      <c r="AC95" s="250">
        <f t="shared" si="36"/>
        <v>0</v>
      </c>
      <c r="AD95" s="250"/>
      <c r="AE95" s="250">
        <f t="shared" si="37"/>
        <v>0</v>
      </c>
      <c r="AF95" s="250"/>
      <c r="AG95" s="250">
        <f t="shared" si="38"/>
        <v>0</v>
      </c>
      <c r="AH95" s="250"/>
      <c r="AI95" s="250">
        <f t="shared" si="39"/>
        <v>0</v>
      </c>
      <c r="AJ95" s="250"/>
      <c r="AK95" s="250">
        <f t="shared" si="40"/>
        <v>0</v>
      </c>
      <c r="AL95" s="250"/>
      <c r="AM95" s="250">
        <f t="shared" si="41"/>
        <v>0</v>
      </c>
      <c r="AN95" s="250"/>
      <c r="AO95" s="250">
        <f t="shared" si="42"/>
        <v>0</v>
      </c>
      <c r="AP95" s="250"/>
      <c r="AQ95" s="250">
        <f t="shared" si="43"/>
        <v>0</v>
      </c>
      <c r="AR95" s="250"/>
      <c r="AS95" s="250">
        <f t="shared" si="44"/>
        <v>0</v>
      </c>
      <c r="AT95" s="250"/>
      <c r="AU95" s="250">
        <f t="shared" si="45"/>
        <v>0</v>
      </c>
      <c r="AV95" s="250"/>
      <c r="AW95" s="250">
        <f t="shared" si="46"/>
        <v>0</v>
      </c>
      <c r="AX95" s="250">
        <f t="shared" si="47"/>
        <v>0</v>
      </c>
      <c r="AY95" s="250"/>
      <c r="AZ95" s="250">
        <f t="shared" si="48"/>
        <v>0</v>
      </c>
      <c r="BA95" s="250"/>
      <c r="BB95" s="250">
        <f t="shared" si="49"/>
        <v>0</v>
      </c>
      <c r="BC95" s="250"/>
      <c r="BD95" s="250"/>
      <c r="BE95" s="250"/>
      <c r="BF95" s="250"/>
      <c r="BG95" s="250">
        <f t="shared" si="50"/>
        <v>0</v>
      </c>
      <c r="BH95" s="250"/>
      <c r="BI95" s="251"/>
      <c r="BJ95" s="254">
        <f t="shared" si="51"/>
        <v>0</v>
      </c>
    </row>
    <row r="96" spans="1:62" ht="16.5" thickBot="1">
      <c r="W96" s="250">
        <f t="shared" si="32"/>
        <v>0</v>
      </c>
      <c r="X96" s="250">
        <f t="shared" si="33"/>
        <v>0</v>
      </c>
      <c r="Y96" s="250"/>
      <c r="Z96" s="250">
        <f t="shared" si="34"/>
        <v>0</v>
      </c>
      <c r="AA96" s="250"/>
      <c r="AB96" s="250">
        <f t="shared" si="35"/>
        <v>0</v>
      </c>
      <c r="AC96" s="250">
        <f t="shared" si="36"/>
        <v>0</v>
      </c>
      <c r="AD96" s="250"/>
      <c r="AE96" s="250">
        <f t="shared" si="37"/>
        <v>0</v>
      </c>
      <c r="AF96" s="250"/>
      <c r="AG96" s="250">
        <f t="shared" si="38"/>
        <v>0</v>
      </c>
      <c r="AH96" s="250"/>
      <c r="AI96" s="250">
        <f t="shared" si="39"/>
        <v>0</v>
      </c>
      <c r="AJ96" s="250"/>
      <c r="AK96" s="250">
        <f t="shared" si="40"/>
        <v>0</v>
      </c>
      <c r="AL96" s="250"/>
      <c r="AM96" s="250">
        <f t="shared" si="41"/>
        <v>0</v>
      </c>
      <c r="AN96" s="250"/>
      <c r="AO96" s="250">
        <f t="shared" si="42"/>
        <v>0</v>
      </c>
      <c r="AP96" s="250"/>
      <c r="AQ96" s="250">
        <f t="shared" si="43"/>
        <v>0</v>
      </c>
      <c r="AR96" s="250"/>
      <c r="AS96" s="250">
        <f t="shared" si="44"/>
        <v>0</v>
      </c>
      <c r="AT96" s="250"/>
      <c r="AU96" s="250">
        <f t="shared" si="45"/>
        <v>0</v>
      </c>
      <c r="AV96" s="250"/>
      <c r="AW96" s="250">
        <f t="shared" si="46"/>
        <v>0</v>
      </c>
      <c r="AX96" s="250">
        <f t="shared" si="47"/>
        <v>0</v>
      </c>
      <c r="AY96" s="250"/>
      <c r="AZ96" s="250">
        <f t="shared" si="48"/>
        <v>0</v>
      </c>
      <c r="BA96" s="250"/>
      <c r="BB96" s="250">
        <f t="shared" si="49"/>
        <v>0</v>
      </c>
      <c r="BC96" s="250"/>
      <c r="BD96" s="250"/>
      <c r="BE96" s="250"/>
      <c r="BF96" s="250"/>
      <c r="BG96" s="250">
        <f t="shared" si="50"/>
        <v>0</v>
      </c>
      <c r="BH96" s="250"/>
      <c r="BI96" s="251"/>
      <c r="BJ96" s="254">
        <f t="shared" si="51"/>
        <v>0</v>
      </c>
    </row>
    <row r="97" spans="23:62" ht="16.5" thickBot="1">
      <c r="W97" s="250">
        <f t="shared" si="32"/>
        <v>0</v>
      </c>
      <c r="X97" s="250">
        <f t="shared" si="33"/>
        <v>0</v>
      </c>
      <c r="Y97" s="250"/>
      <c r="Z97" s="250">
        <f t="shared" si="34"/>
        <v>0</v>
      </c>
      <c r="AA97" s="250"/>
      <c r="AB97" s="250">
        <f t="shared" si="35"/>
        <v>0</v>
      </c>
      <c r="AC97" s="250">
        <f t="shared" si="36"/>
        <v>0</v>
      </c>
      <c r="AD97" s="250"/>
      <c r="AE97" s="250">
        <f t="shared" si="37"/>
        <v>0</v>
      </c>
      <c r="AF97" s="250"/>
      <c r="AG97" s="250">
        <f t="shared" si="38"/>
        <v>0</v>
      </c>
      <c r="AH97" s="250"/>
      <c r="AI97" s="250">
        <f t="shared" si="39"/>
        <v>0</v>
      </c>
      <c r="AJ97" s="250"/>
      <c r="AK97" s="250">
        <f t="shared" si="40"/>
        <v>0</v>
      </c>
      <c r="AL97" s="250"/>
      <c r="AM97" s="250">
        <f t="shared" si="41"/>
        <v>0</v>
      </c>
      <c r="AN97" s="250"/>
      <c r="AO97" s="250">
        <f t="shared" si="42"/>
        <v>0</v>
      </c>
      <c r="AP97" s="250"/>
      <c r="AQ97" s="250">
        <f t="shared" si="43"/>
        <v>0</v>
      </c>
      <c r="AR97" s="250"/>
      <c r="AS97" s="250">
        <f t="shared" si="44"/>
        <v>0</v>
      </c>
      <c r="AT97" s="250"/>
      <c r="AU97" s="250">
        <f t="shared" si="45"/>
        <v>0</v>
      </c>
      <c r="AV97" s="250"/>
      <c r="AW97" s="250">
        <f t="shared" si="46"/>
        <v>0</v>
      </c>
      <c r="AX97" s="250">
        <f t="shared" si="47"/>
        <v>0</v>
      </c>
      <c r="AY97" s="250"/>
      <c r="AZ97" s="250">
        <f t="shared" si="48"/>
        <v>0</v>
      </c>
      <c r="BA97" s="250"/>
      <c r="BB97" s="250">
        <f t="shared" si="49"/>
        <v>0</v>
      </c>
      <c r="BC97" s="250"/>
      <c r="BD97" s="250"/>
      <c r="BE97" s="250"/>
      <c r="BF97" s="250"/>
      <c r="BG97" s="250">
        <f t="shared" si="50"/>
        <v>0</v>
      </c>
      <c r="BH97" s="250"/>
      <c r="BI97" s="251"/>
      <c r="BJ97" s="254">
        <f t="shared" si="51"/>
        <v>0</v>
      </c>
    </row>
    <row r="98" spans="23:62" ht="16.5" thickBot="1">
      <c r="W98" s="250">
        <f t="shared" si="32"/>
        <v>0</v>
      </c>
      <c r="X98" s="250">
        <f t="shared" si="33"/>
        <v>0</v>
      </c>
      <c r="Y98" s="250"/>
      <c r="Z98" s="250">
        <f t="shared" si="34"/>
        <v>0</v>
      </c>
      <c r="AA98" s="250"/>
      <c r="AB98" s="250">
        <f t="shared" si="35"/>
        <v>0</v>
      </c>
      <c r="AC98" s="250">
        <f t="shared" si="36"/>
        <v>0</v>
      </c>
      <c r="AD98" s="250"/>
      <c r="AE98" s="250">
        <f t="shared" si="37"/>
        <v>0</v>
      </c>
      <c r="AF98" s="250"/>
      <c r="AG98" s="250">
        <f t="shared" si="38"/>
        <v>0</v>
      </c>
      <c r="AH98" s="250"/>
      <c r="AI98" s="250">
        <f t="shared" si="39"/>
        <v>0</v>
      </c>
      <c r="AJ98" s="250"/>
      <c r="AK98" s="250">
        <f t="shared" si="40"/>
        <v>0</v>
      </c>
      <c r="AL98" s="250"/>
      <c r="AM98" s="250">
        <f t="shared" si="41"/>
        <v>0</v>
      </c>
      <c r="AN98" s="250"/>
      <c r="AO98" s="250">
        <f t="shared" si="42"/>
        <v>0</v>
      </c>
      <c r="AP98" s="250"/>
      <c r="AQ98" s="250">
        <f t="shared" si="43"/>
        <v>0</v>
      </c>
      <c r="AR98" s="250"/>
      <c r="AS98" s="250">
        <f t="shared" si="44"/>
        <v>0</v>
      </c>
      <c r="AT98" s="250"/>
      <c r="AU98" s="250">
        <f t="shared" si="45"/>
        <v>0</v>
      </c>
      <c r="AV98" s="250"/>
      <c r="AW98" s="250">
        <f t="shared" si="46"/>
        <v>0</v>
      </c>
      <c r="AX98" s="250">
        <f t="shared" si="47"/>
        <v>0</v>
      </c>
      <c r="AY98" s="250"/>
      <c r="AZ98" s="250">
        <f t="shared" si="48"/>
        <v>0</v>
      </c>
      <c r="BA98" s="250"/>
      <c r="BB98" s="250">
        <f t="shared" si="49"/>
        <v>0</v>
      </c>
      <c r="BC98" s="250"/>
      <c r="BD98" s="250"/>
      <c r="BE98" s="250"/>
      <c r="BF98" s="250"/>
      <c r="BG98" s="250">
        <f t="shared" si="50"/>
        <v>0</v>
      </c>
      <c r="BH98" s="250"/>
      <c r="BI98" s="251"/>
      <c r="BJ98" s="254">
        <f t="shared" si="51"/>
        <v>0</v>
      </c>
    </row>
    <row r="99" spans="23:62" ht="16.5" thickBot="1">
      <c r="W99" s="250">
        <f t="shared" si="32"/>
        <v>0</v>
      </c>
      <c r="X99" s="250">
        <f t="shared" si="33"/>
        <v>0</v>
      </c>
      <c r="Y99" s="250"/>
      <c r="Z99" s="250">
        <f t="shared" si="34"/>
        <v>0</v>
      </c>
      <c r="AA99" s="250"/>
      <c r="AB99" s="250">
        <f t="shared" si="35"/>
        <v>0</v>
      </c>
      <c r="AC99" s="250">
        <f t="shared" si="36"/>
        <v>0</v>
      </c>
      <c r="AD99" s="250"/>
      <c r="AE99" s="250">
        <f t="shared" si="37"/>
        <v>0</v>
      </c>
      <c r="AF99" s="250"/>
      <c r="AG99" s="250">
        <f t="shared" si="38"/>
        <v>0</v>
      </c>
      <c r="AH99" s="250"/>
      <c r="AI99" s="250">
        <f t="shared" si="39"/>
        <v>0</v>
      </c>
      <c r="AJ99" s="250"/>
      <c r="AK99" s="250">
        <f t="shared" si="40"/>
        <v>0</v>
      </c>
      <c r="AL99" s="250"/>
      <c r="AM99" s="250">
        <f t="shared" si="41"/>
        <v>0</v>
      </c>
      <c r="AN99" s="250"/>
      <c r="AO99" s="250">
        <f t="shared" si="42"/>
        <v>0</v>
      </c>
      <c r="AP99" s="250"/>
      <c r="AQ99" s="250">
        <f t="shared" si="43"/>
        <v>0</v>
      </c>
      <c r="AR99" s="250"/>
      <c r="AS99" s="250">
        <f t="shared" si="44"/>
        <v>0</v>
      </c>
      <c r="AT99" s="250"/>
      <c r="AU99" s="250">
        <f t="shared" si="45"/>
        <v>0</v>
      </c>
      <c r="AV99" s="250"/>
      <c r="AW99" s="250">
        <f t="shared" si="46"/>
        <v>0</v>
      </c>
      <c r="AX99" s="250">
        <f t="shared" si="47"/>
        <v>0</v>
      </c>
      <c r="AY99" s="250"/>
      <c r="AZ99" s="250">
        <f t="shared" si="48"/>
        <v>0</v>
      </c>
      <c r="BA99" s="250"/>
      <c r="BB99" s="250">
        <f t="shared" si="49"/>
        <v>0</v>
      </c>
      <c r="BC99" s="250"/>
      <c r="BD99" s="250"/>
      <c r="BE99" s="250"/>
      <c r="BF99" s="250"/>
      <c r="BG99" s="250">
        <f t="shared" si="50"/>
        <v>0</v>
      </c>
      <c r="BH99" s="250"/>
      <c r="BI99" s="251"/>
      <c r="BJ99" s="254">
        <f t="shared" si="51"/>
        <v>0</v>
      </c>
    </row>
    <row r="100" spans="23:62" ht="16.5" thickBot="1">
      <c r="W100" s="250">
        <f t="shared" si="32"/>
        <v>0</v>
      </c>
      <c r="X100" s="250">
        <f t="shared" si="33"/>
        <v>0</v>
      </c>
      <c r="Y100" s="250"/>
      <c r="Z100" s="250">
        <f t="shared" si="34"/>
        <v>0</v>
      </c>
      <c r="AA100" s="250"/>
      <c r="AB100" s="250">
        <f t="shared" si="35"/>
        <v>0</v>
      </c>
      <c r="AC100" s="250">
        <f t="shared" si="36"/>
        <v>0</v>
      </c>
      <c r="AD100" s="250"/>
      <c r="AE100" s="250">
        <f t="shared" si="37"/>
        <v>0</v>
      </c>
      <c r="AF100" s="250"/>
      <c r="AG100" s="250">
        <f t="shared" si="38"/>
        <v>0</v>
      </c>
      <c r="AH100" s="250"/>
      <c r="AI100" s="250">
        <f t="shared" si="39"/>
        <v>0</v>
      </c>
      <c r="AJ100" s="250"/>
      <c r="AK100" s="250">
        <f t="shared" si="40"/>
        <v>0</v>
      </c>
      <c r="AL100" s="250"/>
      <c r="AM100" s="250">
        <f t="shared" si="41"/>
        <v>0</v>
      </c>
      <c r="AN100" s="250"/>
      <c r="AO100" s="250">
        <f t="shared" si="42"/>
        <v>0</v>
      </c>
      <c r="AP100" s="250"/>
      <c r="AQ100" s="250">
        <f t="shared" si="43"/>
        <v>0</v>
      </c>
      <c r="AR100" s="250"/>
      <c r="AS100" s="250">
        <f t="shared" si="44"/>
        <v>0</v>
      </c>
      <c r="AT100" s="250"/>
      <c r="AU100" s="250">
        <f t="shared" si="45"/>
        <v>0</v>
      </c>
      <c r="AV100" s="250"/>
      <c r="AW100" s="250">
        <f t="shared" si="46"/>
        <v>0</v>
      </c>
      <c r="AX100" s="250">
        <f t="shared" si="47"/>
        <v>0</v>
      </c>
      <c r="AY100" s="250"/>
      <c r="AZ100" s="250">
        <f t="shared" si="48"/>
        <v>0</v>
      </c>
      <c r="BA100" s="250"/>
      <c r="BB100" s="250">
        <f t="shared" si="49"/>
        <v>0</v>
      </c>
      <c r="BC100" s="250"/>
      <c r="BD100" s="250"/>
      <c r="BE100" s="250"/>
      <c r="BF100" s="250"/>
      <c r="BG100" s="250">
        <f t="shared" si="50"/>
        <v>0</v>
      </c>
      <c r="BH100" s="250"/>
      <c r="BI100" s="251"/>
      <c r="BJ100" s="254">
        <f t="shared" si="51"/>
        <v>0</v>
      </c>
    </row>
    <row r="101" spans="23:62" ht="16.5" thickBot="1">
      <c r="W101" s="250">
        <f t="shared" si="32"/>
        <v>0</v>
      </c>
      <c r="X101" s="250">
        <f t="shared" si="33"/>
        <v>0</v>
      </c>
      <c r="Y101" s="250"/>
      <c r="Z101" s="250">
        <f t="shared" si="34"/>
        <v>0</v>
      </c>
      <c r="AA101" s="250"/>
      <c r="AB101" s="250">
        <f t="shared" si="35"/>
        <v>0</v>
      </c>
      <c r="AC101" s="250">
        <f t="shared" si="36"/>
        <v>0</v>
      </c>
      <c r="AD101" s="250"/>
      <c r="AE101" s="250">
        <f t="shared" si="37"/>
        <v>0</v>
      </c>
      <c r="AF101" s="250"/>
      <c r="AG101" s="250">
        <f t="shared" si="38"/>
        <v>0</v>
      </c>
      <c r="AH101" s="250"/>
      <c r="AI101" s="250">
        <f t="shared" si="39"/>
        <v>0</v>
      </c>
      <c r="AJ101" s="250"/>
      <c r="AK101" s="250">
        <f t="shared" si="40"/>
        <v>0</v>
      </c>
      <c r="AL101" s="250"/>
      <c r="AM101" s="250">
        <f t="shared" si="41"/>
        <v>0</v>
      </c>
      <c r="AN101" s="250"/>
      <c r="AO101" s="250">
        <f t="shared" si="42"/>
        <v>0</v>
      </c>
      <c r="AP101" s="250"/>
      <c r="AQ101" s="250">
        <f t="shared" si="43"/>
        <v>0</v>
      </c>
      <c r="AR101" s="250"/>
      <c r="AS101" s="250">
        <f t="shared" si="44"/>
        <v>0</v>
      </c>
      <c r="AT101" s="250"/>
      <c r="AU101" s="250">
        <f t="shared" si="45"/>
        <v>0</v>
      </c>
      <c r="AV101" s="250"/>
      <c r="AW101" s="250">
        <f t="shared" si="46"/>
        <v>0</v>
      </c>
      <c r="AX101" s="250">
        <f t="shared" si="47"/>
        <v>0</v>
      </c>
      <c r="AY101" s="250"/>
      <c r="AZ101" s="250">
        <f t="shared" si="48"/>
        <v>0</v>
      </c>
      <c r="BA101" s="250"/>
      <c r="BB101" s="250">
        <f t="shared" si="49"/>
        <v>0</v>
      </c>
      <c r="BC101" s="250"/>
      <c r="BD101" s="250"/>
      <c r="BE101" s="250"/>
      <c r="BF101" s="250"/>
      <c r="BG101" s="250">
        <f t="shared" si="50"/>
        <v>0</v>
      </c>
      <c r="BH101" s="250"/>
      <c r="BI101" s="251"/>
      <c r="BJ101" s="254">
        <f t="shared" si="51"/>
        <v>0</v>
      </c>
    </row>
    <row r="102" spans="23:62" ht="16.5" thickBot="1">
      <c r="W102" s="250">
        <f t="shared" si="32"/>
        <v>0</v>
      </c>
      <c r="X102" s="250">
        <f t="shared" si="33"/>
        <v>0</v>
      </c>
      <c r="Y102" s="250"/>
      <c r="Z102" s="250">
        <f t="shared" si="34"/>
        <v>0</v>
      </c>
      <c r="AA102" s="250"/>
      <c r="AB102" s="250">
        <f t="shared" si="35"/>
        <v>0</v>
      </c>
      <c r="AC102" s="250">
        <f t="shared" si="36"/>
        <v>0</v>
      </c>
      <c r="AD102" s="250"/>
      <c r="AE102" s="250">
        <f t="shared" si="37"/>
        <v>0</v>
      </c>
      <c r="AF102" s="250"/>
      <c r="AG102" s="250">
        <f t="shared" si="38"/>
        <v>0</v>
      </c>
      <c r="AH102" s="250"/>
      <c r="AI102" s="250">
        <f t="shared" si="39"/>
        <v>0</v>
      </c>
      <c r="AJ102" s="250"/>
      <c r="AK102" s="250">
        <f t="shared" si="40"/>
        <v>0</v>
      </c>
      <c r="AL102" s="250"/>
      <c r="AM102" s="250">
        <f t="shared" si="41"/>
        <v>0</v>
      </c>
      <c r="AN102" s="250"/>
      <c r="AO102" s="250">
        <f t="shared" si="42"/>
        <v>0</v>
      </c>
      <c r="AP102" s="250"/>
      <c r="AQ102" s="250">
        <f t="shared" si="43"/>
        <v>0</v>
      </c>
      <c r="AR102" s="250"/>
      <c r="AS102" s="250">
        <f t="shared" si="44"/>
        <v>0</v>
      </c>
      <c r="AT102" s="250"/>
      <c r="AU102" s="250">
        <f t="shared" si="45"/>
        <v>0</v>
      </c>
      <c r="AV102" s="250"/>
      <c r="AW102" s="250">
        <f t="shared" si="46"/>
        <v>0</v>
      </c>
      <c r="AX102" s="250">
        <f t="shared" si="47"/>
        <v>0</v>
      </c>
      <c r="AY102" s="250"/>
      <c r="AZ102" s="250">
        <f t="shared" si="48"/>
        <v>0</v>
      </c>
      <c r="BA102" s="250"/>
      <c r="BB102" s="250">
        <f t="shared" si="49"/>
        <v>0</v>
      </c>
      <c r="BC102" s="250"/>
      <c r="BD102" s="250"/>
      <c r="BE102" s="250"/>
      <c r="BF102" s="250"/>
      <c r="BG102" s="250">
        <f t="shared" si="50"/>
        <v>0</v>
      </c>
      <c r="BH102" s="250"/>
      <c r="BI102" s="251"/>
      <c r="BJ102" s="254">
        <f t="shared" si="51"/>
        <v>0</v>
      </c>
    </row>
    <row r="103" spans="23:62" ht="16.5" thickBot="1">
      <c r="W103" s="250">
        <f t="shared" si="32"/>
        <v>0</v>
      </c>
      <c r="X103" s="250">
        <f t="shared" si="33"/>
        <v>0</v>
      </c>
      <c r="Y103" s="250"/>
      <c r="Z103" s="250">
        <f t="shared" si="34"/>
        <v>0</v>
      </c>
      <c r="AA103" s="250"/>
      <c r="AB103" s="250">
        <f t="shared" si="35"/>
        <v>0</v>
      </c>
      <c r="AC103" s="250">
        <f t="shared" si="36"/>
        <v>0</v>
      </c>
      <c r="AD103" s="250"/>
      <c r="AE103" s="250">
        <f t="shared" si="37"/>
        <v>0</v>
      </c>
      <c r="AF103" s="250"/>
      <c r="AG103" s="250">
        <f t="shared" si="38"/>
        <v>0</v>
      </c>
      <c r="AH103" s="250"/>
      <c r="AI103" s="250">
        <f t="shared" si="39"/>
        <v>0</v>
      </c>
      <c r="AJ103" s="250"/>
      <c r="AK103" s="250">
        <f t="shared" si="40"/>
        <v>0</v>
      </c>
      <c r="AL103" s="250"/>
      <c r="AM103" s="250">
        <f t="shared" si="41"/>
        <v>0</v>
      </c>
      <c r="AN103" s="250"/>
      <c r="AO103" s="250">
        <f t="shared" si="42"/>
        <v>0</v>
      </c>
      <c r="AP103" s="250"/>
      <c r="AQ103" s="250">
        <f t="shared" si="43"/>
        <v>0</v>
      </c>
      <c r="AR103" s="250"/>
      <c r="AS103" s="250">
        <f t="shared" si="44"/>
        <v>0</v>
      </c>
      <c r="AT103" s="250"/>
      <c r="AU103" s="250">
        <f t="shared" si="45"/>
        <v>0</v>
      </c>
      <c r="AV103" s="250"/>
      <c r="AW103" s="250">
        <f t="shared" si="46"/>
        <v>0</v>
      </c>
      <c r="AX103" s="250">
        <f t="shared" si="47"/>
        <v>0</v>
      </c>
      <c r="AY103" s="250"/>
      <c r="AZ103" s="250">
        <f t="shared" si="48"/>
        <v>0</v>
      </c>
      <c r="BA103" s="250"/>
      <c r="BB103" s="250">
        <f t="shared" si="49"/>
        <v>0</v>
      </c>
      <c r="BC103" s="250"/>
      <c r="BD103" s="250"/>
      <c r="BE103" s="250"/>
      <c r="BF103" s="250"/>
      <c r="BG103" s="250">
        <f t="shared" si="50"/>
        <v>0</v>
      </c>
      <c r="BH103" s="250"/>
      <c r="BI103" s="251"/>
      <c r="BJ103" s="254">
        <f t="shared" si="51"/>
        <v>0</v>
      </c>
    </row>
    <row r="104" spans="23:62" ht="16.5" thickBot="1">
      <c r="W104" s="250">
        <f t="shared" si="32"/>
        <v>0</v>
      </c>
      <c r="X104" s="250">
        <f t="shared" si="33"/>
        <v>0</v>
      </c>
      <c r="Y104" s="250"/>
      <c r="Z104" s="250">
        <f t="shared" si="34"/>
        <v>0</v>
      </c>
      <c r="AA104" s="250"/>
      <c r="AB104" s="250">
        <f t="shared" si="35"/>
        <v>0</v>
      </c>
      <c r="AC104" s="250">
        <f t="shared" si="36"/>
        <v>0</v>
      </c>
      <c r="AD104" s="250"/>
      <c r="AE104" s="250">
        <f t="shared" si="37"/>
        <v>0</v>
      </c>
      <c r="AF104" s="250"/>
      <c r="AG104" s="250">
        <f t="shared" si="38"/>
        <v>0</v>
      </c>
      <c r="AH104" s="250"/>
      <c r="AI104" s="250">
        <f t="shared" si="39"/>
        <v>0</v>
      </c>
      <c r="AJ104" s="250"/>
      <c r="AK104" s="250">
        <f t="shared" si="40"/>
        <v>0</v>
      </c>
      <c r="AL104" s="250"/>
      <c r="AM104" s="250">
        <f t="shared" si="41"/>
        <v>0</v>
      </c>
      <c r="AN104" s="250"/>
      <c r="AO104" s="250">
        <f t="shared" si="42"/>
        <v>0</v>
      </c>
      <c r="AP104" s="250"/>
      <c r="AQ104" s="250">
        <f t="shared" si="43"/>
        <v>0</v>
      </c>
      <c r="AR104" s="250"/>
      <c r="AS104" s="250">
        <f t="shared" si="44"/>
        <v>0</v>
      </c>
      <c r="AT104" s="250"/>
      <c r="AU104" s="250">
        <f t="shared" si="45"/>
        <v>0</v>
      </c>
      <c r="AV104" s="250"/>
      <c r="AW104" s="250">
        <f t="shared" si="46"/>
        <v>0</v>
      </c>
      <c r="AX104" s="250">
        <f t="shared" si="47"/>
        <v>0</v>
      </c>
      <c r="AY104" s="250"/>
      <c r="AZ104" s="250">
        <f t="shared" si="48"/>
        <v>0</v>
      </c>
      <c r="BA104" s="250"/>
      <c r="BB104" s="250">
        <f t="shared" si="49"/>
        <v>0</v>
      </c>
      <c r="BC104" s="250"/>
      <c r="BD104" s="250"/>
      <c r="BE104" s="250"/>
      <c r="BF104" s="250"/>
      <c r="BG104" s="250">
        <f t="shared" si="50"/>
        <v>0</v>
      </c>
      <c r="BH104" s="250"/>
      <c r="BI104" s="251"/>
      <c r="BJ104" s="254">
        <f t="shared" si="51"/>
        <v>0</v>
      </c>
    </row>
    <row r="105" spans="23:62" ht="16.5" thickBot="1">
      <c r="W105" s="250">
        <f t="shared" si="32"/>
        <v>0</v>
      </c>
      <c r="X105" s="250">
        <f t="shared" si="33"/>
        <v>0</v>
      </c>
      <c r="Y105" s="250"/>
      <c r="Z105" s="250">
        <f t="shared" si="34"/>
        <v>0</v>
      </c>
      <c r="AA105" s="250"/>
      <c r="AB105" s="250">
        <f t="shared" si="35"/>
        <v>0</v>
      </c>
      <c r="AC105" s="250">
        <f t="shared" si="36"/>
        <v>0</v>
      </c>
      <c r="AD105" s="250"/>
      <c r="AE105" s="250">
        <f t="shared" si="37"/>
        <v>0</v>
      </c>
      <c r="AF105" s="250"/>
      <c r="AG105" s="250">
        <f t="shared" si="38"/>
        <v>0</v>
      </c>
      <c r="AH105" s="250"/>
      <c r="AI105" s="250">
        <f t="shared" si="39"/>
        <v>0</v>
      </c>
      <c r="AJ105" s="250"/>
      <c r="AK105" s="250">
        <f t="shared" si="40"/>
        <v>0</v>
      </c>
      <c r="AL105" s="250"/>
      <c r="AM105" s="250">
        <f t="shared" si="41"/>
        <v>0</v>
      </c>
      <c r="AN105" s="250"/>
      <c r="AO105" s="250">
        <f t="shared" si="42"/>
        <v>0</v>
      </c>
      <c r="AP105" s="250"/>
      <c r="AQ105" s="250">
        <f t="shared" si="43"/>
        <v>0</v>
      </c>
      <c r="AR105" s="250"/>
      <c r="AS105" s="250">
        <f t="shared" si="44"/>
        <v>0</v>
      </c>
      <c r="AT105" s="250"/>
      <c r="AU105" s="250">
        <f t="shared" si="45"/>
        <v>0</v>
      </c>
      <c r="AV105" s="250"/>
      <c r="AW105" s="250">
        <f t="shared" si="46"/>
        <v>0</v>
      </c>
      <c r="AX105" s="250">
        <f t="shared" si="47"/>
        <v>0</v>
      </c>
      <c r="AY105" s="250"/>
      <c r="AZ105" s="250">
        <f t="shared" si="48"/>
        <v>0</v>
      </c>
      <c r="BA105" s="250"/>
      <c r="BB105" s="250">
        <f t="shared" si="49"/>
        <v>0</v>
      </c>
      <c r="BC105" s="250"/>
      <c r="BD105" s="250"/>
      <c r="BE105" s="250"/>
      <c r="BF105" s="250"/>
      <c r="BG105" s="250">
        <f t="shared" si="50"/>
        <v>0</v>
      </c>
      <c r="BH105" s="250"/>
      <c r="BI105" s="251"/>
      <c r="BJ105" s="254">
        <f t="shared" si="51"/>
        <v>0</v>
      </c>
    </row>
    <row r="106" spans="23:62" ht="16.5" thickBot="1">
      <c r="W106" s="250">
        <f t="shared" si="32"/>
        <v>0</v>
      </c>
      <c r="X106" s="250">
        <f t="shared" si="33"/>
        <v>0</v>
      </c>
      <c r="Y106" s="250"/>
      <c r="Z106" s="250">
        <f t="shared" si="34"/>
        <v>0</v>
      </c>
      <c r="AA106" s="250"/>
      <c r="AB106" s="250">
        <f t="shared" si="35"/>
        <v>0</v>
      </c>
      <c r="AC106" s="250">
        <f t="shared" si="36"/>
        <v>0</v>
      </c>
      <c r="AD106" s="250"/>
      <c r="AE106" s="250">
        <f t="shared" si="37"/>
        <v>0</v>
      </c>
      <c r="AF106" s="250"/>
      <c r="AG106" s="250">
        <f t="shared" si="38"/>
        <v>0</v>
      </c>
      <c r="AH106" s="250"/>
      <c r="AI106" s="250">
        <f t="shared" si="39"/>
        <v>0</v>
      </c>
      <c r="AJ106" s="250"/>
      <c r="AK106" s="250">
        <f t="shared" si="40"/>
        <v>0</v>
      </c>
      <c r="AL106" s="250"/>
      <c r="AM106" s="250">
        <f t="shared" si="41"/>
        <v>0</v>
      </c>
      <c r="AN106" s="250"/>
      <c r="AO106" s="250">
        <f t="shared" si="42"/>
        <v>0</v>
      </c>
      <c r="AP106" s="250"/>
      <c r="AQ106" s="250">
        <f t="shared" si="43"/>
        <v>0</v>
      </c>
      <c r="AR106" s="250"/>
      <c r="AS106" s="250">
        <f t="shared" si="44"/>
        <v>0</v>
      </c>
      <c r="AT106" s="250"/>
      <c r="AU106" s="250">
        <f t="shared" si="45"/>
        <v>0</v>
      </c>
      <c r="AV106" s="250"/>
      <c r="AW106" s="250">
        <f t="shared" si="46"/>
        <v>0</v>
      </c>
      <c r="AX106" s="250">
        <f t="shared" si="47"/>
        <v>0</v>
      </c>
      <c r="AY106" s="250"/>
      <c r="AZ106" s="250">
        <f t="shared" si="48"/>
        <v>0</v>
      </c>
      <c r="BA106" s="250"/>
      <c r="BB106" s="250">
        <f t="shared" si="49"/>
        <v>0</v>
      </c>
      <c r="BC106" s="250"/>
      <c r="BD106" s="250"/>
      <c r="BE106" s="250"/>
      <c r="BF106" s="250"/>
      <c r="BG106" s="250">
        <f t="shared" si="50"/>
        <v>0</v>
      </c>
      <c r="BH106" s="250"/>
      <c r="BI106" s="251"/>
      <c r="BJ106" s="254">
        <f t="shared" si="51"/>
        <v>0</v>
      </c>
    </row>
    <row r="107" spans="23:62" ht="16.5" thickBot="1">
      <c r="W107" s="250">
        <f t="shared" si="32"/>
        <v>0</v>
      </c>
      <c r="X107" s="250">
        <f t="shared" si="33"/>
        <v>0</v>
      </c>
      <c r="Y107" s="250"/>
      <c r="Z107" s="250">
        <f t="shared" si="34"/>
        <v>0</v>
      </c>
      <c r="AA107" s="250"/>
      <c r="AB107" s="250">
        <f t="shared" si="35"/>
        <v>0</v>
      </c>
      <c r="AC107" s="250">
        <f t="shared" si="36"/>
        <v>0</v>
      </c>
      <c r="AD107" s="250"/>
      <c r="AE107" s="250">
        <f t="shared" si="37"/>
        <v>0</v>
      </c>
      <c r="AF107" s="250"/>
      <c r="AG107" s="250">
        <f t="shared" si="38"/>
        <v>0</v>
      </c>
      <c r="AH107" s="250"/>
      <c r="AI107" s="250">
        <f t="shared" si="39"/>
        <v>0</v>
      </c>
      <c r="AJ107" s="250"/>
      <c r="AK107" s="250">
        <f t="shared" si="40"/>
        <v>0</v>
      </c>
      <c r="AL107" s="250"/>
      <c r="AM107" s="250">
        <f t="shared" si="41"/>
        <v>0</v>
      </c>
      <c r="AN107" s="250"/>
      <c r="AO107" s="250">
        <f t="shared" si="42"/>
        <v>0</v>
      </c>
      <c r="AP107" s="250"/>
      <c r="AQ107" s="250">
        <f t="shared" si="43"/>
        <v>0</v>
      </c>
      <c r="AR107" s="250"/>
      <c r="AS107" s="250">
        <f t="shared" si="44"/>
        <v>0</v>
      </c>
      <c r="AT107" s="250"/>
      <c r="AU107" s="250">
        <f t="shared" si="45"/>
        <v>0</v>
      </c>
      <c r="AV107" s="250"/>
      <c r="AW107" s="250">
        <f t="shared" si="46"/>
        <v>0</v>
      </c>
      <c r="AX107" s="250">
        <f t="shared" si="47"/>
        <v>0</v>
      </c>
      <c r="AY107" s="250"/>
      <c r="AZ107" s="250">
        <f t="shared" si="48"/>
        <v>0</v>
      </c>
      <c r="BA107" s="250"/>
      <c r="BB107" s="250">
        <f t="shared" si="49"/>
        <v>0</v>
      </c>
      <c r="BC107" s="250"/>
      <c r="BD107" s="250"/>
      <c r="BE107" s="250"/>
      <c r="BF107" s="250"/>
      <c r="BG107" s="250">
        <f t="shared" si="50"/>
        <v>0</v>
      </c>
      <c r="BH107" s="250"/>
      <c r="BI107" s="251"/>
      <c r="BJ107" s="254">
        <f t="shared" si="51"/>
        <v>0</v>
      </c>
    </row>
    <row r="108" spans="23:62" ht="16.5" thickBot="1">
      <c r="W108" s="250">
        <f t="shared" si="32"/>
        <v>0</v>
      </c>
      <c r="X108" s="250">
        <f t="shared" si="33"/>
        <v>0</v>
      </c>
      <c r="Y108" s="250"/>
      <c r="Z108" s="250">
        <f t="shared" si="34"/>
        <v>0</v>
      </c>
      <c r="AA108" s="250"/>
      <c r="AB108" s="250">
        <f t="shared" si="35"/>
        <v>0</v>
      </c>
      <c r="AC108" s="250">
        <f t="shared" si="36"/>
        <v>0</v>
      </c>
      <c r="AD108" s="250"/>
      <c r="AE108" s="250">
        <f t="shared" si="37"/>
        <v>0</v>
      </c>
      <c r="AF108" s="250"/>
      <c r="AG108" s="250">
        <f t="shared" si="38"/>
        <v>0</v>
      </c>
      <c r="AH108" s="250"/>
      <c r="AI108" s="250">
        <f t="shared" si="39"/>
        <v>0</v>
      </c>
      <c r="AJ108" s="250"/>
      <c r="AK108" s="250">
        <f t="shared" si="40"/>
        <v>0</v>
      </c>
      <c r="AL108" s="250"/>
      <c r="AM108" s="250">
        <f t="shared" si="41"/>
        <v>0</v>
      </c>
      <c r="AN108" s="250"/>
      <c r="AO108" s="250">
        <f t="shared" si="42"/>
        <v>0</v>
      </c>
      <c r="AP108" s="250"/>
      <c r="AQ108" s="250">
        <f t="shared" si="43"/>
        <v>0</v>
      </c>
      <c r="AR108" s="250"/>
      <c r="AS108" s="250">
        <f t="shared" si="44"/>
        <v>0</v>
      </c>
      <c r="AT108" s="250"/>
      <c r="AU108" s="250">
        <f t="shared" si="45"/>
        <v>0</v>
      </c>
      <c r="AV108" s="250"/>
      <c r="AW108" s="250">
        <f t="shared" si="46"/>
        <v>0</v>
      </c>
      <c r="AX108" s="250">
        <f t="shared" si="47"/>
        <v>0</v>
      </c>
      <c r="AY108" s="250"/>
      <c r="AZ108" s="250">
        <f t="shared" si="48"/>
        <v>0</v>
      </c>
      <c r="BA108" s="250"/>
      <c r="BB108" s="250">
        <f t="shared" si="49"/>
        <v>0</v>
      </c>
      <c r="BC108" s="250"/>
      <c r="BD108" s="250"/>
      <c r="BE108" s="250"/>
      <c r="BF108" s="250"/>
      <c r="BG108" s="250">
        <f t="shared" si="50"/>
        <v>0</v>
      </c>
      <c r="BH108" s="250"/>
      <c r="BI108" s="251"/>
      <c r="BJ108" s="254">
        <f t="shared" si="51"/>
        <v>0</v>
      </c>
    </row>
    <row r="109" spans="23:62" ht="16.5" thickBot="1">
      <c r="W109" s="250">
        <f t="shared" si="32"/>
        <v>0</v>
      </c>
      <c r="X109" s="250">
        <f t="shared" si="33"/>
        <v>0</v>
      </c>
      <c r="Y109" s="250"/>
      <c r="Z109" s="250">
        <f t="shared" si="34"/>
        <v>0</v>
      </c>
      <c r="AA109" s="250"/>
      <c r="AB109" s="250">
        <f t="shared" si="35"/>
        <v>0</v>
      </c>
      <c r="AC109" s="250">
        <f t="shared" si="36"/>
        <v>0</v>
      </c>
      <c r="AD109" s="250"/>
      <c r="AE109" s="250">
        <f t="shared" si="37"/>
        <v>0</v>
      </c>
      <c r="AF109" s="250"/>
      <c r="AG109" s="250">
        <f t="shared" si="38"/>
        <v>0</v>
      </c>
      <c r="AH109" s="250"/>
      <c r="AI109" s="250">
        <f t="shared" si="39"/>
        <v>0</v>
      </c>
      <c r="AJ109" s="250"/>
      <c r="AK109" s="250">
        <f t="shared" si="40"/>
        <v>0</v>
      </c>
      <c r="AL109" s="250"/>
      <c r="AM109" s="250">
        <f t="shared" si="41"/>
        <v>0</v>
      </c>
      <c r="AN109" s="250"/>
      <c r="AO109" s="250">
        <f t="shared" si="42"/>
        <v>0</v>
      </c>
      <c r="AP109" s="250"/>
      <c r="AQ109" s="250">
        <f t="shared" si="43"/>
        <v>0</v>
      </c>
      <c r="AR109" s="250"/>
      <c r="AS109" s="250">
        <f t="shared" si="44"/>
        <v>0</v>
      </c>
      <c r="AT109" s="250"/>
      <c r="AU109" s="250">
        <f t="shared" si="45"/>
        <v>0</v>
      </c>
      <c r="AV109" s="250"/>
      <c r="AW109" s="250">
        <f t="shared" si="46"/>
        <v>0</v>
      </c>
      <c r="AX109" s="250">
        <f t="shared" si="47"/>
        <v>0</v>
      </c>
      <c r="AY109" s="250"/>
      <c r="AZ109" s="250">
        <f t="shared" si="48"/>
        <v>0</v>
      </c>
      <c r="BA109" s="250"/>
      <c r="BB109" s="250">
        <f t="shared" si="49"/>
        <v>0</v>
      </c>
      <c r="BC109" s="250"/>
      <c r="BD109" s="250"/>
      <c r="BE109" s="250"/>
      <c r="BF109" s="250"/>
      <c r="BG109" s="250">
        <f t="shared" si="50"/>
        <v>0</v>
      </c>
      <c r="BH109" s="250"/>
      <c r="BI109" s="251"/>
      <c r="BJ109" s="254">
        <f t="shared" si="51"/>
        <v>0</v>
      </c>
    </row>
    <row r="110" spans="23:62" ht="16.5" thickBot="1">
      <c r="W110" s="250">
        <f t="shared" si="32"/>
        <v>0</v>
      </c>
      <c r="X110" s="250">
        <f t="shared" si="33"/>
        <v>0</v>
      </c>
      <c r="Y110" s="250"/>
      <c r="Z110" s="250">
        <f t="shared" si="34"/>
        <v>0</v>
      </c>
      <c r="AA110" s="250"/>
      <c r="AB110" s="250">
        <f t="shared" si="35"/>
        <v>0</v>
      </c>
      <c r="AC110" s="250">
        <f t="shared" si="36"/>
        <v>0</v>
      </c>
      <c r="AD110" s="250"/>
      <c r="AE110" s="250">
        <f t="shared" si="37"/>
        <v>0</v>
      </c>
      <c r="AF110" s="250"/>
      <c r="AG110" s="250">
        <f t="shared" si="38"/>
        <v>0</v>
      </c>
      <c r="AH110" s="250"/>
      <c r="AI110" s="250">
        <f t="shared" si="39"/>
        <v>0</v>
      </c>
      <c r="AJ110" s="250"/>
      <c r="AK110" s="250">
        <f t="shared" si="40"/>
        <v>0</v>
      </c>
      <c r="AL110" s="250"/>
      <c r="AM110" s="250">
        <f t="shared" si="41"/>
        <v>0</v>
      </c>
      <c r="AN110" s="250"/>
      <c r="AO110" s="250">
        <f t="shared" si="42"/>
        <v>0</v>
      </c>
      <c r="AP110" s="250"/>
      <c r="AQ110" s="250">
        <f t="shared" si="43"/>
        <v>0</v>
      </c>
      <c r="AR110" s="250"/>
      <c r="AS110" s="250">
        <f t="shared" si="44"/>
        <v>0</v>
      </c>
      <c r="AT110" s="250"/>
      <c r="AU110" s="250">
        <f t="shared" si="45"/>
        <v>0</v>
      </c>
      <c r="AV110" s="250"/>
      <c r="AW110" s="250">
        <f t="shared" si="46"/>
        <v>0</v>
      </c>
      <c r="AX110" s="250">
        <f t="shared" si="47"/>
        <v>0</v>
      </c>
      <c r="AY110" s="250"/>
      <c r="AZ110" s="250">
        <f t="shared" si="48"/>
        <v>0</v>
      </c>
      <c r="BA110" s="250"/>
      <c r="BB110" s="250">
        <f t="shared" si="49"/>
        <v>0</v>
      </c>
      <c r="BC110" s="250"/>
      <c r="BD110" s="250"/>
      <c r="BE110" s="250"/>
      <c r="BF110" s="250"/>
      <c r="BG110" s="250">
        <f t="shared" si="50"/>
        <v>0</v>
      </c>
      <c r="BH110" s="250"/>
      <c r="BI110" s="251"/>
      <c r="BJ110" s="254">
        <f t="shared" si="51"/>
        <v>0</v>
      </c>
    </row>
    <row r="111" spans="23:62" ht="16.5" thickBot="1">
      <c r="W111" s="250">
        <f t="shared" si="32"/>
        <v>0</v>
      </c>
      <c r="X111" s="250">
        <f t="shared" si="33"/>
        <v>0</v>
      </c>
      <c r="Y111" s="250"/>
      <c r="Z111" s="250">
        <f t="shared" si="34"/>
        <v>0</v>
      </c>
      <c r="AA111" s="250"/>
      <c r="AB111" s="250">
        <f t="shared" si="35"/>
        <v>0</v>
      </c>
      <c r="AC111" s="250">
        <f t="shared" si="36"/>
        <v>0</v>
      </c>
      <c r="AD111" s="250"/>
      <c r="AE111" s="250">
        <f t="shared" si="37"/>
        <v>0</v>
      </c>
      <c r="AF111" s="250"/>
      <c r="AG111" s="250">
        <f t="shared" si="38"/>
        <v>0</v>
      </c>
      <c r="AH111" s="250"/>
      <c r="AI111" s="250">
        <f t="shared" si="39"/>
        <v>0</v>
      </c>
      <c r="AJ111" s="250"/>
      <c r="AK111" s="250">
        <f t="shared" si="40"/>
        <v>0</v>
      </c>
      <c r="AL111" s="250"/>
      <c r="AM111" s="250">
        <f t="shared" si="41"/>
        <v>0</v>
      </c>
      <c r="AN111" s="250"/>
      <c r="AO111" s="250">
        <f t="shared" si="42"/>
        <v>0</v>
      </c>
      <c r="AP111" s="250"/>
      <c r="AQ111" s="250">
        <f t="shared" si="43"/>
        <v>0</v>
      </c>
      <c r="AR111" s="250"/>
      <c r="AS111" s="250">
        <f t="shared" si="44"/>
        <v>0</v>
      </c>
      <c r="AT111" s="250"/>
      <c r="AU111" s="250">
        <f t="shared" si="45"/>
        <v>0</v>
      </c>
      <c r="AV111" s="250"/>
      <c r="AW111" s="250">
        <f t="shared" si="46"/>
        <v>0</v>
      </c>
      <c r="AX111" s="250">
        <f t="shared" si="47"/>
        <v>0</v>
      </c>
      <c r="AY111" s="250"/>
      <c r="AZ111" s="250">
        <f t="shared" si="48"/>
        <v>0</v>
      </c>
      <c r="BA111" s="250"/>
      <c r="BB111" s="250">
        <f t="shared" si="49"/>
        <v>0</v>
      </c>
      <c r="BC111" s="250"/>
      <c r="BD111" s="250"/>
      <c r="BE111" s="250"/>
      <c r="BF111" s="250"/>
      <c r="BG111" s="250">
        <f t="shared" si="50"/>
        <v>0</v>
      </c>
      <c r="BH111" s="250"/>
      <c r="BI111" s="251"/>
      <c r="BJ111" s="254">
        <f t="shared" si="51"/>
        <v>0</v>
      </c>
    </row>
    <row r="112" spans="23:62" ht="16.5" thickBot="1">
      <c r="W112" s="250">
        <f t="shared" si="32"/>
        <v>0</v>
      </c>
      <c r="X112" s="250">
        <f t="shared" si="33"/>
        <v>0</v>
      </c>
      <c r="Y112" s="250"/>
      <c r="Z112" s="250">
        <f t="shared" si="34"/>
        <v>0</v>
      </c>
      <c r="AA112" s="250"/>
      <c r="AB112" s="250">
        <f t="shared" si="35"/>
        <v>0</v>
      </c>
      <c r="AC112" s="250">
        <f t="shared" si="36"/>
        <v>0</v>
      </c>
      <c r="AD112" s="250"/>
      <c r="AE112" s="250">
        <f t="shared" si="37"/>
        <v>0</v>
      </c>
      <c r="AF112" s="250"/>
      <c r="AG112" s="250">
        <f t="shared" si="38"/>
        <v>0</v>
      </c>
      <c r="AH112" s="250"/>
      <c r="AI112" s="250">
        <f t="shared" si="39"/>
        <v>0</v>
      </c>
      <c r="AJ112" s="250"/>
      <c r="AK112" s="250">
        <f t="shared" si="40"/>
        <v>0</v>
      </c>
      <c r="AL112" s="250"/>
      <c r="AM112" s="250">
        <f t="shared" si="41"/>
        <v>0</v>
      </c>
      <c r="AN112" s="250"/>
      <c r="AO112" s="250">
        <f t="shared" si="42"/>
        <v>0</v>
      </c>
      <c r="AP112" s="250"/>
      <c r="AQ112" s="250">
        <f t="shared" si="43"/>
        <v>0</v>
      </c>
      <c r="AR112" s="250"/>
      <c r="AS112" s="250">
        <f t="shared" si="44"/>
        <v>0</v>
      </c>
      <c r="AT112" s="250"/>
      <c r="AU112" s="250">
        <f t="shared" si="45"/>
        <v>0</v>
      </c>
      <c r="AV112" s="250"/>
      <c r="AW112" s="250">
        <f t="shared" si="46"/>
        <v>0</v>
      </c>
      <c r="AX112" s="250">
        <f t="shared" si="47"/>
        <v>0</v>
      </c>
      <c r="AY112" s="250"/>
      <c r="AZ112" s="250">
        <f t="shared" si="48"/>
        <v>0</v>
      </c>
      <c r="BA112" s="250"/>
      <c r="BB112" s="250">
        <f t="shared" si="49"/>
        <v>0</v>
      </c>
      <c r="BC112" s="250"/>
      <c r="BD112" s="250"/>
      <c r="BE112" s="250"/>
      <c r="BF112" s="250"/>
      <c r="BG112" s="250">
        <f t="shared" si="50"/>
        <v>0</v>
      </c>
      <c r="BH112" s="250"/>
      <c r="BI112" s="251"/>
      <c r="BJ112" s="254">
        <f t="shared" si="51"/>
        <v>0</v>
      </c>
    </row>
    <row r="113" spans="23:62" ht="16.5" thickBot="1">
      <c r="W113" s="250">
        <f t="shared" si="32"/>
        <v>0</v>
      </c>
      <c r="X113" s="250">
        <f t="shared" si="33"/>
        <v>0</v>
      </c>
      <c r="Y113" s="250"/>
      <c r="Z113" s="250">
        <f t="shared" si="34"/>
        <v>0</v>
      </c>
      <c r="AA113" s="250"/>
      <c r="AB113" s="250">
        <f t="shared" si="35"/>
        <v>0</v>
      </c>
      <c r="AC113" s="250">
        <f t="shared" si="36"/>
        <v>0</v>
      </c>
      <c r="AD113" s="250"/>
      <c r="AE113" s="250">
        <f t="shared" si="37"/>
        <v>0</v>
      </c>
      <c r="AF113" s="250"/>
      <c r="AG113" s="250">
        <f t="shared" si="38"/>
        <v>0</v>
      </c>
      <c r="AH113" s="250"/>
      <c r="AI113" s="250">
        <f t="shared" si="39"/>
        <v>0</v>
      </c>
      <c r="AJ113" s="250"/>
      <c r="AK113" s="250">
        <f t="shared" si="40"/>
        <v>0</v>
      </c>
      <c r="AL113" s="250"/>
      <c r="AM113" s="250">
        <f t="shared" si="41"/>
        <v>0</v>
      </c>
      <c r="AN113" s="250"/>
      <c r="AO113" s="250">
        <f t="shared" si="42"/>
        <v>0</v>
      </c>
      <c r="AP113" s="250"/>
      <c r="AQ113" s="250">
        <f t="shared" si="43"/>
        <v>0</v>
      </c>
      <c r="AR113" s="250"/>
      <c r="AS113" s="250">
        <f t="shared" si="44"/>
        <v>0</v>
      </c>
      <c r="AT113" s="250"/>
      <c r="AU113" s="250">
        <f t="shared" si="45"/>
        <v>0</v>
      </c>
      <c r="AV113" s="250"/>
      <c r="AW113" s="250">
        <f t="shared" si="46"/>
        <v>0</v>
      </c>
      <c r="AX113" s="250">
        <f t="shared" si="47"/>
        <v>0</v>
      </c>
      <c r="AY113" s="250"/>
      <c r="AZ113" s="250">
        <f t="shared" si="48"/>
        <v>0</v>
      </c>
      <c r="BA113" s="250"/>
      <c r="BB113" s="250">
        <f t="shared" si="49"/>
        <v>0</v>
      </c>
      <c r="BC113" s="250"/>
      <c r="BD113" s="250"/>
      <c r="BE113" s="250"/>
      <c r="BF113" s="250"/>
      <c r="BG113" s="250">
        <f t="shared" si="50"/>
        <v>0</v>
      </c>
      <c r="BH113" s="250"/>
      <c r="BI113" s="251"/>
      <c r="BJ113" s="254">
        <f t="shared" si="51"/>
        <v>0</v>
      </c>
    </row>
    <row r="114" spans="23:62" ht="16.5" thickBot="1">
      <c r="W114" s="250">
        <f t="shared" si="32"/>
        <v>0</v>
      </c>
      <c r="X114" s="250">
        <f t="shared" si="33"/>
        <v>0</v>
      </c>
      <c r="Y114" s="250"/>
      <c r="Z114" s="250">
        <f t="shared" si="34"/>
        <v>0</v>
      </c>
      <c r="AA114" s="250"/>
      <c r="AB114" s="250">
        <f t="shared" si="35"/>
        <v>0</v>
      </c>
      <c r="AC114" s="250">
        <f t="shared" si="36"/>
        <v>0</v>
      </c>
      <c r="AD114" s="250"/>
      <c r="AE114" s="250">
        <f t="shared" si="37"/>
        <v>0</v>
      </c>
      <c r="AF114" s="250"/>
      <c r="AG114" s="250">
        <f t="shared" si="38"/>
        <v>0</v>
      </c>
      <c r="AH114" s="250"/>
      <c r="AI114" s="250">
        <f t="shared" si="39"/>
        <v>0</v>
      </c>
      <c r="AJ114" s="250"/>
      <c r="AK114" s="250">
        <f t="shared" si="40"/>
        <v>0</v>
      </c>
      <c r="AL114" s="250"/>
      <c r="AM114" s="250">
        <f t="shared" si="41"/>
        <v>0</v>
      </c>
      <c r="AN114" s="250"/>
      <c r="AO114" s="250">
        <f t="shared" si="42"/>
        <v>0</v>
      </c>
      <c r="AP114" s="250"/>
      <c r="AQ114" s="250">
        <f t="shared" si="43"/>
        <v>0</v>
      </c>
      <c r="AR114" s="250"/>
      <c r="AS114" s="250">
        <f t="shared" si="44"/>
        <v>0</v>
      </c>
      <c r="AT114" s="250"/>
      <c r="AU114" s="250">
        <f t="shared" si="45"/>
        <v>0</v>
      </c>
      <c r="AV114" s="250"/>
      <c r="AW114" s="250">
        <f t="shared" si="46"/>
        <v>0</v>
      </c>
      <c r="AX114" s="250">
        <f t="shared" si="47"/>
        <v>0</v>
      </c>
      <c r="AY114" s="250"/>
      <c r="AZ114" s="250">
        <f t="shared" si="48"/>
        <v>0</v>
      </c>
      <c r="BA114" s="250"/>
      <c r="BB114" s="250">
        <f t="shared" si="49"/>
        <v>0</v>
      </c>
      <c r="BC114" s="250"/>
      <c r="BD114" s="250"/>
      <c r="BE114" s="250"/>
      <c r="BF114" s="250"/>
      <c r="BG114" s="250">
        <f t="shared" si="50"/>
        <v>0</v>
      </c>
      <c r="BH114" s="250"/>
      <c r="BI114" s="251"/>
      <c r="BJ114" s="254">
        <f t="shared" si="51"/>
        <v>0</v>
      </c>
    </row>
    <row r="115" spans="23:62" ht="16.5" thickBot="1">
      <c r="W115" s="250">
        <f t="shared" si="32"/>
        <v>0</v>
      </c>
      <c r="X115" s="250">
        <f t="shared" si="33"/>
        <v>0</v>
      </c>
      <c r="Y115" s="250"/>
      <c r="Z115" s="250">
        <f t="shared" si="34"/>
        <v>0</v>
      </c>
      <c r="AA115" s="250"/>
      <c r="AB115" s="250">
        <f t="shared" si="35"/>
        <v>0</v>
      </c>
      <c r="AC115" s="250">
        <f t="shared" si="36"/>
        <v>0</v>
      </c>
      <c r="AD115" s="250"/>
      <c r="AE115" s="250">
        <f t="shared" si="37"/>
        <v>0</v>
      </c>
      <c r="AF115" s="250"/>
      <c r="AG115" s="250">
        <f t="shared" si="38"/>
        <v>0</v>
      </c>
      <c r="AH115" s="250"/>
      <c r="AI115" s="250">
        <f t="shared" si="39"/>
        <v>0</v>
      </c>
      <c r="AJ115" s="250"/>
      <c r="AK115" s="250">
        <f t="shared" si="40"/>
        <v>0</v>
      </c>
      <c r="AL115" s="250"/>
      <c r="AM115" s="250">
        <f t="shared" si="41"/>
        <v>0</v>
      </c>
      <c r="AN115" s="250"/>
      <c r="AO115" s="250">
        <f t="shared" si="42"/>
        <v>0</v>
      </c>
      <c r="AP115" s="250"/>
      <c r="AQ115" s="250">
        <f t="shared" si="43"/>
        <v>0</v>
      </c>
      <c r="AR115" s="250"/>
      <c r="AS115" s="250">
        <f t="shared" si="44"/>
        <v>0</v>
      </c>
      <c r="AT115" s="250"/>
      <c r="AU115" s="250">
        <f t="shared" si="45"/>
        <v>0</v>
      </c>
      <c r="AV115" s="250"/>
      <c r="AW115" s="250">
        <f t="shared" si="46"/>
        <v>0</v>
      </c>
      <c r="AX115" s="250">
        <f t="shared" si="47"/>
        <v>0</v>
      </c>
      <c r="AY115" s="250"/>
      <c r="AZ115" s="250">
        <f t="shared" si="48"/>
        <v>0</v>
      </c>
      <c r="BA115" s="250"/>
      <c r="BB115" s="250">
        <f t="shared" si="49"/>
        <v>0</v>
      </c>
      <c r="BC115" s="250"/>
      <c r="BD115" s="250"/>
      <c r="BE115" s="250"/>
      <c r="BF115" s="250"/>
      <c r="BG115" s="250">
        <f t="shared" si="50"/>
        <v>0</v>
      </c>
      <c r="BH115" s="250"/>
      <c r="BI115" s="251"/>
      <c r="BJ115" s="254">
        <f t="shared" si="51"/>
        <v>0</v>
      </c>
    </row>
    <row r="116" spans="23:62" ht="16.5" thickBot="1">
      <c r="W116" s="250">
        <f t="shared" si="32"/>
        <v>0</v>
      </c>
      <c r="X116" s="250">
        <f t="shared" si="33"/>
        <v>0</v>
      </c>
      <c r="Y116" s="250"/>
      <c r="Z116" s="250">
        <f t="shared" si="34"/>
        <v>0</v>
      </c>
      <c r="AA116" s="250"/>
      <c r="AB116" s="250">
        <f t="shared" si="35"/>
        <v>0</v>
      </c>
      <c r="AC116" s="250">
        <f t="shared" si="36"/>
        <v>0</v>
      </c>
      <c r="AD116" s="250"/>
      <c r="AE116" s="250">
        <f t="shared" si="37"/>
        <v>0</v>
      </c>
      <c r="AF116" s="250"/>
      <c r="AG116" s="250">
        <f t="shared" si="38"/>
        <v>0</v>
      </c>
      <c r="AH116" s="250"/>
      <c r="AI116" s="250">
        <f t="shared" si="39"/>
        <v>0</v>
      </c>
      <c r="AJ116" s="250"/>
      <c r="AK116" s="250">
        <f t="shared" si="40"/>
        <v>0</v>
      </c>
      <c r="AL116" s="250"/>
      <c r="AM116" s="250">
        <f t="shared" si="41"/>
        <v>0</v>
      </c>
      <c r="AN116" s="250"/>
      <c r="AO116" s="250">
        <f t="shared" si="42"/>
        <v>0</v>
      </c>
      <c r="AP116" s="250"/>
      <c r="AQ116" s="250">
        <f t="shared" si="43"/>
        <v>0</v>
      </c>
      <c r="AR116" s="250"/>
      <c r="AS116" s="250">
        <f t="shared" si="44"/>
        <v>0</v>
      </c>
      <c r="AT116" s="250"/>
      <c r="AU116" s="250">
        <f t="shared" si="45"/>
        <v>0</v>
      </c>
      <c r="AV116" s="250"/>
      <c r="AW116" s="250">
        <f t="shared" si="46"/>
        <v>0</v>
      </c>
      <c r="AX116" s="250">
        <f t="shared" si="47"/>
        <v>0</v>
      </c>
      <c r="AY116" s="250"/>
      <c r="AZ116" s="250">
        <f t="shared" si="48"/>
        <v>0</v>
      </c>
      <c r="BA116" s="250"/>
      <c r="BB116" s="250">
        <f t="shared" si="49"/>
        <v>0</v>
      </c>
      <c r="BC116" s="250"/>
      <c r="BD116" s="250"/>
      <c r="BE116" s="250"/>
      <c r="BF116" s="250"/>
      <c r="BG116" s="250">
        <f t="shared" si="50"/>
        <v>0</v>
      </c>
      <c r="BH116" s="250"/>
      <c r="BI116" s="251"/>
      <c r="BJ116" s="254">
        <f t="shared" si="51"/>
        <v>0</v>
      </c>
    </row>
    <row r="117" spans="23:62" ht="16.5" thickBot="1">
      <c r="W117" s="250">
        <f t="shared" si="32"/>
        <v>0</v>
      </c>
      <c r="X117" s="250">
        <f t="shared" si="33"/>
        <v>0</v>
      </c>
      <c r="Y117" s="250"/>
      <c r="Z117" s="250">
        <f t="shared" si="34"/>
        <v>0</v>
      </c>
      <c r="AA117" s="250"/>
      <c r="AB117" s="250">
        <f t="shared" si="35"/>
        <v>0</v>
      </c>
      <c r="AC117" s="250">
        <f t="shared" si="36"/>
        <v>0</v>
      </c>
      <c r="AD117" s="250"/>
      <c r="AE117" s="250">
        <f t="shared" si="37"/>
        <v>0</v>
      </c>
      <c r="AF117" s="250"/>
      <c r="AG117" s="250">
        <f t="shared" si="38"/>
        <v>0</v>
      </c>
      <c r="AH117" s="250"/>
      <c r="AI117" s="250">
        <f t="shared" si="39"/>
        <v>0</v>
      </c>
      <c r="AJ117" s="250"/>
      <c r="AK117" s="250">
        <f t="shared" si="40"/>
        <v>0</v>
      </c>
      <c r="AL117" s="250"/>
      <c r="AM117" s="250">
        <f t="shared" si="41"/>
        <v>0</v>
      </c>
      <c r="AN117" s="250"/>
      <c r="AO117" s="250">
        <f t="shared" si="42"/>
        <v>0</v>
      </c>
      <c r="AP117" s="250"/>
      <c r="AQ117" s="250">
        <f t="shared" si="43"/>
        <v>0</v>
      </c>
      <c r="AR117" s="250"/>
      <c r="AS117" s="250">
        <f t="shared" si="44"/>
        <v>0</v>
      </c>
      <c r="AT117" s="250"/>
      <c r="AU117" s="250">
        <f t="shared" si="45"/>
        <v>0</v>
      </c>
      <c r="AV117" s="250"/>
      <c r="AW117" s="250">
        <f t="shared" si="46"/>
        <v>0</v>
      </c>
      <c r="AX117" s="250">
        <f t="shared" si="47"/>
        <v>0</v>
      </c>
      <c r="AY117" s="250"/>
      <c r="AZ117" s="250">
        <f t="shared" si="48"/>
        <v>0</v>
      </c>
      <c r="BA117" s="250"/>
      <c r="BB117" s="250">
        <f t="shared" si="49"/>
        <v>0</v>
      </c>
      <c r="BC117" s="250"/>
      <c r="BD117" s="250"/>
      <c r="BE117" s="250"/>
      <c r="BF117" s="250"/>
      <c r="BG117" s="250">
        <f t="shared" si="50"/>
        <v>0</v>
      </c>
      <c r="BH117" s="250"/>
      <c r="BI117" s="251"/>
      <c r="BJ117" s="254">
        <f t="shared" si="51"/>
        <v>0</v>
      </c>
    </row>
    <row r="118" spans="23:62" ht="16.5" thickBot="1">
      <c r="W118" s="250">
        <f t="shared" si="32"/>
        <v>0</v>
      </c>
      <c r="X118" s="250">
        <f t="shared" si="33"/>
        <v>0</v>
      </c>
      <c r="Y118" s="250"/>
      <c r="Z118" s="250">
        <f t="shared" si="34"/>
        <v>0</v>
      </c>
      <c r="AA118" s="250"/>
      <c r="AB118" s="250">
        <f t="shared" si="35"/>
        <v>0</v>
      </c>
      <c r="AC118" s="250">
        <f t="shared" si="36"/>
        <v>0</v>
      </c>
      <c r="AD118" s="250"/>
      <c r="AE118" s="250">
        <f t="shared" si="37"/>
        <v>0</v>
      </c>
      <c r="AF118" s="250"/>
      <c r="AG118" s="250">
        <f t="shared" si="38"/>
        <v>0</v>
      </c>
      <c r="AH118" s="250"/>
      <c r="AI118" s="250">
        <f t="shared" si="39"/>
        <v>0</v>
      </c>
      <c r="AJ118" s="250"/>
      <c r="AK118" s="250">
        <f t="shared" si="40"/>
        <v>0</v>
      </c>
      <c r="AL118" s="250"/>
      <c r="AM118" s="250">
        <f t="shared" si="41"/>
        <v>0</v>
      </c>
      <c r="AN118" s="250"/>
      <c r="AO118" s="250">
        <f t="shared" si="42"/>
        <v>0</v>
      </c>
      <c r="AP118" s="250"/>
      <c r="AQ118" s="250">
        <f t="shared" si="43"/>
        <v>0</v>
      </c>
      <c r="AR118" s="250"/>
      <c r="AS118" s="250">
        <f t="shared" si="44"/>
        <v>0</v>
      </c>
      <c r="AT118" s="250"/>
      <c r="AU118" s="250">
        <f t="shared" si="45"/>
        <v>0</v>
      </c>
      <c r="AV118" s="250"/>
      <c r="AW118" s="250">
        <f t="shared" si="46"/>
        <v>0</v>
      </c>
      <c r="AX118" s="250">
        <f t="shared" si="47"/>
        <v>0</v>
      </c>
      <c r="AY118" s="250"/>
      <c r="AZ118" s="250">
        <f t="shared" si="48"/>
        <v>0</v>
      </c>
      <c r="BA118" s="250"/>
      <c r="BB118" s="250">
        <f t="shared" si="49"/>
        <v>0</v>
      </c>
      <c r="BC118" s="250"/>
      <c r="BD118" s="250"/>
      <c r="BE118" s="250"/>
      <c r="BF118" s="250"/>
      <c r="BG118" s="250">
        <f t="shared" si="50"/>
        <v>0</v>
      </c>
      <c r="BH118" s="250"/>
      <c r="BI118" s="251"/>
      <c r="BJ118" s="254">
        <f t="shared" si="51"/>
        <v>0</v>
      </c>
    </row>
    <row r="119" spans="23:62" ht="16.5" thickBot="1">
      <c r="W119" s="250">
        <f t="shared" si="32"/>
        <v>0</v>
      </c>
      <c r="X119" s="250">
        <f t="shared" si="33"/>
        <v>0</v>
      </c>
      <c r="Y119" s="250"/>
      <c r="Z119" s="250">
        <f t="shared" si="34"/>
        <v>0</v>
      </c>
      <c r="AA119" s="250"/>
      <c r="AB119" s="250">
        <f t="shared" si="35"/>
        <v>0</v>
      </c>
      <c r="AC119" s="250">
        <f t="shared" si="36"/>
        <v>0</v>
      </c>
      <c r="AD119" s="250"/>
      <c r="AE119" s="250">
        <f t="shared" si="37"/>
        <v>0</v>
      </c>
      <c r="AF119" s="250"/>
      <c r="AG119" s="250">
        <f t="shared" si="38"/>
        <v>0</v>
      </c>
      <c r="AH119" s="250"/>
      <c r="AI119" s="250">
        <f t="shared" si="39"/>
        <v>0</v>
      </c>
      <c r="AJ119" s="250"/>
      <c r="AK119" s="250">
        <f t="shared" si="40"/>
        <v>0</v>
      </c>
      <c r="AL119" s="250"/>
      <c r="AM119" s="250">
        <f t="shared" si="41"/>
        <v>0</v>
      </c>
      <c r="AN119" s="250"/>
      <c r="AO119" s="250">
        <f t="shared" si="42"/>
        <v>0</v>
      </c>
      <c r="AP119" s="250"/>
      <c r="AQ119" s="250">
        <f t="shared" si="43"/>
        <v>0</v>
      </c>
      <c r="AR119" s="250"/>
      <c r="AS119" s="250">
        <f t="shared" si="44"/>
        <v>0</v>
      </c>
      <c r="AT119" s="250"/>
      <c r="AU119" s="250">
        <f t="shared" si="45"/>
        <v>0</v>
      </c>
      <c r="AV119" s="250"/>
      <c r="AW119" s="250">
        <f t="shared" si="46"/>
        <v>0</v>
      </c>
      <c r="AX119" s="250">
        <f t="shared" si="47"/>
        <v>0</v>
      </c>
      <c r="AY119" s="250"/>
      <c r="AZ119" s="250">
        <f t="shared" si="48"/>
        <v>0</v>
      </c>
      <c r="BA119" s="250"/>
      <c r="BB119" s="250">
        <f t="shared" si="49"/>
        <v>0</v>
      </c>
      <c r="BC119" s="250"/>
      <c r="BD119" s="250"/>
      <c r="BE119" s="250"/>
      <c r="BF119" s="250"/>
      <c r="BG119" s="250">
        <f t="shared" si="50"/>
        <v>0</v>
      </c>
      <c r="BH119" s="250"/>
      <c r="BI119" s="251"/>
      <c r="BJ119" s="254">
        <f t="shared" si="51"/>
        <v>0</v>
      </c>
    </row>
    <row r="120" spans="23:62" ht="16.5" thickBot="1">
      <c r="W120" s="250">
        <f t="shared" si="32"/>
        <v>0</v>
      </c>
      <c r="X120" s="250">
        <f t="shared" si="33"/>
        <v>0</v>
      </c>
      <c r="Y120" s="250"/>
      <c r="Z120" s="250">
        <f t="shared" si="34"/>
        <v>0</v>
      </c>
      <c r="AA120" s="250"/>
      <c r="AB120" s="250">
        <f t="shared" si="35"/>
        <v>0</v>
      </c>
      <c r="AC120" s="250">
        <f t="shared" si="36"/>
        <v>0</v>
      </c>
      <c r="AD120" s="250"/>
      <c r="AE120" s="250">
        <f t="shared" si="37"/>
        <v>0</v>
      </c>
      <c r="AF120" s="250"/>
      <c r="AG120" s="250">
        <f t="shared" si="38"/>
        <v>0</v>
      </c>
      <c r="AH120" s="250"/>
      <c r="AI120" s="250">
        <f t="shared" si="39"/>
        <v>0</v>
      </c>
      <c r="AJ120" s="250"/>
      <c r="AK120" s="250">
        <f t="shared" si="40"/>
        <v>0</v>
      </c>
      <c r="AL120" s="250"/>
      <c r="AM120" s="250">
        <f t="shared" si="41"/>
        <v>0</v>
      </c>
      <c r="AN120" s="250"/>
      <c r="AO120" s="250">
        <f t="shared" si="42"/>
        <v>0</v>
      </c>
      <c r="AP120" s="250"/>
      <c r="AQ120" s="250">
        <f t="shared" si="43"/>
        <v>0</v>
      </c>
      <c r="AR120" s="250"/>
      <c r="AS120" s="250">
        <f t="shared" si="44"/>
        <v>0</v>
      </c>
      <c r="AT120" s="250"/>
      <c r="AU120" s="250">
        <f t="shared" si="45"/>
        <v>0</v>
      </c>
      <c r="AV120" s="250"/>
      <c r="AW120" s="250">
        <f t="shared" si="46"/>
        <v>0</v>
      </c>
      <c r="AX120" s="250">
        <f t="shared" si="47"/>
        <v>0</v>
      </c>
      <c r="AY120" s="250"/>
      <c r="AZ120" s="250">
        <f t="shared" si="48"/>
        <v>0</v>
      </c>
      <c r="BA120" s="250"/>
      <c r="BB120" s="250">
        <f t="shared" si="49"/>
        <v>0</v>
      </c>
      <c r="BC120" s="250"/>
      <c r="BD120" s="250"/>
      <c r="BE120" s="250"/>
      <c r="BF120" s="250"/>
      <c r="BG120" s="250">
        <f t="shared" si="50"/>
        <v>0</v>
      </c>
      <c r="BH120" s="250"/>
      <c r="BI120" s="251"/>
      <c r="BJ120" s="254">
        <f t="shared" si="51"/>
        <v>0</v>
      </c>
    </row>
    <row r="121" spans="23:62" ht="16.5" thickBot="1">
      <c r="W121" s="250">
        <f t="shared" si="32"/>
        <v>0</v>
      </c>
      <c r="X121" s="250">
        <f t="shared" si="33"/>
        <v>0</v>
      </c>
      <c r="Y121" s="250"/>
      <c r="Z121" s="250">
        <f t="shared" si="34"/>
        <v>0</v>
      </c>
      <c r="AA121" s="250"/>
      <c r="AB121" s="250">
        <f t="shared" si="35"/>
        <v>0</v>
      </c>
      <c r="AC121" s="250">
        <f t="shared" si="36"/>
        <v>0</v>
      </c>
      <c r="AD121" s="250"/>
      <c r="AE121" s="250">
        <f t="shared" si="37"/>
        <v>0</v>
      </c>
      <c r="AF121" s="250"/>
      <c r="AG121" s="250">
        <f t="shared" si="38"/>
        <v>0</v>
      </c>
      <c r="AH121" s="250"/>
      <c r="AI121" s="250">
        <f t="shared" si="39"/>
        <v>0</v>
      </c>
      <c r="AJ121" s="250"/>
      <c r="AK121" s="250">
        <f t="shared" si="40"/>
        <v>0</v>
      </c>
      <c r="AL121" s="250"/>
      <c r="AM121" s="250">
        <f t="shared" si="41"/>
        <v>0</v>
      </c>
      <c r="AN121" s="250"/>
      <c r="AO121" s="250">
        <f t="shared" si="42"/>
        <v>0</v>
      </c>
      <c r="AP121" s="250"/>
      <c r="AQ121" s="250">
        <f t="shared" si="43"/>
        <v>0</v>
      </c>
      <c r="AR121" s="250"/>
      <c r="AS121" s="250">
        <f t="shared" si="44"/>
        <v>0</v>
      </c>
      <c r="AT121" s="250"/>
      <c r="AU121" s="250">
        <f t="shared" si="45"/>
        <v>0</v>
      </c>
      <c r="AV121" s="250"/>
      <c r="AW121" s="250">
        <f t="shared" si="46"/>
        <v>0</v>
      </c>
      <c r="AX121" s="250">
        <f t="shared" si="47"/>
        <v>0</v>
      </c>
      <c r="AY121" s="250"/>
      <c r="AZ121" s="250">
        <f t="shared" si="48"/>
        <v>0</v>
      </c>
      <c r="BA121" s="250"/>
      <c r="BB121" s="250">
        <f t="shared" si="49"/>
        <v>0</v>
      </c>
      <c r="BC121" s="250"/>
      <c r="BD121" s="250"/>
      <c r="BE121" s="250"/>
      <c r="BF121" s="250"/>
      <c r="BG121" s="250">
        <f t="shared" si="50"/>
        <v>0</v>
      </c>
      <c r="BH121" s="250"/>
      <c r="BI121" s="251"/>
      <c r="BJ121" s="254">
        <f t="shared" si="51"/>
        <v>0</v>
      </c>
    </row>
    <row r="122" spans="23:62" ht="16.5" thickBot="1">
      <c r="W122" s="250">
        <f t="shared" si="32"/>
        <v>0</v>
      </c>
      <c r="X122" s="250">
        <f t="shared" si="33"/>
        <v>0</v>
      </c>
      <c r="Y122" s="250"/>
      <c r="Z122" s="250">
        <f t="shared" si="34"/>
        <v>0</v>
      </c>
      <c r="AA122" s="250"/>
      <c r="AB122" s="250">
        <f t="shared" si="35"/>
        <v>0</v>
      </c>
      <c r="AC122" s="250">
        <f t="shared" si="36"/>
        <v>0</v>
      </c>
      <c r="AD122" s="250"/>
      <c r="AE122" s="250">
        <f t="shared" si="37"/>
        <v>0</v>
      </c>
      <c r="AF122" s="250"/>
      <c r="AG122" s="250">
        <f t="shared" si="38"/>
        <v>0</v>
      </c>
      <c r="AH122" s="250"/>
      <c r="AI122" s="250">
        <f t="shared" si="39"/>
        <v>0</v>
      </c>
      <c r="AJ122" s="250"/>
      <c r="AK122" s="250">
        <f t="shared" si="40"/>
        <v>0</v>
      </c>
      <c r="AL122" s="250"/>
      <c r="AM122" s="250">
        <f t="shared" si="41"/>
        <v>0</v>
      </c>
      <c r="AN122" s="250"/>
      <c r="AO122" s="250">
        <f t="shared" si="42"/>
        <v>0</v>
      </c>
      <c r="AP122" s="250"/>
      <c r="AQ122" s="250">
        <f t="shared" si="43"/>
        <v>0</v>
      </c>
      <c r="AR122" s="250"/>
      <c r="AS122" s="250">
        <f t="shared" si="44"/>
        <v>0</v>
      </c>
      <c r="AT122" s="250"/>
      <c r="AU122" s="250">
        <f t="shared" si="45"/>
        <v>0</v>
      </c>
      <c r="AV122" s="250"/>
      <c r="AW122" s="250">
        <f t="shared" si="46"/>
        <v>0</v>
      </c>
      <c r="AX122" s="250">
        <f t="shared" si="47"/>
        <v>0</v>
      </c>
      <c r="AY122" s="250"/>
      <c r="AZ122" s="250">
        <f t="shared" si="48"/>
        <v>0</v>
      </c>
      <c r="BA122" s="250"/>
      <c r="BB122" s="250">
        <f t="shared" si="49"/>
        <v>0</v>
      </c>
      <c r="BC122" s="250"/>
      <c r="BD122" s="250"/>
      <c r="BE122" s="250"/>
      <c r="BF122" s="250"/>
      <c r="BG122" s="250">
        <f t="shared" si="50"/>
        <v>0</v>
      </c>
      <c r="BH122" s="250"/>
      <c r="BI122" s="251"/>
      <c r="BJ122" s="254">
        <f t="shared" si="51"/>
        <v>0</v>
      </c>
    </row>
    <row r="123" spans="23:62" ht="16.5" thickBot="1">
      <c r="W123" s="250">
        <f t="shared" si="32"/>
        <v>0</v>
      </c>
      <c r="X123" s="250">
        <f t="shared" si="33"/>
        <v>0</v>
      </c>
      <c r="Y123" s="250"/>
      <c r="Z123" s="250">
        <f t="shared" si="34"/>
        <v>0</v>
      </c>
      <c r="AA123" s="250"/>
      <c r="AB123" s="250">
        <f t="shared" si="35"/>
        <v>0</v>
      </c>
      <c r="AC123" s="250">
        <f t="shared" si="36"/>
        <v>0</v>
      </c>
      <c r="AD123" s="250"/>
      <c r="AE123" s="250">
        <f t="shared" si="37"/>
        <v>0</v>
      </c>
      <c r="AF123" s="250"/>
      <c r="AG123" s="250">
        <f t="shared" si="38"/>
        <v>0</v>
      </c>
      <c r="AH123" s="250"/>
      <c r="AI123" s="250">
        <f t="shared" si="39"/>
        <v>0</v>
      </c>
      <c r="AJ123" s="250"/>
      <c r="AK123" s="250">
        <f t="shared" si="40"/>
        <v>0</v>
      </c>
      <c r="AL123" s="250"/>
      <c r="AM123" s="250">
        <f t="shared" si="41"/>
        <v>0</v>
      </c>
      <c r="AN123" s="250"/>
      <c r="AO123" s="250">
        <f t="shared" si="42"/>
        <v>0</v>
      </c>
      <c r="AP123" s="250"/>
      <c r="AQ123" s="250">
        <f t="shared" si="43"/>
        <v>0</v>
      </c>
      <c r="AR123" s="250"/>
      <c r="AS123" s="250">
        <f t="shared" si="44"/>
        <v>0</v>
      </c>
      <c r="AT123" s="250"/>
      <c r="AU123" s="250">
        <f t="shared" si="45"/>
        <v>0</v>
      </c>
      <c r="AV123" s="250"/>
      <c r="AW123" s="250">
        <f t="shared" si="46"/>
        <v>0</v>
      </c>
      <c r="AX123" s="250">
        <f t="shared" si="47"/>
        <v>0</v>
      </c>
      <c r="AY123" s="250"/>
      <c r="AZ123" s="250">
        <f t="shared" si="48"/>
        <v>0</v>
      </c>
      <c r="BA123" s="250"/>
      <c r="BB123" s="250">
        <f t="shared" si="49"/>
        <v>0</v>
      </c>
      <c r="BC123" s="250"/>
      <c r="BD123" s="250"/>
      <c r="BE123" s="250"/>
      <c r="BF123" s="250"/>
      <c r="BG123" s="250">
        <f t="shared" si="50"/>
        <v>0</v>
      </c>
      <c r="BH123" s="250"/>
      <c r="BI123" s="251"/>
      <c r="BJ123" s="254">
        <f t="shared" si="51"/>
        <v>0</v>
      </c>
    </row>
    <row r="124" spans="23:62" ht="16.5" thickBot="1">
      <c r="W124" s="250">
        <f t="shared" si="32"/>
        <v>0</v>
      </c>
      <c r="X124" s="250">
        <f t="shared" si="33"/>
        <v>0</v>
      </c>
      <c r="Y124" s="250"/>
      <c r="Z124" s="250">
        <f t="shared" si="34"/>
        <v>0</v>
      </c>
      <c r="AA124" s="250"/>
      <c r="AB124" s="250">
        <f t="shared" si="35"/>
        <v>0</v>
      </c>
      <c r="AC124" s="250">
        <f t="shared" si="36"/>
        <v>0</v>
      </c>
      <c r="AD124" s="250"/>
      <c r="AE124" s="250">
        <f t="shared" si="37"/>
        <v>0</v>
      </c>
      <c r="AF124" s="250"/>
      <c r="AG124" s="250">
        <f t="shared" si="38"/>
        <v>0</v>
      </c>
      <c r="AH124" s="250"/>
      <c r="AI124" s="250">
        <f t="shared" si="39"/>
        <v>0</v>
      </c>
      <c r="AJ124" s="250"/>
      <c r="AK124" s="250">
        <f t="shared" si="40"/>
        <v>0</v>
      </c>
      <c r="AL124" s="250"/>
      <c r="AM124" s="250">
        <f t="shared" si="41"/>
        <v>0</v>
      </c>
      <c r="AN124" s="250"/>
      <c r="AO124" s="250">
        <f t="shared" si="42"/>
        <v>0</v>
      </c>
      <c r="AP124" s="250"/>
      <c r="AQ124" s="250">
        <f t="shared" si="43"/>
        <v>0</v>
      </c>
      <c r="AR124" s="250"/>
      <c r="AS124" s="250">
        <f t="shared" si="44"/>
        <v>0</v>
      </c>
      <c r="AT124" s="250"/>
      <c r="AU124" s="250">
        <f t="shared" si="45"/>
        <v>0</v>
      </c>
      <c r="AV124" s="250"/>
      <c r="AW124" s="250">
        <f t="shared" si="46"/>
        <v>0</v>
      </c>
      <c r="AX124" s="250">
        <f t="shared" si="47"/>
        <v>0</v>
      </c>
      <c r="AY124" s="250"/>
      <c r="AZ124" s="250">
        <f t="shared" si="48"/>
        <v>0</v>
      </c>
      <c r="BA124" s="250"/>
      <c r="BB124" s="250">
        <f t="shared" si="49"/>
        <v>0</v>
      </c>
      <c r="BC124" s="250"/>
      <c r="BD124" s="250"/>
      <c r="BE124" s="250"/>
      <c r="BF124" s="250"/>
      <c r="BG124" s="250">
        <f t="shared" si="50"/>
        <v>0</v>
      </c>
      <c r="BH124" s="250"/>
      <c r="BI124" s="251"/>
      <c r="BJ124" s="254">
        <f t="shared" si="51"/>
        <v>0</v>
      </c>
    </row>
    <row r="125" spans="23:62" ht="16.5" thickBot="1">
      <c r="W125" s="250">
        <f t="shared" si="32"/>
        <v>0</v>
      </c>
      <c r="X125" s="250">
        <f t="shared" si="33"/>
        <v>0</v>
      </c>
      <c r="Y125" s="250"/>
      <c r="Z125" s="250">
        <f t="shared" si="34"/>
        <v>0</v>
      </c>
      <c r="AA125" s="250"/>
      <c r="AB125" s="250">
        <f t="shared" si="35"/>
        <v>0</v>
      </c>
      <c r="AC125" s="250">
        <f t="shared" si="36"/>
        <v>0</v>
      </c>
      <c r="AD125" s="250"/>
      <c r="AE125" s="250">
        <f t="shared" si="37"/>
        <v>0</v>
      </c>
      <c r="AF125" s="250"/>
      <c r="AG125" s="250">
        <f t="shared" si="38"/>
        <v>0</v>
      </c>
      <c r="AH125" s="250"/>
      <c r="AI125" s="250">
        <f t="shared" si="39"/>
        <v>0</v>
      </c>
      <c r="AJ125" s="250"/>
      <c r="AK125" s="250">
        <f t="shared" si="40"/>
        <v>0</v>
      </c>
      <c r="AL125" s="250"/>
      <c r="AM125" s="250">
        <f t="shared" si="41"/>
        <v>0</v>
      </c>
      <c r="AN125" s="250"/>
      <c r="AO125" s="250">
        <f t="shared" si="42"/>
        <v>0</v>
      </c>
      <c r="AP125" s="250"/>
      <c r="AQ125" s="250">
        <f t="shared" si="43"/>
        <v>0</v>
      </c>
      <c r="AR125" s="250"/>
      <c r="AS125" s="250">
        <f t="shared" si="44"/>
        <v>0</v>
      </c>
      <c r="AT125" s="250"/>
      <c r="AU125" s="250">
        <f t="shared" si="45"/>
        <v>0</v>
      </c>
      <c r="AV125" s="250"/>
      <c r="AW125" s="250">
        <f t="shared" si="46"/>
        <v>0</v>
      </c>
      <c r="AX125" s="250">
        <f t="shared" si="47"/>
        <v>0</v>
      </c>
      <c r="AY125" s="250"/>
      <c r="AZ125" s="250">
        <f t="shared" si="48"/>
        <v>0</v>
      </c>
      <c r="BA125" s="250"/>
      <c r="BB125" s="250">
        <f t="shared" si="49"/>
        <v>0</v>
      </c>
      <c r="BC125" s="250"/>
      <c r="BD125" s="250"/>
      <c r="BE125" s="250"/>
      <c r="BF125" s="250"/>
      <c r="BG125" s="250">
        <f t="shared" si="50"/>
        <v>0</v>
      </c>
      <c r="BH125" s="250"/>
      <c r="BI125" s="251"/>
      <c r="BJ125" s="254">
        <f t="shared" si="51"/>
        <v>0</v>
      </c>
    </row>
    <row r="126" spans="23:62" ht="16.5" thickBot="1">
      <c r="W126" s="250">
        <f t="shared" si="32"/>
        <v>0</v>
      </c>
      <c r="X126" s="250">
        <f t="shared" si="33"/>
        <v>0</v>
      </c>
      <c r="Y126" s="250"/>
      <c r="Z126" s="250">
        <f t="shared" si="34"/>
        <v>0</v>
      </c>
      <c r="AA126" s="250"/>
      <c r="AB126" s="250">
        <f t="shared" si="35"/>
        <v>0</v>
      </c>
      <c r="AC126" s="250">
        <f t="shared" si="36"/>
        <v>0</v>
      </c>
      <c r="AD126" s="250"/>
      <c r="AE126" s="250">
        <f t="shared" si="37"/>
        <v>0</v>
      </c>
      <c r="AF126" s="250"/>
      <c r="AG126" s="250">
        <f t="shared" si="38"/>
        <v>0</v>
      </c>
      <c r="AH126" s="250"/>
      <c r="AI126" s="250">
        <f t="shared" si="39"/>
        <v>0</v>
      </c>
      <c r="AJ126" s="250"/>
      <c r="AK126" s="250">
        <f t="shared" si="40"/>
        <v>0</v>
      </c>
      <c r="AL126" s="250"/>
      <c r="AM126" s="250">
        <f t="shared" si="41"/>
        <v>0</v>
      </c>
      <c r="AN126" s="250"/>
      <c r="AO126" s="250">
        <f t="shared" si="42"/>
        <v>0</v>
      </c>
      <c r="AP126" s="250"/>
      <c r="AQ126" s="250">
        <f t="shared" si="43"/>
        <v>0</v>
      </c>
      <c r="AR126" s="250"/>
      <c r="AS126" s="250">
        <f t="shared" si="44"/>
        <v>0</v>
      </c>
      <c r="AT126" s="250"/>
      <c r="AU126" s="250">
        <f t="shared" si="45"/>
        <v>0</v>
      </c>
      <c r="AV126" s="250"/>
      <c r="AW126" s="250">
        <f t="shared" si="46"/>
        <v>0</v>
      </c>
      <c r="AX126" s="250">
        <f t="shared" si="47"/>
        <v>0</v>
      </c>
      <c r="AY126" s="250"/>
      <c r="AZ126" s="250">
        <f t="shared" si="48"/>
        <v>0</v>
      </c>
      <c r="BA126" s="250"/>
      <c r="BB126" s="250">
        <f t="shared" si="49"/>
        <v>0</v>
      </c>
      <c r="BC126" s="250"/>
      <c r="BD126" s="250"/>
      <c r="BE126" s="250"/>
      <c r="BF126" s="250"/>
      <c r="BG126" s="250">
        <f t="shared" si="50"/>
        <v>0</v>
      </c>
      <c r="BH126" s="250"/>
      <c r="BI126" s="251"/>
      <c r="BJ126" s="254">
        <f t="shared" si="51"/>
        <v>0</v>
      </c>
    </row>
    <row r="127" spans="23:62" ht="16.5" thickBot="1">
      <c r="W127" s="250">
        <f t="shared" si="32"/>
        <v>0</v>
      </c>
      <c r="X127" s="250">
        <f t="shared" si="33"/>
        <v>0</v>
      </c>
      <c r="Y127" s="250"/>
      <c r="Z127" s="250">
        <f t="shared" si="34"/>
        <v>0</v>
      </c>
      <c r="AA127" s="250"/>
      <c r="AB127" s="250">
        <f t="shared" si="35"/>
        <v>0</v>
      </c>
      <c r="AC127" s="250">
        <f t="shared" si="36"/>
        <v>0</v>
      </c>
      <c r="AD127" s="250"/>
      <c r="AE127" s="250">
        <f t="shared" si="37"/>
        <v>0</v>
      </c>
      <c r="AF127" s="250"/>
      <c r="AG127" s="250">
        <f t="shared" si="38"/>
        <v>0</v>
      </c>
      <c r="AH127" s="250"/>
      <c r="AI127" s="250">
        <f t="shared" si="39"/>
        <v>0</v>
      </c>
      <c r="AJ127" s="250"/>
      <c r="AK127" s="250">
        <f t="shared" si="40"/>
        <v>0</v>
      </c>
      <c r="AL127" s="250"/>
      <c r="AM127" s="250">
        <f t="shared" si="41"/>
        <v>0</v>
      </c>
      <c r="AN127" s="250"/>
      <c r="AO127" s="250">
        <f t="shared" si="42"/>
        <v>0</v>
      </c>
      <c r="AP127" s="250"/>
      <c r="AQ127" s="250">
        <f t="shared" si="43"/>
        <v>0</v>
      </c>
      <c r="AR127" s="250"/>
      <c r="AS127" s="250">
        <f t="shared" si="44"/>
        <v>0</v>
      </c>
      <c r="AT127" s="250"/>
      <c r="AU127" s="250">
        <f t="shared" si="45"/>
        <v>0</v>
      </c>
      <c r="AV127" s="250"/>
      <c r="AW127" s="250">
        <f t="shared" si="46"/>
        <v>0</v>
      </c>
      <c r="AX127" s="250">
        <f t="shared" si="47"/>
        <v>0</v>
      </c>
      <c r="AY127" s="250"/>
      <c r="AZ127" s="250">
        <f t="shared" si="48"/>
        <v>0</v>
      </c>
      <c r="BA127" s="250"/>
      <c r="BB127" s="250">
        <f t="shared" si="49"/>
        <v>0</v>
      </c>
      <c r="BC127" s="250"/>
      <c r="BD127" s="250"/>
      <c r="BE127" s="250"/>
      <c r="BF127" s="250"/>
      <c r="BG127" s="250">
        <f t="shared" si="50"/>
        <v>0</v>
      </c>
      <c r="BH127" s="250"/>
      <c r="BI127" s="251"/>
      <c r="BJ127" s="254">
        <f t="shared" si="51"/>
        <v>0</v>
      </c>
    </row>
    <row r="128" spans="23:62" ht="16.5" thickBot="1">
      <c r="W128" s="250">
        <f t="shared" si="32"/>
        <v>0</v>
      </c>
      <c r="X128" s="250">
        <f t="shared" si="33"/>
        <v>0</v>
      </c>
      <c r="Y128" s="250"/>
      <c r="Z128" s="250">
        <f t="shared" si="34"/>
        <v>0</v>
      </c>
      <c r="AA128" s="250"/>
      <c r="AB128" s="250">
        <f t="shared" si="35"/>
        <v>0</v>
      </c>
      <c r="AC128" s="250">
        <f t="shared" si="36"/>
        <v>0</v>
      </c>
      <c r="AD128" s="250"/>
      <c r="AE128" s="250">
        <f t="shared" si="37"/>
        <v>0</v>
      </c>
      <c r="AF128" s="250"/>
      <c r="AG128" s="250">
        <f t="shared" si="38"/>
        <v>0</v>
      </c>
      <c r="AH128" s="250"/>
      <c r="AI128" s="250">
        <f t="shared" si="39"/>
        <v>0</v>
      </c>
      <c r="AJ128" s="250"/>
      <c r="AK128" s="250">
        <f t="shared" si="40"/>
        <v>0</v>
      </c>
      <c r="AL128" s="250"/>
      <c r="AM128" s="250">
        <f t="shared" si="41"/>
        <v>0</v>
      </c>
      <c r="AN128" s="250"/>
      <c r="AO128" s="250">
        <f t="shared" si="42"/>
        <v>0</v>
      </c>
      <c r="AP128" s="250"/>
      <c r="AQ128" s="250">
        <f t="shared" si="43"/>
        <v>0</v>
      </c>
      <c r="AR128" s="250"/>
      <c r="AS128" s="250">
        <f t="shared" si="44"/>
        <v>0</v>
      </c>
      <c r="AT128" s="250"/>
      <c r="AU128" s="250">
        <f t="shared" si="45"/>
        <v>0</v>
      </c>
      <c r="AV128" s="250"/>
      <c r="AW128" s="250">
        <f t="shared" si="46"/>
        <v>0</v>
      </c>
      <c r="AX128" s="250">
        <f t="shared" si="47"/>
        <v>0</v>
      </c>
      <c r="AY128" s="250"/>
      <c r="AZ128" s="250">
        <f t="shared" si="48"/>
        <v>0</v>
      </c>
      <c r="BA128" s="250"/>
      <c r="BB128" s="250">
        <f t="shared" si="49"/>
        <v>0</v>
      </c>
      <c r="BC128" s="250"/>
      <c r="BD128" s="250"/>
      <c r="BE128" s="250"/>
      <c r="BF128" s="250"/>
      <c r="BG128" s="250">
        <f t="shared" si="50"/>
        <v>0</v>
      </c>
      <c r="BH128" s="250"/>
      <c r="BI128" s="251"/>
      <c r="BJ128" s="254">
        <f t="shared" si="51"/>
        <v>0</v>
      </c>
    </row>
    <row r="129" spans="23:62" ht="16.5" thickBot="1">
      <c r="W129" s="250">
        <f t="shared" si="32"/>
        <v>0</v>
      </c>
      <c r="X129" s="250">
        <f t="shared" si="33"/>
        <v>0</v>
      </c>
      <c r="Y129" s="250"/>
      <c r="Z129" s="250">
        <f t="shared" si="34"/>
        <v>0</v>
      </c>
      <c r="AA129" s="250"/>
      <c r="AB129" s="250">
        <f t="shared" si="35"/>
        <v>0</v>
      </c>
      <c r="AC129" s="250">
        <f t="shared" si="36"/>
        <v>0</v>
      </c>
      <c r="AD129" s="250"/>
      <c r="AE129" s="250">
        <f t="shared" si="37"/>
        <v>0</v>
      </c>
      <c r="AF129" s="250"/>
      <c r="AG129" s="250">
        <f t="shared" si="38"/>
        <v>0</v>
      </c>
      <c r="AH129" s="250"/>
      <c r="AI129" s="250">
        <f t="shared" si="39"/>
        <v>0</v>
      </c>
      <c r="AJ129" s="250"/>
      <c r="AK129" s="250">
        <f t="shared" si="40"/>
        <v>0</v>
      </c>
      <c r="AL129" s="250"/>
      <c r="AM129" s="250">
        <f t="shared" si="41"/>
        <v>0</v>
      </c>
      <c r="AN129" s="250"/>
      <c r="AO129" s="250">
        <f t="shared" si="42"/>
        <v>0</v>
      </c>
      <c r="AP129" s="250"/>
      <c r="AQ129" s="250">
        <f t="shared" si="43"/>
        <v>0</v>
      </c>
      <c r="AR129" s="250"/>
      <c r="AS129" s="250">
        <f t="shared" si="44"/>
        <v>0</v>
      </c>
      <c r="AT129" s="250"/>
      <c r="AU129" s="250">
        <f t="shared" si="45"/>
        <v>0</v>
      </c>
      <c r="AV129" s="250"/>
      <c r="AW129" s="250">
        <f t="shared" si="46"/>
        <v>0</v>
      </c>
      <c r="AX129" s="250">
        <f t="shared" si="47"/>
        <v>0</v>
      </c>
      <c r="AY129" s="250"/>
      <c r="AZ129" s="250">
        <f t="shared" si="48"/>
        <v>0</v>
      </c>
      <c r="BA129" s="250"/>
      <c r="BB129" s="250">
        <f t="shared" si="49"/>
        <v>0</v>
      </c>
      <c r="BC129" s="250"/>
      <c r="BD129" s="250"/>
      <c r="BE129" s="250"/>
      <c r="BF129" s="250"/>
      <c r="BG129" s="250">
        <f t="shared" si="50"/>
        <v>0</v>
      </c>
      <c r="BH129" s="250"/>
      <c r="BI129" s="251"/>
      <c r="BJ129" s="254">
        <f t="shared" si="51"/>
        <v>0</v>
      </c>
    </row>
    <row r="130" spans="23:62" ht="16.5" thickBot="1">
      <c r="W130" s="250">
        <f t="shared" si="32"/>
        <v>0</v>
      </c>
      <c r="X130" s="250">
        <f t="shared" si="33"/>
        <v>0</v>
      </c>
      <c r="Y130" s="250"/>
      <c r="Z130" s="250">
        <f t="shared" si="34"/>
        <v>0</v>
      </c>
      <c r="AA130" s="250"/>
      <c r="AB130" s="250">
        <f t="shared" si="35"/>
        <v>0</v>
      </c>
      <c r="AC130" s="250">
        <f t="shared" si="36"/>
        <v>0</v>
      </c>
      <c r="AD130" s="250"/>
      <c r="AE130" s="250">
        <f t="shared" si="37"/>
        <v>0</v>
      </c>
      <c r="AF130" s="250"/>
      <c r="AG130" s="250">
        <f t="shared" si="38"/>
        <v>0</v>
      </c>
      <c r="AH130" s="250"/>
      <c r="AI130" s="250">
        <f t="shared" si="39"/>
        <v>0</v>
      </c>
      <c r="AJ130" s="250"/>
      <c r="AK130" s="250">
        <f t="shared" si="40"/>
        <v>0</v>
      </c>
      <c r="AL130" s="250"/>
      <c r="AM130" s="250">
        <f t="shared" si="41"/>
        <v>0</v>
      </c>
      <c r="AN130" s="250"/>
      <c r="AO130" s="250">
        <f t="shared" si="42"/>
        <v>0</v>
      </c>
      <c r="AP130" s="250"/>
      <c r="AQ130" s="250">
        <f t="shared" si="43"/>
        <v>0</v>
      </c>
      <c r="AR130" s="250"/>
      <c r="AS130" s="250">
        <f t="shared" si="44"/>
        <v>0</v>
      </c>
      <c r="AT130" s="250"/>
      <c r="AU130" s="250">
        <f t="shared" si="45"/>
        <v>0</v>
      </c>
      <c r="AV130" s="250"/>
      <c r="AW130" s="250">
        <f t="shared" si="46"/>
        <v>0</v>
      </c>
      <c r="AX130" s="250">
        <f t="shared" si="47"/>
        <v>0</v>
      </c>
      <c r="AY130" s="250"/>
      <c r="AZ130" s="250">
        <f t="shared" si="48"/>
        <v>0</v>
      </c>
      <c r="BA130" s="250"/>
      <c r="BB130" s="250">
        <f t="shared" si="49"/>
        <v>0</v>
      </c>
      <c r="BC130" s="250"/>
      <c r="BD130" s="250"/>
      <c r="BE130" s="250"/>
      <c r="BF130" s="250"/>
      <c r="BG130" s="250">
        <f t="shared" si="50"/>
        <v>0</v>
      </c>
      <c r="BH130" s="250"/>
      <c r="BI130" s="251"/>
      <c r="BJ130" s="254">
        <f t="shared" si="51"/>
        <v>0</v>
      </c>
    </row>
    <row r="131" spans="23:62" ht="16.5" thickBot="1">
      <c r="W131" s="250">
        <f t="shared" si="32"/>
        <v>0</v>
      </c>
      <c r="X131" s="250">
        <f t="shared" si="33"/>
        <v>0</v>
      </c>
      <c r="Y131" s="250"/>
      <c r="Z131" s="250">
        <f t="shared" si="34"/>
        <v>0</v>
      </c>
      <c r="AA131" s="250"/>
      <c r="AB131" s="250">
        <f t="shared" si="35"/>
        <v>0</v>
      </c>
      <c r="AC131" s="250">
        <f t="shared" si="36"/>
        <v>0</v>
      </c>
      <c r="AD131" s="250"/>
      <c r="AE131" s="250">
        <f t="shared" si="37"/>
        <v>0</v>
      </c>
      <c r="AF131" s="250"/>
      <c r="AG131" s="250">
        <f t="shared" si="38"/>
        <v>0</v>
      </c>
      <c r="AH131" s="250"/>
      <c r="AI131" s="250">
        <f t="shared" si="39"/>
        <v>0</v>
      </c>
      <c r="AJ131" s="250"/>
      <c r="AK131" s="250">
        <f t="shared" si="40"/>
        <v>0</v>
      </c>
      <c r="AL131" s="250"/>
      <c r="AM131" s="250">
        <f t="shared" si="41"/>
        <v>0</v>
      </c>
      <c r="AN131" s="250"/>
      <c r="AO131" s="250">
        <f t="shared" si="42"/>
        <v>0</v>
      </c>
      <c r="AP131" s="250"/>
      <c r="AQ131" s="250">
        <f t="shared" si="43"/>
        <v>0</v>
      </c>
      <c r="AR131" s="250"/>
      <c r="AS131" s="250">
        <f t="shared" si="44"/>
        <v>0</v>
      </c>
      <c r="AT131" s="250"/>
      <c r="AU131" s="250">
        <f t="shared" si="45"/>
        <v>0</v>
      </c>
      <c r="AV131" s="250"/>
      <c r="AW131" s="250">
        <f t="shared" si="46"/>
        <v>0</v>
      </c>
      <c r="AX131" s="250">
        <f t="shared" si="47"/>
        <v>0</v>
      </c>
      <c r="AY131" s="250"/>
      <c r="AZ131" s="250">
        <f t="shared" si="48"/>
        <v>0</v>
      </c>
      <c r="BA131" s="250"/>
      <c r="BB131" s="250">
        <f t="shared" si="49"/>
        <v>0</v>
      </c>
      <c r="BC131" s="250"/>
      <c r="BD131" s="250"/>
      <c r="BE131" s="250"/>
      <c r="BF131" s="250"/>
      <c r="BG131" s="250">
        <f t="shared" si="50"/>
        <v>0</v>
      </c>
      <c r="BH131" s="250"/>
      <c r="BI131" s="251"/>
      <c r="BJ131" s="254">
        <f t="shared" si="51"/>
        <v>0</v>
      </c>
    </row>
    <row r="132" spans="23:62" ht="16.5" thickBot="1">
      <c r="W132" s="250">
        <f t="shared" si="32"/>
        <v>0</v>
      </c>
      <c r="X132" s="250">
        <f t="shared" si="33"/>
        <v>0</v>
      </c>
      <c r="Y132" s="250"/>
      <c r="Z132" s="250">
        <f t="shared" si="34"/>
        <v>0</v>
      </c>
      <c r="AA132" s="250"/>
      <c r="AB132" s="250">
        <f t="shared" si="35"/>
        <v>0</v>
      </c>
      <c r="AC132" s="250">
        <f t="shared" si="36"/>
        <v>0</v>
      </c>
      <c r="AD132" s="250"/>
      <c r="AE132" s="250">
        <f t="shared" si="37"/>
        <v>0</v>
      </c>
      <c r="AF132" s="250"/>
      <c r="AG132" s="250">
        <f t="shared" si="38"/>
        <v>0</v>
      </c>
      <c r="AH132" s="250"/>
      <c r="AI132" s="250">
        <f t="shared" si="39"/>
        <v>0</v>
      </c>
      <c r="AJ132" s="250"/>
      <c r="AK132" s="250">
        <f t="shared" si="40"/>
        <v>0</v>
      </c>
      <c r="AL132" s="250"/>
      <c r="AM132" s="250">
        <f t="shared" si="41"/>
        <v>0</v>
      </c>
      <c r="AN132" s="250"/>
      <c r="AO132" s="250">
        <f t="shared" si="42"/>
        <v>0</v>
      </c>
      <c r="AP132" s="250"/>
      <c r="AQ132" s="250">
        <f t="shared" si="43"/>
        <v>0</v>
      </c>
      <c r="AR132" s="250"/>
      <c r="AS132" s="250">
        <f t="shared" si="44"/>
        <v>0</v>
      </c>
      <c r="AT132" s="250"/>
      <c r="AU132" s="250">
        <f t="shared" si="45"/>
        <v>0</v>
      </c>
      <c r="AV132" s="250"/>
      <c r="AW132" s="250">
        <f t="shared" si="46"/>
        <v>0</v>
      </c>
      <c r="AX132" s="250">
        <f t="shared" si="47"/>
        <v>0</v>
      </c>
      <c r="AY132" s="250"/>
      <c r="AZ132" s="250">
        <f t="shared" si="48"/>
        <v>0</v>
      </c>
      <c r="BA132" s="250"/>
      <c r="BB132" s="250">
        <f t="shared" si="49"/>
        <v>0</v>
      </c>
      <c r="BC132" s="250"/>
      <c r="BD132" s="250"/>
      <c r="BE132" s="250"/>
      <c r="BF132" s="250"/>
      <c r="BG132" s="250">
        <f t="shared" si="50"/>
        <v>0</v>
      </c>
      <c r="BH132" s="250"/>
      <c r="BI132" s="251"/>
      <c r="BJ132" s="254">
        <f t="shared" si="51"/>
        <v>0</v>
      </c>
    </row>
    <row r="133" spans="23:62" ht="16.5" thickBot="1">
      <c r="W133" s="250">
        <f t="shared" si="32"/>
        <v>0</v>
      </c>
      <c r="X133" s="250">
        <f t="shared" si="33"/>
        <v>0</v>
      </c>
      <c r="Y133" s="250"/>
      <c r="Z133" s="250">
        <f t="shared" si="34"/>
        <v>0</v>
      </c>
      <c r="AA133" s="250"/>
      <c r="AB133" s="250">
        <f t="shared" si="35"/>
        <v>0</v>
      </c>
      <c r="AC133" s="250">
        <f t="shared" si="36"/>
        <v>0</v>
      </c>
      <c r="AD133" s="250"/>
      <c r="AE133" s="250">
        <f t="shared" si="37"/>
        <v>0</v>
      </c>
      <c r="AF133" s="250"/>
      <c r="AG133" s="250">
        <f t="shared" si="38"/>
        <v>0</v>
      </c>
      <c r="AH133" s="250"/>
      <c r="AI133" s="250">
        <f t="shared" si="39"/>
        <v>0</v>
      </c>
      <c r="AJ133" s="250"/>
      <c r="AK133" s="250">
        <f t="shared" si="40"/>
        <v>0</v>
      </c>
      <c r="AL133" s="250"/>
      <c r="AM133" s="250">
        <f t="shared" si="41"/>
        <v>0</v>
      </c>
      <c r="AN133" s="250"/>
      <c r="AO133" s="250">
        <f t="shared" si="42"/>
        <v>0</v>
      </c>
      <c r="AP133" s="250"/>
      <c r="AQ133" s="250">
        <f t="shared" si="43"/>
        <v>0</v>
      </c>
      <c r="AR133" s="250"/>
      <c r="AS133" s="250">
        <f t="shared" si="44"/>
        <v>0</v>
      </c>
      <c r="AT133" s="250"/>
      <c r="AU133" s="250">
        <f t="shared" si="45"/>
        <v>0</v>
      </c>
      <c r="AV133" s="250"/>
      <c r="AW133" s="250">
        <f t="shared" si="46"/>
        <v>0</v>
      </c>
      <c r="AX133" s="250">
        <f t="shared" si="47"/>
        <v>0</v>
      </c>
      <c r="AY133" s="250"/>
      <c r="AZ133" s="250">
        <f t="shared" si="48"/>
        <v>0</v>
      </c>
      <c r="BA133" s="250"/>
      <c r="BB133" s="250">
        <f t="shared" si="49"/>
        <v>0</v>
      </c>
      <c r="BC133" s="250"/>
      <c r="BD133" s="250"/>
      <c r="BE133" s="250"/>
      <c r="BF133" s="250"/>
      <c r="BG133" s="250">
        <f t="shared" si="50"/>
        <v>0</v>
      </c>
      <c r="BH133" s="250"/>
      <c r="BI133" s="251"/>
      <c r="BJ133" s="254">
        <f t="shared" si="51"/>
        <v>0</v>
      </c>
    </row>
    <row r="134" spans="23:62" ht="16.5" thickBot="1">
      <c r="W134" s="250">
        <f t="shared" si="32"/>
        <v>0</v>
      </c>
      <c r="X134" s="250">
        <f t="shared" si="33"/>
        <v>0</v>
      </c>
      <c r="Y134" s="250"/>
      <c r="Z134" s="250">
        <f t="shared" si="34"/>
        <v>0</v>
      </c>
      <c r="AA134" s="250"/>
      <c r="AB134" s="250">
        <f t="shared" si="35"/>
        <v>0</v>
      </c>
      <c r="AC134" s="250">
        <f t="shared" si="36"/>
        <v>0</v>
      </c>
      <c r="AD134" s="250"/>
      <c r="AE134" s="250">
        <f t="shared" si="37"/>
        <v>0</v>
      </c>
      <c r="AF134" s="250"/>
      <c r="AG134" s="250">
        <f t="shared" si="38"/>
        <v>0</v>
      </c>
      <c r="AH134" s="250"/>
      <c r="AI134" s="250">
        <f t="shared" si="39"/>
        <v>0</v>
      </c>
      <c r="AJ134" s="250"/>
      <c r="AK134" s="250">
        <f t="shared" si="40"/>
        <v>0</v>
      </c>
      <c r="AL134" s="250"/>
      <c r="AM134" s="250">
        <f t="shared" si="41"/>
        <v>0</v>
      </c>
      <c r="AN134" s="250"/>
      <c r="AO134" s="250">
        <f t="shared" si="42"/>
        <v>0</v>
      </c>
      <c r="AP134" s="250"/>
      <c r="AQ134" s="250">
        <f t="shared" si="43"/>
        <v>0</v>
      </c>
      <c r="AR134" s="250"/>
      <c r="AS134" s="250">
        <f t="shared" si="44"/>
        <v>0</v>
      </c>
      <c r="AT134" s="250"/>
      <c r="AU134" s="250">
        <f t="shared" si="45"/>
        <v>0</v>
      </c>
      <c r="AV134" s="250"/>
      <c r="AW134" s="250">
        <f t="shared" si="46"/>
        <v>0</v>
      </c>
      <c r="AX134" s="250">
        <f t="shared" si="47"/>
        <v>0</v>
      </c>
      <c r="AY134" s="250"/>
      <c r="AZ134" s="250">
        <f t="shared" si="48"/>
        <v>0</v>
      </c>
      <c r="BA134" s="250"/>
      <c r="BB134" s="250">
        <f t="shared" si="49"/>
        <v>0</v>
      </c>
      <c r="BC134" s="250"/>
      <c r="BD134" s="250"/>
      <c r="BE134" s="250"/>
      <c r="BF134" s="250"/>
      <c r="BG134" s="250">
        <f t="shared" si="50"/>
        <v>0</v>
      </c>
      <c r="BH134" s="250"/>
      <c r="BI134" s="251"/>
      <c r="BJ134" s="254">
        <f t="shared" si="51"/>
        <v>0</v>
      </c>
    </row>
    <row r="135" spans="23:62" ht="16.5" thickBot="1">
      <c r="W135" s="250">
        <f t="shared" si="32"/>
        <v>0</v>
      </c>
      <c r="X135" s="250">
        <f t="shared" si="33"/>
        <v>0</v>
      </c>
      <c r="Y135" s="250"/>
      <c r="Z135" s="250">
        <f t="shared" si="34"/>
        <v>0</v>
      </c>
      <c r="AA135" s="250"/>
      <c r="AB135" s="250">
        <f t="shared" si="35"/>
        <v>0</v>
      </c>
      <c r="AC135" s="250">
        <f t="shared" si="36"/>
        <v>0</v>
      </c>
      <c r="AD135" s="250"/>
      <c r="AE135" s="250">
        <f t="shared" si="37"/>
        <v>0</v>
      </c>
      <c r="AF135" s="250"/>
      <c r="AG135" s="250">
        <f t="shared" si="38"/>
        <v>0</v>
      </c>
      <c r="AH135" s="250"/>
      <c r="AI135" s="250">
        <f t="shared" si="39"/>
        <v>0</v>
      </c>
      <c r="AJ135" s="250"/>
      <c r="AK135" s="250">
        <f t="shared" si="40"/>
        <v>0</v>
      </c>
      <c r="AL135" s="250"/>
      <c r="AM135" s="250">
        <f t="shared" si="41"/>
        <v>0</v>
      </c>
      <c r="AN135" s="250"/>
      <c r="AO135" s="250">
        <f t="shared" si="42"/>
        <v>0</v>
      </c>
      <c r="AP135" s="250"/>
      <c r="AQ135" s="250">
        <f t="shared" si="43"/>
        <v>0</v>
      </c>
      <c r="AR135" s="250"/>
      <c r="AS135" s="250">
        <f t="shared" si="44"/>
        <v>0</v>
      </c>
      <c r="AT135" s="250"/>
      <c r="AU135" s="250">
        <f t="shared" si="45"/>
        <v>0</v>
      </c>
      <c r="AV135" s="250"/>
      <c r="AW135" s="250">
        <f t="shared" si="46"/>
        <v>0</v>
      </c>
      <c r="AX135" s="250">
        <f t="shared" si="47"/>
        <v>0</v>
      </c>
      <c r="AY135" s="250"/>
      <c r="AZ135" s="250">
        <f t="shared" si="48"/>
        <v>0</v>
      </c>
      <c r="BA135" s="250"/>
      <c r="BB135" s="250">
        <f t="shared" si="49"/>
        <v>0</v>
      </c>
      <c r="BC135" s="250"/>
      <c r="BD135" s="250"/>
      <c r="BE135" s="250"/>
      <c r="BF135" s="250"/>
      <c r="BG135" s="250">
        <f t="shared" si="50"/>
        <v>0</v>
      </c>
      <c r="BH135" s="250"/>
      <c r="BI135" s="251"/>
      <c r="BJ135" s="254">
        <f t="shared" si="51"/>
        <v>0</v>
      </c>
    </row>
    <row r="136" spans="23:62" ht="16.5" thickBot="1">
      <c r="W136" s="250">
        <f t="shared" si="32"/>
        <v>0</v>
      </c>
      <c r="X136" s="250">
        <f t="shared" si="33"/>
        <v>0</v>
      </c>
      <c r="Y136" s="250"/>
      <c r="Z136" s="250">
        <f t="shared" si="34"/>
        <v>0</v>
      </c>
      <c r="AA136" s="250"/>
      <c r="AB136" s="250">
        <f t="shared" si="35"/>
        <v>0</v>
      </c>
      <c r="AC136" s="250">
        <f t="shared" si="36"/>
        <v>0</v>
      </c>
      <c r="AD136" s="250"/>
      <c r="AE136" s="250">
        <f t="shared" si="37"/>
        <v>0</v>
      </c>
      <c r="AF136" s="250"/>
      <c r="AG136" s="250">
        <f t="shared" si="38"/>
        <v>0</v>
      </c>
      <c r="AH136" s="250"/>
      <c r="AI136" s="250">
        <f t="shared" si="39"/>
        <v>0</v>
      </c>
      <c r="AJ136" s="250"/>
      <c r="AK136" s="250">
        <f t="shared" si="40"/>
        <v>0</v>
      </c>
      <c r="AL136" s="250"/>
      <c r="AM136" s="250">
        <f t="shared" si="41"/>
        <v>0</v>
      </c>
      <c r="AN136" s="250"/>
      <c r="AO136" s="250">
        <f t="shared" si="42"/>
        <v>0</v>
      </c>
      <c r="AP136" s="250"/>
      <c r="AQ136" s="250">
        <f t="shared" si="43"/>
        <v>0</v>
      </c>
      <c r="AR136" s="250"/>
      <c r="AS136" s="250">
        <f t="shared" si="44"/>
        <v>0</v>
      </c>
      <c r="AT136" s="250"/>
      <c r="AU136" s="250">
        <f t="shared" si="45"/>
        <v>0</v>
      </c>
      <c r="AV136" s="250"/>
      <c r="AW136" s="250">
        <f t="shared" si="46"/>
        <v>0</v>
      </c>
      <c r="AX136" s="250">
        <f t="shared" si="47"/>
        <v>0</v>
      </c>
      <c r="AY136" s="250"/>
      <c r="AZ136" s="250">
        <f t="shared" si="48"/>
        <v>0</v>
      </c>
      <c r="BA136" s="250"/>
      <c r="BB136" s="250">
        <f t="shared" si="49"/>
        <v>0</v>
      </c>
      <c r="BC136" s="250"/>
      <c r="BD136" s="250"/>
      <c r="BE136" s="250"/>
      <c r="BF136" s="250"/>
      <c r="BG136" s="250">
        <f t="shared" si="50"/>
        <v>0</v>
      </c>
      <c r="BH136" s="250"/>
      <c r="BI136" s="251"/>
      <c r="BJ136" s="254">
        <f t="shared" si="51"/>
        <v>0</v>
      </c>
    </row>
    <row r="137" spans="23:62" ht="16.5" thickBot="1">
      <c r="W137" s="250">
        <f t="shared" ref="W137:W181" si="52">$BN$8*V137</f>
        <v>0</v>
      </c>
      <c r="X137" s="250">
        <f t="shared" ref="X137:X181" si="53">+U137+W137</f>
        <v>0</v>
      </c>
      <c r="Y137" s="250"/>
      <c r="Z137" s="250">
        <f t="shared" ref="Z137:Z181" si="54">$BO$7*Y137</f>
        <v>0</v>
      </c>
      <c r="AA137" s="250"/>
      <c r="AB137" s="250">
        <f t="shared" ref="AB137:AB181" si="55">$BO$8*AA137</f>
        <v>0</v>
      </c>
      <c r="AC137" s="250">
        <f t="shared" ref="AC137:AC181" si="56">+Z137+AB137</f>
        <v>0</v>
      </c>
      <c r="AD137" s="250"/>
      <c r="AE137" s="250">
        <f t="shared" ref="AE137:AE181" si="57">$BQ$7*AD137</f>
        <v>0</v>
      </c>
      <c r="AF137" s="250"/>
      <c r="AG137" s="250">
        <f t="shared" ref="AG137:AG181" si="58">$BQ$8*AF137</f>
        <v>0</v>
      </c>
      <c r="AH137" s="250"/>
      <c r="AI137" s="250">
        <f t="shared" ref="AI137:AI181" si="59">$BQ$9*AH137</f>
        <v>0</v>
      </c>
      <c r="AJ137" s="250"/>
      <c r="AK137" s="250">
        <f t="shared" ref="AK137:AK181" si="60">$BQ$10*AJ137</f>
        <v>0</v>
      </c>
      <c r="AL137" s="250"/>
      <c r="AM137" s="250">
        <f t="shared" ref="AM137:AM181" si="61">$BQ$11*AL137</f>
        <v>0</v>
      </c>
      <c r="AN137" s="250"/>
      <c r="AO137" s="250">
        <f t="shared" ref="AO137:AO181" si="62">$BQ$12*AN137</f>
        <v>0</v>
      </c>
      <c r="AP137" s="250"/>
      <c r="AQ137" s="250">
        <f t="shared" ref="AQ137:AQ181" si="63">$BQ$13*AP137</f>
        <v>0</v>
      </c>
      <c r="AR137" s="250"/>
      <c r="AS137" s="250">
        <f t="shared" ref="AS137:AS181" si="64">$BQ$14*AR137</f>
        <v>0</v>
      </c>
      <c r="AT137" s="250"/>
      <c r="AU137" s="250">
        <f t="shared" ref="AU137:AU181" si="65">$BQ$15*AT137</f>
        <v>0</v>
      </c>
      <c r="AV137" s="250"/>
      <c r="AW137" s="250">
        <f t="shared" ref="AW137:AW181" si="66">$BQ$16*AV137</f>
        <v>0</v>
      </c>
      <c r="AX137" s="250">
        <f t="shared" ref="AX137:AX181" si="67">+AE137+AG137+AI137+AK137+AM137+AO137+AQ137+AS137+AU137+AW137</f>
        <v>0</v>
      </c>
      <c r="AY137" s="250"/>
      <c r="AZ137" s="250">
        <f t="shared" ref="AZ137:AZ181" si="68">$BS$7*AY137</f>
        <v>0</v>
      </c>
      <c r="BA137" s="250"/>
      <c r="BB137" s="250">
        <f t="shared" ref="BB137:BB181" si="69">$BS$8*BA137</f>
        <v>0</v>
      </c>
      <c r="BC137" s="250"/>
      <c r="BD137" s="250"/>
      <c r="BE137" s="250"/>
      <c r="BF137" s="250"/>
      <c r="BG137" s="250">
        <f t="shared" ref="BG137:BG181" si="70">+AZ137+BB137+BC137+BF137</f>
        <v>0</v>
      </c>
      <c r="BH137" s="250"/>
      <c r="BI137" s="251"/>
      <c r="BJ137" s="254">
        <f t="shared" ref="BJ137:BJ181" si="71">+S137+AX137+BG137-BH137+BI137</f>
        <v>0</v>
      </c>
    </row>
    <row r="138" spans="23:62" ht="16.5" thickBot="1">
      <c r="W138" s="250">
        <f t="shared" si="52"/>
        <v>0</v>
      </c>
      <c r="X138" s="250">
        <f t="shared" si="53"/>
        <v>0</v>
      </c>
      <c r="Y138" s="250"/>
      <c r="Z138" s="250">
        <f t="shared" si="54"/>
        <v>0</v>
      </c>
      <c r="AA138" s="250"/>
      <c r="AB138" s="250">
        <f t="shared" si="55"/>
        <v>0</v>
      </c>
      <c r="AC138" s="250">
        <f t="shared" si="56"/>
        <v>0</v>
      </c>
      <c r="AD138" s="250"/>
      <c r="AE138" s="250">
        <f t="shared" si="57"/>
        <v>0</v>
      </c>
      <c r="AF138" s="250"/>
      <c r="AG138" s="250">
        <f t="shared" si="58"/>
        <v>0</v>
      </c>
      <c r="AH138" s="250"/>
      <c r="AI138" s="250">
        <f t="shared" si="59"/>
        <v>0</v>
      </c>
      <c r="AJ138" s="250"/>
      <c r="AK138" s="250">
        <f t="shared" si="60"/>
        <v>0</v>
      </c>
      <c r="AL138" s="250"/>
      <c r="AM138" s="250">
        <f t="shared" si="61"/>
        <v>0</v>
      </c>
      <c r="AN138" s="250"/>
      <c r="AO138" s="250">
        <f t="shared" si="62"/>
        <v>0</v>
      </c>
      <c r="AP138" s="250"/>
      <c r="AQ138" s="250">
        <f t="shared" si="63"/>
        <v>0</v>
      </c>
      <c r="AR138" s="250"/>
      <c r="AS138" s="250">
        <f t="shared" si="64"/>
        <v>0</v>
      </c>
      <c r="AT138" s="250"/>
      <c r="AU138" s="250">
        <f t="shared" si="65"/>
        <v>0</v>
      </c>
      <c r="AV138" s="250"/>
      <c r="AW138" s="250">
        <f t="shared" si="66"/>
        <v>0</v>
      </c>
      <c r="AX138" s="250">
        <f t="shared" si="67"/>
        <v>0</v>
      </c>
      <c r="AY138" s="250"/>
      <c r="AZ138" s="250">
        <f t="shared" si="68"/>
        <v>0</v>
      </c>
      <c r="BA138" s="250"/>
      <c r="BB138" s="250">
        <f t="shared" si="69"/>
        <v>0</v>
      </c>
      <c r="BC138" s="250"/>
      <c r="BD138" s="250"/>
      <c r="BE138" s="250"/>
      <c r="BF138" s="250"/>
      <c r="BG138" s="250">
        <f t="shared" si="70"/>
        <v>0</v>
      </c>
      <c r="BH138" s="250"/>
      <c r="BI138" s="251"/>
      <c r="BJ138" s="254">
        <f t="shared" si="71"/>
        <v>0</v>
      </c>
    </row>
    <row r="139" spans="23:62" ht="16.5" thickBot="1">
      <c r="W139" s="250">
        <f t="shared" si="52"/>
        <v>0</v>
      </c>
      <c r="X139" s="250">
        <f t="shared" si="53"/>
        <v>0</v>
      </c>
      <c r="Y139" s="250"/>
      <c r="Z139" s="250">
        <f t="shared" si="54"/>
        <v>0</v>
      </c>
      <c r="AA139" s="250"/>
      <c r="AB139" s="250">
        <f t="shared" si="55"/>
        <v>0</v>
      </c>
      <c r="AC139" s="250">
        <f t="shared" si="56"/>
        <v>0</v>
      </c>
      <c r="AD139" s="250"/>
      <c r="AE139" s="250">
        <f t="shared" si="57"/>
        <v>0</v>
      </c>
      <c r="AF139" s="250"/>
      <c r="AG139" s="250">
        <f t="shared" si="58"/>
        <v>0</v>
      </c>
      <c r="AH139" s="250"/>
      <c r="AI139" s="250">
        <f t="shared" si="59"/>
        <v>0</v>
      </c>
      <c r="AJ139" s="250"/>
      <c r="AK139" s="250">
        <f t="shared" si="60"/>
        <v>0</v>
      </c>
      <c r="AL139" s="250"/>
      <c r="AM139" s="250">
        <f t="shared" si="61"/>
        <v>0</v>
      </c>
      <c r="AN139" s="250"/>
      <c r="AO139" s="250">
        <f t="shared" si="62"/>
        <v>0</v>
      </c>
      <c r="AP139" s="250"/>
      <c r="AQ139" s="250">
        <f t="shared" si="63"/>
        <v>0</v>
      </c>
      <c r="AR139" s="250"/>
      <c r="AS139" s="250">
        <f t="shared" si="64"/>
        <v>0</v>
      </c>
      <c r="AT139" s="250"/>
      <c r="AU139" s="250">
        <f t="shared" si="65"/>
        <v>0</v>
      </c>
      <c r="AV139" s="250"/>
      <c r="AW139" s="250">
        <f t="shared" si="66"/>
        <v>0</v>
      </c>
      <c r="AX139" s="250">
        <f t="shared" si="67"/>
        <v>0</v>
      </c>
      <c r="AY139" s="250"/>
      <c r="AZ139" s="250">
        <f t="shared" si="68"/>
        <v>0</v>
      </c>
      <c r="BA139" s="250"/>
      <c r="BB139" s="250">
        <f t="shared" si="69"/>
        <v>0</v>
      </c>
      <c r="BC139" s="250"/>
      <c r="BD139" s="250"/>
      <c r="BE139" s="250"/>
      <c r="BF139" s="250"/>
      <c r="BG139" s="250">
        <f t="shared" si="70"/>
        <v>0</v>
      </c>
      <c r="BH139" s="250"/>
      <c r="BI139" s="251"/>
      <c r="BJ139" s="254">
        <f t="shared" si="71"/>
        <v>0</v>
      </c>
    </row>
    <row r="140" spans="23:62" ht="16.5" thickBot="1">
      <c r="W140" s="250">
        <f t="shared" si="52"/>
        <v>0</v>
      </c>
      <c r="X140" s="250">
        <f t="shared" si="53"/>
        <v>0</v>
      </c>
      <c r="Y140" s="250"/>
      <c r="Z140" s="250">
        <f t="shared" si="54"/>
        <v>0</v>
      </c>
      <c r="AA140" s="250"/>
      <c r="AB140" s="250">
        <f t="shared" si="55"/>
        <v>0</v>
      </c>
      <c r="AC140" s="250">
        <f t="shared" si="56"/>
        <v>0</v>
      </c>
      <c r="AD140" s="250"/>
      <c r="AE140" s="250">
        <f t="shared" si="57"/>
        <v>0</v>
      </c>
      <c r="AF140" s="250"/>
      <c r="AG140" s="250">
        <f t="shared" si="58"/>
        <v>0</v>
      </c>
      <c r="AH140" s="250"/>
      <c r="AI140" s="250">
        <f t="shared" si="59"/>
        <v>0</v>
      </c>
      <c r="AJ140" s="250"/>
      <c r="AK140" s="250">
        <f t="shared" si="60"/>
        <v>0</v>
      </c>
      <c r="AL140" s="250"/>
      <c r="AM140" s="250">
        <f t="shared" si="61"/>
        <v>0</v>
      </c>
      <c r="AN140" s="250"/>
      <c r="AO140" s="250">
        <f t="shared" si="62"/>
        <v>0</v>
      </c>
      <c r="AP140" s="250"/>
      <c r="AQ140" s="250">
        <f t="shared" si="63"/>
        <v>0</v>
      </c>
      <c r="AR140" s="250"/>
      <c r="AS140" s="250">
        <f t="shared" si="64"/>
        <v>0</v>
      </c>
      <c r="AT140" s="250"/>
      <c r="AU140" s="250">
        <f t="shared" si="65"/>
        <v>0</v>
      </c>
      <c r="AV140" s="250"/>
      <c r="AW140" s="250">
        <f t="shared" si="66"/>
        <v>0</v>
      </c>
      <c r="AX140" s="250">
        <f t="shared" si="67"/>
        <v>0</v>
      </c>
      <c r="AY140" s="250"/>
      <c r="AZ140" s="250">
        <f t="shared" si="68"/>
        <v>0</v>
      </c>
      <c r="BA140" s="250"/>
      <c r="BB140" s="250">
        <f t="shared" si="69"/>
        <v>0</v>
      </c>
      <c r="BC140" s="250"/>
      <c r="BD140" s="250"/>
      <c r="BE140" s="250"/>
      <c r="BF140" s="250"/>
      <c r="BG140" s="250">
        <f t="shared" si="70"/>
        <v>0</v>
      </c>
      <c r="BH140" s="250"/>
      <c r="BI140" s="251"/>
      <c r="BJ140" s="254">
        <f t="shared" si="71"/>
        <v>0</v>
      </c>
    </row>
    <row r="141" spans="23:62" ht="16.5" thickBot="1">
      <c r="W141" s="250">
        <f t="shared" si="52"/>
        <v>0</v>
      </c>
      <c r="X141" s="250">
        <f t="shared" si="53"/>
        <v>0</v>
      </c>
      <c r="Y141" s="250"/>
      <c r="Z141" s="250">
        <f t="shared" si="54"/>
        <v>0</v>
      </c>
      <c r="AA141" s="250"/>
      <c r="AB141" s="250">
        <f t="shared" si="55"/>
        <v>0</v>
      </c>
      <c r="AC141" s="250">
        <f t="shared" si="56"/>
        <v>0</v>
      </c>
      <c r="AD141" s="250"/>
      <c r="AE141" s="250">
        <f t="shared" si="57"/>
        <v>0</v>
      </c>
      <c r="AF141" s="250"/>
      <c r="AG141" s="250">
        <f t="shared" si="58"/>
        <v>0</v>
      </c>
      <c r="AH141" s="250"/>
      <c r="AI141" s="250">
        <f t="shared" si="59"/>
        <v>0</v>
      </c>
      <c r="AJ141" s="250"/>
      <c r="AK141" s="250">
        <f t="shared" si="60"/>
        <v>0</v>
      </c>
      <c r="AL141" s="250"/>
      <c r="AM141" s="250">
        <f t="shared" si="61"/>
        <v>0</v>
      </c>
      <c r="AN141" s="250"/>
      <c r="AO141" s="250">
        <f t="shared" si="62"/>
        <v>0</v>
      </c>
      <c r="AP141" s="250"/>
      <c r="AQ141" s="250">
        <f t="shared" si="63"/>
        <v>0</v>
      </c>
      <c r="AR141" s="250"/>
      <c r="AS141" s="250">
        <f t="shared" si="64"/>
        <v>0</v>
      </c>
      <c r="AT141" s="250"/>
      <c r="AU141" s="250">
        <f t="shared" si="65"/>
        <v>0</v>
      </c>
      <c r="AV141" s="250"/>
      <c r="AW141" s="250">
        <f t="shared" si="66"/>
        <v>0</v>
      </c>
      <c r="AX141" s="250">
        <f t="shared" si="67"/>
        <v>0</v>
      </c>
      <c r="AY141" s="250"/>
      <c r="AZ141" s="250">
        <f t="shared" si="68"/>
        <v>0</v>
      </c>
      <c r="BA141" s="250"/>
      <c r="BB141" s="250">
        <f t="shared" si="69"/>
        <v>0</v>
      </c>
      <c r="BC141" s="250"/>
      <c r="BD141" s="250"/>
      <c r="BE141" s="250"/>
      <c r="BF141" s="250"/>
      <c r="BG141" s="250">
        <f t="shared" si="70"/>
        <v>0</v>
      </c>
      <c r="BH141" s="250"/>
      <c r="BI141" s="251"/>
      <c r="BJ141" s="254">
        <f t="shared" si="71"/>
        <v>0</v>
      </c>
    </row>
    <row r="142" spans="23:62" ht="16.5" thickBot="1">
      <c r="W142" s="250">
        <f t="shared" si="52"/>
        <v>0</v>
      </c>
      <c r="X142" s="250">
        <f t="shared" si="53"/>
        <v>0</v>
      </c>
      <c r="Y142" s="250"/>
      <c r="Z142" s="250">
        <f t="shared" si="54"/>
        <v>0</v>
      </c>
      <c r="AA142" s="250"/>
      <c r="AB142" s="250">
        <f t="shared" si="55"/>
        <v>0</v>
      </c>
      <c r="AC142" s="250">
        <f t="shared" si="56"/>
        <v>0</v>
      </c>
      <c r="AD142" s="250"/>
      <c r="AE142" s="250">
        <f t="shared" si="57"/>
        <v>0</v>
      </c>
      <c r="AF142" s="250"/>
      <c r="AG142" s="250">
        <f t="shared" si="58"/>
        <v>0</v>
      </c>
      <c r="AH142" s="250"/>
      <c r="AI142" s="250">
        <f t="shared" si="59"/>
        <v>0</v>
      </c>
      <c r="AJ142" s="250"/>
      <c r="AK142" s="250">
        <f t="shared" si="60"/>
        <v>0</v>
      </c>
      <c r="AL142" s="250"/>
      <c r="AM142" s="250">
        <f t="shared" si="61"/>
        <v>0</v>
      </c>
      <c r="AN142" s="250"/>
      <c r="AO142" s="250">
        <f t="shared" si="62"/>
        <v>0</v>
      </c>
      <c r="AP142" s="250"/>
      <c r="AQ142" s="250">
        <f t="shared" si="63"/>
        <v>0</v>
      </c>
      <c r="AR142" s="250"/>
      <c r="AS142" s="250">
        <f t="shared" si="64"/>
        <v>0</v>
      </c>
      <c r="AT142" s="250"/>
      <c r="AU142" s="250">
        <f t="shared" si="65"/>
        <v>0</v>
      </c>
      <c r="AV142" s="250"/>
      <c r="AW142" s="250">
        <f t="shared" si="66"/>
        <v>0</v>
      </c>
      <c r="AX142" s="250">
        <f t="shared" si="67"/>
        <v>0</v>
      </c>
      <c r="AY142" s="250"/>
      <c r="AZ142" s="250">
        <f t="shared" si="68"/>
        <v>0</v>
      </c>
      <c r="BA142" s="250"/>
      <c r="BB142" s="250">
        <f t="shared" si="69"/>
        <v>0</v>
      </c>
      <c r="BC142" s="250"/>
      <c r="BD142" s="250"/>
      <c r="BE142" s="250"/>
      <c r="BF142" s="250"/>
      <c r="BG142" s="250">
        <f t="shared" si="70"/>
        <v>0</v>
      </c>
      <c r="BH142" s="250"/>
      <c r="BI142" s="251"/>
      <c r="BJ142" s="254">
        <f t="shared" si="71"/>
        <v>0</v>
      </c>
    </row>
    <row r="143" spans="23:62" ht="16.5" thickBot="1">
      <c r="W143" s="250">
        <f t="shared" si="52"/>
        <v>0</v>
      </c>
      <c r="X143" s="250">
        <f t="shared" si="53"/>
        <v>0</v>
      </c>
      <c r="Y143" s="250"/>
      <c r="Z143" s="250">
        <f t="shared" si="54"/>
        <v>0</v>
      </c>
      <c r="AA143" s="250"/>
      <c r="AB143" s="250">
        <f t="shared" si="55"/>
        <v>0</v>
      </c>
      <c r="AC143" s="250">
        <f t="shared" si="56"/>
        <v>0</v>
      </c>
      <c r="AD143" s="250"/>
      <c r="AE143" s="250">
        <f t="shared" si="57"/>
        <v>0</v>
      </c>
      <c r="AF143" s="250"/>
      <c r="AG143" s="250">
        <f t="shared" si="58"/>
        <v>0</v>
      </c>
      <c r="AH143" s="250"/>
      <c r="AI143" s="250">
        <f t="shared" si="59"/>
        <v>0</v>
      </c>
      <c r="AJ143" s="250"/>
      <c r="AK143" s="250">
        <f t="shared" si="60"/>
        <v>0</v>
      </c>
      <c r="AL143" s="250"/>
      <c r="AM143" s="250">
        <f t="shared" si="61"/>
        <v>0</v>
      </c>
      <c r="AN143" s="250"/>
      <c r="AO143" s="250">
        <f t="shared" si="62"/>
        <v>0</v>
      </c>
      <c r="AP143" s="250"/>
      <c r="AQ143" s="250">
        <f t="shared" si="63"/>
        <v>0</v>
      </c>
      <c r="AR143" s="250"/>
      <c r="AS143" s="250">
        <f t="shared" si="64"/>
        <v>0</v>
      </c>
      <c r="AT143" s="250"/>
      <c r="AU143" s="250">
        <f t="shared" si="65"/>
        <v>0</v>
      </c>
      <c r="AV143" s="250"/>
      <c r="AW143" s="250">
        <f t="shared" si="66"/>
        <v>0</v>
      </c>
      <c r="AX143" s="250">
        <f t="shared" si="67"/>
        <v>0</v>
      </c>
      <c r="AY143" s="250"/>
      <c r="AZ143" s="250">
        <f t="shared" si="68"/>
        <v>0</v>
      </c>
      <c r="BA143" s="250"/>
      <c r="BB143" s="250">
        <f t="shared" si="69"/>
        <v>0</v>
      </c>
      <c r="BC143" s="250"/>
      <c r="BD143" s="250"/>
      <c r="BE143" s="250"/>
      <c r="BF143" s="250"/>
      <c r="BG143" s="250">
        <f t="shared" si="70"/>
        <v>0</v>
      </c>
      <c r="BH143" s="250"/>
      <c r="BI143" s="251"/>
      <c r="BJ143" s="254">
        <f t="shared" si="71"/>
        <v>0</v>
      </c>
    </row>
    <row r="144" spans="23:62" ht="16.5" thickBot="1">
      <c r="W144" s="250">
        <f t="shared" si="52"/>
        <v>0</v>
      </c>
      <c r="X144" s="250">
        <f t="shared" si="53"/>
        <v>0</v>
      </c>
      <c r="Y144" s="250"/>
      <c r="Z144" s="250">
        <f t="shared" si="54"/>
        <v>0</v>
      </c>
      <c r="AA144" s="250"/>
      <c r="AB144" s="250">
        <f t="shared" si="55"/>
        <v>0</v>
      </c>
      <c r="AC144" s="250">
        <f t="shared" si="56"/>
        <v>0</v>
      </c>
      <c r="AD144" s="250"/>
      <c r="AE144" s="250">
        <f t="shared" si="57"/>
        <v>0</v>
      </c>
      <c r="AF144" s="250"/>
      <c r="AG144" s="250">
        <f t="shared" si="58"/>
        <v>0</v>
      </c>
      <c r="AH144" s="250"/>
      <c r="AI144" s="250">
        <f t="shared" si="59"/>
        <v>0</v>
      </c>
      <c r="AJ144" s="250"/>
      <c r="AK144" s="250">
        <f t="shared" si="60"/>
        <v>0</v>
      </c>
      <c r="AL144" s="250"/>
      <c r="AM144" s="250">
        <f t="shared" si="61"/>
        <v>0</v>
      </c>
      <c r="AN144" s="250"/>
      <c r="AO144" s="250">
        <f t="shared" si="62"/>
        <v>0</v>
      </c>
      <c r="AP144" s="250"/>
      <c r="AQ144" s="250">
        <f t="shared" si="63"/>
        <v>0</v>
      </c>
      <c r="AR144" s="250"/>
      <c r="AS144" s="250">
        <f t="shared" si="64"/>
        <v>0</v>
      </c>
      <c r="AT144" s="250"/>
      <c r="AU144" s="250">
        <f t="shared" si="65"/>
        <v>0</v>
      </c>
      <c r="AV144" s="250"/>
      <c r="AW144" s="250">
        <f t="shared" si="66"/>
        <v>0</v>
      </c>
      <c r="AX144" s="250">
        <f t="shared" si="67"/>
        <v>0</v>
      </c>
      <c r="AY144" s="250"/>
      <c r="AZ144" s="250">
        <f t="shared" si="68"/>
        <v>0</v>
      </c>
      <c r="BA144" s="250"/>
      <c r="BB144" s="250">
        <f t="shared" si="69"/>
        <v>0</v>
      </c>
      <c r="BC144" s="250"/>
      <c r="BD144" s="250"/>
      <c r="BE144" s="250"/>
      <c r="BF144" s="250"/>
      <c r="BG144" s="250">
        <f t="shared" si="70"/>
        <v>0</v>
      </c>
      <c r="BH144" s="250"/>
      <c r="BI144" s="251"/>
      <c r="BJ144" s="254">
        <f t="shared" si="71"/>
        <v>0</v>
      </c>
    </row>
    <row r="145" spans="23:62" ht="16.5" thickBot="1">
      <c r="W145" s="250">
        <f t="shared" si="52"/>
        <v>0</v>
      </c>
      <c r="X145" s="250">
        <f t="shared" si="53"/>
        <v>0</v>
      </c>
      <c r="Y145" s="250"/>
      <c r="Z145" s="250">
        <f t="shared" si="54"/>
        <v>0</v>
      </c>
      <c r="AA145" s="250"/>
      <c r="AB145" s="250">
        <f t="shared" si="55"/>
        <v>0</v>
      </c>
      <c r="AC145" s="250">
        <f t="shared" si="56"/>
        <v>0</v>
      </c>
      <c r="AD145" s="250"/>
      <c r="AE145" s="250">
        <f t="shared" si="57"/>
        <v>0</v>
      </c>
      <c r="AF145" s="250"/>
      <c r="AG145" s="250">
        <f t="shared" si="58"/>
        <v>0</v>
      </c>
      <c r="AH145" s="250"/>
      <c r="AI145" s="250">
        <f t="shared" si="59"/>
        <v>0</v>
      </c>
      <c r="AJ145" s="250"/>
      <c r="AK145" s="250">
        <f t="shared" si="60"/>
        <v>0</v>
      </c>
      <c r="AL145" s="250"/>
      <c r="AM145" s="250">
        <f t="shared" si="61"/>
        <v>0</v>
      </c>
      <c r="AN145" s="250"/>
      <c r="AO145" s="250">
        <f t="shared" si="62"/>
        <v>0</v>
      </c>
      <c r="AP145" s="250"/>
      <c r="AQ145" s="250">
        <f t="shared" si="63"/>
        <v>0</v>
      </c>
      <c r="AR145" s="250"/>
      <c r="AS145" s="250">
        <f t="shared" si="64"/>
        <v>0</v>
      </c>
      <c r="AT145" s="250"/>
      <c r="AU145" s="250">
        <f t="shared" si="65"/>
        <v>0</v>
      </c>
      <c r="AV145" s="250"/>
      <c r="AW145" s="250">
        <f t="shared" si="66"/>
        <v>0</v>
      </c>
      <c r="AX145" s="250">
        <f t="shared" si="67"/>
        <v>0</v>
      </c>
      <c r="AY145" s="250"/>
      <c r="AZ145" s="250">
        <f t="shared" si="68"/>
        <v>0</v>
      </c>
      <c r="BA145" s="250"/>
      <c r="BB145" s="250">
        <f t="shared" si="69"/>
        <v>0</v>
      </c>
      <c r="BC145" s="250"/>
      <c r="BD145" s="250"/>
      <c r="BE145" s="250"/>
      <c r="BF145" s="250"/>
      <c r="BG145" s="250">
        <f t="shared" si="70"/>
        <v>0</v>
      </c>
      <c r="BH145" s="250"/>
      <c r="BI145" s="251"/>
      <c r="BJ145" s="254">
        <f t="shared" si="71"/>
        <v>0</v>
      </c>
    </row>
    <row r="146" spans="23:62" ht="16.5" thickBot="1">
      <c r="W146" s="250">
        <f t="shared" si="52"/>
        <v>0</v>
      </c>
      <c r="X146" s="250">
        <f t="shared" si="53"/>
        <v>0</v>
      </c>
      <c r="Y146" s="250"/>
      <c r="Z146" s="250">
        <f t="shared" si="54"/>
        <v>0</v>
      </c>
      <c r="AA146" s="250"/>
      <c r="AB146" s="250">
        <f t="shared" si="55"/>
        <v>0</v>
      </c>
      <c r="AC146" s="250">
        <f t="shared" si="56"/>
        <v>0</v>
      </c>
      <c r="AD146" s="250"/>
      <c r="AE146" s="250">
        <f t="shared" si="57"/>
        <v>0</v>
      </c>
      <c r="AF146" s="250"/>
      <c r="AG146" s="250">
        <f t="shared" si="58"/>
        <v>0</v>
      </c>
      <c r="AH146" s="250"/>
      <c r="AI146" s="250">
        <f t="shared" si="59"/>
        <v>0</v>
      </c>
      <c r="AJ146" s="250"/>
      <c r="AK146" s="250">
        <f t="shared" si="60"/>
        <v>0</v>
      </c>
      <c r="AL146" s="250"/>
      <c r="AM146" s="250">
        <f t="shared" si="61"/>
        <v>0</v>
      </c>
      <c r="AN146" s="250"/>
      <c r="AO146" s="250">
        <f t="shared" si="62"/>
        <v>0</v>
      </c>
      <c r="AP146" s="250"/>
      <c r="AQ146" s="250">
        <f t="shared" si="63"/>
        <v>0</v>
      </c>
      <c r="AR146" s="250"/>
      <c r="AS146" s="250">
        <f t="shared" si="64"/>
        <v>0</v>
      </c>
      <c r="AT146" s="250"/>
      <c r="AU146" s="250">
        <f t="shared" si="65"/>
        <v>0</v>
      </c>
      <c r="AV146" s="250"/>
      <c r="AW146" s="250">
        <f t="shared" si="66"/>
        <v>0</v>
      </c>
      <c r="AX146" s="250">
        <f t="shared" si="67"/>
        <v>0</v>
      </c>
      <c r="AY146" s="250"/>
      <c r="AZ146" s="250">
        <f t="shared" si="68"/>
        <v>0</v>
      </c>
      <c r="BA146" s="250"/>
      <c r="BB146" s="250">
        <f t="shared" si="69"/>
        <v>0</v>
      </c>
      <c r="BC146" s="250"/>
      <c r="BD146" s="250"/>
      <c r="BE146" s="250"/>
      <c r="BF146" s="250"/>
      <c r="BG146" s="250">
        <f t="shared" si="70"/>
        <v>0</v>
      </c>
      <c r="BH146" s="250"/>
      <c r="BI146" s="251"/>
      <c r="BJ146" s="254">
        <f t="shared" si="71"/>
        <v>0</v>
      </c>
    </row>
    <row r="147" spans="23:62" ht="16.5" thickBot="1">
      <c r="W147" s="250">
        <f t="shared" si="52"/>
        <v>0</v>
      </c>
      <c r="X147" s="250">
        <f t="shared" si="53"/>
        <v>0</v>
      </c>
      <c r="Y147" s="250"/>
      <c r="Z147" s="250">
        <f t="shared" si="54"/>
        <v>0</v>
      </c>
      <c r="AA147" s="250"/>
      <c r="AB147" s="250">
        <f t="shared" si="55"/>
        <v>0</v>
      </c>
      <c r="AC147" s="250">
        <f t="shared" si="56"/>
        <v>0</v>
      </c>
      <c r="AD147" s="250"/>
      <c r="AE147" s="250">
        <f t="shared" si="57"/>
        <v>0</v>
      </c>
      <c r="AF147" s="250"/>
      <c r="AG147" s="250">
        <f t="shared" si="58"/>
        <v>0</v>
      </c>
      <c r="AH147" s="250"/>
      <c r="AI147" s="250">
        <f t="shared" si="59"/>
        <v>0</v>
      </c>
      <c r="AJ147" s="250"/>
      <c r="AK147" s="250">
        <f t="shared" si="60"/>
        <v>0</v>
      </c>
      <c r="AL147" s="250"/>
      <c r="AM147" s="250">
        <f t="shared" si="61"/>
        <v>0</v>
      </c>
      <c r="AN147" s="250"/>
      <c r="AO147" s="250">
        <f t="shared" si="62"/>
        <v>0</v>
      </c>
      <c r="AP147" s="250"/>
      <c r="AQ147" s="250">
        <f t="shared" si="63"/>
        <v>0</v>
      </c>
      <c r="AR147" s="250"/>
      <c r="AS147" s="250">
        <f t="shared" si="64"/>
        <v>0</v>
      </c>
      <c r="AT147" s="250"/>
      <c r="AU147" s="250">
        <f t="shared" si="65"/>
        <v>0</v>
      </c>
      <c r="AV147" s="250"/>
      <c r="AW147" s="250">
        <f t="shared" si="66"/>
        <v>0</v>
      </c>
      <c r="AX147" s="250">
        <f t="shared" si="67"/>
        <v>0</v>
      </c>
      <c r="AY147" s="250"/>
      <c r="AZ147" s="250">
        <f t="shared" si="68"/>
        <v>0</v>
      </c>
      <c r="BA147" s="250"/>
      <c r="BB147" s="250">
        <f t="shared" si="69"/>
        <v>0</v>
      </c>
      <c r="BC147" s="250"/>
      <c r="BD147" s="250"/>
      <c r="BE147" s="250"/>
      <c r="BF147" s="250"/>
      <c r="BG147" s="250">
        <f t="shared" si="70"/>
        <v>0</v>
      </c>
      <c r="BH147" s="250"/>
      <c r="BI147" s="251"/>
      <c r="BJ147" s="254">
        <f t="shared" si="71"/>
        <v>0</v>
      </c>
    </row>
    <row r="148" spans="23:62" ht="16.5" thickBot="1">
      <c r="W148" s="250">
        <f t="shared" si="52"/>
        <v>0</v>
      </c>
      <c r="X148" s="250">
        <f t="shared" si="53"/>
        <v>0</v>
      </c>
      <c r="Y148" s="250"/>
      <c r="Z148" s="250">
        <f t="shared" si="54"/>
        <v>0</v>
      </c>
      <c r="AA148" s="250"/>
      <c r="AB148" s="250">
        <f t="shared" si="55"/>
        <v>0</v>
      </c>
      <c r="AC148" s="250">
        <f t="shared" si="56"/>
        <v>0</v>
      </c>
      <c r="AD148" s="250"/>
      <c r="AE148" s="250">
        <f t="shared" si="57"/>
        <v>0</v>
      </c>
      <c r="AF148" s="250"/>
      <c r="AG148" s="250">
        <f t="shared" si="58"/>
        <v>0</v>
      </c>
      <c r="AH148" s="250"/>
      <c r="AI148" s="250">
        <f t="shared" si="59"/>
        <v>0</v>
      </c>
      <c r="AJ148" s="250"/>
      <c r="AK148" s="250">
        <f t="shared" si="60"/>
        <v>0</v>
      </c>
      <c r="AL148" s="250"/>
      <c r="AM148" s="250">
        <f t="shared" si="61"/>
        <v>0</v>
      </c>
      <c r="AN148" s="250"/>
      <c r="AO148" s="250">
        <f t="shared" si="62"/>
        <v>0</v>
      </c>
      <c r="AP148" s="250"/>
      <c r="AQ148" s="250">
        <f t="shared" si="63"/>
        <v>0</v>
      </c>
      <c r="AR148" s="250"/>
      <c r="AS148" s="250">
        <f t="shared" si="64"/>
        <v>0</v>
      </c>
      <c r="AT148" s="250"/>
      <c r="AU148" s="250">
        <f t="shared" si="65"/>
        <v>0</v>
      </c>
      <c r="AV148" s="250"/>
      <c r="AW148" s="250">
        <f t="shared" si="66"/>
        <v>0</v>
      </c>
      <c r="AX148" s="250">
        <f t="shared" si="67"/>
        <v>0</v>
      </c>
      <c r="AY148" s="250"/>
      <c r="AZ148" s="250">
        <f t="shared" si="68"/>
        <v>0</v>
      </c>
      <c r="BA148" s="250"/>
      <c r="BB148" s="250">
        <f t="shared" si="69"/>
        <v>0</v>
      </c>
      <c r="BC148" s="250"/>
      <c r="BD148" s="250"/>
      <c r="BE148" s="250"/>
      <c r="BF148" s="250"/>
      <c r="BG148" s="250">
        <f t="shared" si="70"/>
        <v>0</v>
      </c>
      <c r="BH148" s="250"/>
      <c r="BI148" s="251"/>
      <c r="BJ148" s="254">
        <f t="shared" si="71"/>
        <v>0</v>
      </c>
    </row>
    <row r="149" spans="23:62" ht="16.5" thickBot="1">
      <c r="W149" s="250">
        <f t="shared" si="52"/>
        <v>0</v>
      </c>
      <c r="X149" s="250">
        <f t="shared" si="53"/>
        <v>0</v>
      </c>
      <c r="Y149" s="250"/>
      <c r="Z149" s="250">
        <f t="shared" si="54"/>
        <v>0</v>
      </c>
      <c r="AA149" s="250"/>
      <c r="AB149" s="250">
        <f t="shared" si="55"/>
        <v>0</v>
      </c>
      <c r="AC149" s="250">
        <f t="shared" si="56"/>
        <v>0</v>
      </c>
      <c r="AD149" s="250"/>
      <c r="AE149" s="250">
        <f t="shared" si="57"/>
        <v>0</v>
      </c>
      <c r="AF149" s="250"/>
      <c r="AG149" s="250">
        <f t="shared" si="58"/>
        <v>0</v>
      </c>
      <c r="AH149" s="250"/>
      <c r="AI149" s="250">
        <f t="shared" si="59"/>
        <v>0</v>
      </c>
      <c r="AJ149" s="250"/>
      <c r="AK149" s="250">
        <f t="shared" si="60"/>
        <v>0</v>
      </c>
      <c r="AL149" s="250"/>
      <c r="AM149" s="250">
        <f t="shared" si="61"/>
        <v>0</v>
      </c>
      <c r="AN149" s="250"/>
      <c r="AO149" s="250">
        <f t="shared" si="62"/>
        <v>0</v>
      </c>
      <c r="AP149" s="250"/>
      <c r="AQ149" s="250">
        <f t="shared" si="63"/>
        <v>0</v>
      </c>
      <c r="AR149" s="250"/>
      <c r="AS149" s="250">
        <f t="shared" si="64"/>
        <v>0</v>
      </c>
      <c r="AT149" s="250"/>
      <c r="AU149" s="250">
        <f t="shared" si="65"/>
        <v>0</v>
      </c>
      <c r="AV149" s="250"/>
      <c r="AW149" s="250">
        <f t="shared" si="66"/>
        <v>0</v>
      </c>
      <c r="AX149" s="250">
        <f t="shared" si="67"/>
        <v>0</v>
      </c>
      <c r="AY149" s="250"/>
      <c r="AZ149" s="250">
        <f t="shared" si="68"/>
        <v>0</v>
      </c>
      <c r="BA149" s="250"/>
      <c r="BB149" s="250">
        <f t="shared" si="69"/>
        <v>0</v>
      </c>
      <c r="BC149" s="250"/>
      <c r="BD149" s="250"/>
      <c r="BE149" s="250"/>
      <c r="BF149" s="250"/>
      <c r="BG149" s="250">
        <f t="shared" si="70"/>
        <v>0</v>
      </c>
      <c r="BH149" s="250"/>
      <c r="BI149" s="251"/>
      <c r="BJ149" s="254">
        <f t="shared" si="71"/>
        <v>0</v>
      </c>
    </row>
    <row r="150" spans="23:62" ht="16.5" thickBot="1">
      <c r="W150" s="250">
        <f t="shared" si="52"/>
        <v>0</v>
      </c>
      <c r="X150" s="250">
        <f t="shared" si="53"/>
        <v>0</v>
      </c>
      <c r="Y150" s="250"/>
      <c r="Z150" s="250">
        <f t="shared" si="54"/>
        <v>0</v>
      </c>
      <c r="AA150" s="250"/>
      <c r="AB150" s="250">
        <f t="shared" si="55"/>
        <v>0</v>
      </c>
      <c r="AC150" s="250">
        <f t="shared" si="56"/>
        <v>0</v>
      </c>
      <c r="AD150" s="250"/>
      <c r="AE150" s="250">
        <f t="shared" si="57"/>
        <v>0</v>
      </c>
      <c r="AF150" s="250"/>
      <c r="AG150" s="250">
        <f t="shared" si="58"/>
        <v>0</v>
      </c>
      <c r="AH150" s="250"/>
      <c r="AI150" s="250">
        <f t="shared" si="59"/>
        <v>0</v>
      </c>
      <c r="AJ150" s="250"/>
      <c r="AK150" s="250">
        <f t="shared" si="60"/>
        <v>0</v>
      </c>
      <c r="AL150" s="250"/>
      <c r="AM150" s="250">
        <f t="shared" si="61"/>
        <v>0</v>
      </c>
      <c r="AN150" s="250"/>
      <c r="AO150" s="250">
        <f t="shared" si="62"/>
        <v>0</v>
      </c>
      <c r="AP150" s="250"/>
      <c r="AQ150" s="250">
        <f t="shared" si="63"/>
        <v>0</v>
      </c>
      <c r="AR150" s="250"/>
      <c r="AS150" s="250">
        <f t="shared" si="64"/>
        <v>0</v>
      </c>
      <c r="AT150" s="250"/>
      <c r="AU150" s="250">
        <f t="shared" si="65"/>
        <v>0</v>
      </c>
      <c r="AV150" s="250"/>
      <c r="AW150" s="250">
        <f t="shared" si="66"/>
        <v>0</v>
      </c>
      <c r="AX150" s="250">
        <f t="shared" si="67"/>
        <v>0</v>
      </c>
      <c r="AY150" s="250"/>
      <c r="AZ150" s="250">
        <f t="shared" si="68"/>
        <v>0</v>
      </c>
      <c r="BA150" s="250"/>
      <c r="BB150" s="250">
        <f t="shared" si="69"/>
        <v>0</v>
      </c>
      <c r="BC150" s="250"/>
      <c r="BD150" s="250"/>
      <c r="BE150" s="250"/>
      <c r="BF150" s="250"/>
      <c r="BG150" s="250">
        <f t="shared" si="70"/>
        <v>0</v>
      </c>
      <c r="BH150" s="250"/>
      <c r="BI150" s="251"/>
      <c r="BJ150" s="254">
        <f t="shared" si="71"/>
        <v>0</v>
      </c>
    </row>
    <row r="151" spans="23:62" ht="16.5" thickBot="1">
      <c r="W151" s="250">
        <f t="shared" si="52"/>
        <v>0</v>
      </c>
      <c r="X151" s="250">
        <f t="shared" si="53"/>
        <v>0</v>
      </c>
      <c r="Y151" s="250"/>
      <c r="Z151" s="250">
        <f t="shared" si="54"/>
        <v>0</v>
      </c>
      <c r="AA151" s="250"/>
      <c r="AB151" s="250">
        <f t="shared" si="55"/>
        <v>0</v>
      </c>
      <c r="AC151" s="250">
        <f t="shared" si="56"/>
        <v>0</v>
      </c>
      <c r="AD151" s="250"/>
      <c r="AE151" s="250">
        <f t="shared" si="57"/>
        <v>0</v>
      </c>
      <c r="AF151" s="250"/>
      <c r="AG151" s="250">
        <f t="shared" si="58"/>
        <v>0</v>
      </c>
      <c r="AH151" s="250"/>
      <c r="AI151" s="250">
        <f t="shared" si="59"/>
        <v>0</v>
      </c>
      <c r="AJ151" s="250"/>
      <c r="AK151" s="250">
        <f t="shared" si="60"/>
        <v>0</v>
      </c>
      <c r="AL151" s="250"/>
      <c r="AM151" s="250">
        <f t="shared" si="61"/>
        <v>0</v>
      </c>
      <c r="AN151" s="250"/>
      <c r="AO151" s="250">
        <f t="shared" si="62"/>
        <v>0</v>
      </c>
      <c r="AP151" s="250"/>
      <c r="AQ151" s="250">
        <f t="shared" si="63"/>
        <v>0</v>
      </c>
      <c r="AR151" s="250"/>
      <c r="AS151" s="250">
        <f t="shared" si="64"/>
        <v>0</v>
      </c>
      <c r="AT151" s="250"/>
      <c r="AU151" s="250">
        <f t="shared" si="65"/>
        <v>0</v>
      </c>
      <c r="AV151" s="250"/>
      <c r="AW151" s="250">
        <f t="shared" si="66"/>
        <v>0</v>
      </c>
      <c r="AX151" s="250">
        <f t="shared" si="67"/>
        <v>0</v>
      </c>
      <c r="AY151" s="250"/>
      <c r="AZ151" s="250">
        <f t="shared" si="68"/>
        <v>0</v>
      </c>
      <c r="BA151" s="250"/>
      <c r="BB151" s="250">
        <f t="shared" si="69"/>
        <v>0</v>
      </c>
      <c r="BC151" s="250"/>
      <c r="BD151" s="250"/>
      <c r="BE151" s="250"/>
      <c r="BF151" s="250"/>
      <c r="BG151" s="250">
        <f t="shared" si="70"/>
        <v>0</v>
      </c>
      <c r="BH151" s="250"/>
      <c r="BI151" s="251"/>
      <c r="BJ151" s="254">
        <f t="shared" si="71"/>
        <v>0</v>
      </c>
    </row>
    <row r="152" spans="23:62" ht="16.5" thickBot="1">
      <c r="W152" s="250">
        <f t="shared" si="52"/>
        <v>0</v>
      </c>
      <c r="X152" s="250">
        <f t="shared" si="53"/>
        <v>0</v>
      </c>
      <c r="Y152" s="250"/>
      <c r="Z152" s="250">
        <f t="shared" si="54"/>
        <v>0</v>
      </c>
      <c r="AA152" s="250"/>
      <c r="AB152" s="250">
        <f t="shared" si="55"/>
        <v>0</v>
      </c>
      <c r="AC152" s="250">
        <f t="shared" si="56"/>
        <v>0</v>
      </c>
      <c r="AD152" s="250"/>
      <c r="AE152" s="250">
        <f t="shared" si="57"/>
        <v>0</v>
      </c>
      <c r="AF152" s="250"/>
      <c r="AG152" s="250">
        <f t="shared" si="58"/>
        <v>0</v>
      </c>
      <c r="AH152" s="250"/>
      <c r="AI152" s="250">
        <f t="shared" si="59"/>
        <v>0</v>
      </c>
      <c r="AJ152" s="250"/>
      <c r="AK152" s="250">
        <f t="shared" si="60"/>
        <v>0</v>
      </c>
      <c r="AL152" s="250"/>
      <c r="AM152" s="250">
        <f t="shared" si="61"/>
        <v>0</v>
      </c>
      <c r="AN152" s="250"/>
      <c r="AO152" s="250">
        <f t="shared" si="62"/>
        <v>0</v>
      </c>
      <c r="AP152" s="250"/>
      <c r="AQ152" s="250">
        <f t="shared" si="63"/>
        <v>0</v>
      </c>
      <c r="AR152" s="250"/>
      <c r="AS152" s="250">
        <f t="shared" si="64"/>
        <v>0</v>
      </c>
      <c r="AT152" s="250"/>
      <c r="AU152" s="250">
        <f t="shared" si="65"/>
        <v>0</v>
      </c>
      <c r="AV152" s="250"/>
      <c r="AW152" s="250">
        <f t="shared" si="66"/>
        <v>0</v>
      </c>
      <c r="AX152" s="250">
        <f t="shared" si="67"/>
        <v>0</v>
      </c>
      <c r="AY152" s="250"/>
      <c r="AZ152" s="250">
        <f t="shared" si="68"/>
        <v>0</v>
      </c>
      <c r="BA152" s="250"/>
      <c r="BB152" s="250">
        <f t="shared" si="69"/>
        <v>0</v>
      </c>
      <c r="BC152" s="250"/>
      <c r="BD152" s="250"/>
      <c r="BE152" s="250"/>
      <c r="BF152" s="250"/>
      <c r="BG152" s="250">
        <f t="shared" si="70"/>
        <v>0</v>
      </c>
      <c r="BH152" s="250"/>
      <c r="BI152" s="251"/>
      <c r="BJ152" s="254">
        <f t="shared" si="71"/>
        <v>0</v>
      </c>
    </row>
    <row r="153" spans="23:62" ht="16.5" thickBot="1">
      <c r="W153" s="250">
        <f t="shared" si="52"/>
        <v>0</v>
      </c>
      <c r="X153" s="250">
        <f t="shared" si="53"/>
        <v>0</v>
      </c>
      <c r="Y153" s="250"/>
      <c r="Z153" s="250">
        <f t="shared" si="54"/>
        <v>0</v>
      </c>
      <c r="AA153" s="250"/>
      <c r="AB153" s="250">
        <f t="shared" si="55"/>
        <v>0</v>
      </c>
      <c r="AC153" s="250">
        <f t="shared" si="56"/>
        <v>0</v>
      </c>
      <c r="AD153" s="250"/>
      <c r="AE153" s="250">
        <f t="shared" si="57"/>
        <v>0</v>
      </c>
      <c r="AF153" s="250"/>
      <c r="AG153" s="250">
        <f t="shared" si="58"/>
        <v>0</v>
      </c>
      <c r="AH153" s="250"/>
      <c r="AI153" s="250">
        <f t="shared" si="59"/>
        <v>0</v>
      </c>
      <c r="AJ153" s="250"/>
      <c r="AK153" s="250">
        <f t="shared" si="60"/>
        <v>0</v>
      </c>
      <c r="AL153" s="250"/>
      <c r="AM153" s="250">
        <f t="shared" si="61"/>
        <v>0</v>
      </c>
      <c r="AN153" s="250"/>
      <c r="AO153" s="250">
        <f t="shared" si="62"/>
        <v>0</v>
      </c>
      <c r="AP153" s="250"/>
      <c r="AQ153" s="250">
        <f t="shared" si="63"/>
        <v>0</v>
      </c>
      <c r="AR153" s="250"/>
      <c r="AS153" s="250">
        <f t="shared" si="64"/>
        <v>0</v>
      </c>
      <c r="AT153" s="250"/>
      <c r="AU153" s="250">
        <f t="shared" si="65"/>
        <v>0</v>
      </c>
      <c r="AV153" s="250"/>
      <c r="AW153" s="250">
        <f t="shared" si="66"/>
        <v>0</v>
      </c>
      <c r="AX153" s="250">
        <f t="shared" si="67"/>
        <v>0</v>
      </c>
      <c r="AY153" s="250"/>
      <c r="AZ153" s="250">
        <f t="shared" si="68"/>
        <v>0</v>
      </c>
      <c r="BA153" s="250"/>
      <c r="BB153" s="250">
        <f t="shared" si="69"/>
        <v>0</v>
      </c>
      <c r="BC153" s="250"/>
      <c r="BD153" s="250"/>
      <c r="BE153" s="250"/>
      <c r="BF153" s="250"/>
      <c r="BG153" s="250">
        <f t="shared" si="70"/>
        <v>0</v>
      </c>
      <c r="BH153" s="250"/>
      <c r="BI153" s="251"/>
      <c r="BJ153" s="254">
        <f t="shared" si="71"/>
        <v>0</v>
      </c>
    </row>
    <row r="154" spans="23:62" ht="16.5" thickBot="1">
      <c r="W154" s="250">
        <f t="shared" si="52"/>
        <v>0</v>
      </c>
      <c r="X154" s="250">
        <f t="shared" si="53"/>
        <v>0</v>
      </c>
      <c r="Y154" s="250"/>
      <c r="Z154" s="250">
        <f t="shared" si="54"/>
        <v>0</v>
      </c>
      <c r="AA154" s="250"/>
      <c r="AB154" s="250">
        <f t="shared" si="55"/>
        <v>0</v>
      </c>
      <c r="AC154" s="250">
        <f t="shared" si="56"/>
        <v>0</v>
      </c>
      <c r="AD154" s="250"/>
      <c r="AE154" s="250">
        <f t="shared" si="57"/>
        <v>0</v>
      </c>
      <c r="AF154" s="250"/>
      <c r="AG154" s="250">
        <f t="shared" si="58"/>
        <v>0</v>
      </c>
      <c r="AH154" s="250"/>
      <c r="AI154" s="250">
        <f t="shared" si="59"/>
        <v>0</v>
      </c>
      <c r="AJ154" s="250"/>
      <c r="AK154" s="250">
        <f t="shared" si="60"/>
        <v>0</v>
      </c>
      <c r="AL154" s="250"/>
      <c r="AM154" s="250">
        <f t="shared" si="61"/>
        <v>0</v>
      </c>
      <c r="AN154" s="250"/>
      <c r="AO154" s="250">
        <f t="shared" si="62"/>
        <v>0</v>
      </c>
      <c r="AP154" s="250"/>
      <c r="AQ154" s="250">
        <f t="shared" si="63"/>
        <v>0</v>
      </c>
      <c r="AR154" s="250"/>
      <c r="AS154" s="250">
        <f t="shared" si="64"/>
        <v>0</v>
      </c>
      <c r="AT154" s="250"/>
      <c r="AU154" s="250">
        <f t="shared" si="65"/>
        <v>0</v>
      </c>
      <c r="AV154" s="250"/>
      <c r="AW154" s="250">
        <f t="shared" si="66"/>
        <v>0</v>
      </c>
      <c r="AX154" s="250">
        <f t="shared" si="67"/>
        <v>0</v>
      </c>
      <c r="AY154" s="250"/>
      <c r="AZ154" s="250">
        <f t="shared" si="68"/>
        <v>0</v>
      </c>
      <c r="BA154" s="250"/>
      <c r="BB154" s="250">
        <f t="shared" si="69"/>
        <v>0</v>
      </c>
      <c r="BC154" s="250"/>
      <c r="BD154" s="250"/>
      <c r="BE154" s="250"/>
      <c r="BF154" s="250"/>
      <c r="BG154" s="250">
        <f t="shared" si="70"/>
        <v>0</v>
      </c>
      <c r="BH154" s="250"/>
      <c r="BI154" s="251"/>
      <c r="BJ154" s="254">
        <f t="shared" si="71"/>
        <v>0</v>
      </c>
    </row>
    <row r="155" spans="23:62" ht="16.5" thickBot="1">
      <c r="W155" s="250">
        <f t="shared" si="52"/>
        <v>0</v>
      </c>
      <c r="X155" s="250">
        <f t="shared" si="53"/>
        <v>0</v>
      </c>
      <c r="Y155" s="250"/>
      <c r="Z155" s="250">
        <f t="shared" si="54"/>
        <v>0</v>
      </c>
      <c r="AA155" s="250"/>
      <c r="AB155" s="250">
        <f t="shared" si="55"/>
        <v>0</v>
      </c>
      <c r="AC155" s="250">
        <f t="shared" si="56"/>
        <v>0</v>
      </c>
      <c r="AD155" s="250"/>
      <c r="AE155" s="250">
        <f t="shared" si="57"/>
        <v>0</v>
      </c>
      <c r="AF155" s="250"/>
      <c r="AG155" s="250">
        <f t="shared" si="58"/>
        <v>0</v>
      </c>
      <c r="AH155" s="250"/>
      <c r="AI155" s="250">
        <f t="shared" si="59"/>
        <v>0</v>
      </c>
      <c r="AJ155" s="250"/>
      <c r="AK155" s="250">
        <f t="shared" si="60"/>
        <v>0</v>
      </c>
      <c r="AL155" s="250"/>
      <c r="AM155" s="250">
        <f t="shared" si="61"/>
        <v>0</v>
      </c>
      <c r="AN155" s="250"/>
      <c r="AO155" s="250">
        <f t="shared" si="62"/>
        <v>0</v>
      </c>
      <c r="AP155" s="250"/>
      <c r="AQ155" s="250">
        <f t="shared" si="63"/>
        <v>0</v>
      </c>
      <c r="AR155" s="250"/>
      <c r="AS155" s="250">
        <f t="shared" si="64"/>
        <v>0</v>
      </c>
      <c r="AT155" s="250"/>
      <c r="AU155" s="250">
        <f t="shared" si="65"/>
        <v>0</v>
      </c>
      <c r="AV155" s="250"/>
      <c r="AW155" s="250">
        <f t="shared" si="66"/>
        <v>0</v>
      </c>
      <c r="AX155" s="250">
        <f t="shared" si="67"/>
        <v>0</v>
      </c>
      <c r="AY155" s="250"/>
      <c r="AZ155" s="250">
        <f t="shared" si="68"/>
        <v>0</v>
      </c>
      <c r="BA155" s="250"/>
      <c r="BB155" s="250">
        <f t="shared" si="69"/>
        <v>0</v>
      </c>
      <c r="BC155" s="250"/>
      <c r="BD155" s="250"/>
      <c r="BE155" s="250"/>
      <c r="BF155" s="250"/>
      <c r="BG155" s="250">
        <f t="shared" si="70"/>
        <v>0</v>
      </c>
      <c r="BH155" s="250"/>
      <c r="BI155" s="251"/>
      <c r="BJ155" s="254">
        <f t="shared" si="71"/>
        <v>0</v>
      </c>
    </row>
    <row r="156" spans="23:62" ht="16.5" thickBot="1">
      <c r="W156" s="250">
        <f t="shared" si="52"/>
        <v>0</v>
      </c>
      <c r="X156" s="250">
        <f t="shared" si="53"/>
        <v>0</v>
      </c>
      <c r="Y156" s="250"/>
      <c r="Z156" s="250">
        <f t="shared" si="54"/>
        <v>0</v>
      </c>
      <c r="AA156" s="250"/>
      <c r="AB156" s="250">
        <f t="shared" si="55"/>
        <v>0</v>
      </c>
      <c r="AC156" s="250">
        <f t="shared" si="56"/>
        <v>0</v>
      </c>
      <c r="AD156" s="250"/>
      <c r="AE156" s="250">
        <f t="shared" si="57"/>
        <v>0</v>
      </c>
      <c r="AF156" s="250"/>
      <c r="AG156" s="250">
        <f t="shared" si="58"/>
        <v>0</v>
      </c>
      <c r="AH156" s="250"/>
      <c r="AI156" s="250">
        <f t="shared" si="59"/>
        <v>0</v>
      </c>
      <c r="AJ156" s="250"/>
      <c r="AK156" s="250">
        <f t="shared" si="60"/>
        <v>0</v>
      </c>
      <c r="AL156" s="250"/>
      <c r="AM156" s="250">
        <f t="shared" si="61"/>
        <v>0</v>
      </c>
      <c r="AN156" s="250"/>
      <c r="AO156" s="250">
        <f t="shared" si="62"/>
        <v>0</v>
      </c>
      <c r="AP156" s="250"/>
      <c r="AQ156" s="250">
        <f t="shared" si="63"/>
        <v>0</v>
      </c>
      <c r="AR156" s="250"/>
      <c r="AS156" s="250">
        <f t="shared" si="64"/>
        <v>0</v>
      </c>
      <c r="AT156" s="250"/>
      <c r="AU156" s="250">
        <f t="shared" si="65"/>
        <v>0</v>
      </c>
      <c r="AV156" s="250"/>
      <c r="AW156" s="250">
        <f t="shared" si="66"/>
        <v>0</v>
      </c>
      <c r="AX156" s="250">
        <f t="shared" si="67"/>
        <v>0</v>
      </c>
      <c r="AY156" s="250"/>
      <c r="AZ156" s="250">
        <f t="shared" si="68"/>
        <v>0</v>
      </c>
      <c r="BA156" s="250"/>
      <c r="BB156" s="250">
        <f t="shared" si="69"/>
        <v>0</v>
      </c>
      <c r="BC156" s="250"/>
      <c r="BD156" s="250"/>
      <c r="BE156" s="250"/>
      <c r="BF156" s="250"/>
      <c r="BG156" s="250">
        <f t="shared" si="70"/>
        <v>0</v>
      </c>
      <c r="BH156" s="250"/>
      <c r="BI156" s="251"/>
      <c r="BJ156" s="254">
        <f t="shared" si="71"/>
        <v>0</v>
      </c>
    </row>
    <row r="157" spans="23:62" ht="16.5" thickBot="1">
      <c r="W157" s="250">
        <f t="shared" si="52"/>
        <v>0</v>
      </c>
      <c r="X157" s="250">
        <f t="shared" si="53"/>
        <v>0</v>
      </c>
      <c r="Y157" s="250"/>
      <c r="Z157" s="250">
        <f t="shared" si="54"/>
        <v>0</v>
      </c>
      <c r="AA157" s="250"/>
      <c r="AB157" s="250">
        <f t="shared" si="55"/>
        <v>0</v>
      </c>
      <c r="AC157" s="250">
        <f t="shared" si="56"/>
        <v>0</v>
      </c>
      <c r="AD157" s="250"/>
      <c r="AE157" s="250">
        <f t="shared" si="57"/>
        <v>0</v>
      </c>
      <c r="AF157" s="250"/>
      <c r="AG157" s="250">
        <f t="shared" si="58"/>
        <v>0</v>
      </c>
      <c r="AH157" s="250"/>
      <c r="AI157" s="250">
        <f t="shared" si="59"/>
        <v>0</v>
      </c>
      <c r="AJ157" s="250"/>
      <c r="AK157" s="250">
        <f t="shared" si="60"/>
        <v>0</v>
      </c>
      <c r="AL157" s="250"/>
      <c r="AM157" s="250">
        <f t="shared" si="61"/>
        <v>0</v>
      </c>
      <c r="AN157" s="250"/>
      <c r="AO157" s="250">
        <f t="shared" si="62"/>
        <v>0</v>
      </c>
      <c r="AP157" s="250"/>
      <c r="AQ157" s="250">
        <f t="shared" si="63"/>
        <v>0</v>
      </c>
      <c r="AR157" s="250"/>
      <c r="AS157" s="250">
        <f t="shared" si="64"/>
        <v>0</v>
      </c>
      <c r="AT157" s="250"/>
      <c r="AU157" s="250">
        <f t="shared" si="65"/>
        <v>0</v>
      </c>
      <c r="AV157" s="250"/>
      <c r="AW157" s="250">
        <f t="shared" si="66"/>
        <v>0</v>
      </c>
      <c r="AX157" s="250">
        <f t="shared" si="67"/>
        <v>0</v>
      </c>
      <c r="AY157" s="250"/>
      <c r="AZ157" s="250">
        <f t="shared" si="68"/>
        <v>0</v>
      </c>
      <c r="BA157" s="250"/>
      <c r="BB157" s="250">
        <f t="shared" si="69"/>
        <v>0</v>
      </c>
      <c r="BC157" s="250"/>
      <c r="BD157" s="250"/>
      <c r="BE157" s="250"/>
      <c r="BF157" s="250"/>
      <c r="BG157" s="250">
        <f t="shared" si="70"/>
        <v>0</v>
      </c>
      <c r="BH157" s="250"/>
      <c r="BI157" s="251"/>
      <c r="BJ157" s="254">
        <f t="shared" si="71"/>
        <v>0</v>
      </c>
    </row>
    <row r="158" spans="23:62" ht="16.5" thickBot="1">
      <c r="W158" s="250">
        <f t="shared" si="52"/>
        <v>0</v>
      </c>
      <c r="X158" s="250">
        <f t="shared" si="53"/>
        <v>0</v>
      </c>
      <c r="Y158" s="250"/>
      <c r="Z158" s="250">
        <f t="shared" si="54"/>
        <v>0</v>
      </c>
      <c r="AA158" s="250"/>
      <c r="AB158" s="250">
        <f t="shared" si="55"/>
        <v>0</v>
      </c>
      <c r="AC158" s="250">
        <f t="shared" si="56"/>
        <v>0</v>
      </c>
      <c r="AD158" s="250"/>
      <c r="AE158" s="250">
        <f t="shared" si="57"/>
        <v>0</v>
      </c>
      <c r="AF158" s="250"/>
      <c r="AG158" s="250">
        <f t="shared" si="58"/>
        <v>0</v>
      </c>
      <c r="AH158" s="250"/>
      <c r="AI158" s="250">
        <f t="shared" si="59"/>
        <v>0</v>
      </c>
      <c r="AJ158" s="250"/>
      <c r="AK158" s="250">
        <f t="shared" si="60"/>
        <v>0</v>
      </c>
      <c r="AL158" s="250"/>
      <c r="AM158" s="250">
        <f t="shared" si="61"/>
        <v>0</v>
      </c>
      <c r="AN158" s="250"/>
      <c r="AO158" s="250">
        <f t="shared" si="62"/>
        <v>0</v>
      </c>
      <c r="AP158" s="250"/>
      <c r="AQ158" s="250">
        <f t="shared" si="63"/>
        <v>0</v>
      </c>
      <c r="AR158" s="250"/>
      <c r="AS158" s="250">
        <f t="shared" si="64"/>
        <v>0</v>
      </c>
      <c r="AT158" s="250"/>
      <c r="AU158" s="250">
        <f t="shared" si="65"/>
        <v>0</v>
      </c>
      <c r="AV158" s="250"/>
      <c r="AW158" s="250">
        <f t="shared" si="66"/>
        <v>0</v>
      </c>
      <c r="AX158" s="250">
        <f t="shared" si="67"/>
        <v>0</v>
      </c>
      <c r="AY158" s="250"/>
      <c r="AZ158" s="250">
        <f t="shared" si="68"/>
        <v>0</v>
      </c>
      <c r="BA158" s="250"/>
      <c r="BB158" s="250">
        <f t="shared" si="69"/>
        <v>0</v>
      </c>
      <c r="BC158" s="250"/>
      <c r="BD158" s="250"/>
      <c r="BE158" s="250"/>
      <c r="BF158" s="250"/>
      <c r="BG158" s="250">
        <f t="shared" si="70"/>
        <v>0</v>
      </c>
      <c r="BH158" s="250"/>
      <c r="BI158" s="251"/>
      <c r="BJ158" s="254">
        <f t="shared" si="71"/>
        <v>0</v>
      </c>
    </row>
    <row r="159" spans="23:62" ht="16.5" thickBot="1">
      <c r="W159" s="250">
        <f t="shared" si="52"/>
        <v>0</v>
      </c>
      <c r="X159" s="250">
        <f t="shared" si="53"/>
        <v>0</v>
      </c>
      <c r="Y159" s="250"/>
      <c r="Z159" s="250">
        <f t="shared" si="54"/>
        <v>0</v>
      </c>
      <c r="AA159" s="250"/>
      <c r="AB159" s="250">
        <f t="shared" si="55"/>
        <v>0</v>
      </c>
      <c r="AC159" s="250">
        <f t="shared" si="56"/>
        <v>0</v>
      </c>
      <c r="AD159" s="250"/>
      <c r="AE159" s="250">
        <f t="shared" si="57"/>
        <v>0</v>
      </c>
      <c r="AF159" s="250"/>
      <c r="AG159" s="250">
        <f t="shared" si="58"/>
        <v>0</v>
      </c>
      <c r="AH159" s="250"/>
      <c r="AI159" s="250">
        <f t="shared" si="59"/>
        <v>0</v>
      </c>
      <c r="AJ159" s="250"/>
      <c r="AK159" s="250">
        <f t="shared" si="60"/>
        <v>0</v>
      </c>
      <c r="AL159" s="250"/>
      <c r="AM159" s="250">
        <f t="shared" si="61"/>
        <v>0</v>
      </c>
      <c r="AN159" s="250"/>
      <c r="AO159" s="250">
        <f t="shared" si="62"/>
        <v>0</v>
      </c>
      <c r="AP159" s="250"/>
      <c r="AQ159" s="250">
        <f t="shared" si="63"/>
        <v>0</v>
      </c>
      <c r="AR159" s="250"/>
      <c r="AS159" s="250">
        <f t="shared" si="64"/>
        <v>0</v>
      </c>
      <c r="AT159" s="250"/>
      <c r="AU159" s="250">
        <f t="shared" si="65"/>
        <v>0</v>
      </c>
      <c r="AV159" s="250"/>
      <c r="AW159" s="250">
        <f t="shared" si="66"/>
        <v>0</v>
      </c>
      <c r="AX159" s="250">
        <f t="shared" si="67"/>
        <v>0</v>
      </c>
      <c r="AY159" s="250"/>
      <c r="AZ159" s="250">
        <f t="shared" si="68"/>
        <v>0</v>
      </c>
      <c r="BA159" s="250"/>
      <c r="BB159" s="250">
        <f t="shared" si="69"/>
        <v>0</v>
      </c>
      <c r="BC159" s="250"/>
      <c r="BD159" s="250"/>
      <c r="BE159" s="250"/>
      <c r="BF159" s="250"/>
      <c r="BG159" s="250">
        <f t="shared" si="70"/>
        <v>0</v>
      </c>
      <c r="BH159" s="250"/>
      <c r="BI159" s="251"/>
      <c r="BJ159" s="254">
        <f t="shared" si="71"/>
        <v>0</v>
      </c>
    </row>
    <row r="160" spans="23:62" ht="16.5" thickBot="1">
      <c r="W160" s="250">
        <f t="shared" si="52"/>
        <v>0</v>
      </c>
      <c r="X160" s="250">
        <f t="shared" si="53"/>
        <v>0</v>
      </c>
      <c r="Y160" s="250"/>
      <c r="Z160" s="250">
        <f t="shared" si="54"/>
        <v>0</v>
      </c>
      <c r="AA160" s="250"/>
      <c r="AB160" s="250">
        <f t="shared" si="55"/>
        <v>0</v>
      </c>
      <c r="AC160" s="250">
        <f t="shared" si="56"/>
        <v>0</v>
      </c>
      <c r="AD160" s="250"/>
      <c r="AE160" s="250">
        <f t="shared" si="57"/>
        <v>0</v>
      </c>
      <c r="AF160" s="250"/>
      <c r="AG160" s="250">
        <f t="shared" si="58"/>
        <v>0</v>
      </c>
      <c r="AH160" s="250"/>
      <c r="AI160" s="250">
        <f t="shared" si="59"/>
        <v>0</v>
      </c>
      <c r="AJ160" s="250"/>
      <c r="AK160" s="250">
        <f t="shared" si="60"/>
        <v>0</v>
      </c>
      <c r="AL160" s="250"/>
      <c r="AM160" s="250">
        <f t="shared" si="61"/>
        <v>0</v>
      </c>
      <c r="AN160" s="250"/>
      <c r="AO160" s="250">
        <f t="shared" si="62"/>
        <v>0</v>
      </c>
      <c r="AP160" s="250"/>
      <c r="AQ160" s="250">
        <f t="shared" si="63"/>
        <v>0</v>
      </c>
      <c r="AR160" s="250"/>
      <c r="AS160" s="250">
        <f t="shared" si="64"/>
        <v>0</v>
      </c>
      <c r="AT160" s="250"/>
      <c r="AU160" s="250">
        <f t="shared" si="65"/>
        <v>0</v>
      </c>
      <c r="AV160" s="250"/>
      <c r="AW160" s="250">
        <f t="shared" si="66"/>
        <v>0</v>
      </c>
      <c r="AX160" s="250">
        <f t="shared" si="67"/>
        <v>0</v>
      </c>
      <c r="AY160" s="250"/>
      <c r="AZ160" s="250">
        <f t="shared" si="68"/>
        <v>0</v>
      </c>
      <c r="BA160" s="250"/>
      <c r="BB160" s="250">
        <f t="shared" si="69"/>
        <v>0</v>
      </c>
      <c r="BC160" s="250"/>
      <c r="BD160" s="250"/>
      <c r="BE160" s="250"/>
      <c r="BF160" s="250"/>
      <c r="BG160" s="250">
        <f t="shared" si="70"/>
        <v>0</v>
      </c>
      <c r="BH160" s="250"/>
      <c r="BI160" s="251"/>
      <c r="BJ160" s="254">
        <f t="shared" si="71"/>
        <v>0</v>
      </c>
    </row>
    <row r="161" spans="23:62" ht="16.5" thickBot="1">
      <c r="W161" s="250">
        <f t="shared" si="52"/>
        <v>0</v>
      </c>
      <c r="X161" s="250">
        <f t="shared" si="53"/>
        <v>0</v>
      </c>
      <c r="Y161" s="250"/>
      <c r="Z161" s="250">
        <f t="shared" si="54"/>
        <v>0</v>
      </c>
      <c r="AA161" s="250"/>
      <c r="AB161" s="250">
        <f t="shared" si="55"/>
        <v>0</v>
      </c>
      <c r="AC161" s="250">
        <f t="shared" si="56"/>
        <v>0</v>
      </c>
      <c r="AD161" s="250"/>
      <c r="AE161" s="250">
        <f t="shared" si="57"/>
        <v>0</v>
      </c>
      <c r="AF161" s="250"/>
      <c r="AG161" s="250">
        <f t="shared" si="58"/>
        <v>0</v>
      </c>
      <c r="AH161" s="250"/>
      <c r="AI161" s="250">
        <f t="shared" si="59"/>
        <v>0</v>
      </c>
      <c r="AJ161" s="250"/>
      <c r="AK161" s="250">
        <f t="shared" si="60"/>
        <v>0</v>
      </c>
      <c r="AL161" s="250"/>
      <c r="AM161" s="250">
        <f t="shared" si="61"/>
        <v>0</v>
      </c>
      <c r="AN161" s="250"/>
      <c r="AO161" s="250">
        <f t="shared" si="62"/>
        <v>0</v>
      </c>
      <c r="AP161" s="250"/>
      <c r="AQ161" s="250">
        <f t="shared" si="63"/>
        <v>0</v>
      </c>
      <c r="AR161" s="250"/>
      <c r="AS161" s="250">
        <f t="shared" si="64"/>
        <v>0</v>
      </c>
      <c r="AT161" s="250"/>
      <c r="AU161" s="250">
        <f t="shared" si="65"/>
        <v>0</v>
      </c>
      <c r="AV161" s="250"/>
      <c r="AW161" s="250">
        <f t="shared" si="66"/>
        <v>0</v>
      </c>
      <c r="AX161" s="250">
        <f t="shared" si="67"/>
        <v>0</v>
      </c>
      <c r="AY161" s="250"/>
      <c r="AZ161" s="250">
        <f t="shared" si="68"/>
        <v>0</v>
      </c>
      <c r="BA161" s="250"/>
      <c r="BB161" s="250">
        <f t="shared" si="69"/>
        <v>0</v>
      </c>
      <c r="BC161" s="250"/>
      <c r="BD161" s="250"/>
      <c r="BE161" s="250"/>
      <c r="BF161" s="250"/>
      <c r="BG161" s="250">
        <f t="shared" si="70"/>
        <v>0</v>
      </c>
      <c r="BH161" s="250"/>
      <c r="BI161" s="251"/>
      <c r="BJ161" s="254">
        <f t="shared" si="71"/>
        <v>0</v>
      </c>
    </row>
    <row r="162" spans="23:62" ht="16.5" thickBot="1">
      <c r="W162" s="250">
        <f t="shared" si="52"/>
        <v>0</v>
      </c>
      <c r="X162" s="250">
        <f t="shared" si="53"/>
        <v>0</v>
      </c>
      <c r="Y162" s="250"/>
      <c r="Z162" s="250">
        <f t="shared" si="54"/>
        <v>0</v>
      </c>
      <c r="AA162" s="250"/>
      <c r="AB162" s="250">
        <f t="shared" si="55"/>
        <v>0</v>
      </c>
      <c r="AC162" s="250">
        <f t="shared" si="56"/>
        <v>0</v>
      </c>
      <c r="AD162" s="250"/>
      <c r="AE162" s="250">
        <f t="shared" si="57"/>
        <v>0</v>
      </c>
      <c r="AF162" s="250"/>
      <c r="AG162" s="250">
        <f t="shared" si="58"/>
        <v>0</v>
      </c>
      <c r="AH162" s="250"/>
      <c r="AI162" s="250">
        <f t="shared" si="59"/>
        <v>0</v>
      </c>
      <c r="AJ162" s="250"/>
      <c r="AK162" s="250">
        <f t="shared" si="60"/>
        <v>0</v>
      </c>
      <c r="AL162" s="250"/>
      <c r="AM162" s="250">
        <f t="shared" si="61"/>
        <v>0</v>
      </c>
      <c r="AN162" s="250"/>
      <c r="AO162" s="250">
        <f t="shared" si="62"/>
        <v>0</v>
      </c>
      <c r="AP162" s="250"/>
      <c r="AQ162" s="250">
        <f t="shared" si="63"/>
        <v>0</v>
      </c>
      <c r="AR162" s="250"/>
      <c r="AS162" s="250">
        <f t="shared" si="64"/>
        <v>0</v>
      </c>
      <c r="AT162" s="250"/>
      <c r="AU162" s="250">
        <f t="shared" si="65"/>
        <v>0</v>
      </c>
      <c r="AV162" s="250"/>
      <c r="AW162" s="250">
        <f t="shared" si="66"/>
        <v>0</v>
      </c>
      <c r="AX162" s="250">
        <f t="shared" si="67"/>
        <v>0</v>
      </c>
      <c r="AY162" s="250"/>
      <c r="AZ162" s="250">
        <f t="shared" si="68"/>
        <v>0</v>
      </c>
      <c r="BA162" s="250"/>
      <c r="BB162" s="250">
        <f t="shared" si="69"/>
        <v>0</v>
      </c>
      <c r="BC162" s="250"/>
      <c r="BD162" s="250"/>
      <c r="BE162" s="250"/>
      <c r="BF162" s="250"/>
      <c r="BG162" s="250">
        <f t="shared" si="70"/>
        <v>0</v>
      </c>
      <c r="BH162" s="250"/>
      <c r="BI162" s="251"/>
      <c r="BJ162" s="254">
        <f t="shared" si="71"/>
        <v>0</v>
      </c>
    </row>
    <row r="163" spans="23:62" ht="16.5" thickBot="1">
      <c r="W163" s="250">
        <f t="shared" si="52"/>
        <v>0</v>
      </c>
      <c r="X163" s="250">
        <f t="shared" si="53"/>
        <v>0</v>
      </c>
      <c r="Y163" s="250"/>
      <c r="Z163" s="250">
        <f t="shared" si="54"/>
        <v>0</v>
      </c>
      <c r="AA163" s="250"/>
      <c r="AB163" s="250">
        <f t="shared" si="55"/>
        <v>0</v>
      </c>
      <c r="AC163" s="250">
        <f t="shared" si="56"/>
        <v>0</v>
      </c>
      <c r="AD163" s="250"/>
      <c r="AE163" s="250">
        <f t="shared" si="57"/>
        <v>0</v>
      </c>
      <c r="AF163" s="250"/>
      <c r="AG163" s="250">
        <f t="shared" si="58"/>
        <v>0</v>
      </c>
      <c r="AH163" s="250"/>
      <c r="AI163" s="250">
        <f t="shared" si="59"/>
        <v>0</v>
      </c>
      <c r="AJ163" s="250"/>
      <c r="AK163" s="250">
        <f t="shared" si="60"/>
        <v>0</v>
      </c>
      <c r="AL163" s="250"/>
      <c r="AM163" s="250">
        <f t="shared" si="61"/>
        <v>0</v>
      </c>
      <c r="AN163" s="250"/>
      <c r="AO163" s="250">
        <f t="shared" si="62"/>
        <v>0</v>
      </c>
      <c r="AP163" s="250"/>
      <c r="AQ163" s="250">
        <f t="shared" si="63"/>
        <v>0</v>
      </c>
      <c r="AR163" s="250"/>
      <c r="AS163" s="250">
        <f t="shared" si="64"/>
        <v>0</v>
      </c>
      <c r="AT163" s="250"/>
      <c r="AU163" s="250">
        <f t="shared" si="65"/>
        <v>0</v>
      </c>
      <c r="AV163" s="250"/>
      <c r="AW163" s="250">
        <f t="shared" si="66"/>
        <v>0</v>
      </c>
      <c r="AX163" s="250">
        <f t="shared" si="67"/>
        <v>0</v>
      </c>
      <c r="AY163" s="250"/>
      <c r="AZ163" s="250">
        <f t="shared" si="68"/>
        <v>0</v>
      </c>
      <c r="BA163" s="250"/>
      <c r="BB163" s="250">
        <f t="shared" si="69"/>
        <v>0</v>
      </c>
      <c r="BC163" s="250"/>
      <c r="BD163" s="250"/>
      <c r="BE163" s="250"/>
      <c r="BF163" s="250"/>
      <c r="BG163" s="250">
        <f t="shared" si="70"/>
        <v>0</v>
      </c>
      <c r="BH163" s="250"/>
      <c r="BI163" s="251"/>
      <c r="BJ163" s="254">
        <f t="shared" si="71"/>
        <v>0</v>
      </c>
    </row>
    <row r="164" spans="23:62" ht="16.5" thickBot="1">
      <c r="W164" s="250">
        <f t="shared" si="52"/>
        <v>0</v>
      </c>
      <c r="X164" s="250">
        <f t="shared" si="53"/>
        <v>0</v>
      </c>
      <c r="Y164" s="250"/>
      <c r="Z164" s="250">
        <f t="shared" si="54"/>
        <v>0</v>
      </c>
      <c r="AA164" s="250"/>
      <c r="AB164" s="250">
        <f t="shared" si="55"/>
        <v>0</v>
      </c>
      <c r="AC164" s="250">
        <f t="shared" si="56"/>
        <v>0</v>
      </c>
      <c r="AD164" s="250"/>
      <c r="AE164" s="250">
        <f t="shared" si="57"/>
        <v>0</v>
      </c>
      <c r="AF164" s="250"/>
      <c r="AG164" s="250">
        <f t="shared" si="58"/>
        <v>0</v>
      </c>
      <c r="AH164" s="250"/>
      <c r="AI164" s="250">
        <f t="shared" si="59"/>
        <v>0</v>
      </c>
      <c r="AJ164" s="250"/>
      <c r="AK164" s="250">
        <f t="shared" si="60"/>
        <v>0</v>
      </c>
      <c r="AL164" s="250"/>
      <c r="AM164" s="250">
        <f t="shared" si="61"/>
        <v>0</v>
      </c>
      <c r="AN164" s="250"/>
      <c r="AO164" s="250">
        <f t="shared" si="62"/>
        <v>0</v>
      </c>
      <c r="AP164" s="250"/>
      <c r="AQ164" s="250">
        <f t="shared" si="63"/>
        <v>0</v>
      </c>
      <c r="AR164" s="250"/>
      <c r="AS164" s="250">
        <f t="shared" si="64"/>
        <v>0</v>
      </c>
      <c r="AT164" s="250"/>
      <c r="AU164" s="250">
        <f t="shared" si="65"/>
        <v>0</v>
      </c>
      <c r="AV164" s="250"/>
      <c r="AW164" s="250">
        <f t="shared" si="66"/>
        <v>0</v>
      </c>
      <c r="AX164" s="250">
        <f t="shared" si="67"/>
        <v>0</v>
      </c>
      <c r="AY164" s="250"/>
      <c r="AZ164" s="250">
        <f t="shared" si="68"/>
        <v>0</v>
      </c>
      <c r="BA164" s="250"/>
      <c r="BB164" s="250">
        <f t="shared" si="69"/>
        <v>0</v>
      </c>
      <c r="BC164" s="250"/>
      <c r="BD164" s="250"/>
      <c r="BE164" s="250"/>
      <c r="BF164" s="250"/>
      <c r="BG164" s="250">
        <f t="shared" si="70"/>
        <v>0</v>
      </c>
      <c r="BH164" s="250"/>
      <c r="BI164" s="251"/>
      <c r="BJ164" s="254">
        <f t="shared" si="71"/>
        <v>0</v>
      </c>
    </row>
    <row r="165" spans="23:62" ht="16.5" thickBot="1">
      <c r="W165" s="250">
        <f t="shared" si="52"/>
        <v>0</v>
      </c>
      <c r="X165" s="250">
        <f t="shared" si="53"/>
        <v>0</v>
      </c>
      <c r="Y165" s="250"/>
      <c r="Z165" s="250">
        <f t="shared" si="54"/>
        <v>0</v>
      </c>
      <c r="AA165" s="250"/>
      <c r="AB165" s="250">
        <f t="shared" si="55"/>
        <v>0</v>
      </c>
      <c r="AC165" s="250">
        <f t="shared" si="56"/>
        <v>0</v>
      </c>
      <c r="AD165" s="250"/>
      <c r="AE165" s="250">
        <f t="shared" si="57"/>
        <v>0</v>
      </c>
      <c r="AF165" s="250"/>
      <c r="AG165" s="250">
        <f t="shared" si="58"/>
        <v>0</v>
      </c>
      <c r="AH165" s="250"/>
      <c r="AI165" s="250">
        <f t="shared" si="59"/>
        <v>0</v>
      </c>
      <c r="AJ165" s="250"/>
      <c r="AK165" s="250">
        <f t="shared" si="60"/>
        <v>0</v>
      </c>
      <c r="AL165" s="250"/>
      <c r="AM165" s="250">
        <f t="shared" si="61"/>
        <v>0</v>
      </c>
      <c r="AN165" s="250"/>
      <c r="AO165" s="250">
        <f t="shared" si="62"/>
        <v>0</v>
      </c>
      <c r="AP165" s="250"/>
      <c r="AQ165" s="250">
        <f t="shared" si="63"/>
        <v>0</v>
      </c>
      <c r="AR165" s="250"/>
      <c r="AS165" s="250">
        <f t="shared" si="64"/>
        <v>0</v>
      </c>
      <c r="AT165" s="250"/>
      <c r="AU165" s="250">
        <f t="shared" si="65"/>
        <v>0</v>
      </c>
      <c r="AV165" s="250"/>
      <c r="AW165" s="250">
        <f t="shared" si="66"/>
        <v>0</v>
      </c>
      <c r="AX165" s="250">
        <f t="shared" si="67"/>
        <v>0</v>
      </c>
      <c r="AY165" s="250"/>
      <c r="AZ165" s="250">
        <f t="shared" si="68"/>
        <v>0</v>
      </c>
      <c r="BA165" s="250"/>
      <c r="BB165" s="250">
        <f t="shared" si="69"/>
        <v>0</v>
      </c>
      <c r="BC165" s="250"/>
      <c r="BD165" s="250"/>
      <c r="BE165" s="250"/>
      <c r="BF165" s="250"/>
      <c r="BG165" s="250">
        <f t="shared" si="70"/>
        <v>0</v>
      </c>
      <c r="BH165" s="250"/>
      <c r="BI165" s="251"/>
      <c r="BJ165" s="254">
        <f t="shared" si="71"/>
        <v>0</v>
      </c>
    </row>
    <row r="166" spans="23:62" ht="16.5" thickBot="1">
      <c r="W166" s="250">
        <f t="shared" si="52"/>
        <v>0</v>
      </c>
      <c r="X166" s="250">
        <f t="shared" si="53"/>
        <v>0</v>
      </c>
      <c r="Y166" s="250"/>
      <c r="Z166" s="250">
        <f t="shared" si="54"/>
        <v>0</v>
      </c>
      <c r="AA166" s="250"/>
      <c r="AB166" s="250">
        <f t="shared" si="55"/>
        <v>0</v>
      </c>
      <c r="AC166" s="250">
        <f t="shared" si="56"/>
        <v>0</v>
      </c>
      <c r="AD166" s="250"/>
      <c r="AE166" s="250">
        <f t="shared" si="57"/>
        <v>0</v>
      </c>
      <c r="AF166" s="250"/>
      <c r="AG166" s="250">
        <f t="shared" si="58"/>
        <v>0</v>
      </c>
      <c r="AH166" s="250"/>
      <c r="AI166" s="250">
        <f t="shared" si="59"/>
        <v>0</v>
      </c>
      <c r="AJ166" s="250"/>
      <c r="AK166" s="250">
        <f t="shared" si="60"/>
        <v>0</v>
      </c>
      <c r="AL166" s="250"/>
      <c r="AM166" s="250">
        <f t="shared" si="61"/>
        <v>0</v>
      </c>
      <c r="AN166" s="250"/>
      <c r="AO166" s="250">
        <f t="shared" si="62"/>
        <v>0</v>
      </c>
      <c r="AP166" s="250"/>
      <c r="AQ166" s="250">
        <f t="shared" si="63"/>
        <v>0</v>
      </c>
      <c r="AR166" s="250"/>
      <c r="AS166" s="250">
        <f t="shared" si="64"/>
        <v>0</v>
      </c>
      <c r="AT166" s="250"/>
      <c r="AU166" s="250">
        <f t="shared" si="65"/>
        <v>0</v>
      </c>
      <c r="AV166" s="250"/>
      <c r="AW166" s="250">
        <f t="shared" si="66"/>
        <v>0</v>
      </c>
      <c r="AX166" s="250">
        <f t="shared" si="67"/>
        <v>0</v>
      </c>
      <c r="AY166" s="250"/>
      <c r="AZ166" s="250">
        <f t="shared" si="68"/>
        <v>0</v>
      </c>
      <c r="BA166" s="250"/>
      <c r="BB166" s="250">
        <f t="shared" si="69"/>
        <v>0</v>
      </c>
      <c r="BC166" s="250"/>
      <c r="BD166" s="250"/>
      <c r="BE166" s="250"/>
      <c r="BF166" s="250"/>
      <c r="BG166" s="250">
        <f t="shared" si="70"/>
        <v>0</v>
      </c>
      <c r="BH166" s="250"/>
      <c r="BI166" s="251"/>
      <c r="BJ166" s="254">
        <f t="shared" si="71"/>
        <v>0</v>
      </c>
    </row>
    <row r="167" spans="23:62" ht="16.5" thickBot="1">
      <c r="W167" s="250">
        <f t="shared" si="52"/>
        <v>0</v>
      </c>
      <c r="X167" s="250">
        <f t="shared" si="53"/>
        <v>0</v>
      </c>
      <c r="Y167" s="250"/>
      <c r="Z167" s="250">
        <f t="shared" si="54"/>
        <v>0</v>
      </c>
      <c r="AA167" s="250"/>
      <c r="AB167" s="250">
        <f t="shared" si="55"/>
        <v>0</v>
      </c>
      <c r="AC167" s="250">
        <f t="shared" si="56"/>
        <v>0</v>
      </c>
      <c r="AD167" s="250"/>
      <c r="AE167" s="250">
        <f t="shared" si="57"/>
        <v>0</v>
      </c>
      <c r="AF167" s="250"/>
      <c r="AG167" s="250">
        <f t="shared" si="58"/>
        <v>0</v>
      </c>
      <c r="AH167" s="250"/>
      <c r="AI167" s="250">
        <f t="shared" si="59"/>
        <v>0</v>
      </c>
      <c r="AJ167" s="250"/>
      <c r="AK167" s="250">
        <f t="shared" si="60"/>
        <v>0</v>
      </c>
      <c r="AL167" s="250"/>
      <c r="AM167" s="250">
        <f t="shared" si="61"/>
        <v>0</v>
      </c>
      <c r="AN167" s="250"/>
      <c r="AO167" s="250">
        <f t="shared" si="62"/>
        <v>0</v>
      </c>
      <c r="AP167" s="250"/>
      <c r="AQ167" s="250">
        <f t="shared" si="63"/>
        <v>0</v>
      </c>
      <c r="AR167" s="250"/>
      <c r="AS167" s="250">
        <f t="shared" si="64"/>
        <v>0</v>
      </c>
      <c r="AT167" s="250"/>
      <c r="AU167" s="250">
        <f t="shared" si="65"/>
        <v>0</v>
      </c>
      <c r="AV167" s="250"/>
      <c r="AW167" s="250">
        <f t="shared" si="66"/>
        <v>0</v>
      </c>
      <c r="AX167" s="250">
        <f t="shared" si="67"/>
        <v>0</v>
      </c>
      <c r="AY167" s="250"/>
      <c r="AZ167" s="250">
        <f t="shared" si="68"/>
        <v>0</v>
      </c>
      <c r="BA167" s="250"/>
      <c r="BB167" s="250">
        <f t="shared" si="69"/>
        <v>0</v>
      </c>
      <c r="BC167" s="250"/>
      <c r="BD167" s="250"/>
      <c r="BE167" s="250"/>
      <c r="BF167" s="250"/>
      <c r="BG167" s="250">
        <f t="shared" si="70"/>
        <v>0</v>
      </c>
      <c r="BH167" s="250"/>
      <c r="BI167" s="251"/>
      <c r="BJ167" s="254">
        <f t="shared" si="71"/>
        <v>0</v>
      </c>
    </row>
    <row r="168" spans="23:62" ht="16.5" thickBot="1">
      <c r="W168" s="250">
        <f t="shared" si="52"/>
        <v>0</v>
      </c>
      <c r="X168" s="250">
        <f t="shared" si="53"/>
        <v>0</v>
      </c>
      <c r="Y168" s="250"/>
      <c r="Z168" s="250">
        <f t="shared" si="54"/>
        <v>0</v>
      </c>
      <c r="AA168" s="250"/>
      <c r="AB168" s="250">
        <f t="shared" si="55"/>
        <v>0</v>
      </c>
      <c r="AC168" s="250">
        <f t="shared" si="56"/>
        <v>0</v>
      </c>
      <c r="AD168" s="250"/>
      <c r="AE168" s="250">
        <f t="shared" si="57"/>
        <v>0</v>
      </c>
      <c r="AF168" s="250"/>
      <c r="AG168" s="250">
        <f t="shared" si="58"/>
        <v>0</v>
      </c>
      <c r="AH168" s="250"/>
      <c r="AI168" s="250">
        <f t="shared" si="59"/>
        <v>0</v>
      </c>
      <c r="AJ168" s="250"/>
      <c r="AK168" s="250">
        <f t="shared" si="60"/>
        <v>0</v>
      </c>
      <c r="AL168" s="250"/>
      <c r="AM168" s="250">
        <f t="shared" si="61"/>
        <v>0</v>
      </c>
      <c r="AN168" s="250"/>
      <c r="AO168" s="250">
        <f t="shared" si="62"/>
        <v>0</v>
      </c>
      <c r="AP168" s="250"/>
      <c r="AQ168" s="250">
        <f t="shared" si="63"/>
        <v>0</v>
      </c>
      <c r="AR168" s="250"/>
      <c r="AS168" s="250">
        <f t="shared" si="64"/>
        <v>0</v>
      </c>
      <c r="AT168" s="250"/>
      <c r="AU168" s="250">
        <f t="shared" si="65"/>
        <v>0</v>
      </c>
      <c r="AV168" s="250"/>
      <c r="AW168" s="250">
        <f t="shared" si="66"/>
        <v>0</v>
      </c>
      <c r="AX168" s="250">
        <f t="shared" si="67"/>
        <v>0</v>
      </c>
      <c r="AY168" s="250"/>
      <c r="AZ168" s="250">
        <f t="shared" si="68"/>
        <v>0</v>
      </c>
      <c r="BA168" s="250"/>
      <c r="BB168" s="250">
        <f t="shared" si="69"/>
        <v>0</v>
      </c>
      <c r="BC168" s="250"/>
      <c r="BD168" s="250"/>
      <c r="BE168" s="250"/>
      <c r="BF168" s="250"/>
      <c r="BG168" s="250">
        <f t="shared" si="70"/>
        <v>0</v>
      </c>
      <c r="BH168" s="250"/>
      <c r="BI168" s="251"/>
      <c r="BJ168" s="254">
        <f t="shared" si="71"/>
        <v>0</v>
      </c>
    </row>
    <row r="169" spans="23:62" ht="16.5" thickBot="1">
      <c r="W169" s="250">
        <f t="shared" si="52"/>
        <v>0</v>
      </c>
      <c r="X169" s="250">
        <f t="shared" si="53"/>
        <v>0</v>
      </c>
      <c r="Y169" s="250"/>
      <c r="Z169" s="250">
        <f t="shared" si="54"/>
        <v>0</v>
      </c>
      <c r="AA169" s="250"/>
      <c r="AB169" s="250">
        <f t="shared" si="55"/>
        <v>0</v>
      </c>
      <c r="AC169" s="250">
        <f t="shared" si="56"/>
        <v>0</v>
      </c>
      <c r="AD169" s="250"/>
      <c r="AE169" s="250">
        <f t="shared" si="57"/>
        <v>0</v>
      </c>
      <c r="AF169" s="250"/>
      <c r="AG169" s="250">
        <f t="shared" si="58"/>
        <v>0</v>
      </c>
      <c r="AH169" s="250"/>
      <c r="AI169" s="250">
        <f t="shared" si="59"/>
        <v>0</v>
      </c>
      <c r="AJ169" s="250"/>
      <c r="AK169" s="250">
        <f t="shared" si="60"/>
        <v>0</v>
      </c>
      <c r="AL169" s="250"/>
      <c r="AM169" s="250">
        <f t="shared" si="61"/>
        <v>0</v>
      </c>
      <c r="AN169" s="250"/>
      <c r="AO169" s="250">
        <f t="shared" si="62"/>
        <v>0</v>
      </c>
      <c r="AP169" s="250"/>
      <c r="AQ169" s="250">
        <f t="shared" si="63"/>
        <v>0</v>
      </c>
      <c r="AR169" s="250"/>
      <c r="AS169" s="250">
        <f t="shared" si="64"/>
        <v>0</v>
      </c>
      <c r="AT169" s="250"/>
      <c r="AU169" s="250">
        <f t="shared" si="65"/>
        <v>0</v>
      </c>
      <c r="AV169" s="250"/>
      <c r="AW169" s="250">
        <f t="shared" si="66"/>
        <v>0</v>
      </c>
      <c r="AX169" s="250">
        <f t="shared" si="67"/>
        <v>0</v>
      </c>
      <c r="AY169" s="250"/>
      <c r="AZ169" s="250">
        <f t="shared" si="68"/>
        <v>0</v>
      </c>
      <c r="BA169" s="250"/>
      <c r="BB169" s="250">
        <f t="shared" si="69"/>
        <v>0</v>
      </c>
      <c r="BC169" s="250"/>
      <c r="BD169" s="250"/>
      <c r="BE169" s="250"/>
      <c r="BF169" s="250"/>
      <c r="BG169" s="250">
        <f t="shared" si="70"/>
        <v>0</v>
      </c>
      <c r="BH169" s="250"/>
      <c r="BI169" s="251"/>
      <c r="BJ169" s="254">
        <f t="shared" si="71"/>
        <v>0</v>
      </c>
    </row>
    <row r="170" spans="23:62" ht="16.5" thickBot="1">
      <c r="W170" s="250">
        <f t="shared" si="52"/>
        <v>0</v>
      </c>
      <c r="X170" s="250">
        <f t="shared" si="53"/>
        <v>0</v>
      </c>
      <c r="Y170" s="250"/>
      <c r="Z170" s="250">
        <f t="shared" si="54"/>
        <v>0</v>
      </c>
      <c r="AA170" s="250"/>
      <c r="AB170" s="250">
        <f t="shared" si="55"/>
        <v>0</v>
      </c>
      <c r="AC170" s="250">
        <f t="shared" si="56"/>
        <v>0</v>
      </c>
      <c r="AD170" s="250"/>
      <c r="AE170" s="250">
        <f t="shared" si="57"/>
        <v>0</v>
      </c>
      <c r="AF170" s="250"/>
      <c r="AG170" s="250">
        <f t="shared" si="58"/>
        <v>0</v>
      </c>
      <c r="AH170" s="250"/>
      <c r="AI170" s="250">
        <f t="shared" si="59"/>
        <v>0</v>
      </c>
      <c r="AJ170" s="250"/>
      <c r="AK170" s="250">
        <f t="shared" si="60"/>
        <v>0</v>
      </c>
      <c r="AL170" s="250"/>
      <c r="AM170" s="250">
        <f t="shared" si="61"/>
        <v>0</v>
      </c>
      <c r="AN170" s="250"/>
      <c r="AO170" s="250">
        <f t="shared" si="62"/>
        <v>0</v>
      </c>
      <c r="AP170" s="250"/>
      <c r="AQ170" s="250">
        <f t="shared" si="63"/>
        <v>0</v>
      </c>
      <c r="AR170" s="250"/>
      <c r="AS170" s="250">
        <f t="shared" si="64"/>
        <v>0</v>
      </c>
      <c r="AT170" s="250"/>
      <c r="AU170" s="250">
        <f t="shared" si="65"/>
        <v>0</v>
      </c>
      <c r="AV170" s="250"/>
      <c r="AW170" s="250">
        <f t="shared" si="66"/>
        <v>0</v>
      </c>
      <c r="AX170" s="250">
        <f t="shared" si="67"/>
        <v>0</v>
      </c>
      <c r="AY170" s="250"/>
      <c r="AZ170" s="250">
        <f t="shared" si="68"/>
        <v>0</v>
      </c>
      <c r="BA170" s="250"/>
      <c r="BB170" s="250">
        <f t="shared" si="69"/>
        <v>0</v>
      </c>
      <c r="BC170" s="250"/>
      <c r="BD170" s="250"/>
      <c r="BE170" s="250"/>
      <c r="BF170" s="250"/>
      <c r="BG170" s="250">
        <f t="shared" si="70"/>
        <v>0</v>
      </c>
      <c r="BH170" s="250"/>
      <c r="BI170" s="251"/>
      <c r="BJ170" s="254">
        <f t="shared" si="71"/>
        <v>0</v>
      </c>
    </row>
    <row r="171" spans="23:62" ht="16.5" thickBot="1">
      <c r="W171" s="250">
        <f t="shared" si="52"/>
        <v>0</v>
      </c>
      <c r="X171" s="250">
        <f t="shared" si="53"/>
        <v>0</v>
      </c>
      <c r="Y171" s="250"/>
      <c r="Z171" s="250">
        <f t="shared" si="54"/>
        <v>0</v>
      </c>
      <c r="AA171" s="250"/>
      <c r="AB171" s="250">
        <f t="shared" si="55"/>
        <v>0</v>
      </c>
      <c r="AC171" s="250">
        <f t="shared" si="56"/>
        <v>0</v>
      </c>
      <c r="AD171" s="250"/>
      <c r="AE171" s="250">
        <f t="shared" si="57"/>
        <v>0</v>
      </c>
      <c r="AF171" s="250"/>
      <c r="AG171" s="250">
        <f t="shared" si="58"/>
        <v>0</v>
      </c>
      <c r="AH171" s="250"/>
      <c r="AI171" s="250">
        <f t="shared" si="59"/>
        <v>0</v>
      </c>
      <c r="AJ171" s="250"/>
      <c r="AK171" s="250">
        <f t="shared" si="60"/>
        <v>0</v>
      </c>
      <c r="AL171" s="250"/>
      <c r="AM171" s="250">
        <f t="shared" si="61"/>
        <v>0</v>
      </c>
      <c r="AN171" s="250"/>
      <c r="AO171" s="250">
        <f t="shared" si="62"/>
        <v>0</v>
      </c>
      <c r="AP171" s="250"/>
      <c r="AQ171" s="250">
        <f t="shared" si="63"/>
        <v>0</v>
      </c>
      <c r="AR171" s="250"/>
      <c r="AS171" s="250">
        <f t="shared" si="64"/>
        <v>0</v>
      </c>
      <c r="AT171" s="250"/>
      <c r="AU171" s="250">
        <f t="shared" si="65"/>
        <v>0</v>
      </c>
      <c r="AV171" s="250"/>
      <c r="AW171" s="250">
        <f t="shared" si="66"/>
        <v>0</v>
      </c>
      <c r="AX171" s="250">
        <f t="shared" si="67"/>
        <v>0</v>
      </c>
      <c r="AY171" s="250"/>
      <c r="AZ171" s="250">
        <f t="shared" si="68"/>
        <v>0</v>
      </c>
      <c r="BA171" s="250"/>
      <c r="BB171" s="250">
        <f t="shared" si="69"/>
        <v>0</v>
      </c>
      <c r="BC171" s="250"/>
      <c r="BD171" s="250"/>
      <c r="BE171" s="250"/>
      <c r="BF171" s="250"/>
      <c r="BG171" s="250">
        <f t="shared" si="70"/>
        <v>0</v>
      </c>
      <c r="BH171" s="250"/>
      <c r="BI171" s="251"/>
      <c r="BJ171" s="254">
        <f t="shared" si="71"/>
        <v>0</v>
      </c>
    </row>
    <row r="172" spans="23:62" ht="16.5" thickBot="1">
      <c r="W172" s="250">
        <f t="shared" si="52"/>
        <v>0</v>
      </c>
      <c r="X172" s="250">
        <f t="shared" si="53"/>
        <v>0</v>
      </c>
      <c r="Y172" s="250"/>
      <c r="Z172" s="250">
        <f t="shared" si="54"/>
        <v>0</v>
      </c>
      <c r="AA172" s="250"/>
      <c r="AB172" s="250">
        <f t="shared" si="55"/>
        <v>0</v>
      </c>
      <c r="AC172" s="250">
        <f t="shared" si="56"/>
        <v>0</v>
      </c>
      <c r="AD172" s="250"/>
      <c r="AE172" s="250">
        <f t="shared" si="57"/>
        <v>0</v>
      </c>
      <c r="AF172" s="250"/>
      <c r="AG172" s="250">
        <f t="shared" si="58"/>
        <v>0</v>
      </c>
      <c r="AH172" s="250"/>
      <c r="AI172" s="250">
        <f t="shared" si="59"/>
        <v>0</v>
      </c>
      <c r="AJ172" s="250"/>
      <c r="AK172" s="250">
        <f t="shared" si="60"/>
        <v>0</v>
      </c>
      <c r="AL172" s="250"/>
      <c r="AM172" s="250">
        <f t="shared" si="61"/>
        <v>0</v>
      </c>
      <c r="AN172" s="250"/>
      <c r="AO172" s="250">
        <f t="shared" si="62"/>
        <v>0</v>
      </c>
      <c r="AP172" s="250"/>
      <c r="AQ172" s="250">
        <f t="shared" si="63"/>
        <v>0</v>
      </c>
      <c r="AR172" s="250"/>
      <c r="AS172" s="250">
        <f t="shared" si="64"/>
        <v>0</v>
      </c>
      <c r="AT172" s="250"/>
      <c r="AU172" s="250">
        <f t="shared" si="65"/>
        <v>0</v>
      </c>
      <c r="AV172" s="250"/>
      <c r="AW172" s="250">
        <f t="shared" si="66"/>
        <v>0</v>
      </c>
      <c r="AX172" s="250">
        <f t="shared" si="67"/>
        <v>0</v>
      </c>
      <c r="AY172" s="250"/>
      <c r="AZ172" s="250">
        <f t="shared" si="68"/>
        <v>0</v>
      </c>
      <c r="BA172" s="250"/>
      <c r="BB172" s="250">
        <f t="shared" si="69"/>
        <v>0</v>
      </c>
      <c r="BC172" s="250"/>
      <c r="BD172" s="250"/>
      <c r="BE172" s="250"/>
      <c r="BF172" s="250"/>
      <c r="BG172" s="250">
        <f t="shared" si="70"/>
        <v>0</v>
      </c>
      <c r="BH172" s="250"/>
      <c r="BI172" s="251"/>
      <c r="BJ172" s="254">
        <f t="shared" si="71"/>
        <v>0</v>
      </c>
    </row>
    <row r="173" spans="23:62" ht="16.5" thickBot="1">
      <c r="W173" s="250">
        <f t="shared" si="52"/>
        <v>0</v>
      </c>
      <c r="X173" s="250">
        <f t="shared" si="53"/>
        <v>0</v>
      </c>
      <c r="Y173" s="250"/>
      <c r="Z173" s="250">
        <f t="shared" si="54"/>
        <v>0</v>
      </c>
      <c r="AA173" s="250"/>
      <c r="AB173" s="250">
        <f t="shared" si="55"/>
        <v>0</v>
      </c>
      <c r="AC173" s="250">
        <f t="shared" si="56"/>
        <v>0</v>
      </c>
      <c r="AD173" s="250"/>
      <c r="AE173" s="250">
        <f t="shared" si="57"/>
        <v>0</v>
      </c>
      <c r="AF173" s="250"/>
      <c r="AG173" s="250">
        <f t="shared" si="58"/>
        <v>0</v>
      </c>
      <c r="AH173" s="250"/>
      <c r="AI173" s="250">
        <f t="shared" si="59"/>
        <v>0</v>
      </c>
      <c r="AJ173" s="250"/>
      <c r="AK173" s="250">
        <f t="shared" si="60"/>
        <v>0</v>
      </c>
      <c r="AL173" s="250"/>
      <c r="AM173" s="250">
        <f t="shared" si="61"/>
        <v>0</v>
      </c>
      <c r="AN173" s="250"/>
      <c r="AO173" s="250">
        <f t="shared" si="62"/>
        <v>0</v>
      </c>
      <c r="AP173" s="250"/>
      <c r="AQ173" s="250">
        <f t="shared" si="63"/>
        <v>0</v>
      </c>
      <c r="AR173" s="250"/>
      <c r="AS173" s="250">
        <f t="shared" si="64"/>
        <v>0</v>
      </c>
      <c r="AT173" s="250"/>
      <c r="AU173" s="250">
        <f t="shared" si="65"/>
        <v>0</v>
      </c>
      <c r="AV173" s="250"/>
      <c r="AW173" s="250">
        <f t="shared" si="66"/>
        <v>0</v>
      </c>
      <c r="AX173" s="250">
        <f t="shared" si="67"/>
        <v>0</v>
      </c>
      <c r="AY173" s="250"/>
      <c r="AZ173" s="250">
        <f t="shared" si="68"/>
        <v>0</v>
      </c>
      <c r="BA173" s="250"/>
      <c r="BB173" s="250">
        <f t="shared" si="69"/>
        <v>0</v>
      </c>
      <c r="BC173" s="250"/>
      <c r="BD173" s="250"/>
      <c r="BE173" s="250"/>
      <c r="BF173" s="250"/>
      <c r="BG173" s="250">
        <f t="shared" si="70"/>
        <v>0</v>
      </c>
      <c r="BH173" s="250"/>
      <c r="BI173" s="251"/>
      <c r="BJ173" s="254">
        <f t="shared" si="71"/>
        <v>0</v>
      </c>
    </row>
    <row r="174" spans="23:62" ht="16.5" thickBot="1">
      <c r="W174" s="250">
        <f t="shared" si="52"/>
        <v>0</v>
      </c>
      <c r="X174" s="250">
        <f t="shared" si="53"/>
        <v>0</v>
      </c>
      <c r="Y174" s="250"/>
      <c r="Z174" s="250">
        <f t="shared" si="54"/>
        <v>0</v>
      </c>
      <c r="AA174" s="250"/>
      <c r="AB174" s="250">
        <f t="shared" si="55"/>
        <v>0</v>
      </c>
      <c r="AC174" s="250">
        <f t="shared" si="56"/>
        <v>0</v>
      </c>
      <c r="AD174" s="250"/>
      <c r="AE174" s="250">
        <f t="shared" si="57"/>
        <v>0</v>
      </c>
      <c r="AF174" s="250"/>
      <c r="AG174" s="250">
        <f t="shared" si="58"/>
        <v>0</v>
      </c>
      <c r="AH174" s="250"/>
      <c r="AI174" s="250">
        <f t="shared" si="59"/>
        <v>0</v>
      </c>
      <c r="AJ174" s="250"/>
      <c r="AK174" s="250">
        <f t="shared" si="60"/>
        <v>0</v>
      </c>
      <c r="AL174" s="250"/>
      <c r="AM174" s="250">
        <f t="shared" si="61"/>
        <v>0</v>
      </c>
      <c r="AN174" s="250"/>
      <c r="AO174" s="250">
        <f t="shared" si="62"/>
        <v>0</v>
      </c>
      <c r="AP174" s="250"/>
      <c r="AQ174" s="250">
        <f t="shared" si="63"/>
        <v>0</v>
      </c>
      <c r="AR174" s="250"/>
      <c r="AS174" s="250">
        <f t="shared" si="64"/>
        <v>0</v>
      </c>
      <c r="AT174" s="250"/>
      <c r="AU174" s="250">
        <f t="shared" si="65"/>
        <v>0</v>
      </c>
      <c r="AV174" s="250"/>
      <c r="AW174" s="250">
        <f t="shared" si="66"/>
        <v>0</v>
      </c>
      <c r="AX174" s="250">
        <f t="shared" si="67"/>
        <v>0</v>
      </c>
      <c r="AY174" s="250"/>
      <c r="AZ174" s="250">
        <f t="shared" si="68"/>
        <v>0</v>
      </c>
      <c r="BA174" s="250"/>
      <c r="BB174" s="250">
        <f t="shared" si="69"/>
        <v>0</v>
      </c>
      <c r="BC174" s="250"/>
      <c r="BD174" s="250"/>
      <c r="BE174" s="250"/>
      <c r="BF174" s="250"/>
      <c r="BG174" s="250">
        <f t="shared" si="70"/>
        <v>0</v>
      </c>
      <c r="BH174" s="250"/>
      <c r="BI174" s="251"/>
      <c r="BJ174" s="254">
        <f t="shared" si="71"/>
        <v>0</v>
      </c>
    </row>
    <row r="175" spans="23:62" ht="16.5" thickBot="1">
      <c r="W175" s="250">
        <f t="shared" si="52"/>
        <v>0</v>
      </c>
      <c r="X175" s="250">
        <f t="shared" si="53"/>
        <v>0</v>
      </c>
      <c r="Y175" s="250"/>
      <c r="Z175" s="250">
        <f t="shared" si="54"/>
        <v>0</v>
      </c>
      <c r="AA175" s="250"/>
      <c r="AB175" s="250">
        <f t="shared" si="55"/>
        <v>0</v>
      </c>
      <c r="AC175" s="250">
        <f t="shared" si="56"/>
        <v>0</v>
      </c>
      <c r="AD175" s="250"/>
      <c r="AE175" s="250">
        <f t="shared" si="57"/>
        <v>0</v>
      </c>
      <c r="AF175" s="250"/>
      <c r="AG175" s="250">
        <f t="shared" si="58"/>
        <v>0</v>
      </c>
      <c r="AH175" s="250"/>
      <c r="AI175" s="250">
        <f t="shared" si="59"/>
        <v>0</v>
      </c>
      <c r="AJ175" s="250"/>
      <c r="AK175" s="250">
        <f t="shared" si="60"/>
        <v>0</v>
      </c>
      <c r="AL175" s="250"/>
      <c r="AM175" s="250">
        <f t="shared" si="61"/>
        <v>0</v>
      </c>
      <c r="AN175" s="250"/>
      <c r="AO175" s="250">
        <f t="shared" si="62"/>
        <v>0</v>
      </c>
      <c r="AP175" s="250"/>
      <c r="AQ175" s="250">
        <f t="shared" si="63"/>
        <v>0</v>
      </c>
      <c r="AR175" s="250"/>
      <c r="AS175" s="250">
        <f t="shared" si="64"/>
        <v>0</v>
      </c>
      <c r="AT175" s="250"/>
      <c r="AU175" s="250">
        <f t="shared" si="65"/>
        <v>0</v>
      </c>
      <c r="AV175" s="250"/>
      <c r="AW175" s="250">
        <f t="shared" si="66"/>
        <v>0</v>
      </c>
      <c r="AX175" s="250">
        <f t="shared" si="67"/>
        <v>0</v>
      </c>
      <c r="AY175" s="250"/>
      <c r="AZ175" s="250">
        <f t="shared" si="68"/>
        <v>0</v>
      </c>
      <c r="BA175" s="250"/>
      <c r="BB175" s="250">
        <f t="shared" si="69"/>
        <v>0</v>
      </c>
      <c r="BC175" s="250"/>
      <c r="BD175" s="250"/>
      <c r="BE175" s="250"/>
      <c r="BF175" s="250"/>
      <c r="BG175" s="250">
        <f t="shared" si="70"/>
        <v>0</v>
      </c>
      <c r="BH175" s="250"/>
      <c r="BI175" s="251"/>
      <c r="BJ175" s="254">
        <f t="shared" si="71"/>
        <v>0</v>
      </c>
    </row>
    <row r="176" spans="23:62" ht="16.5" thickBot="1">
      <c r="W176" s="250">
        <f t="shared" si="52"/>
        <v>0</v>
      </c>
      <c r="X176" s="250">
        <f t="shared" si="53"/>
        <v>0</v>
      </c>
      <c r="Y176" s="250"/>
      <c r="Z176" s="250">
        <f t="shared" si="54"/>
        <v>0</v>
      </c>
      <c r="AA176" s="250"/>
      <c r="AB176" s="250">
        <f t="shared" si="55"/>
        <v>0</v>
      </c>
      <c r="AC176" s="250">
        <f t="shared" si="56"/>
        <v>0</v>
      </c>
      <c r="AD176" s="250"/>
      <c r="AE176" s="250">
        <f t="shared" si="57"/>
        <v>0</v>
      </c>
      <c r="AF176" s="250"/>
      <c r="AG176" s="250">
        <f t="shared" si="58"/>
        <v>0</v>
      </c>
      <c r="AH176" s="250"/>
      <c r="AI176" s="250">
        <f t="shared" si="59"/>
        <v>0</v>
      </c>
      <c r="AJ176" s="250"/>
      <c r="AK176" s="250">
        <f t="shared" si="60"/>
        <v>0</v>
      </c>
      <c r="AL176" s="250"/>
      <c r="AM176" s="250">
        <f t="shared" si="61"/>
        <v>0</v>
      </c>
      <c r="AN176" s="250"/>
      <c r="AO176" s="250">
        <f t="shared" si="62"/>
        <v>0</v>
      </c>
      <c r="AP176" s="250"/>
      <c r="AQ176" s="250">
        <f t="shared" si="63"/>
        <v>0</v>
      </c>
      <c r="AR176" s="250"/>
      <c r="AS176" s="250">
        <f t="shared" si="64"/>
        <v>0</v>
      </c>
      <c r="AT176" s="250"/>
      <c r="AU176" s="250">
        <f t="shared" si="65"/>
        <v>0</v>
      </c>
      <c r="AV176" s="250"/>
      <c r="AW176" s="250">
        <f t="shared" si="66"/>
        <v>0</v>
      </c>
      <c r="AX176" s="250">
        <f t="shared" si="67"/>
        <v>0</v>
      </c>
      <c r="AY176" s="250"/>
      <c r="AZ176" s="250">
        <f t="shared" si="68"/>
        <v>0</v>
      </c>
      <c r="BA176" s="250"/>
      <c r="BB176" s="250">
        <f t="shared" si="69"/>
        <v>0</v>
      </c>
      <c r="BC176" s="250"/>
      <c r="BD176" s="250"/>
      <c r="BE176" s="250"/>
      <c r="BF176" s="250"/>
      <c r="BG176" s="250">
        <f t="shared" si="70"/>
        <v>0</v>
      </c>
      <c r="BH176" s="250"/>
      <c r="BI176" s="251"/>
      <c r="BJ176" s="254">
        <f t="shared" si="71"/>
        <v>0</v>
      </c>
    </row>
    <row r="177" spans="23:62" ht="16.5" thickBot="1">
      <c r="W177" s="250">
        <f t="shared" si="52"/>
        <v>0</v>
      </c>
      <c r="X177" s="250">
        <f t="shared" si="53"/>
        <v>0</v>
      </c>
      <c r="Y177" s="250"/>
      <c r="Z177" s="250">
        <f t="shared" si="54"/>
        <v>0</v>
      </c>
      <c r="AA177" s="250"/>
      <c r="AB177" s="250">
        <f t="shared" si="55"/>
        <v>0</v>
      </c>
      <c r="AC177" s="250">
        <f t="shared" si="56"/>
        <v>0</v>
      </c>
      <c r="AD177" s="250"/>
      <c r="AE177" s="250">
        <f t="shared" si="57"/>
        <v>0</v>
      </c>
      <c r="AF177" s="250"/>
      <c r="AG177" s="250">
        <f t="shared" si="58"/>
        <v>0</v>
      </c>
      <c r="AH177" s="250"/>
      <c r="AI177" s="250">
        <f t="shared" si="59"/>
        <v>0</v>
      </c>
      <c r="AJ177" s="250"/>
      <c r="AK177" s="250">
        <f t="shared" si="60"/>
        <v>0</v>
      </c>
      <c r="AL177" s="250"/>
      <c r="AM177" s="250">
        <f t="shared" si="61"/>
        <v>0</v>
      </c>
      <c r="AN177" s="250"/>
      <c r="AO177" s="250">
        <f t="shared" si="62"/>
        <v>0</v>
      </c>
      <c r="AP177" s="250"/>
      <c r="AQ177" s="250">
        <f t="shared" si="63"/>
        <v>0</v>
      </c>
      <c r="AR177" s="250"/>
      <c r="AS177" s="250">
        <f t="shared" si="64"/>
        <v>0</v>
      </c>
      <c r="AT177" s="250"/>
      <c r="AU177" s="250">
        <f t="shared" si="65"/>
        <v>0</v>
      </c>
      <c r="AV177" s="250"/>
      <c r="AW177" s="250">
        <f t="shared" si="66"/>
        <v>0</v>
      </c>
      <c r="AX177" s="250">
        <f t="shared" si="67"/>
        <v>0</v>
      </c>
      <c r="AY177" s="250"/>
      <c r="AZ177" s="250">
        <f t="shared" si="68"/>
        <v>0</v>
      </c>
      <c r="BA177" s="250"/>
      <c r="BB177" s="250">
        <f t="shared" si="69"/>
        <v>0</v>
      </c>
      <c r="BC177" s="250"/>
      <c r="BD177" s="250"/>
      <c r="BE177" s="250"/>
      <c r="BF177" s="250"/>
      <c r="BG177" s="250">
        <f t="shared" si="70"/>
        <v>0</v>
      </c>
      <c r="BH177" s="250"/>
      <c r="BI177" s="251"/>
      <c r="BJ177" s="254">
        <f t="shared" si="71"/>
        <v>0</v>
      </c>
    </row>
    <row r="178" spans="23:62" ht="16.5" thickBot="1">
      <c r="W178" s="250">
        <f t="shared" si="52"/>
        <v>0</v>
      </c>
      <c r="X178" s="250">
        <f t="shared" si="53"/>
        <v>0</v>
      </c>
      <c r="Y178" s="250"/>
      <c r="Z178" s="250">
        <f t="shared" si="54"/>
        <v>0</v>
      </c>
      <c r="AA178" s="250"/>
      <c r="AB178" s="250">
        <f t="shared" si="55"/>
        <v>0</v>
      </c>
      <c r="AC178" s="250">
        <f t="shared" si="56"/>
        <v>0</v>
      </c>
      <c r="AD178" s="250"/>
      <c r="AE178" s="250">
        <f t="shared" si="57"/>
        <v>0</v>
      </c>
      <c r="AF178" s="250"/>
      <c r="AG178" s="250">
        <f t="shared" si="58"/>
        <v>0</v>
      </c>
      <c r="AH178" s="250"/>
      <c r="AI178" s="250">
        <f t="shared" si="59"/>
        <v>0</v>
      </c>
      <c r="AJ178" s="250"/>
      <c r="AK178" s="250">
        <f t="shared" si="60"/>
        <v>0</v>
      </c>
      <c r="AL178" s="250"/>
      <c r="AM178" s="250">
        <f t="shared" si="61"/>
        <v>0</v>
      </c>
      <c r="AN178" s="250"/>
      <c r="AO178" s="250">
        <f t="shared" si="62"/>
        <v>0</v>
      </c>
      <c r="AP178" s="250"/>
      <c r="AQ178" s="250">
        <f t="shared" si="63"/>
        <v>0</v>
      </c>
      <c r="AR178" s="250"/>
      <c r="AS178" s="250">
        <f t="shared" si="64"/>
        <v>0</v>
      </c>
      <c r="AT178" s="250"/>
      <c r="AU178" s="250">
        <f t="shared" si="65"/>
        <v>0</v>
      </c>
      <c r="AV178" s="250"/>
      <c r="AW178" s="250">
        <f t="shared" si="66"/>
        <v>0</v>
      </c>
      <c r="AX178" s="250">
        <f t="shared" si="67"/>
        <v>0</v>
      </c>
      <c r="AY178" s="250"/>
      <c r="AZ178" s="250">
        <f t="shared" si="68"/>
        <v>0</v>
      </c>
      <c r="BA178" s="250"/>
      <c r="BB178" s="250">
        <f t="shared" si="69"/>
        <v>0</v>
      </c>
      <c r="BC178" s="250"/>
      <c r="BD178" s="250"/>
      <c r="BE178" s="250"/>
      <c r="BF178" s="250"/>
      <c r="BG178" s="250">
        <f t="shared" si="70"/>
        <v>0</v>
      </c>
      <c r="BH178" s="250"/>
      <c r="BI178" s="251"/>
      <c r="BJ178" s="254">
        <f t="shared" si="71"/>
        <v>0</v>
      </c>
    </row>
    <row r="179" spans="23:62" ht="16.5" thickBot="1">
      <c r="W179" s="250">
        <f t="shared" si="52"/>
        <v>0</v>
      </c>
      <c r="X179" s="250">
        <f t="shared" si="53"/>
        <v>0</v>
      </c>
      <c r="Y179" s="250"/>
      <c r="Z179" s="250">
        <f t="shared" si="54"/>
        <v>0</v>
      </c>
      <c r="AA179" s="250"/>
      <c r="AB179" s="250">
        <f t="shared" si="55"/>
        <v>0</v>
      </c>
      <c r="AC179" s="250">
        <f t="shared" si="56"/>
        <v>0</v>
      </c>
      <c r="AD179" s="250"/>
      <c r="AE179" s="250">
        <f t="shared" si="57"/>
        <v>0</v>
      </c>
      <c r="AF179" s="250"/>
      <c r="AG179" s="250">
        <f t="shared" si="58"/>
        <v>0</v>
      </c>
      <c r="AH179" s="250"/>
      <c r="AI179" s="250">
        <f t="shared" si="59"/>
        <v>0</v>
      </c>
      <c r="AJ179" s="250"/>
      <c r="AK179" s="250">
        <f t="shared" si="60"/>
        <v>0</v>
      </c>
      <c r="AL179" s="250"/>
      <c r="AM179" s="250">
        <f t="shared" si="61"/>
        <v>0</v>
      </c>
      <c r="AN179" s="250"/>
      <c r="AO179" s="250">
        <f t="shared" si="62"/>
        <v>0</v>
      </c>
      <c r="AP179" s="250"/>
      <c r="AQ179" s="250">
        <f t="shared" si="63"/>
        <v>0</v>
      </c>
      <c r="AR179" s="250"/>
      <c r="AS179" s="250">
        <f t="shared" si="64"/>
        <v>0</v>
      </c>
      <c r="AT179" s="250"/>
      <c r="AU179" s="250">
        <f t="shared" si="65"/>
        <v>0</v>
      </c>
      <c r="AV179" s="250"/>
      <c r="AW179" s="250">
        <f t="shared" si="66"/>
        <v>0</v>
      </c>
      <c r="AX179" s="250">
        <f t="shared" si="67"/>
        <v>0</v>
      </c>
      <c r="AY179" s="250"/>
      <c r="AZ179" s="250">
        <f t="shared" si="68"/>
        <v>0</v>
      </c>
      <c r="BA179" s="250"/>
      <c r="BB179" s="250">
        <f t="shared" si="69"/>
        <v>0</v>
      </c>
      <c r="BC179" s="250"/>
      <c r="BD179" s="250"/>
      <c r="BE179" s="250"/>
      <c r="BF179" s="250"/>
      <c r="BG179" s="250">
        <f t="shared" si="70"/>
        <v>0</v>
      </c>
      <c r="BH179" s="250"/>
      <c r="BI179" s="251"/>
      <c r="BJ179" s="254">
        <f t="shared" si="71"/>
        <v>0</v>
      </c>
    </row>
    <row r="180" spans="23:62" ht="16.5" thickBot="1">
      <c r="W180" s="250">
        <f t="shared" si="52"/>
        <v>0</v>
      </c>
      <c r="X180" s="250">
        <f t="shared" si="53"/>
        <v>0</v>
      </c>
      <c r="Y180" s="250"/>
      <c r="Z180" s="250">
        <f t="shared" si="54"/>
        <v>0</v>
      </c>
      <c r="AA180" s="250"/>
      <c r="AB180" s="250">
        <f t="shared" si="55"/>
        <v>0</v>
      </c>
      <c r="AC180" s="250">
        <f t="shared" si="56"/>
        <v>0</v>
      </c>
      <c r="AD180" s="250"/>
      <c r="AE180" s="250">
        <f t="shared" si="57"/>
        <v>0</v>
      </c>
      <c r="AF180" s="250"/>
      <c r="AG180" s="250">
        <f t="shared" si="58"/>
        <v>0</v>
      </c>
      <c r="AH180" s="250"/>
      <c r="AI180" s="250">
        <f t="shared" si="59"/>
        <v>0</v>
      </c>
      <c r="AJ180" s="250"/>
      <c r="AK180" s="250">
        <f t="shared" si="60"/>
        <v>0</v>
      </c>
      <c r="AL180" s="250"/>
      <c r="AM180" s="250">
        <f t="shared" si="61"/>
        <v>0</v>
      </c>
      <c r="AN180" s="250"/>
      <c r="AO180" s="250">
        <f t="shared" si="62"/>
        <v>0</v>
      </c>
      <c r="AP180" s="250"/>
      <c r="AQ180" s="250">
        <f t="shared" si="63"/>
        <v>0</v>
      </c>
      <c r="AR180" s="250"/>
      <c r="AS180" s="250">
        <f t="shared" si="64"/>
        <v>0</v>
      </c>
      <c r="AT180" s="250"/>
      <c r="AU180" s="250">
        <f t="shared" si="65"/>
        <v>0</v>
      </c>
      <c r="AV180" s="250"/>
      <c r="AW180" s="250">
        <f t="shared" si="66"/>
        <v>0</v>
      </c>
      <c r="AX180" s="250">
        <f t="shared" si="67"/>
        <v>0</v>
      </c>
      <c r="AY180" s="250"/>
      <c r="AZ180" s="250">
        <f t="shared" si="68"/>
        <v>0</v>
      </c>
      <c r="BA180" s="250"/>
      <c r="BB180" s="250">
        <f t="shared" si="69"/>
        <v>0</v>
      </c>
      <c r="BC180" s="250"/>
      <c r="BD180" s="250"/>
      <c r="BE180" s="250"/>
      <c r="BF180" s="250"/>
      <c r="BG180" s="250">
        <f t="shared" si="70"/>
        <v>0</v>
      </c>
      <c r="BH180" s="250"/>
      <c r="BI180" s="251"/>
      <c r="BJ180" s="254">
        <f t="shared" si="71"/>
        <v>0</v>
      </c>
    </row>
    <row r="181" spans="23:62">
      <c r="W181" s="250">
        <f t="shared" si="52"/>
        <v>0</v>
      </c>
      <c r="X181" s="250">
        <f t="shared" si="53"/>
        <v>0</v>
      </c>
      <c r="Y181" s="250"/>
      <c r="Z181" s="250">
        <f t="shared" si="54"/>
        <v>0</v>
      </c>
      <c r="AA181" s="250"/>
      <c r="AB181" s="250">
        <f t="shared" si="55"/>
        <v>0</v>
      </c>
      <c r="AC181" s="250">
        <f t="shared" si="56"/>
        <v>0</v>
      </c>
      <c r="AD181" s="250"/>
      <c r="AE181" s="250">
        <f t="shared" si="57"/>
        <v>0</v>
      </c>
      <c r="AF181" s="250"/>
      <c r="AG181" s="250">
        <f t="shared" si="58"/>
        <v>0</v>
      </c>
      <c r="AH181" s="250"/>
      <c r="AI181" s="250">
        <f t="shared" si="59"/>
        <v>0</v>
      </c>
      <c r="AJ181" s="250"/>
      <c r="AK181" s="250">
        <f t="shared" si="60"/>
        <v>0</v>
      </c>
      <c r="AL181" s="250"/>
      <c r="AM181" s="250">
        <f t="shared" si="61"/>
        <v>0</v>
      </c>
      <c r="AN181" s="250"/>
      <c r="AO181" s="250">
        <f t="shared" si="62"/>
        <v>0</v>
      </c>
      <c r="AP181" s="250"/>
      <c r="AQ181" s="250">
        <f t="shared" si="63"/>
        <v>0</v>
      </c>
      <c r="AR181" s="250"/>
      <c r="AS181" s="250">
        <f t="shared" si="64"/>
        <v>0</v>
      </c>
      <c r="AT181" s="250"/>
      <c r="AU181" s="250">
        <f t="shared" si="65"/>
        <v>0</v>
      </c>
      <c r="AV181" s="250"/>
      <c r="AW181" s="250">
        <f t="shared" si="66"/>
        <v>0</v>
      </c>
      <c r="AX181" s="250">
        <f t="shared" si="67"/>
        <v>0</v>
      </c>
      <c r="AY181" s="250"/>
      <c r="AZ181" s="250">
        <f t="shared" si="68"/>
        <v>0</v>
      </c>
      <c r="BA181" s="250"/>
      <c r="BB181" s="250">
        <f t="shared" si="69"/>
        <v>0</v>
      </c>
      <c r="BC181" s="250"/>
      <c r="BD181" s="250"/>
      <c r="BE181" s="250"/>
      <c r="BF181" s="250"/>
      <c r="BG181" s="250">
        <f t="shared" si="70"/>
        <v>0</v>
      </c>
      <c r="BH181" s="250"/>
      <c r="BI181" s="251"/>
      <c r="BJ181" s="254">
        <f t="shared" si="71"/>
        <v>0</v>
      </c>
    </row>
  </sheetData>
  <mergeCells count="48">
    <mergeCell ref="BC6:BC7"/>
    <mergeCell ref="AJ6:AK6"/>
    <mergeCell ref="AL6:AM6"/>
    <mergeCell ref="AN6:AO6"/>
    <mergeCell ref="AP6:AQ6"/>
    <mergeCell ref="L4:AC4"/>
    <mergeCell ref="L5:Q5"/>
    <mergeCell ref="T5:W5"/>
    <mergeCell ref="Y5:AB5"/>
    <mergeCell ref="L6:M6"/>
    <mergeCell ref="N6:O6"/>
    <mergeCell ref="P6:Q6"/>
    <mergeCell ref="R5:R7"/>
    <mergeCell ref="S5:S7"/>
    <mergeCell ref="V6:W6"/>
    <mergeCell ref="T6:U6"/>
    <mergeCell ref="Y6:Z6"/>
    <mergeCell ref="AA6:AB6"/>
    <mergeCell ref="X5:X7"/>
    <mergeCell ref="AC5:AC7"/>
    <mergeCell ref="BG6:BG7"/>
    <mergeCell ref="BI6:BI7"/>
    <mergeCell ref="BH6:BH7"/>
    <mergeCell ref="BJ5:BJ7"/>
    <mergeCell ref="AR6:AS6"/>
    <mergeCell ref="AT6:AU6"/>
    <mergeCell ref="AV6:AW6"/>
    <mergeCell ref="AD5:AX5"/>
    <mergeCell ref="AX6:AX7"/>
    <mergeCell ref="AY5:BI5"/>
    <mergeCell ref="AY6:AZ6"/>
    <mergeCell ref="BA6:BB6"/>
    <mergeCell ref="BD6:BF6"/>
    <mergeCell ref="AD6:AE6"/>
    <mergeCell ref="AF6:AG6"/>
    <mergeCell ref="AH6:AI6"/>
    <mergeCell ref="K5:K7"/>
    <mergeCell ref="D5:D7"/>
    <mergeCell ref="E5:E7"/>
    <mergeCell ref="F5:F7"/>
    <mergeCell ref="G5:G7"/>
    <mergeCell ref="H5:H7"/>
    <mergeCell ref="I5:I7"/>
    <mergeCell ref="A1:C1"/>
    <mergeCell ref="A5:A7"/>
    <mergeCell ref="B5:B7"/>
    <mergeCell ref="C5:C7"/>
    <mergeCell ref="J5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showGridLines="0" rightToLeft="1" tabSelected="1" workbookViewId="0">
      <pane xSplit="4" ySplit="3" topLeftCell="E4" activePane="bottomRight" state="frozen"/>
      <selection pane="topRight" activeCell="C1" sqref="C1"/>
      <selection pane="bottomLeft" activeCell="A10" sqref="A10"/>
      <selection pane="bottomRight" activeCell="B1" sqref="B1"/>
    </sheetView>
  </sheetViews>
  <sheetFormatPr defaultColWidth="8.75" defaultRowHeight="14.25"/>
  <cols>
    <col min="1" max="1" width="10.125" style="156" bestFit="1" customWidth="1"/>
    <col min="2" max="2" width="18.625" style="156" bestFit="1" customWidth="1"/>
    <col min="3" max="3" width="11.625" style="156" customWidth="1"/>
    <col min="4" max="4" width="21.75" style="156" customWidth="1"/>
    <col min="5" max="5" width="14.5" style="156" customWidth="1"/>
    <col min="6" max="6" width="9" style="158" customWidth="1"/>
    <col min="7" max="7" width="13.875" style="158" customWidth="1"/>
    <col min="8" max="8" width="8.25" style="156" customWidth="1"/>
    <col min="9" max="9" width="8.125" style="156" customWidth="1"/>
    <col min="10" max="10" width="7.75" style="156" customWidth="1"/>
    <col min="11" max="11" width="6.75" style="156" customWidth="1"/>
    <col min="12" max="13" width="8.5" style="156" customWidth="1"/>
    <col min="14" max="14" width="9.625" style="156" hidden="1" customWidth="1"/>
    <col min="15" max="15" width="6.625" style="156" hidden="1" customWidth="1"/>
    <col min="16" max="16" width="10.25" style="156" customWidth="1"/>
    <col min="17" max="17" width="8.75" style="156" customWidth="1"/>
    <col min="18" max="18" width="8.5" style="156" bestFit="1" customWidth="1"/>
    <col min="19" max="19" width="9" style="156" customWidth="1"/>
    <col min="20" max="20" width="8.25" style="156" customWidth="1"/>
    <col min="21" max="21" width="6.875" style="156" customWidth="1"/>
    <col min="22" max="22" width="8.75" style="156" bestFit="1" customWidth="1"/>
    <col min="23" max="23" width="9.625" style="156" customWidth="1"/>
    <col min="24" max="24" width="8.625" style="156" customWidth="1"/>
    <col min="25" max="25" width="8.125" style="156" customWidth="1"/>
    <col min="26" max="26" width="8" style="156" customWidth="1"/>
    <col min="27" max="16384" width="8.75" style="156"/>
  </cols>
  <sheetData>
    <row r="1" spans="1:25" ht="22.5">
      <c r="A1" s="212" t="s">
        <v>5678</v>
      </c>
      <c r="B1" s="212"/>
      <c r="C1" s="212"/>
      <c r="D1" s="212"/>
      <c r="E1" s="212"/>
    </row>
    <row r="2" spans="1:25" ht="15" thickBot="1">
      <c r="G2" s="156"/>
    </row>
    <row r="3" spans="1:25" ht="42" customHeight="1" thickTop="1" thickBot="1">
      <c r="A3" s="210" t="s">
        <v>56</v>
      </c>
      <c r="B3" s="211" t="s">
        <v>55</v>
      </c>
      <c r="C3" s="141" t="s">
        <v>0</v>
      </c>
      <c r="D3" s="141" t="s">
        <v>5618</v>
      </c>
      <c r="E3" s="141" t="s">
        <v>1</v>
      </c>
      <c r="F3" s="141" t="s">
        <v>2</v>
      </c>
      <c r="G3" s="141" t="s">
        <v>3</v>
      </c>
      <c r="H3" s="141" t="s">
        <v>4</v>
      </c>
      <c r="I3" s="141" t="s">
        <v>5637</v>
      </c>
      <c r="J3" s="141" t="s">
        <v>5</v>
      </c>
      <c r="K3" s="141" t="s">
        <v>6</v>
      </c>
      <c r="L3" s="147" t="s">
        <v>17</v>
      </c>
      <c r="M3" s="142" t="s">
        <v>18</v>
      </c>
      <c r="N3" s="74" t="s">
        <v>15</v>
      </c>
      <c r="O3" s="74" t="s">
        <v>8</v>
      </c>
      <c r="P3" s="74" t="s">
        <v>8</v>
      </c>
      <c r="Q3" s="74" t="s">
        <v>16</v>
      </c>
      <c r="R3" s="74" t="s">
        <v>24</v>
      </c>
      <c r="S3" s="74" t="s">
        <v>38</v>
      </c>
      <c r="T3" s="75" t="s">
        <v>5597</v>
      </c>
      <c r="U3" s="75" t="s">
        <v>5598</v>
      </c>
      <c r="V3" s="76" t="s">
        <v>5590</v>
      </c>
      <c r="W3" s="76" t="s">
        <v>59</v>
      </c>
      <c r="X3" s="76" t="s">
        <v>5604</v>
      </c>
      <c r="Y3" s="74" t="s">
        <v>5616</v>
      </c>
    </row>
    <row r="4" spans="1:25" ht="30" customHeight="1" thickTop="1" thickBot="1">
      <c r="A4" s="230">
        <v>1</v>
      </c>
      <c r="B4" s="232" t="s">
        <v>5686</v>
      </c>
      <c r="C4" s="221">
        <v>42187</v>
      </c>
      <c r="D4" s="214" t="s">
        <v>5663</v>
      </c>
      <c r="E4" s="233">
        <v>2582</v>
      </c>
      <c r="F4" s="233">
        <v>357</v>
      </c>
      <c r="G4" s="233" t="s">
        <v>5647</v>
      </c>
      <c r="H4" s="233">
        <v>42</v>
      </c>
      <c r="I4" s="234">
        <v>0.03</v>
      </c>
      <c r="J4" s="59">
        <f>-(IF(I4&gt;8%,I4*H4,0))</f>
        <v>0</v>
      </c>
      <c r="K4" s="201">
        <f t="shared" ref="K4:K17" si="0">H4+J4</f>
        <v>42</v>
      </c>
      <c r="L4" s="234">
        <v>0.19</v>
      </c>
      <c r="M4" s="143">
        <f t="shared" ref="M4:M17" si="1">+K4*H$36</f>
        <v>11550</v>
      </c>
      <c r="N4" s="60">
        <f t="shared" ref="N4:N17" si="2">(Y4-16%)*100</f>
        <v>3</v>
      </c>
      <c r="O4" s="60">
        <f>+IF(N4&gt;3,((3*0.09)+(N4-3)*0.05),(N4*0.09))*275</f>
        <v>74.25</v>
      </c>
      <c r="P4" s="60">
        <f t="shared" ref="P4:P17" si="3">IF(O4&gt;=0,O4-0,0)*K4</f>
        <v>3118.5</v>
      </c>
      <c r="Q4" s="59">
        <f t="shared" ref="Q4:Q17" si="4">(IF(Y4&gt;16%,0,IF(Y4&gt;=15.5%,(Y4-16%)*0.09*275,IF(Y4&lt;16%,(15.5%-16%)*0.09,0)*275))+IF(Y4&lt;14%,(14%-15.5%)*0.1*275,(IF(Y4&lt;15.5%,(Y4-15.5%)*0.1,0)*275))+IF(Y4&lt;14%,(Y4-14%)*0.18,0)*275)*K4*100</f>
        <v>0</v>
      </c>
      <c r="R4" s="60">
        <f>+M4+P4+Q4</f>
        <v>14668.5</v>
      </c>
      <c r="S4" s="60">
        <f t="shared" ref="S4:S17" si="5">K4*X4</f>
        <v>504</v>
      </c>
      <c r="T4" s="59">
        <f t="shared" ref="T4:T17" si="6">IF(I4&gt;2.5%,0,IF(I4&gt;2%,K4*U$36,IF(I4&gt;1,K4*U$37,K4*U$38)))</f>
        <v>0</v>
      </c>
      <c r="U4" s="61">
        <f t="shared" ref="U4:U17" si="7">IF(C4&lt;DATE(2014,3,1),IF(I4&gt;8%,H4*8%*275,0),0)</f>
        <v>0</v>
      </c>
      <c r="V4" s="59">
        <f>+S4+R4+T4+U4</f>
        <v>15172.5</v>
      </c>
      <c r="W4" s="202">
        <f t="shared" ref="W4:W17" si="8">IFERROR(V4/K4,0)</f>
        <v>361.25</v>
      </c>
      <c r="X4" s="203">
        <f>IF(K4&lt;=0,0,IF(C4&lt;=DATE(2015,2,20),120,IF(C4&lt;=DATE(2015,2,28),110,IF(C4&lt;=DATE(2015,3,12),80,IF(C4&lt;=DATE(2015,3,20),70,IF(C4&lt;=DATE(2015,3,31),60,IF(C4&lt;=DATE(2015,4,10),40,IF(C4&lt;=DATE(2015,6,9),15,IF(C4&gt;=DATE(2015,6,10),12,0)))))))))</f>
        <v>12</v>
      </c>
      <c r="Y4" s="140">
        <f>IF(C4&gt;=DATE(2015,3,1),IF(L4&lt;13%,13%,L4),IF(C4&lt;=DATE(2015,2,28),IF(L4&lt;16%,16%,L4)))</f>
        <v>0.19</v>
      </c>
    </row>
    <row r="5" spans="1:25" ht="30" customHeight="1" thickTop="1" thickBot="1">
      <c r="A5" s="230">
        <v>15</v>
      </c>
      <c r="B5" s="231" t="s">
        <v>5679</v>
      </c>
      <c r="C5" s="221">
        <v>42187</v>
      </c>
      <c r="D5" s="159" t="s">
        <v>5674</v>
      </c>
      <c r="E5" s="220">
        <v>4553</v>
      </c>
      <c r="F5" s="222">
        <v>52</v>
      </c>
      <c r="G5" s="222" t="s">
        <v>5647</v>
      </c>
      <c r="H5" s="222">
        <v>42</v>
      </c>
      <c r="I5" s="223">
        <v>9.5000000000000001E-2</v>
      </c>
      <c r="J5" s="62">
        <f t="shared" ref="J5:J6" si="9">-(IF(I5&gt;8%,I5*H5,0))</f>
        <v>-3.99</v>
      </c>
      <c r="K5" s="63">
        <f t="shared" si="0"/>
        <v>38.01</v>
      </c>
      <c r="L5" s="223">
        <v>0.22</v>
      </c>
      <c r="M5" s="144">
        <f t="shared" si="1"/>
        <v>10452.75</v>
      </c>
      <c r="N5" s="64">
        <f t="shared" si="2"/>
        <v>6</v>
      </c>
      <c r="O5" s="64">
        <f t="shared" ref="O5:O6" si="10">+IF(N5&gt;3,((3*0.09)+(N5-3)*0.05),(N5*0.09))*275</f>
        <v>115.50000000000001</v>
      </c>
      <c r="P5" s="64">
        <f t="shared" si="3"/>
        <v>4390.1550000000007</v>
      </c>
      <c r="Q5" s="62">
        <f t="shared" si="4"/>
        <v>0</v>
      </c>
      <c r="R5" s="64">
        <f t="shared" ref="R5:R6" si="11">+M5+P5+Q5</f>
        <v>14842.905000000001</v>
      </c>
      <c r="S5" s="64">
        <f t="shared" si="5"/>
        <v>456.12</v>
      </c>
      <c r="T5" s="62">
        <f t="shared" si="6"/>
        <v>0</v>
      </c>
      <c r="U5" s="65">
        <f t="shared" si="7"/>
        <v>0</v>
      </c>
      <c r="V5" s="62">
        <f t="shared" ref="V5:V6" si="12">+S5+R5+T5+U5</f>
        <v>15299.025000000001</v>
      </c>
      <c r="W5" s="207">
        <f t="shared" si="8"/>
        <v>402.50000000000006</v>
      </c>
      <c r="X5" s="203">
        <f>IF(K5&lt;=0,0,IF(C5&lt;=DATE(2015,2,20),120,IF(C5&lt;=DATE(2015,2,28),110,IF(C5&lt;=DATE(2015,3,12),80,IF(C5&lt;=DATE(2015,3,20),70,IF(C5&lt;=DATE(2015,3,31),60,IF(C5&lt;=DATE(2015,4,10),40,IF(C5&lt;=DATE(2015,6,9),15,IF(C5&gt;=DATE(2015,6,10),12,0)))))))))</f>
        <v>12</v>
      </c>
      <c r="Y5" s="140">
        <f>IF(C5&gt;=DATE(2015,3,1),IF(L5&lt;13%,13%,L5),IF(C5&lt;=DATE(2015,2,28),IF(L5&lt;16%,16%,L5)))</f>
        <v>0.22</v>
      </c>
    </row>
    <row r="6" spans="1:25" ht="30" customHeight="1" thickTop="1" thickBot="1">
      <c r="A6" s="230">
        <v>28</v>
      </c>
      <c r="B6" s="205" t="s">
        <v>5680</v>
      </c>
      <c r="C6" s="221">
        <v>42249</v>
      </c>
      <c r="D6" s="159" t="s">
        <v>5675</v>
      </c>
      <c r="E6" s="205">
        <v>254</v>
      </c>
      <c r="F6" s="208">
        <v>445</v>
      </c>
      <c r="G6" s="256" t="s">
        <v>5647</v>
      </c>
      <c r="H6" s="206">
        <v>36</v>
      </c>
      <c r="I6" s="209">
        <v>7.0000000000000007E-2</v>
      </c>
      <c r="J6" s="62">
        <f t="shared" si="9"/>
        <v>0</v>
      </c>
      <c r="K6" s="63">
        <f t="shared" si="0"/>
        <v>36</v>
      </c>
      <c r="L6" s="161">
        <v>0.19500000000000001</v>
      </c>
      <c r="M6" s="144">
        <f t="shared" si="1"/>
        <v>9900</v>
      </c>
      <c r="N6" s="64">
        <f t="shared" si="2"/>
        <v>3.5000000000000004</v>
      </c>
      <c r="O6" s="64">
        <f t="shared" si="10"/>
        <v>81.125000000000014</v>
      </c>
      <c r="P6" s="64">
        <f t="shared" si="3"/>
        <v>2920.5000000000005</v>
      </c>
      <c r="Q6" s="62">
        <f t="shared" si="4"/>
        <v>0</v>
      </c>
      <c r="R6" s="64">
        <f t="shared" si="11"/>
        <v>12820.5</v>
      </c>
      <c r="S6" s="64">
        <f t="shared" si="5"/>
        <v>432</v>
      </c>
      <c r="T6" s="62">
        <f t="shared" si="6"/>
        <v>0</v>
      </c>
      <c r="U6" s="65">
        <f t="shared" si="7"/>
        <v>0</v>
      </c>
      <c r="V6" s="62">
        <f t="shared" si="12"/>
        <v>13252.5</v>
      </c>
      <c r="W6" s="207">
        <f t="shared" si="8"/>
        <v>368.125</v>
      </c>
      <c r="X6" s="203">
        <f t="shared" ref="X6:X17" si="13">IF(K6&lt;=0,0,IF(C6&lt;=DATE(2015,2,20),120,IF(C6&lt;=DATE(2015,2,28),110,IF(C6&lt;=DATE(2015,3,12),80,IF(C6&lt;=DATE(2015,3,20),70,IF(C6&lt;=DATE(2015,3,31),60,IF(C6&lt;=DATE(2015,4,10),40,IF(C6&lt;=DATE(2015,6,9),15,IF(C6&gt;=DATE(2015,6,10),12,0)))))))))</f>
        <v>12</v>
      </c>
      <c r="Y6" s="140">
        <f t="shared" ref="Y6:Y17" si="14">IF(C6&gt;=DATE(2015,3,1),IF(L6&lt;13%,13%,L6),IF(C6&lt;=DATE(2015,2,28),IF(L6&lt;16%,16%,L6)))</f>
        <v>0.19500000000000001</v>
      </c>
    </row>
    <row r="7" spans="1:25" ht="30" customHeight="1" thickTop="1" thickBot="1">
      <c r="A7" s="230">
        <v>52</v>
      </c>
      <c r="B7" s="205" t="s">
        <v>5681</v>
      </c>
      <c r="C7" s="221">
        <f>+C6</f>
        <v>42249</v>
      </c>
      <c r="D7" s="204" t="s">
        <v>5663</v>
      </c>
      <c r="E7" s="205">
        <v>362</v>
      </c>
      <c r="F7" s="162">
        <v>652</v>
      </c>
      <c r="G7" s="163" t="s">
        <v>5647</v>
      </c>
      <c r="H7" s="206">
        <v>55</v>
      </c>
      <c r="I7" s="164">
        <v>3.5000000000000003E-2</v>
      </c>
      <c r="J7" s="62">
        <f t="shared" ref="J7:J17" si="15">-(IF(I7&gt;8%,I7*H7,0))</f>
        <v>0</v>
      </c>
      <c r="K7" s="63">
        <f t="shared" si="0"/>
        <v>55</v>
      </c>
      <c r="L7" s="161">
        <v>0.1875</v>
      </c>
      <c r="M7" s="144">
        <f t="shared" si="1"/>
        <v>15125</v>
      </c>
      <c r="N7" s="64">
        <f t="shared" si="2"/>
        <v>2.7499999999999996</v>
      </c>
      <c r="O7" s="64">
        <f t="shared" ref="O7:O17" si="16">+IF(N7&gt;3,((3*0.09)+(N7-3)*0.05),(N7*0.09))*275</f>
        <v>68.062499999999986</v>
      </c>
      <c r="P7" s="64">
        <f t="shared" si="3"/>
        <v>3743.4374999999991</v>
      </c>
      <c r="Q7" s="62">
        <f t="shared" si="4"/>
        <v>0</v>
      </c>
      <c r="R7" s="64">
        <f t="shared" ref="R7:R17" si="17">+M7+P7+Q7</f>
        <v>18868.4375</v>
      </c>
      <c r="S7" s="64">
        <f t="shared" si="5"/>
        <v>660</v>
      </c>
      <c r="T7" s="62">
        <f t="shared" si="6"/>
        <v>0</v>
      </c>
      <c r="U7" s="65">
        <f t="shared" si="7"/>
        <v>0</v>
      </c>
      <c r="V7" s="62">
        <f t="shared" ref="V7:V17" si="18">+S7+R7+T7+U7</f>
        <v>19528.4375</v>
      </c>
      <c r="W7" s="207">
        <f t="shared" si="8"/>
        <v>355.0625</v>
      </c>
      <c r="X7" s="203">
        <f t="shared" si="13"/>
        <v>12</v>
      </c>
      <c r="Y7" s="140">
        <f t="shared" si="14"/>
        <v>0.1875</v>
      </c>
    </row>
    <row r="8" spans="1:25" s="200" customFormat="1" ht="30" customHeight="1" thickTop="1" thickBot="1">
      <c r="A8" s="230">
        <v>9</v>
      </c>
      <c r="B8" s="205" t="s">
        <v>5682</v>
      </c>
      <c r="C8" s="221">
        <v>42187</v>
      </c>
      <c r="D8" s="204" t="s">
        <v>5663</v>
      </c>
      <c r="E8" s="205">
        <v>361</v>
      </c>
      <c r="F8" s="162">
        <v>256</v>
      </c>
      <c r="G8" s="163" t="s">
        <v>5677</v>
      </c>
      <c r="H8" s="206">
        <v>22</v>
      </c>
      <c r="I8" s="164">
        <v>4.4999999999999998E-2</v>
      </c>
      <c r="J8" s="62">
        <f t="shared" si="15"/>
        <v>0</v>
      </c>
      <c r="K8" s="63">
        <f t="shared" si="0"/>
        <v>22</v>
      </c>
      <c r="L8" s="161">
        <v>0.22</v>
      </c>
      <c r="M8" s="144">
        <f t="shared" si="1"/>
        <v>6050</v>
      </c>
      <c r="N8" s="64">
        <f t="shared" si="2"/>
        <v>6</v>
      </c>
      <c r="O8" s="64">
        <f t="shared" si="16"/>
        <v>115.50000000000001</v>
      </c>
      <c r="P8" s="64">
        <f t="shared" si="3"/>
        <v>2541.0000000000005</v>
      </c>
      <c r="Q8" s="62">
        <f t="shared" si="4"/>
        <v>0</v>
      </c>
      <c r="R8" s="64">
        <f t="shared" si="17"/>
        <v>8591</v>
      </c>
      <c r="S8" s="64">
        <f t="shared" si="5"/>
        <v>264</v>
      </c>
      <c r="T8" s="62">
        <f t="shared" si="6"/>
        <v>0</v>
      </c>
      <c r="U8" s="65">
        <f t="shared" si="7"/>
        <v>0</v>
      </c>
      <c r="V8" s="62">
        <f t="shared" si="18"/>
        <v>8855</v>
      </c>
      <c r="W8" s="207">
        <f t="shared" si="8"/>
        <v>402.5</v>
      </c>
      <c r="X8" s="203">
        <f t="shared" si="13"/>
        <v>12</v>
      </c>
      <c r="Y8" s="140">
        <f t="shared" si="14"/>
        <v>0.22</v>
      </c>
    </row>
    <row r="9" spans="1:25" s="200" customFormat="1" ht="30" customHeight="1" thickTop="1" thickBot="1">
      <c r="A9" s="230">
        <v>3</v>
      </c>
      <c r="B9" s="205" t="s">
        <v>5683</v>
      </c>
      <c r="C9" s="221">
        <v>42187</v>
      </c>
      <c r="D9" s="204" t="s">
        <v>5675</v>
      </c>
      <c r="E9" s="205">
        <v>365</v>
      </c>
      <c r="F9" s="162">
        <v>325</v>
      </c>
      <c r="G9" s="163" t="s">
        <v>5677</v>
      </c>
      <c r="H9" s="206">
        <v>21</v>
      </c>
      <c r="I9" s="164">
        <v>9.7500000000000003E-2</v>
      </c>
      <c r="J9" s="62">
        <f t="shared" si="15"/>
        <v>-2.0474999999999999</v>
      </c>
      <c r="K9" s="63">
        <f t="shared" si="0"/>
        <v>18.952500000000001</v>
      </c>
      <c r="L9" s="161">
        <v>0.21</v>
      </c>
      <c r="M9" s="144">
        <f t="shared" si="1"/>
        <v>5211.9375</v>
      </c>
      <c r="N9" s="64">
        <f t="shared" si="2"/>
        <v>4.9999999999999991</v>
      </c>
      <c r="O9" s="64">
        <f t="shared" si="16"/>
        <v>101.75</v>
      </c>
      <c r="P9" s="64">
        <f t="shared" si="3"/>
        <v>1928.4168750000001</v>
      </c>
      <c r="Q9" s="62">
        <f t="shared" si="4"/>
        <v>0</v>
      </c>
      <c r="R9" s="64">
        <f t="shared" si="17"/>
        <v>7140.3543749999999</v>
      </c>
      <c r="S9" s="64">
        <f t="shared" si="5"/>
        <v>227.43</v>
      </c>
      <c r="T9" s="62">
        <f t="shared" si="6"/>
        <v>0</v>
      </c>
      <c r="U9" s="65">
        <f t="shared" si="7"/>
        <v>0</v>
      </c>
      <c r="V9" s="62">
        <f t="shared" si="18"/>
        <v>7367.7843750000002</v>
      </c>
      <c r="W9" s="207">
        <f t="shared" si="8"/>
        <v>388.75</v>
      </c>
      <c r="X9" s="203">
        <f t="shared" si="13"/>
        <v>12</v>
      </c>
      <c r="Y9" s="140">
        <f t="shared" si="14"/>
        <v>0.21</v>
      </c>
    </row>
    <row r="10" spans="1:25" ht="30" customHeight="1" thickTop="1" thickBot="1">
      <c r="A10" s="230">
        <v>4</v>
      </c>
      <c r="B10" s="205" t="s">
        <v>5684</v>
      </c>
      <c r="C10" s="221">
        <v>42249</v>
      </c>
      <c r="D10" s="204" t="s">
        <v>5676</v>
      </c>
      <c r="E10" s="205">
        <v>364</v>
      </c>
      <c r="F10" s="162">
        <v>369</v>
      </c>
      <c r="G10" s="222" t="s">
        <v>5647</v>
      </c>
      <c r="H10" s="206">
        <v>67</v>
      </c>
      <c r="I10" s="164">
        <v>2.5000000000000001E-2</v>
      </c>
      <c r="J10" s="62">
        <f t="shared" si="15"/>
        <v>0</v>
      </c>
      <c r="K10" s="63">
        <f t="shared" si="0"/>
        <v>67</v>
      </c>
      <c r="L10" s="161">
        <v>0.2</v>
      </c>
      <c r="M10" s="144">
        <f t="shared" si="1"/>
        <v>18425</v>
      </c>
      <c r="N10" s="64">
        <f t="shared" si="2"/>
        <v>4.0000000000000009</v>
      </c>
      <c r="O10" s="64">
        <f t="shared" si="16"/>
        <v>88.000000000000014</v>
      </c>
      <c r="P10" s="64">
        <f t="shared" si="3"/>
        <v>5896.0000000000009</v>
      </c>
      <c r="Q10" s="62">
        <f t="shared" si="4"/>
        <v>0</v>
      </c>
      <c r="R10" s="64">
        <f t="shared" si="17"/>
        <v>24321</v>
      </c>
      <c r="S10" s="64">
        <f t="shared" si="5"/>
        <v>804</v>
      </c>
      <c r="T10" s="62">
        <f t="shared" si="6"/>
        <v>201</v>
      </c>
      <c r="U10" s="65">
        <f t="shared" si="7"/>
        <v>0</v>
      </c>
      <c r="V10" s="62">
        <f t="shared" si="18"/>
        <v>25326</v>
      </c>
      <c r="W10" s="207">
        <f t="shared" si="8"/>
        <v>378</v>
      </c>
      <c r="X10" s="203">
        <f t="shared" si="13"/>
        <v>12</v>
      </c>
      <c r="Y10" s="140">
        <f t="shared" si="14"/>
        <v>0.2</v>
      </c>
    </row>
    <row r="11" spans="1:25" ht="30" customHeight="1" thickTop="1" thickBot="1">
      <c r="A11" s="230">
        <v>7</v>
      </c>
      <c r="B11" s="205" t="s">
        <v>5685</v>
      </c>
      <c r="C11" s="221">
        <v>42187</v>
      </c>
      <c r="D11" s="204" t="s">
        <v>5674</v>
      </c>
      <c r="E11" s="205">
        <v>366</v>
      </c>
      <c r="F11" s="162">
        <v>785</v>
      </c>
      <c r="G11" s="256" t="s">
        <v>5647</v>
      </c>
      <c r="H11" s="206">
        <v>110</v>
      </c>
      <c r="I11" s="164">
        <v>1.9E-2</v>
      </c>
      <c r="J11" s="62">
        <f t="shared" si="15"/>
        <v>0</v>
      </c>
      <c r="K11" s="63">
        <f t="shared" si="0"/>
        <v>110</v>
      </c>
      <c r="L11" s="161">
        <v>0.17</v>
      </c>
      <c r="M11" s="144">
        <f t="shared" si="1"/>
        <v>30250</v>
      </c>
      <c r="N11" s="64">
        <f t="shared" si="2"/>
        <v>1.0000000000000009</v>
      </c>
      <c r="O11" s="64">
        <f t="shared" si="16"/>
        <v>24.750000000000021</v>
      </c>
      <c r="P11" s="64">
        <f t="shared" si="3"/>
        <v>2722.5000000000023</v>
      </c>
      <c r="Q11" s="62">
        <f t="shared" si="4"/>
        <v>0</v>
      </c>
      <c r="R11" s="64">
        <f t="shared" si="17"/>
        <v>32972.5</v>
      </c>
      <c r="S11" s="64">
        <f t="shared" si="5"/>
        <v>1320</v>
      </c>
      <c r="T11" s="62">
        <f t="shared" si="6"/>
        <v>550</v>
      </c>
      <c r="U11" s="65">
        <f t="shared" si="7"/>
        <v>0</v>
      </c>
      <c r="V11" s="62">
        <f t="shared" si="18"/>
        <v>34842.5</v>
      </c>
      <c r="W11" s="207">
        <f t="shared" si="8"/>
        <v>316.75</v>
      </c>
      <c r="X11" s="203">
        <f t="shared" si="13"/>
        <v>12</v>
      </c>
      <c r="Y11" s="140">
        <f t="shared" si="14"/>
        <v>0.17</v>
      </c>
    </row>
    <row r="12" spans="1:25" ht="30" customHeight="1" thickTop="1" thickBot="1">
      <c r="A12" s="230">
        <v>17</v>
      </c>
      <c r="B12" s="205" t="s">
        <v>5673</v>
      </c>
      <c r="C12" s="221">
        <v>42187</v>
      </c>
      <c r="D12" s="159" t="s">
        <v>5676</v>
      </c>
      <c r="E12" s="160">
        <v>367</v>
      </c>
      <c r="F12" s="162">
        <v>789</v>
      </c>
      <c r="G12" s="222" t="s">
        <v>5647</v>
      </c>
      <c r="H12" s="163">
        <v>18</v>
      </c>
      <c r="I12" s="164">
        <v>0.15</v>
      </c>
      <c r="J12" s="62">
        <f t="shared" si="15"/>
        <v>-2.6999999999999997</v>
      </c>
      <c r="K12" s="63">
        <f t="shared" si="0"/>
        <v>15.3</v>
      </c>
      <c r="L12" s="161">
        <v>0.22</v>
      </c>
      <c r="M12" s="144">
        <f t="shared" si="1"/>
        <v>4207.5</v>
      </c>
      <c r="N12" s="64">
        <f t="shared" si="2"/>
        <v>6</v>
      </c>
      <c r="O12" s="64">
        <f t="shared" si="16"/>
        <v>115.50000000000001</v>
      </c>
      <c r="P12" s="64">
        <f t="shared" si="3"/>
        <v>1767.1500000000003</v>
      </c>
      <c r="Q12" s="62">
        <f t="shared" si="4"/>
        <v>0</v>
      </c>
      <c r="R12" s="64">
        <f t="shared" si="17"/>
        <v>5974.6500000000005</v>
      </c>
      <c r="S12" s="64">
        <f t="shared" si="5"/>
        <v>183.60000000000002</v>
      </c>
      <c r="T12" s="62">
        <f t="shared" si="6"/>
        <v>0</v>
      </c>
      <c r="U12" s="65">
        <f t="shared" si="7"/>
        <v>0</v>
      </c>
      <c r="V12" s="66">
        <f t="shared" si="18"/>
        <v>6158.2500000000009</v>
      </c>
      <c r="W12" s="67">
        <f t="shared" si="8"/>
        <v>402.50000000000006</v>
      </c>
      <c r="X12" s="203">
        <f t="shared" si="13"/>
        <v>12</v>
      </c>
      <c r="Y12" s="140">
        <f t="shared" si="14"/>
        <v>0.22</v>
      </c>
    </row>
    <row r="13" spans="1:25" ht="30" customHeight="1" thickTop="1" thickBot="1">
      <c r="A13" s="204"/>
      <c r="B13" s="205"/>
      <c r="C13" s="221">
        <v>42249</v>
      </c>
      <c r="D13" s="159"/>
      <c r="E13" s="160"/>
      <c r="F13" s="162"/>
      <c r="G13" s="163"/>
      <c r="H13" s="163"/>
      <c r="I13" s="164"/>
      <c r="J13" s="62">
        <f t="shared" si="15"/>
        <v>0</v>
      </c>
      <c r="K13" s="63">
        <f t="shared" si="0"/>
        <v>0</v>
      </c>
      <c r="L13" s="161"/>
      <c r="M13" s="144">
        <f t="shared" si="1"/>
        <v>0</v>
      </c>
      <c r="N13" s="64">
        <f t="shared" si="2"/>
        <v>-3</v>
      </c>
      <c r="O13" s="64">
        <f t="shared" si="16"/>
        <v>-74.25</v>
      </c>
      <c r="P13" s="64">
        <f t="shared" si="3"/>
        <v>0</v>
      </c>
      <c r="Q13" s="62">
        <f t="shared" si="4"/>
        <v>0</v>
      </c>
      <c r="R13" s="64">
        <f t="shared" si="17"/>
        <v>0</v>
      </c>
      <c r="S13" s="64">
        <f t="shared" si="5"/>
        <v>0</v>
      </c>
      <c r="T13" s="62">
        <f t="shared" si="6"/>
        <v>0</v>
      </c>
      <c r="U13" s="65">
        <f t="shared" si="7"/>
        <v>0</v>
      </c>
      <c r="V13" s="66">
        <f t="shared" si="18"/>
        <v>0</v>
      </c>
      <c r="W13" s="67">
        <f t="shared" si="8"/>
        <v>0</v>
      </c>
      <c r="X13" s="203">
        <f t="shared" si="13"/>
        <v>0</v>
      </c>
      <c r="Y13" s="140">
        <f t="shared" si="14"/>
        <v>0.13</v>
      </c>
    </row>
    <row r="14" spans="1:25" ht="30" customHeight="1" thickTop="1" thickBot="1">
      <c r="A14" s="204"/>
      <c r="B14" s="205"/>
      <c r="C14" s="221">
        <f>+C13</f>
        <v>42249</v>
      </c>
      <c r="D14" s="159"/>
      <c r="E14" s="160"/>
      <c r="F14" s="162"/>
      <c r="G14" s="163"/>
      <c r="H14" s="163"/>
      <c r="I14" s="164"/>
      <c r="J14" s="62">
        <f t="shared" si="15"/>
        <v>0</v>
      </c>
      <c r="K14" s="63">
        <f t="shared" si="0"/>
        <v>0</v>
      </c>
      <c r="L14" s="161"/>
      <c r="M14" s="144">
        <f t="shared" si="1"/>
        <v>0</v>
      </c>
      <c r="N14" s="64">
        <f t="shared" si="2"/>
        <v>-3</v>
      </c>
      <c r="O14" s="64">
        <f t="shared" si="16"/>
        <v>-74.25</v>
      </c>
      <c r="P14" s="64">
        <f t="shared" si="3"/>
        <v>0</v>
      </c>
      <c r="Q14" s="62">
        <f t="shared" si="4"/>
        <v>0</v>
      </c>
      <c r="R14" s="64">
        <f t="shared" si="17"/>
        <v>0</v>
      </c>
      <c r="S14" s="64">
        <f t="shared" si="5"/>
        <v>0</v>
      </c>
      <c r="T14" s="62">
        <f t="shared" si="6"/>
        <v>0</v>
      </c>
      <c r="U14" s="65">
        <f t="shared" si="7"/>
        <v>0</v>
      </c>
      <c r="V14" s="66">
        <f t="shared" si="18"/>
        <v>0</v>
      </c>
      <c r="W14" s="67">
        <f t="shared" si="8"/>
        <v>0</v>
      </c>
      <c r="X14" s="203">
        <f t="shared" si="13"/>
        <v>0</v>
      </c>
      <c r="Y14" s="140">
        <f t="shared" si="14"/>
        <v>0.13</v>
      </c>
    </row>
    <row r="15" spans="1:25" ht="30" customHeight="1" thickTop="1" thickBot="1">
      <c r="A15" s="204"/>
      <c r="B15" s="205"/>
      <c r="C15" s="221">
        <v>42187</v>
      </c>
      <c r="D15" s="159"/>
      <c r="E15" s="165"/>
      <c r="F15" s="162"/>
      <c r="G15" s="163"/>
      <c r="H15" s="163"/>
      <c r="I15" s="164"/>
      <c r="J15" s="62">
        <f t="shared" si="15"/>
        <v>0</v>
      </c>
      <c r="K15" s="63">
        <f t="shared" si="0"/>
        <v>0</v>
      </c>
      <c r="L15" s="161"/>
      <c r="M15" s="144">
        <f t="shared" si="1"/>
        <v>0</v>
      </c>
      <c r="N15" s="64">
        <f t="shared" si="2"/>
        <v>-3</v>
      </c>
      <c r="O15" s="64">
        <f t="shared" si="16"/>
        <v>-74.25</v>
      </c>
      <c r="P15" s="64">
        <f t="shared" si="3"/>
        <v>0</v>
      </c>
      <c r="Q15" s="62">
        <f t="shared" si="4"/>
        <v>0</v>
      </c>
      <c r="R15" s="64">
        <f t="shared" si="17"/>
        <v>0</v>
      </c>
      <c r="S15" s="64">
        <f t="shared" si="5"/>
        <v>0</v>
      </c>
      <c r="T15" s="62">
        <f t="shared" si="6"/>
        <v>0</v>
      </c>
      <c r="U15" s="65">
        <f t="shared" si="7"/>
        <v>0</v>
      </c>
      <c r="V15" s="66">
        <f t="shared" si="18"/>
        <v>0</v>
      </c>
      <c r="W15" s="67">
        <f t="shared" si="8"/>
        <v>0</v>
      </c>
      <c r="X15" s="203">
        <f t="shared" si="13"/>
        <v>0</v>
      </c>
      <c r="Y15" s="140">
        <f t="shared" si="14"/>
        <v>0.13</v>
      </c>
    </row>
    <row r="16" spans="1:25" ht="30" customHeight="1" thickTop="1" thickBot="1">
      <c r="A16" s="204"/>
      <c r="B16" s="205"/>
      <c r="C16" s="221">
        <v>42187</v>
      </c>
      <c r="D16" s="159"/>
      <c r="E16" s="165"/>
      <c r="F16" s="162"/>
      <c r="G16" s="163"/>
      <c r="H16" s="163"/>
      <c r="I16" s="164"/>
      <c r="J16" s="62">
        <f t="shared" si="15"/>
        <v>0</v>
      </c>
      <c r="K16" s="63">
        <f t="shared" si="0"/>
        <v>0</v>
      </c>
      <c r="L16" s="161"/>
      <c r="M16" s="144">
        <f t="shared" si="1"/>
        <v>0</v>
      </c>
      <c r="N16" s="64">
        <f t="shared" si="2"/>
        <v>-3</v>
      </c>
      <c r="O16" s="64">
        <f t="shared" si="16"/>
        <v>-74.25</v>
      </c>
      <c r="P16" s="64">
        <f t="shared" si="3"/>
        <v>0</v>
      </c>
      <c r="Q16" s="62">
        <f t="shared" si="4"/>
        <v>0</v>
      </c>
      <c r="R16" s="64">
        <f t="shared" si="17"/>
        <v>0</v>
      </c>
      <c r="S16" s="64">
        <f t="shared" si="5"/>
        <v>0</v>
      </c>
      <c r="T16" s="62">
        <f t="shared" si="6"/>
        <v>0</v>
      </c>
      <c r="U16" s="65">
        <f t="shared" si="7"/>
        <v>0</v>
      </c>
      <c r="V16" s="66">
        <f t="shared" si="18"/>
        <v>0</v>
      </c>
      <c r="W16" s="67">
        <f t="shared" si="8"/>
        <v>0</v>
      </c>
      <c r="X16" s="203">
        <f t="shared" si="13"/>
        <v>0</v>
      </c>
      <c r="Y16" s="140">
        <f t="shared" si="14"/>
        <v>0.13</v>
      </c>
    </row>
    <row r="17" spans="1:26" ht="30" customHeight="1" thickTop="1" thickBot="1">
      <c r="A17" s="204"/>
      <c r="B17" s="205"/>
      <c r="C17" s="221">
        <v>42249</v>
      </c>
      <c r="D17" s="166"/>
      <c r="E17" s="167"/>
      <c r="F17" s="168"/>
      <c r="G17" s="169"/>
      <c r="H17" s="169"/>
      <c r="I17" s="170"/>
      <c r="J17" s="68">
        <f t="shared" si="15"/>
        <v>0</v>
      </c>
      <c r="K17" s="69">
        <f t="shared" si="0"/>
        <v>0</v>
      </c>
      <c r="L17" s="161"/>
      <c r="M17" s="145">
        <f t="shared" si="1"/>
        <v>0</v>
      </c>
      <c r="N17" s="70">
        <f t="shared" si="2"/>
        <v>-3</v>
      </c>
      <c r="O17" s="70">
        <f t="shared" si="16"/>
        <v>-74.25</v>
      </c>
      <c r="P17" s="70">
        <f t="shared" si="3"/>
        <v>0</v>
      </c>
      <c r="Q17" s="68">
        <f t="shared" si="4"/>
        <v>0</v>
      </c>
      <c r="R17" s="70">
        <f t="shared" si="17"/>
        <v>0</v>
      </c>
      <c r="S17" s="70">
        <f t="shared" si="5"/>
        <v>0</v>
      </c>
      <c r="T17" s="68">
        <f t="shared" si="6"/>
        <v>0</v>
      </c>
      <c r="U17" s="71">
        <f t="shared" si="7"/>
        <v>0</v>
      </c>
      <c r="V17" s="72">
        <f t="shared" si="18"/>
        <v>0</v>
      </c>
      <c r="W17" s="73">
        <f t="shared" si="8"/>
        <v>0</v>
      </c>
      <c r="X17" s="203">
        <f t="shared" si="13"/>
        <v>0</v>
      </c>
      <c r="Y17" s="140">
        <f t="shared" si="14"/>
        <v>0.13</v>
      </c>
    </row>
    <row r="18" spans="1:26" ht="19.5" customHeight="1" thickTop="1" thickBot="1">
      <c r="A18" s="80"/>
      <c r="B18" s="80"/>
      <c r="C18" s="80">
        <f>+C17</f>
        <v>42249</v>
      </c>
      <c r="D18" s="80"/>
      <c r="E18" s="199">
        <f>+COUNT(E4:E17)</f>
        <v>9</v>
      </c>
      <c r="F18" s="77"/>
      <c r="G18" s="77"/>
      <c r="H18" s="78">
        <f>SUM(H4:H17)</f>
        <v>413</v>
      </c>
      <c r="I18" s="79">
        <f>AVERAGE(I4:I17)</f>
        <v>6.2944444444444456E-2</v>
      </c>
      <c r="J18" s="78">
        <f>SUM(J4:J17)</f>
        <v>-8.7374999999999989</v>
      </c>
      <c r="K18" s="78">
        <f>SUM(K4:K17)</f>
        <v>404.26249999999999</v>
      </c>
      <c r="L18" s="148">
        <f>AVERAGE(L4:L17)</f>
        <v>0.20138888888888887</v>
      </c>
      <c r="M18" s="146">
        <f>SUM(M4:M17)</f>
        <v>111172.1875</v>
      </c>
      <c r="N18" s="78">
        <f t="shared" ref="N18:O18" si="19">SUM(N4:N4)</f>
        <v>3</v>
      </c>
      <c r="O18" s="78">
        <f t="shared" si="19"/>
        <v>74.25</v>
      </c>
      <c r="P18" s="78">
        <f t="shared" ref="P18:T18" si="20">SUM(P4:P17)</f>
        <v>29027.659375000003</v>
      </c>
      <c r="Q18" s="78">
        <f t="shared" si="20"/>
        <v>0</v>
      </c>
      <c r="R18" s="78">
        <f t="shared" si="20"/>
        <v>140199.84687499999</v>
      </c>
      <c r="S18" s="78">
        <f t="shared" si="20"/>
        <v>4851.1499999999996</v>
      </c>
      <c r="T18" s="78">
        <f t="shared" si="20"/>
        <v>751</v>
      </c>
      <c r="U18" s="78">
        <f>SUM(U4:U17)</f>
        <v>0</v>
      </c>
      <c r="V18" s="78">
        <f>SUM(V4:V17)</f>
        <v>145801.99687500001</v>
      </c>
      <c r="W18" s="78">
        <f>SUM(W4:W17)/E18</f>
        <v>375.04861111111109</v>
      </c>
      <c r="X18" s="78">
        <f>SUM(X4:X17)/E18</f>
        <v>12</v>
      </c>
      <c r="Y18" s="79">
        <f>AVERAGE(Y4:Y17)</f>
        <v>0.1758928571428571</v>
      </c>
    </row>
    <row r="19" spans="1:26" ht="15" thickTop="1">
      <c r="I19" s="171"/>
      <c r="J19" s="173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>
        <f>4647.32+8177.61</f>
        <v>12824.93</v>
      </c>
      <c r="W19" s="172"/>
      <c r="X19" s="172"/>
      <c r="Z19" s="172"/>
    </row>
    <row r="20" spans="1:26">
      <c r="V20" s="224">
        <f>+V18-V19</f>
        <v>132977.06687500002</v>
      </c>
    </row>
    <row r="24" spans="1:26" ht="19.5" customHeight="1"/>
    <row r="25" spans="1:26" ht="19.5" customHeight="1"/>
    <row r="26" spans="1:26" ht="19.5" customHeight="1"/>
    <row r="27" spans="1:26" ht="19.5" customHeight="1"/>
    <row r="28" spans="1:26" ht="19.5" customHeight="1"/>
    <row r="29" spans="1:26" ht="19.5" customHeight="1"/>
    <row r="30" spans="1:26" ht="19.5" customHeight="1"/>
    <row r="31" spans="1:26" ht="19.5" customHeight="1"/>
    <row r="32" spans="1:26" ht="19.5" customHeight="1"/>
    <row r="33" spans="7:21" ht="19.5" customHeight="1"/>
    <row r="34" spans="7:21" ht="19.5" customHeight="1"/>
    <row r="35" spans="7:21" ht="19.5" customHeight="1" thickBot="1"/>
    <row r="36" spans="7:21" ht="19.5" customHeight="1" thickTop="1">
      <c r="G36" s="174" t="s">
        <v>7</v>
      </c>
      <c r="H36" s="175">
        <v>275</v>
      </c>
      <c r="I36" s="157"/>
      <c r="J36" s="176"/>
      <c r="K36" s="174" t="s">
        <v>12</v>
      </c>
      <c r="L36" s="177"/>
      <c r="M36" s="177"/>
      <c r="N36" s="178"/>
      <c r="O36" s="179"/>
      <c r="P36" s="179"/>
      <c r="Q36" s="177">
        <f>0.9%*H36</f>
        <v>2.4750000000000001</v>
      </c>
      <c r="R36" s="176"/>
      <c r="S36" s="180" t="s">
        <v>9</v>
      </c>
      <c r="T36" s="178"/>
      <c r="U36" s="175">
        <v>3</v>
      </c>
    </row>
    <row r="37" spans="7:21" ht="19.5" customHeight="1" thickBot="1">
      <c r="G37" s="181" t="s">
        <v>5596</v>
      </c>
      <c r="H37" s="182">
        <f>X18/K18</f>
        <v>2.9683683250363316E-2</v>
      </c>
      <c r="I37" s="157"/>
      <c r="J37" s="176"/>
      <c r="K37" s="183" t="s">
        <v>13</v>
      </c>
      <c r="L37" s="184"/>
      <c r="M37" s="185"/>
      <c r="N37" s="186"/>
      <c r="O37" s="179"/>
      <c r="P37" s="179"/>
      <c r="Q37" s="184">
        <f>1%*H36</f>
        <v>2.75</v>
      </c>
      <c r="R37" s="176"/>
      <c r="S37" s="187" t="s">
        <v>10</v>
      </c>
      <c r="T37" s="188"/>
      <c r="U37" s="189">
        <v>5</v>
      </c>
    </row>
    <row r="38" spans="7:21" ht="19.5" customHeight="1" thickTop="1" thickBot="1">
      <c r="G38" s="190"/>
      <c r="H38" s="190"/>
      <c r="I38" s="157"/>
      <c r="J38" s="191"/>
      <c r="K38" s="181" t="s">
        <v>14</v>
      </c>
      <c r="L38" s="192"/>
      <c r="M38" s="193"/>
      <c r="N38" s="194"/>
      <c r="O38" s="179"/>
      <c r="P38" s="179"/>
      <c r="Q38" s="192">
        <f>1.8%*H36</f>
        <v>4.95</v>
      </c>
      <c r="R38" s="176"/>
      <c r="S38" s="195" t="s">
        <v>11</v>
      </c>
      <c r="T38" s="196"/>
      <c r="U38" s="197">
        <v>5</v>
      </c>
    </row>
    <row r="39" spans="7:21" ht="19.5" customHeight="1" thickTop="1"/>
    <row r="40" spans="7:21" ht="19.5" customHeight="1"/>
  </sheetData>
  <printOptions horizontalCentered="1"/>
  <pageMargins left="0" right="0" top="0" bottom="0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82"/>
  <sheetViews>
    <sheetView showGridLines="0" rightToLeft="1" view="pageBreakPreview" zoomScaleSheetLayoutView="100" workbookViewId="0"/>
  </sheetViews>
  <sheetFormatPr defaultColWidth="9" defaultRowHeight="15.75"/>
  <cols>
    <col min="1" max="1" width="16.625" style="82" customWidth="1"/>
    <col min="2" max="2" width="10.25" style="82" customWidth="1"/>
    <col min="3" max="3" width="10.75" style="82" customWidth="1"/>
    <col min="4" max="4" width="12.5" style="82" customWidth="1"/>
    <col min="5" max="5" width="10" style="82" customWidth="1"/>
    <col min="6" max="6" width="13" style="82" customWidth="1"/>
    <col min="7" max="7" width="7.25" style="82" bestFit="1" customWidth="1"/>
    <col min="8" max="8" width="8.75" style="82" customWidth="1"/>
    <col min="9" max="9" width="10" style="82" customWidth="1"/>
    <col min="10" max="10" width="12.625" style="82" bestFit="1" customWidth="1"/>
    <col min="11" max="11" width="11" style="82" customWidth="1"/>
    <col min="12" max="12" width="12" style="82" customWidth="1"/>
    <col min="13" max="14" width="9" style="82" customWidth="1"/>
    <col min="15" max="15" width="18.75" style="82" bestFit="1" customWidth="1"/>
    <col min="16" max="16384" width="9" style="82"/>
  </cols>
  <sheetData>
    <row r="6" spans="1:12" ht="18.75">
      <c r="A6" s="319" t="s">
        <v>5694</v>
      </c>
      <c r="B6" s="319"/>
    </row>
    <row r="10" spans="1:12">
      <c r="D10" s="296" t="s">
        <v>5634</v>
      </c>
      <c r="E10" s="296"/>
      <c r="F10" s="296"/>
      <c r="G10" s="296"/>
      <c r="H10" s="198" t="e">
        <f>#REF!</f>
        <v>#REF!</v>
      </c>
      <c r="I10" s="84"/>
      <c r="K10" s="213" t="s">
        <v>5643</v>
      </c>
      <c r="L10" s="82" t="e">
        <f>+#REF!</f>
        <v>#REF!</v>
      </c>
    </row>
    <row r="11" spans="1:12">
      <c r="D11" s="226"/>
      <c r="E11" s="226"/>
      <c r="F11" s="226"/>
      <c r="G11" s="226"/>
      <c r="H11" s="198"/>
      <c r="I11" s="84"/>
      <c r="K11" s="226"/>
    </row>
    <row r="12" spans="1:12">
      <c r="F12" s="225" t="s">
        <v>5633</v>
      </c>
      <c r="G12" s="82" t="e">
        <f>+#REF!</f>
        <v>#REF!</v>
      </c>
    </row>
    <row r="14" spans="1:12">
      <c r="A14" s="83" t="s">
        <v>54</v>
      </c>
      <c r="B14" s="85">
        <f ca="1">NOW()</f>
        <v>42303.59713101852</v>
      </c>
      <c r="C14" s="82" t="s">
        <v>5645</v>
      </c>
      <c r="D14" s="82" t="e">
        <f>+#REF!</f>
        <v>#REF!</v>
      </c>
      <c r="F14" s="82" t="s">
        <v>5646</v>
      </c>
      <c r="G14" s="297" t="e">
        <f>#REF!</f>
        <v>#REF!</v>
      </c>
      <c r="H14" s="297"/>
      <c r="I14" s="82" t="s">
        <v>29</v>
      </c>
      <c r="J14" s="82" t="e">
        <f>+#REF!</f>
        <v>#REF!</v>
      </c>
      <c r="K14" s="227" t="s">
        <v>5640</v>
      </c>
      <c r="L14" s="82" t="e">
        <f>+#REF!</f>
        <v>#REF!</v>
      </c>
    </row>
    <row r="16" spans="1:12">
      <c r="D16" s="301" t="s">
        <v>5608</v>
      </c>
      <c r="E16" s="301"/>
    </row>
    <row r="17" spans="1:15">
      <c r="B17" s="296" t="s">
        <v>30</v>
      </c>
      <c r="C17" s="296"/>
      <c r="D17" s="302" t="e">
        <f>+#REF!</f>
        <v>#REF!</v>
      </c>
      <c r="E17" s="302"/>
      <c r="H17" s="82" t="s">
        <v>45</v>
      </c>
      <c r="J17" s="86">
        <f>+'توريد البنجر من المزارع'!C18</f>
        <v>42249</v>
      </c>
    </row>
    <row r="18" spans="1:15">
      <c r="H18" s="301" t="s">
        <v>46</v>
      </c>
      <c r="I18" s="301"/>
      <c r="J18" s="88">
        <f>+'توريد البنجر من المزارع'!E18</f>
        <v>9</v>
      </c>
    </row>
    <row r="19" spans="1:15">
      <c r="C19" s="83" t="s">
        <v>4</v>
      </c>
      <c r="D19" s="87">
        <f>+'توريد البنجر من المزارع'!K18</f>
        <v>404.26249999999999</v>
      </c>
    </row>
    <row r="20" spans="1:15" ht="21.75" customHeight="1">
      <c r="A20" s="318" t="s">
        <v>35</v>
      </c>
      <c r="B20" s="318"/>
      <c r="C20" s="318"/>
      <c r="D20" s="318"/>
      <c r="E20" s="318"/>
      <c r="F20" s="318"/>
      <c r="G20" s="318" t="s">
        <v>36</v>
      </c>
      <c r="H20" s="318"/>
      <c r="I20" s="318"/>
      <c r="J20" s="318"/>
      <c r="K20" s="318"/>
      <c r="L20" s="318"/>
      <c r="O20" s="149"/>
    </row>
    <row r="21" spans="1:15" ht="18" customHeight="1">
      <c r="A21" s="312" t="s">
        <v>39</v>
      </c>
      <c r="B21" s="312"/>
      <c r="C21" s="312"/>
      <c r="D21" s="312"/>
      <c r="E21" s="312"/>
      <c r="F21" s="89" t="s">
        <v>37</v>
      </c>
      <c r="G21" s="312" t="s">
        <v>39</v>
      </c>
      <c r="H21" s="312"/>
      <c r="I21" s="312"/>
      <c r="J21" s="312"/>
      <c r="K21" s="312"/>
      <c r="L21" s="89" t="s">
        <v>37</v>
      </c>
    </row>
    <row r="22" spans="1:15" ht="21" customHeight="1">
      <c r="A22" s="298" t="s">
        <v>24</v>
      </c>
      <c r="B22" s="299"/>
      <c r="C22" s="299"/>
      <c r="D22" s="299"/>
      <c r="E22" s="300"/>
      <c r="F22" s="90">
        <f>+'توريد البنجر من المزارع'!R18</f>
        <v>140199.84687499999</v>
      </c>
      <c r="G22" s="298" t="s">
        <v>41</v>
      </c>
      <c r="H22" s="299"/>
      <c r="I22" s="299"/>
      <c r="J22" s="299"/>
      <c r="K22" s="299"/>
      <c r="L22" s="81">
        <v>0.64476739999999999</v>
      </c>
    </row>
    <row r="23" spans="1:15" ht="21" customHeight="1">
      <c r="A23" s="298" t="s">
        <v>5599</v>
      </c>
      <c r="B23" s="299"/>
      <c r="C23" s="299"/>
      <c r="D23" s="299"/>
      <c r="E23" s="300"/>
      <c r="F23" s="90">
        <f>+'توريد البنجر من المزارع'!T18</f>
        <v>751</v>
      </c>
      <c r="G23" s="298" t="s">
        <v>43</v>
      </c>
      <c r="H23" s="299"/>
      <c r="I23" s="299"/>
      <c r="J23" s="299"/>
      <c r="K23" s="299"/>
      <c r="L23" s="90">
        <f>+'توريد البنجر من المزارع'!K18</f>
        <v>404.26249999999999</v>
      </c>
    </row>
    <row r="24" spans="1:15" ht="21" customHeight="1">
      <c r="A24" s="298" t="s">
        <v>5598</v>
      </c>
      <c r="B24" s="299"/>
      <c r="C24" s="299"/>
      <c r="D24" s="299"/>
      <c r="E24" s="300"/>
      <c r="F24" s="90">
        <f>+'توريد البنجر من المزارع'!U18</f>
        <v>0</v>
      </c>
      <c r="G24" s="298" t="s">
        <v>5593</v>
      </c>
      <c r="H24" s="299"/>
      <c r="I24" s="299"/>
      <c r="J24" s="299"/>
      <c r="K24" s="299"/>
      <c r="L24" s="90" t="e">
        <f>+C39</f>
        <v>#REF!</v>
      </c>
    </row>
    <row r="25" spans="1:15" ht="21" customHeight="1">
      <c r="A25" s="298" t="s">
        <v>38</v>
      </c>
      <c r="B25" s="299"/>
      <c r="C25" s="299"/>
      <c r="D25" s="299"/>
      <c r="E25" s="300"/>
      <c r="F25" s="90">
        <f>+'توريد البنجر من المزارع'!S18</f>
        <v>4851.1499999999996</v>
      </c>
      <c r="G25" s="298" t="s">
        <v>5592</v>
      </c>
      <c r="H25" s="299"/>
      <c r="I25" s="299"/>
      <c r="J25" s="299"/>
      <c r="K25" s="299"/>
      <c r="L25" s="90" t="e">
        <f>+H46</f>
        <v>#REF!</v>
      </c>
    </row>
    <row r="26" spans="1:15" ht="21" customHeight="1">
      <c r="A26" s="298" t="s">
        <v>57</v>
      </c>
      <c r="B26" s="299"/>
      <c r="C26" s="299"/>
      <c r="D26" s="299"/>
      <c r="E26" s="300"/>
      <c r="F26" s="90" t="e">
        <f>+#REF!</f>
        <v>#REF!</v>
      </c>
      <c r="G26" s="298" t="s">
        <v>5602</v>
      </c>
      <c r="H26" s="299"/>
      <c r="I26" s="299"/>
      <c r="J26" s="299"/>
      <c r="K26" s="299"/>
      <c r="L26" s="90" t="e">
        <f>+L39</f>
        <v>#REF!</v>
      </c>
    </row>
    <row r="27" spans="1:15" ht="21" customHeight="1">
      <c r="A27" s="298"/>
      <c r="B27" s="299"/>
      <c r="C27" s="299"/>
      <c r="D27" s="299"/>
      <c r="E27" s="300"/>
      <c r="F27" s="90"/>
      <c r="G27" s="298" t="s">
        <v>5603</v>
      </c>
      <c r="H27" s="299"/>
      <c r="I27" s="299"/>
      <c r="J27" s="299"/>
      <c r="K27" s="299"/>
      <c r="L27" s="90" t="e">
        <f>#REF!</f>
        <v>#REF!</v>
      </c>
    </row>
    <row r="28" spans="1:15" ht="3" customHeight="1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15" ht="20.25" customHeight="1">
      <c r="A29" s="313" t="s">
        <v>44</v>
      </c>
      <c r="B29" s="314"/>
      <c r="C29" s="314"/>
      <c r="D29" s="314"/>
      <c r="E29" s="315"/>
      <c r="F29" s="93" t="e">
        <f>SUM(F22:F28)</f>
        <v>#REF!</v>
      </c>
      <c r="G29" s="303" t="s">
        <v>47</v>
      </c>
      <c r="H29" s="304"/>
      <c r="I29" s="304"/>
      <c r="J29" s="304"/>
      <c r="K29" s="305"/>
      <c r="L29" s="93" t="e">
        <f>SUM(L22:L27)</f>
        <v>#REF!</v>
      </c>
    </row>
    <row r="30" spans="1:15" ht="6.75" customHeight="1"/>
    <row r="31" spans="1:15" ht="22.9" customHeight="1">
      <c r="A31" s="313" t="s">
        <v>42</v>
      </c>
      <c r="B31" s="314"/>
      <c r="C31" s="314"/>
      <c r="D31" s="314"/>
      <c r="E31" s="315"/>
      <c r="F31" s="94" t="e">
        <f>F29-L29</f>
        <v>#REF!</v>
      </c>
      <c r="O31" s="236" t="e">
        <f>+F31</f>
        <v>#REF!</v>
      </c>
    </row>
    <row r="32" spans="1:15" ht="20.25" customHeight="1">
      <c r="C32" s="310" t="s">
        <v>5179</v>
      </c>
      <c r="D32" s="310"/>
      <c r="E32" s="310"/>
      <c r="F32" s="95" t="e">
        <f>'Prepare Cheque'!IM1012</f>
        <v>#REF!</v>
      </c>
      <c r="G32" s="95"/>
      <c r="H32" s="95"/>
      <c r="I32" s="95"/>
      <c r="J32" s="95"/>
      <c r="K32" s="96"/>
      <c r="L32" s="97"/>
    </row>
    <row r="33" spans="1:15" ht="13.5" customHeight="1">
      <c r="B33" s="98"/>
    </row>
    <row r="34" spans="1:15">
      <c r="A34" s="306" t="s">
        <v>5584</v>
      </c>
      <c r="B34" s="307"/>
      <c r="C34" s="308"/>
      <c r="E34" s="306" t="s">
        <v>52</v>
      </c>
      <c r="F34" s="307"/>
      <c r="G34" s="307"/>
      <c r="H34" s="308"/>
      <c r="I34" s="99"/>
      <c r="J34" s="306" t="s">
        <v>53</v>
      </c>
      <c r="K34" s="307"/>
      <c r="L34" s="308"/>
    </row>
    <row r="35" spans="1:15">
      <c r="A35" s="100" t="s">
        <v>48</v>
      </c>
      <c r="B35" s="100" t="s">
        <v>49</v>
      </c>
      <c r="C35" s="100" t="s">
        <v>50</v>
      </c>
      <c r="E35" s="320" t="s">
        <v>48</v>
      </c>
      <c r="F35" s="320"/>
      <c r="G35" s="100" t="s">
        <v>49</v>
      </c>
      <c r="H35" s="100" t="s">
        <v>50</v>
      </c>
      <c r="I35" s="101"/>
      <c r="J35" s="100" t="s">
        <v>51</v>
      </c>
      <c r="K35" s="100" t="s">
        <v>49</v>
      </c>
      <c r="L35" s="100" t="s">
        <v>50</v>
      </c>
    </row>
    <row r="36" spans="1:15">
      <c r="A36" s="102" t="s">
        <v>5587</v>
      </c>
      <c r="B36" s="155" t="e">
        <f>#REF!</f>
        <v>#REF!</v>
      </c>
      <c r="C36" s="155" t="e">
        <f>#REF!</f>
        <v>#REF!</v>
      </c>
      <c r="E36" s="295" t="s">
        <v>5628</v>
      </c>
      <c r="F36" s="295"/>
      <c r="G36" s="154" t="e">
        <f>+#REF!</f>
        <v>#REF!</v>
      </c>
      <c r="H36" s="150" t="e">
        <f>#REF!</f>
        <v>#REF!</v>
      </c>
      <c r="J36" s="102" t="s">
        <v>5588</v>
      </c>
      <c r="K36" s="102" t="e">
        <f>#REF!+#REF!</f>
        <v>#REF!</v>
      </c>
      <c r="L36" s="102" t="e">
        <f>#REF!+#REF!</f>
        <v>#REF!</v>
      </c>
      <c r="O36" s="83"/>
    </row>
    <row r="37" spans="1:15">
      <c r="A37" s="102" t="s">
        <v>5586</v>
      </c>
      <c r="B37" s="155" t="e">
        <f>#REF!</f>
        <v>#REF!</v>
      </c>
      <c r="C37" s="155" t="e">
        <f>#REF!</f>
        <v>#REF!</v>
      </c>
      <c r="E37" s="321" t="s">
        <v>5623</v>
      </c>
      <c r="F37" s="322"/>
      <c r="G37" s="155" t="e">
        <f>+#REF!</f>
        <v>#REF!</v>
      </c>
      <c r="H37" s="151" t="e">
        <f>#REF!</f>
        <v>#REF!</v>
      </c>
      <c r="J37" s="102" t="s">
        <v>5589</v>
      </c>
      <c r="K37" s="102" t="e">
        <f>#REF!</f>
        <v>#REF!</v>
      </c>
      <c r="L37" s="102" t="e">
        <f>#REF!</f>
        <v>#REF!</v>
      </c>
    </row>
    <row r="38" spans="1:15">
      <c r="A38" s="102" t="s">
        <v>5591</v>
      </c>
      <c r="B38" s="155" t="e">
        <f>+#REF!</f>
        <v>#REF!</v>
      </c>
      <c r="C38" s="155" t="e">
        <f>+#REF!</f>
        <v>#REF!</v>
      </c>
      <c r="E38" s="295" t="s">
        <v>5629</v>
      </c>
      <c r="F38" s="295"/>
      <c r="G38" s="155" t="e">
        <f>#REF!</f>
        <v>#REF!</v>
      </c>
      <c r="H38" s="151" t="e">
        <f>#REF!</f>
        <v>#REF!</v>
      </c>
      <c r="J38" s="102" t="s">
        <v>5594</v>
      </c>
      <c r="K38" s="102">
        <v>0</v>
      </c>
      <c r="L38" s="102">
        <v>0</v>
      </c>
    </row>
    <row r="39" spans="1:15">
      <c r="A39" s="228" t="s">
        <v>5585</v>
      </c>
      <c r="B39" s="228"/>
      <c r="C39" s="228" t="e">
        <f>SUM(C36:C38)</f>
        <v>#REF!</v>
      </c>
      <c r="E39" s="295" t="s">
        <v>5630</v>
      </c>
      <c r="F39" s="295"/>
      <c r="G39" s="155" t="e">
        <f>#REF!</f>
        <v>#REF!</v>
      </c>
      <c r="H39" s="151" t="e">
        <f>#REF!</f>
        <v>#REF!</v>
      </c>
      <c r="J39" s="309" t="s">
        <v>5585</v>
      </c>
      <c r="K39" s="309"/>
      <c r="L39" s="228" t="e">
        <f>SUM(L36:L38)</f>
        <v>#REF!</v>
      </c>
    </row>
    <row r="40" spans="1:15">
      <c r="E40" s="295" t="s">
        <v>5639</v>
      </c>
      <c r="F40" s="295"/>
      <c r="G40" s="155" t="e">
        <f>#REF!</f>
        <v>#REF!</v>
      </c>
      <c r="H40" s="151" t="e">
        <f>#REF!</f>
        <v>#REF!</v>
      </c>
    </row>
    <row r="41" spans="1:15">
      <c r="A41" s="152"/>
      <c r="B41" s="152"/>
      <c r="C41" s="152"/>
      <c r="E41" s="295" t="s">
        <v>5631</v>
      </c>
      <c r="F41" s="295"/>
      <c r="G41" s="155" t="e">
        <f>#REF!</f>
        <v>#REF!</v>
      </c>
      <c r="H41" s="151" t="e">
        <f>#REF!</f>
        <v>#REF!</v>
      </c>
      <c r="J41" s="152"/>
      <c r="K41" s="152"/>
      <c r="L41" s="152"/>
      <c r="M41" s="153"/>
    </row>
    <row r="42" spans="1:15">
      <c r="A42" s="152"/>
      <c r="B42" s="152"/>
      <c r="C42" s="152"/>
      <c r="E42" s="295" t="s">
        <v>5622</v>
      </c>
      <c r="F42" s="295"/>
      <c r="G42" s="155" t="e">
        <f>#REF!</f>
        <v>#REF!</v>
      </c>
      <c r="H42" s="151" t="e">
        <f>#REF!</f>
        <v>#REF!</v>
      </c>
      <c r="J42" s="152"/>
      <c r="K42" s="152"/>
      <c r="L42" s="152"/>
      <c r="M42" s="153"/>
    </row>
    <row r="43" spans="1:15">
      <c r="A43" s="152"/>
      <c r="B43" s="152"/>
      <c r="C43" s="152"/>
      <c r="E43" s="295" t="s">
        <v>5619</v>
      </c>
      <c r="F43" s="295"/>
      <c r="G43" s="155" t="e">
        <f>#REF!</f>
        <v>#REF!</v>
      </c>
      <c r="H43" s="151" t="e">
        <f>#REF!</f>
        <v>#REF!</v>
      </c>
      <c r="J43" s="152"/>
      <c r="K43" s="152"/>
      <c r="L43" s="152"/>
      <c r="M43" s="153"/>
    </row>
    <row r="44" spans="1:15">
      <c r="E44" s="295" t="s">
        <v>5627</v>
      </c>
      <c r="F44" s="295"/>
      <c r="G44" s="155" t="e">
        <f>#REF!</f>
        <v>#REF!</v>
      </c>
      <c r="H44" s="151" t="e">
        <f>#REF!</f>
        <v>#REF!</v>
      </c>
    </row>
    <row r="45" spans="1:15">
      <c r="A45" s="152"/>
      <c r="B45" s="152"/>
      <c r="C45" s="152"/>
      <c r="E45" s="295" t="s">
        <v>5641</v>
      </c>
      <c r="F45" s="295"/>
      <c r="G45" s="155" t="e">
        <f>#REF!</f>
        <v>#REF!</v>
      </c>
      <c r="H45" s="151" t="e">
        <f>#REF!</f>
        <v>#REF!</v>
      </c>
      <c r="J45" s="152"/>
      <c r="K45" s="152"/>
      <c r="L45" s="152"/>
      <c r="M45" s="153"/>
    </row>
    <row r="46" spans="1:15">
      <c r="E46" s="309" t="s">
        <v>5585</v>
      </c>
      <c r="F46" s="309"/>
      <c r="G46" s="228"/>
      <c r="H46" s="229" t="e">
        <f>SUM(H36:H45)</f>
        <v>#REF!</v>
      </c>
    </row>
    <row r="47" spans="1:15" ht="20.25">
      <c r="A47" s="103"/>
      <c r="B47" s="103"/>
      <c r="C47" s="103"/>
      <c r="D47" s="103"/>
      <c r="E47" s="104"/>
      <c r="F47" s="104"/>
      <c r="G47" s="104"/>
      <c r="H47" s="104"/>
      <c r="I47" s="104"/>
      <c r="J47" s="105"/>
      <c r="K47" s="104"/>
      <c r="L47" s="104"/>
    </row>
    <row r="51" spans="1:14" ht="30" customHeight="1">
      <c r="A51" s="317" t="s">
        <v>27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</row>
    <row r="52" spans="1:14" ht="30" customHeight="1">
      <c r="A52" s="106" t="s">
        <v>58</v>
      </c>
      <c r="B52" s="107" t="e">
        <f>D14</f>
        <v>#REF!</v>
      </c>
      <c r="C52" s="106"/>
      <c r="D52" s="108"/>
      <c r="F52" s="92" t="s">
        <v>28</v>
      </c>
      <c r="G52" s="92" t="e">
        <f>'طباعة كشف حساب'!H10</f>
        <v>#REF!</v>
      </c>
      <c r="I52" s="109" t="s">
        <v>5610</v>
      </c>
      <c r="J52" s="110" t="s">
        <v>5609</v>
      </c>
      <c r="K52" s="92"/>
      <c r="L52" s="92"/>
    </row>
    <row r="53" spans="1:14" ht="27.6" customHeight="1">
      <c r="A53" s="111" t="s">
        <v>31</v>
      </c>
      <c r="B53" s="111" t="s">
        <v>1</v>
      </c>
      <c r="C53" s="111" t="s">
        <v>32</v>
      </c>
      <c r="D53" s="112" t="s">
        <v>26</v>
      </c>
      <c r="E53" s="112" t="s">
        <v>19</v>
      </c>
      <c r="F53" s="112" t="s">
        <v>20</v>
      </c>
      <c r="G53" s="112" t="s">
        <v>21</v>
      </c>
      <c r="H53" s="112" t="s">
        <v>22</v>
      </c>
      <c r="I53" s="112" t="s">
        <v>23</v>
      </c>
      <c r="J53" s="112" t="s">
        <v>33</v>
      </c>
      <c r="K53" s="112" t="s">
        <v>34</v>
      </c>
      <c r="L53" s="112" t="s">
        <v>25</v>
      </c>
    </row>
    <row r="54" spans="1:14">
      <c r="A54" s="113">
        <f>+'توريد البنجر من المزارع'!C4</f>
        <v>42187</v>
      </c>
      <c r="B54" s="114">
        <f>+'توريد البنجر من المزارع'!E4</f>
        <v>2582</v>
      </c>
      <c r="C54" s="114">
        <v>0</v>
      </c>
      <c r="D54" s="114">
        <f>+'توريد البنجر من المزارع'!F4</f>
        <v>357</v>
      </c>
      <c r="E54" s="115">
        <f>+'توريد البنجر من المزارع'!H4</f>
        <v>42</v>
      </c>
      <c r="F54" s="116">
        <f>+'توريد البنجر من المزارع'!I4</f>
        <v>0.03</v>
      </c>
      <c r="G54" s="117">
        <f>+'توريد البنجر من المزارع'!J4</f>
        <v>0</v>
      </c>
      <c r="H54" s="117">
        <f>+E54+G54</f>
        <v>42</v>
      </c>
      <c r="I54" s="116">
        <f>+'توريد البنجر من المزارع'!L4</f>
        <v>0.19</v>
      </c>
      <c r="J54" s="118">
        <f>+'توريد البنجر من المزارع'!W4</f>
        <v>361.25</v>
      </c>
      <c r="K54" s="118">
        <v>0</v>
      </c>
      <c r="L54" s="118">
        <f>+'توريد البنجر من المزارع'!V4</f>
        <v>15172.5</v>
      </c>
      <c r="M54" s="82">
        <f>2515.2+2560.8</f>
        <v>5076</v>
      </c>
      <c r="N54" s="82">
        <f>6656.27+7421.31</f>
        <v>14077.580000000002</v>
      </c>
    </row>
    <row r="55" spans="1:14">
      <c r="A55" s="113">
        <f>+'توريد البنجر من المزارع'!C5</f>
        <v>42187</v>
      </c>
      <c r="B55" s="114">
        <f>+'توريد البنجر من المزارع'!E5</f>
        <v>4553</v>
      </c>
      <c r="C55" s="114">
        <v>0</v>
      </c>
      <c r="D55" s="114">
        <f>+'توريد البنجر من المزارع'!F5</f>
        <v>52</v>
      </c>
      <c r="E55" s="115">
        <f>+'توريد البنجر من المزارع'!H5</f>
        <v>42</v>
      </c>
      <c r="F55" s="116">
        <f>+'توريد البنجر من المزارع'!I5</f>
        <v>9.5000000000000001E-2</v>
      </c>
      <c r="G55" s="117">
        <f>+'توريد البنجر من المزارع'!J5</f>
        <v>-3.99</v>
      </c>
      <c r="H55" s="117">
        <f>+E55+G55</f>
        <v>38.01</v>
      </c>
      <c r="I55" s="116">
        <f>+'توريد البنجر من المزارع'!L5</f>
        <v>0.22</v>
      </c>
      <c r="J55" s="118">
        <f>+'توريد البنجر من المزارع'!W5</f>
        <v>402.50000000000006</v>
      </c>
      <c r="K55" s="118">
        <v>0</v>
      </c>
      <c r="L55" s="118">
        <f>+'توريد البنجر من المزارع'!V5</f>
        <v>15299.025000000001</v>
      </c>
      <c r="N55" s="82">
        <f>+N54+M54</f>
        <v>19153.580000000002</v>
      </c>
    </row>
    <row r="56" spans="1:14">
      <c r="A56" s="113">
        <f>+'توريد البنجر من المزارع'!C6</f>
        <v>42249</v>
      </c>
      <c r="B56" s="114">
        <f>+'توريد البنجر من المزارع'!E6</f>
        <v>254</v>
      </c>
      <c r="C56" s="114">
        <v>0</v>
      </c>
      <c r="D56" s="114">
        <f>+'توريد البنجر من المزارع'!F6</f>
        <v>445</v>
      </c>
      <c r="E56" s="115">
        <f>+'توريد البنجر من المزارع'!H6</f>
        <v>36</v>
      </c>
      <c r="F56" s="116">
        <f>+'توريد البنجر من المزارع'!I6</f>
        <v>7.0000000000000007E-2</v>
      </c>
      <c r="G56" s="117">
        <f>+'توريد البنجر من المزارع'!J6</f>
        <v>0</v>
      </c>
      <c r="H56" s="117">
        <f t="shared" ref="H56:H60" si="0">+E56-G56</f>
        <v>36</v>
      </c>
      <c r="I56" s="116">
        <f>+'توريد البنجر من المزارع'!L6</f>
        <v>0.19500000000000001</v>
      </c>
      <c r="J56" s="118">
        <f>+'توريد البنجر من المزارع'!W6</f>
        <v>368.125</v>
      </c>
      <c r="K56" s="118">
        <v>0</v>
      </c>
      <c r="L56" s="118">
        <f>+'توريد البنجر من المزارع'!V6</f>
        <v>13252.5</v>
      </c>
    </row>
    <row r="57" spans="1:14">
      <c r="A57" s="113">
        <f>+'توريد البنجر من المزارع'!C7</f>
        <v>42249</v>
      </c>
      <c r="B57" s="114">
        <f>+'توريد البنجر من المزارع'!E7</f>
        <v>362</v>
      </c>
      <c r="C57" s="114">
        <v>0</v>
      </c>
      <c r="D57" s="114">
        <f>+'توريد البنجر من المزارع'!F7</f>
        <v>652</v>
      </c>
      <c r="E57" s="115">
        <f>+'توريد البنجر من المزارع'!H7</f>
        <v>55</v>
      </c>
      <c r="F57" s="116">
        <f>+'توريد البنجر من المزارع'!I7</f>
        <v>3.5000000000000003E-2</v>
      </c>
      <c r="G57" s="117">
        <f>+'توريد البنجر من المزارع'!J7</f>
        <v>0</v>
      </c>
      <c r="H57" s="117">
        <f t="shared" si="0"/>
        <v>55</v>
      </c>
      <c r="I57" s="116">
        <f>+'توريد البنجر من المزارع'!L7</f>
        <v>0.1875</v>
      </c>
      <c r="J57" s="118">
        <f>+'توريد البنجر من المزارع'!W7</f>
        <v>355.0625</v>
      </c>
      <c r="K57" s="118">
        <v>0</v>
      </c>
      <c r="L57" s="118">
        <f>+'توريد البنجر من المزارع'!V7</f>
        <v>19528.4375</v>
      </c>
    </row>
    <row r="58" spans="1:14">
      <c r="A58" s="113">
        <f>+'توريد البنجر من المزارع'!C8</f>
        <v>42187</v>
      </c>
      <c r="B58" s="114">
        <f>+'توريد البنجر من المزارع'!E8</f>
        <v>361</v>
      </c>
      <c r="C58" s="114">
        <v>0</v>
      </c>
      <c r="D58" s="114">
        <f>+'توريد البنجر من المزارع'!F8</f>
        <v>256</v>
      </c>
      <c r="E58" s="115">
        <f>+'توريد البنجر من المزارع'!H8</f>
        <v>22</v>
      </c>
      <c r="F58" s="116">
        <f>+'توريد البنجر من المزارع'!I8</f>
        <v>4.4999999999999998E-2</v>
      </c>
      <c r="G58" s="117">
        <f>+'توريد البنجر من المزارع'!J8</f>
        <v>0</v>
      </c>
      <c r="H58" s="117">
        <f t="shared" si="0"/>
        <v>22</v>
      </c>
      <c r="I58" s="116">
        <f>+'توريد البنجر من المزارع'!L8</f>
        <v>0.22</v>
      </c>
      <c r="J58" s="118">
        <f>+'توريد البنجر من المزارع'!W8</f>
        <v>402.5</v>
      </c>
      <c r="K58" s="118">
        <v>0</v>
      </c>
      <c r="L58" s="118">
        <f>+'توريد البنجر من المزارع'!V8</f>
        <v>8855</v>
      </c>
    </row>
    <row r="59" spans="1:14">
      <c r="A59" s="113">
        <f>+'توريد البنجر من المزارع'!C9</f>
        <v>42187</v>
      </c>
      <c r="B59" s="114">
        <f>+'توريد البنجر من المزارع'!E9</f>
        <v>365</v>
      </c>
      <c r="C59" s="114">
        <v>0</v>
      </c>
      <c r="D59" s="114">
        <f>+'توريد البنجر من المزارع'!F9</f>
        <v>325</v>
      </c>
      <c r="E59" s="115">
        <f>+'توريد البنجر من المزارع'!H9</f>
        <v>21</v>
      </c>
      <c r="F59" s="116">
        <f>+'توريد البنجر من المزارع'!I9</f>
        <v>9.7500000000000003E-2</v>
      </c>
      <c r="G59" s="117">
        <f>+'توريد البنجر من المزارع'!J9</f>
        <v>-2.0474999999999999</v>
      </c>
      <c r="H59" s="117">
        <f t="shared" si="0"/>
        <v>23.047499999999999</v>
      </c>
      <c r="I59" s="116">
        <f>+'توريد البنجر من المزارع'!L9</f>
        <v>0.21</v>
      </c>
      <c r="J59" s="118">
        <f>+'توريد البنجر من المزارع'!W9</f>
        <v>388.75</v>
      </c>
      <c r="K59" s="118">
        <v>0</v>
      </c>
      <c r="L59" s="118">
        <f>+'توريد البنجر من المزارع'!V9</f>
        <v>7367.7843750000002</v>
      </c>
    </row>
    <row r="60" spans="1:14">
      <c r="A60" s="113">
        <f>+'توريد البنجر من المزارع'!C10</f>
        <v>42249</v>
      </c>
      <c r="B60" s="114">
        <f>+'توريد البنجر من المزارع'!E10</f>
        <v>364</v>
      </c>
      <c r="C60" s="114">
        <v>0</v>
      </c>
      <c r="D60" s="114">
        <f>+'توريد البنجر من المزارع'!F10</f>
        <v>369</v>
      </c>
      <c r="E60" s="115">
        <f>+'توريد البنجر من المزارع'!H10</f>
        <v>67</v>
      </c>
      <c r="F60" s="116">
        <f>+'توريد البنجر من المزارع'!I10</f>
        <v>2.5000000000000001E-2</v>
      </c>
      <c r="G60" s="117">
        <f>+'توريد البنجر من المزارع'!J10</f>
        <v>0</v>
      </c>
      <c r="H60" s="117">
        <f t="shared" si="0"/>
        <v>67</v>
      </c>
      <c r="I60" s="116">
        <f>+'توريد البنجر من المزارع'!L10</f>
        <v>0.2</v>
      </c>
      <c r="J60" s="118">
        <f>+'توريد البنجر من المزارع'!W10</f>
        <v>378</v>
      </c>
      <c r="K60" s="118">
        <v>0</v>
      </c>
      <c r="L60" s="118">
        <f>+'توريد البنجر من المزارع'!V10</f>
        <v>25326</v>
      </c>
    </row>
    <row r="61" spans="1:14">
      <c r="A61" s="113">
        <f>+'توريد البنجر من المزارع'!C11</f>
        <v>42187</v>
      </c>
      <c r="B61" s="114">
        <f>+'توريد البنجر من المزارع'!E11</f>
        <v>366</v>
      </c>
      <c r="C61" s="114">
        <v>0</v>
      </c>
      <c r="D61" s="114">
        <f>+'توريد البنجر من المزارع'!F11</f>
        <v>785</v>
      </c>
      <c r="E61" s="115">
        <f>+'توريد البنجر من المزارع'!H11</f>
        <v>110</v>
      </c>
      <c r="F61" s="116">
        <f>+'توريد البنجر من المزارع'!I11</f>
        <v>1.9E-2</v>
      </c>
      <c r="G61" s="117">
        <f>+'توريد البنجر من المزارع'!J11</f>
        <v>0</v>
      </c>
      <c r="H61" s="117">
        <f>+'توريد البنجر من المزارع'!K11</f>
        <v>110</v>
      </c>
      <c r="I61" s="116">
        <f>+'توريد البنجر من المزارع'!L11</f>
        <v>0.17</v>
      </c>
      <c r="J61" s="118">
        <f>+'توريد البنجر من المزارع'!W11</f>
        <v>316.75</v>
      </c>
      <c r="K61" s="118">
        <v>0</v>
      </c>
      <c r="L61" s="118">
        <f>+'توريد البنجر من المزارع'!V11</f>
        <v>34842.5</v>
      </c>
    </row>
    <row r="62" spans="1:14" ht="9" customHeight="1">
      <c r="A62" s="119"/>
      <c r="B62" s="119"/>
      <c r="C62" s="119"/>
      <c r="D62" s="119"/>
      <c r="E62" s="120"/>
      <c r="F62" s="121"/>
      <c r="G62" s="122"/>
      <c r="H62" s="123"/>
      <c r="I62" s="124"/>
      <c r="J62" s="125"/>
      <c r="K62" s="125"/>
      <c r="L62" s="125"/>
      <c r="N62" s="91"/>
    </row>
    <row r="63" spans="1:14" ht="18" customHeight="1">
      <c r="A63" s="126" t="s">
        <v>40</v>
      </c>
      <c r="B63" s="127">
        <f>'توريد البنجر من المزارع'!E18</f>
        <v>9</v>
      </c>
      <c r="C63" s="127"/>
      <c r="D63" s="126"/>
      <c r="E63" s="128">
        <f>SUM(E54:E62)</f>
        <v>395</v>
      </c>
      <c r="F63" s="235">
        <f>SUM(F54:F61)/B63</f>
        <v>4.6277777777777786E-2</v>
      </c>
      <c r="G63" s="128">
        <f>SUM(G54:G61)</f>
        <v>-6.0374999999999996</v>
      </c>
      <c r="H63" s="128">
        <f>SUM(H54:H61)</f>
        <v>393.0575</v>
      </c>
      <c r="I63" s="235">
        <f>SUM(I54:I61)/B63</f>
        <v>0.17694444444444443</v>
      </c>
      <c r="J63" s="128">
        <f>SUM(J54:J61)/B63</f>
        <v>330.32638888888891</v>
      </c>
      <c r="K63" s="128"/>
      <c r="L63" s="129">
        <f>SUM(L54:L61)</f>
        <v>139643.74687500001</v>
      </c>
      <c r="N63" s="91"/>
    </row>
    <row r="64" spans="1:14">
      <c r="A64" s="130"/>
      <c r="B64" s="130"/>
      <c r="C64" s="130"/>
      <c r="D64" s="130"/>
      <c r="E64" s="131"/>
      <c r="F64" s="132"/>
      <c r="G64" s="133"/>
      <c r="H64" s="134"/>
      <c r="I64" s="132"/>
      <c r="J64" s="132"/>
      <c r="K64" s="135"/>
      <c r="L64" s="135"/>
    </row>
    <row r="65" spans="1:12">
      <c r="E65" s="131"/>
      <c r="F65" s="132"/>
      <c r="G65" s="133"/>
      <c r="H65" s="134"/>
      <c r="I65" s="132"/>
      <c r="J65" s="128"/>
      <c r="K65" s="135"/>
      <c r="L65" s="135"/>
    </row>
    <row r="68" spans="1:12" ht="20.25">
      <c r="A68" s="136" t="s">
        <v>5614</v>
      </c>
      <c r="B68" s="137"/>
      <c r="C68" s="137"/>
      <c r="D68" s="136" t="s">
        <v>5613</v>
      </c>
      <c r="E68" s="137"/>
      <c r="F68" s="137"/>
      <c r="G68" s="136" t="s">
        <v>5600</v>
      </c>
      <c r="K68" s="316" t="s">
        <v>5615</v>
      </c>
      <c r="L68" s="316"/>
    </row>
    <row r="69" spans="1:12">
      <c r="A69" s="138"/>
      <c r="B69" s="139"/>
      <c r="C69" s="139"/>
      <c r="D69" s="139"/>
      <c r="E69" s="139"/>
      <c r="F69" s="139"/>
      <c r="G69" s="139"/>
      <c r="H69" s="91"/>
    </row>
    <row r="70" spans="1:12">
      <c r="A70" s="138"/>
      <c r="B70" s="139"/>
      <c r="C70" s="139"/>
      <c r="D70" s="139"/>
      <c r="E70" s="139"/>
      <c r="F70" s="139"/>
      <c r="G70" s="139"/>
    </row>
    <row r="71" spans="1:12">
      <c r="A71" s="138" t="s">
        <v>5601</v>
      </c>
      <c r="B71" s="139"/>
      <c r="C71" s="139"/>
      <c r="D71" s="138" t="s">
        <v>5601</v>
      </c>
      <c r="E71" s="139"/>
      <c r="F71" s="139"/>
      <c r="G71" s="138" t="s">
        <v>5601</v>
      </c>
      <c r="K71" s="311" t="s">
        <v>5601</v>
      </c>
      <c r="L71" s="311"/>
    </row>
    <row r="72" spans="1:12">
      <c r="E72" s="101"/>
      <c r="F72" s="101"/>
      <c r="G72" s="101"/>
      <c r="H72" s="101"/>
      <c r="I72" s="101"/>
      <c r="J72" s="101"/>
      <c r="K72" s="101"/>
      <c r="L72" s="101"/>
    </row>
    <row r="73" spans="1:12">
      <c r="E73" s="101"/>
      <c r="F73" s="101"/>
      <c r="G73" s="101"/>
      <c r="H73" s="101"/>
      <c r="I73" s="101"/>
      <c r="J73" s="101"/>
      <c r="K73" s="101"/>
      <c r="L73" s="101"/>
    </row>
    <row r="74" spans="1:12">
      <c r="E74" s="101"/>
      <c r="F74" s="101"/>
      <c r="G74" s="101"/>
      <c r="H74" s="101"/>
      <c r="I74" s="101"/>
      <c r="J74" s="101"/>
      <c r="K74" s="101"/>
      <c r="L74" s="101"/>
    </row>
    <row r="75" spans="1:12">
      <c r="E75" s="101"/>
      <c r="F75" s="101"/>
      <c r="G75" s="101"/>
      <c r="H75" s="101"/>
      <c r="I75" s="101"/>
      <c r="J75" s="101"/>
      <c r="K75" s="101"/>
      <c r="L75" s="101"/>
    </row>
    <row r="76" spans="1:12">
      <c r="E76" s="101"/>
      <c r="F76" s="101"/>
      <c r="G76" s="101"/>
      <c r="H76" s="101"/>
      <c r="I76" s="101"/>
      <c r="J76" s="101"/>
      <c r="K76" s="101"/>
      <c r="L76" s="101"/>
    </row>
    <row r="77" spans="1:12">
      <c r="E77" s="101"/>
      <c r="F77" s="101"/>
      <c r="G77" s="101"/>
      <c r="H77" s="101"/>
      <c r="I77" s="101"/>
      <c r="J77" s="101"/>
      <c r="K77" s="101"/>
      <c r="L77" s="101"/>
    </row>
    <row r="78" spans="1:12">
      <c r="E78" s="101"/>
      <c r="F78" s="101"/>
      <c r="G78" s="101"/>
      <c r="H78" s="101"/>
      <c r="I78" s="101"/>
      <c r="J78" s="101"/>
      <c r="K78" s="101"/>
      <c r="L78" s="101"/>
    </row>
    <row r="79" spans="1:12">
      <c r="E79" s="101"/>
      <c r="F79" s="101"/>
      <c r="G79" s="101"/>
      <c r="H79" s="101"/>
      <c r="I79" s="101"/>
      <c r="J79" s="101"/>
      <c r="K79" s="101"/>
      <c r="L79" s="101"/>
    </row>
    <row r="80" spans="1:12">
      <c r="E80" s="101"/>
      <c r="F80" s="101"/>
      <c r="G80" s="101"/>
      <c r="H80" s="101"/>
      <c r="I80" s="101"/>
      <c r="J80" s="101"/>
      <c r="K80" s="101"/>
      <c r="L80" s="101"/>
    </row>
    <row r="81" spans="5:12">
      <c r="E81" s="101"/>
      <c r="F81" s="101"/>
      <c r="G81" s="101"/>
      <c r="H81" s="101"/>
      <c r="I81" s="101"/>
      <c r="J81" s="101"/>
      <c r="K81" s="101"/>
      <c r="L81" s="101"/>
    </row>
    <row r="82" spans="5:12">
      <c r="E82" s="101"/>
      <c r="F82" s="101"/>
      <c r="G82" s="101"/>
      <c r="H82" s="101"/>
      <c r="I82" s="101"/>
      <c r="J82" s="101"/>
      <c r="K82" s="101"/>
      <c r="L82" s="101"/>
    </row>
  </sheetData>
  <sheetProtection insertRows="0" deleteRows="0"/>
  <mergeCells count="46">
    <mergeCell ref="A6:B6"/>
    <mergeCell ref="A20:F20"/>
    <mergeCell ref="A21:E21"/>
    <mergeCell ref="E42:F42"/>
    <mergeCell ref="A26:E26"/>
    <mergeCell ref="E40:F40"/>
    <mergeCell ref="A27:E27"/>
    <mergeCell ref="A29:E29"/>
    <mergeCell ref="E34:H34"/>
    <mergeCell ref="A34:C34"/>
    <mergeCell ref="E35:F35"/>
    <mergeCell ref="E36:F36"/>
    <mergeCell ref="A24:E24"/>
    <mergeCell ref="E37:F37"/>
    <mergeCell ref="G27:K27"/>
    <mergeCell ref="E39:F39"/>
    <mergeCell ref="K71:L71"/>
    <mergeCell ref="D10:G10"/>
    <mergeCell ref="G26:K26"/>
    <mergeCell ref="G25:K25"/>
    <mergeCell ref="H18:I18"/>
    <mergeCell ref="A22:E22"/>
    <mergeCell ref="G22:K22"/>
    <mergeCell ref="G23:K23"/>
    <mergeCell ref="G21:K21"/>
    <mergeCell ref="A23:E23"/>
    <mergeCell ref="A31:E31"/>
    <mergeCell ref="E46:F46"/>
    <mergeCell ref="G24:K24"/>
    <mergeCell ref="K68:L68"/>
    <mergeCell ref="A51:L51"/>
    <mergeCell ref="G20:L20"/>
    <mergeCell ref="E45:F45"/>
    <mergeCell ref="E41:F41"/>
    <mergeCell ref="B17:C17"/>
    <mergeCell ref="G14:H14"/>
    <mergeCell ref="A25:E25"/>
    <mergeCell ref="D16:E16"/>
    <mergeCell ref="D17:E17"/>
    <mergeCell ref="E43:F43"/>
    <mergeCell ref="E38:F38"/>
    <mergeCell ref="G29:K29"/>
    <mergeCell ref="J34:L34"/>
    <mergeCell ref="J39:K39"/>
    <mergeCell ref="E44:F44"/>
    <mergeCell ref="C32:E32"/>
  </mergeCells>
  <printOptions horizontalCentered="1"/>
  <pageMargins left="0" right="0" top="0" bottom="0" header="0" footer="0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X1014"/>
  <sheetViews>
    <sheetView rightToLeft="1" topLeftCell="IL995" workbookViewId="0">
      <selection activeCell="IN1007" sqref="IN1007"/>
    </sheetView>
  </sheetViews>
  <sheetFormatPr defaultColWidth="8.25" defaultRowHeight="15"/>
  <cols>
    <col min="1" max="1" width="8.25" style="20"/>
    <col min="2" max="2" width="11.375" style="20" customWidth="1"/>
    <col min="3" max="3" width="16.75" style="20" customWidth="1"/>
    <col min="4" max="4" width="6.75" style="20" customWidth="1"/>
    <col min="5" max="5" width="11.625" style="20" customWidth="1"/>
    <col min="6" max="6" width="8.25" style="20"/>
    <col min="7" max="7" width="14.75" style="20" customWidth="1"/>
    <col min="8" max="245" width="8.25" style="20"/>
    <col min="246" max="246" width="1.25" style="20" customWidth="1"/>
    <col min="247" max="247" width="10.25" style="20" customWidth="1"/>
    <col min="248" max="248" width="18.25" style="20" bestFit="1" customWidth="1"/>
    <col min="249" max="249" width="11.75" style="20" bestFit="1" customWidth="1"/>
    <col min="250" max="250" width="30.625" style="20" bestFit="1" customWidth="1"/>
    <col min="251" max="251" width="5.5" style="20" bestFit="1" customWidth="1"/>
    <col min="252" max="252" width="23.75" style="20" bestFit="1" customWidth="1"/>
    <col min="253" max="253" width="4.5" style="20" bestFit="1" customWidth="1"/>
    <col min="254" max="254" width="22.5" style="20" bestFit="1" customWidth="1"/>
    <col min="255" max="255" width="6.375" style="20" bestFit="1" customWidth="1"/>
    <col min="256" max="256" width="24.625" style="20" bestFit="1" customWidth="1"/>
    <col min="257" max="257" width="5.5" style="20" bestFit="1" customWidth="1"/>
    <col min="258" max="258" width="24.375" style="20" bestFit="1" customWidth="1"/>
    <col min="259" max="16384" width="8.25" style="20"/>
  </cols>
  <sheetData>
    <row r="1" spans="1:258" ht="39.75" thickTop="1" thickBot="1">
      <c r="A1" s="333" t="s">
        <v>5162</v>
      </c>
      <c r="B1" s="334"/>
      <c r="C1" s="334"/>
      <c r="D1" s="335"/>
      <c r="E1" s="335"/>
      <c r="F1" s="335"/>
      <c r="G1" s="336"/>
    </row>
    <row r="2" spans="1:258" ht="24.75" thickTop="1" thickBot="1">
      <c r="A2" s="337" t="s">
        <v>5163</v>
      </c>
      <c r="B2" s="338"/>
      <c r="C2" s="21">
        <v>41675</v>
      </c>
      <c r="D2" s="339" t="s">
        <v>5164</v>
      </c>
      <c r="E2" s="340"/>
      <c r="F2" s="341"/>
      <c r="G2" s="342"/>
    </row>
    <row r="3" spans="1:258" ht="21.75" thickBot="1">
      <c r="A3" s="347" t="s">
        <v>5165</v>
      </c>
      <c r="B3" s="348"/>
      <c r="C3" s="22">
        <v>1689</v>
      </c>
      <c r="D3" s="23" t="s">
        <v>5166</v>
      </c>
      <c r="E3" s="24" t="s">
        <v>5167</v>
      </c>
      <c r="F3" s="343"/>
      <c r="G3" s="344"/>
    </row>
    <row r="4" spans="1:258" ht="24.75" thickTop="1" thickBot="1">
      <c r="A4" s="347" t="s">
        <v>5168</v>
      </c>
      <c r="B4" s="348"/>
      <c r="C4" s="22">
        <v>593607</v>
      </c>
      <c r="D4" s="25"/>
      <c r="E4" s="26">
        <v>24500</v>
      </c>
      <c r="F4" s="343"/>
      <c r="G4" s="344"/>
      <c r="IE4" s="27"/>
      <c r="IF4" s="27"/>
      <c r="IG4" s="27"/>
      <c r="IH4" s="27"/>
      <c r="II4" s="27"/>
      <c r="IJ4" s="27"/>
      <c r="IK4" s="27"/>
      <c r="IL4" s="27"/>
      <c r="IM4" s="55"/>
      <c r="IN4" s="56"/>
      <c r="IO4" s="57" t="s">
        <v>60</v>
      </c>
      <c r="IP4" s="57"/>
      <c r="IQ4" s="57" t="s">
        <v>61</v>
      </c>
      <c r="IR4" s="57"/>
      <c r="IS4" s="57" t="s">
        <v>62</v>
      </c>
      <c r="IT4" s="57"/>
      <c r="IU4" s="57" t="s">
        <v>63</v>
      </c>
      <c r="IV4" s="57"/>
      <c r="IW4" s="57" t="s">
        <v>64</v>
      </c>
      <c r="IX4" s="58"/>
    </row>
    <row r="5" spans="1:258" ht="24" thickBot="1">
      <c r="A5" s="347" t="s">
        <v>5169</v>
      </c>
      <c r="B5" s="348"/>
      <c r="C5" s="21">
        <f>+C2</f>
        <v>41675</v>
      </c>
      <c r="D5" s="349">
        <f>+E4+D4/100</f>
        <v>24500</v>
      </c>
      <c r="E5" s="350"/>
      <c r="F5" s="345"/>
      <c r="G5" s="346"/>
      <c r="IE5" s="27"/>
      <c r="IF5" s="27"/>
      <c r="IG5" s="27"/>
      <c r="IH5" s="27"/>
      <c r="II5" s="27"/>
      <c r="IJ5" s="27"/>
      <c r="IK5" s="27"/>
      <c r="IL5" s="27"/>
      <c r="IM5" s="41">
        <v>0</v>
      </c>
      <c r="IN5" s="42"/>
      <c r="IO5" s="43">
        <v>0</v>
      </c>
      <c r="IP5" s="43"/>
      <c r="IQ5" s="43">
        <v>0</v>
      </c>
      <c r="IR5" s="43"/>
      <c r="IS5" s="43">
        <v>0</v>
      </c>
      <c r="IT5" s="43"/>
      <c r="IU5" s="43">
        <v>0</v>
      </c>
      <c r="IV5" s="43"/>
      <c r="IW5" s="43">
        <v>0</v>
      </c>
      <c r="IX5" s="44"/>
    </row>
    <row r="6" spans="1:258" ht="21.75" thickBot="1">
      <c r="A6" s="351" t="s">
        <v>5170</v>
      </c>
      <c r="B6" s="352"/>
      <c r="C6" s="353" t="s">
        <v>5171</v>
      </c>
      <c r="D6" s="354"/>
      <c r="E6" s="354"/>
      <c r="F6" s="354"/>
      <c r="G6" s="355"/>
      <c r="IE6" s="27"/>
      <c r="IF6" s="27"/>
      <c r="IG6" s="27"/>
      <c r="IH6" s="27"/>
      <c r="II6" s="27"/>
      <c r="IJ6" s="27"/>
      <c r="IK6" s="27"/>
      <c r="IL6" s="27"/>
      <c r="IM6" s="41">
        <v>1</v>
      </c>
      <c r="IN6" s="43" t="s">
        <v>65</v>
      </c>
      <c r="IO6" s="43">
        <v>1</v>
      </c>
      <c r="IP6" s="43" t="s">
        <v>66</v>
      </c>
      <c r="IQ6" s="43">
        <v>1</v>
      </c>
      <c r="IR6" s="43" t="s">
        <v>67</v>
      </c>
      <c r="IS6" s="43">
        <v>1</v>
      </c>
      <c r="IT6" s="43" t="s">
        <v>68</v>
      </c>
      <c r="IU6" s="43">
        <v>1</v>
      </c>
      <c r="IV6" s="43" t="s">
        <v>69</v>
      </c>
      <c r="IW6" s="43">
        <v>1</v>
      </c>
      <c r="IX6" s="44" t="s">
        <v>70</v>
      </c>
    </row>
    <row r="7" spans="1:258" ht="21.75" thickBot="1">
      <c r="A7" s="356" t="s">
        <v>5172</v>
      </c>
      <c r="B7" s="357"/>
      <c r="C7" s="358" t="s">
        <v>5173</v>
      </c>
      <c r="D7" s="359"/>
      <c r="E7" s="359"/>
      <c r="F7" s="359"/>
      <c r="G7" s="360"/>
      <c r="IE7" s="27"/>
      <c r="IF7" s="27"/>
      <c r="IG7" s="27"/>
      <c r="IH7" s="27"/>
      <c r="II7" s="27"/>
      <c r="IJ7" s="27"/>
      <c r="IK7" s="27"/>
      <c r="IL7" s="27"/>
      <c r="IM7" s="41">
        <v>2</v>
      </c>
      <c r="IN7" s="43" t="s">
        <v>71</v>
      </c>
      <c r="IO7" s="43">
        <v>2</v>
      </c>
      <c r="IP7" s="43" t="s">
        <v>72</v>
      </c>
      <c r="IQ7" s="43">
        <v>2</v>
      </c>
      <c r="IR7" s="43" t="s">
        <v>73</v>
      </c>
      <c r="IS7" s="43">
        <v>2</v>
      </c>
      <c r="IT7" s="43" t="s">
        <v>74</v>
      </c>
      <c r="IU7" s="43">
        <v>2</v>
      </c>
      <c r="IV7" s="43" t="s">
        <v>75</v>
      </c>
      <c r="IW7" s="43">
        <v>2</v>
      </c>
      <c r="IX7" s="44" t="s">
        <v>76</v>
      </c>
    </row>
    <row r="8" spans="1:258" ht="16.5" thickBot="1">
      <c r="A8" s="361" t="s">
        <v>5174</v>
      </c>
      <c r="B8" s="362"/>
      <c r="C8" s="362"/>
      <c r="D8" s="362"/>
      <c r="E8" s="362"/>
      <c r="F8" s="362"/>
      <c r="G8" s="363"/>
      <c r="IE8" s="27"/>
      <c r="IF8" s="27"/>
      <c r="IG8" s="27"/>
      <c r="IH8" s="27"/>
      <c r="II8" s="27"/>
      <c r="IJ8" s="27"/>
      <c r="IK8" s="27"/>
      <c r="IL8" s="27"/>
      <c r="IM8" s="41">
        <v>3</v>
      </c>
      <c r="IN8" s="43" t="s">
        <v>77</v>
      </c>
      <c r="IO8" s="43">
        <v>3</v>
      </c>
      <c r="IP8" s="43" t="s">
        <v>78</v>
      </c>
      <c r="IQ8" s="43">
        <v>3</v>
      </c>
      <c r="IR8" s="43" t="s">
        <v>79</v>
      </c>
      <c r="IS8" s="43">
        <v>3</v>
      </c>
      <c r="IT8" s="43" t="s">
        <v>80</v>
      </c>
      <c r="IU8" s="43">
        <v>3</v>
      </c>
      <c r="IV8" s="43" t="s">
        <v>81</v>
      </c>
      <c r="IW8" s="43">
        <v>3</v>
      </c>
      <c r="IX8" s="44" t="s">
        <v>82</v>
      </c>
    </row>
    <row r="9" spans="1:258" ht="19.5" thickBot="1">
      <c r="A9" s="330" t="e">
        <f>+$IM$1012</f>
        <v>#REF!</v>
      </c>
      <c r="B9" s="331"/>
      <c r="C9" s="331"/>
      <c r="D9" s="331"/>
      <c r="E9" s="331"/>
      <c r="F9" s="331"/>
      <c r="G9" s="332"/>
      <c r="IE9" s="27"/>
      <c r="IF9" s="27"/>
      <c r="IG9" s="27"/>
      <c r="IH9" s="27"/>
      <c r="II9" s="27"/>
      <c r="IJ9" s="27"/>
      <c r="IK9" s="27"/>
      <c r="IL9" s="27"/>
      <c r="IM9" s="41">
        <v>4</v>
      </c>
      <c r="IN9" s="43" t="s">
        <v>83</v>
      </c>
      <c r="IO9" s="43">
        <v>4</v>
      </c>
      <c r="IP9" s="43" t="s">
        <v>84</v>
      </c>
      <c r="IQ9" s="43">
        <v>4</v>
      </c>
      <c r="IR9" s="43" t="s">
        <v>85</v>
      </c>
      <c r="IS9" s="43">
        <v>4</v>
      </c>
      <c r="IT9" s="43" t="s">
        <v>86</v>
      </c>
      <c r="IU9" s="43">
        <v>4</v>
      </c>
      <c r="IV9" s="43" t="s">
        <v>87</v>
      </c>
      <c r="IW9" s="43">
        <v>4</v>
      </c>
      <c r="IX9" s="44" t="s">
        <v>88</v>
      </c>
    </row>
    <row r="10" spans="1:258" ht="18" customHeight="1" thickBot="1">
      <c r="A10" s="323" t="s">
        <v>5175</v>
      </c>
      <c r="B10" s="324"/>
      <c r="C10" s="324" t="s">
        <v>5176</v>
      </c>
      <c r="D10" s="324"/>
      <c r="E10" s="28" t="s">
        <v>5177</v>
      </c>
      <c r="F10" s="324" t="s">
        <v>5178</v>
      </c>
      <c r="G10" s="325"/>
      <c r="IE10" s="27"/>
      <c r="IF10" s="27"/>
      <c r="IG10" s="27"/>
      <c r="IH10" s="27"/>
      <c r="II10" s="27"/>
      <c r="IJ10" s="27"/>
      <c r="IK10" s="27"/>
      <c r="IL10" s="27"/>
      <c r="IM10" s="41">
        <v>5</v>
      </c>
      <c r="IN10" s="43" t="s">
        <v>89</v>
      </c>
      <c r="IO10" s="43">
        <v>5</v>
      </c>
      <c r="IP10" s="43" t="s">
        <v>90</v>
      </c>
      <c r="IQ10" s="43">
        <v>5</v>
      </c>
      <c r="IR10" s="43" t="s">
        <v>91</v>
      </c>
      <c r="IS10" s="43">
        <v>5</v>
      </c>
      <c r="IT10" s="43" t="s">
        <v>92</v>
      </c>
      <c r="IU10" s="43">
        <v>5</v>
      </c>
      <c r="IV10" s="43" t="s">
        <v>93</v>
      </c>
      <c r="IW10" s="43">
        <v>5</v>
      </c>
      <c r="IX10" s="44" t="s">
        <v>94</v>
      </c>
    </row>
    <row r="11" spans="1:258" ht="16.899999999999999" customHeight="1" thickBot="1">
      <c r="A11" s="326"/>
      <c r="B11" s="327"/>
      <c r="C11" s="328"/>
      <c r="D11" s="327"/>
      <c r="E11" s="29">
        <f>IF(C11&lt;A11,A11-C11,0)</f>
        <v>0</v>
      </c>
      <c r="F11" s="328">
        <f>IF(E11&gt;D5,E11-D5,0)</f>
        <v>0</v>
      </c>
      <c r="G11" s="329"/>
      <c r="IE11" s="27"/>
      <c r="IF11" s="27"/>
      <c r="IG11" s="27"/>
      <c r="IH11" s="27"/>
      <c r="II11" s="27"/>
      <c r="IJ11" s="27"/>
      <c r="IK11" s="27"/>
      <c r="IL11" s="27"/>
      <c r="IM11" s="41">
        <v>6</v>
      </c>
      <c r="IN11" s="43" t="s">
        <v>95</v>
      </c>
      <c r="IO11" s="43">
        <v>6</v>
      </c>
      <c r="IP11" s="43" t="s">
        <v>96</v>
      </c>
      <c r="IQ11" s="43">
        <v>6</v>
      </c>
      <c r="IR11" s="43" t="s">
        <v>97</v>
      </c>
      <c r="IS11" s="43">
        <v>6</v>
      </c>
      <c r="IT11" s="43" t="s">
        <v>98</v>
      </c>
      <c r="IU11" s="43">
        <v>6</v>
      </c>
      <c r="IV11" s="43" t="s">
        <v>99</v>
      </c>
      <c r="IW11" s="43">
        <v>6</v>
      </c>
      <c r="IX11" s="44" t="s">
        <v>100</v>
      </c>
    </row>
    <row r="12" spans="1:258" ht="16.5" thickTop="1" thickBot="1">
      <c r="IE12" s="27"/>
      <c r="IF12" s="27"/>
      <c r="IG12" s="27"/>
      <c r="IH12" s="27"/>
      <c r="II12" s="27"/>
      <c r="IJ12" s="27"/>
      <c r="IK12" s="27"/>
      <c r="IL12" s="27"/>
      <c r="IM12" s="41">
        <v>7</v>
      </c>
      <c r="IN12" s="43" t="s">
        <v>101</v>
      </c>
      <c r="IO12" s="43">
        <v>7</v>
      </c>
      <c r="IP12" s="43" t="s">
        <v>102</v>
      </c>
      <c r="IQ12" s="43">
        <v>7</v>
      </c>
      <c r="IR12" s="43" t="s">
        <v>103</v>
      </c>
      <c r="IS12" s="43">
        <v>7</v>
      </c>
      <c r="IT12" s="43" t="s">
        <v>104</v>
      </c>
      <c r="IU12" s="43">
        <v>7</v>
      </c>
      <c r="IV12" s="43" t="s">
        <v>105</v>
      </c>
      <c r="IW12" s="43">
        <v>7</v>
      </c>
      <c r="IX12" s="44" t="s">
        <v>106</v>
      </c>
    </row>
    <row r="13" spans="1:258" ht="15.75" thickBot="1">
      <c r="IE13" s="27"/>
      <c r="IF13" s="27"/>
      <c r="IG13" s="27"/>
      <c r="IH13" s="27"/>
      <c r="II13" s="27"/>
      <c r="IJ13" s="27"/>
      <c r="IK13" s="27"/>
      <c r="IL13" s="27"/>
      <c r="IM13" s="41">
        <v>8</v>
      </c>
      <c r="IN13" s="43" t="s">
        <v>107</v>
      </c>
      <c r="IO13" s="43">
        <v>8</v>
      </c>
      <c r="IP13" s="43" t="s">
        <v>108</v>
      </c>
      <c r="IQ13" s="43">
        <v>8</v>
      </c>
      <c r="IR13" s="43" t="s">
        <v>109</v>
      </c>
      <c r="IS13" s="43">
        <v>8</v>
      </c>
      <c r="IT13" s="43" t="s">
        <v>110</v>
      </c>
      <c r="IU13" s="43">
        <v>8</v>
      </c>
      <c r="IV13" s="43" t="s">
        <v>111</v>
      </c>
      <c r="IW13" s="43">
        <v>8</v>
      </c>
      <c r="IX13" s="44" t="s">
        <v>112</v>
      </c>
    </row>
    <row r="14" spans="1:258" ht="15.75" thickBot="1">
      <c r="IE14" s="27"/>
      <c r="IF14" s="27"/>
      <c r="IG14" s="27"/>
      <c r="IH14" s="27"/>
      <c r="II14" s="27"/>
      <c r="IJ14" s="27"/>
      <c r="IK14" s="27"/>
      <c r="IL14" s="27"/>
      <c r="IM14" s="41">
        <v>9</v>
      </c>
      <c r="IN14" s="43" t="s">
        <v>113</v>
      </c>
      <c r="IO14" s="43">
        <v>9</v>
      </c>
      <c r="IP14" s="43" t="s">
        <v>114</v>
      </c>
      <c r="IQ14" s="43">
        <v>9</v>
      </c>
      <c r="IR14" s="43" t="s">
        <v>115</v>
      </c>
      <c r="IS14" s="43">
        <v>9</v>
      </c>
      <c r="IT14" s="43" t="s">
        <v>116</v>
      </c>
      <c r="IU14" s="43">
        <v>9</v>
      </c>
      <c r="IV14" s="43" t="s">
        <v>117</v>
      </c>
      <c r="IW14" s="43">
        <v>9</v>
      </c>
      <c r="IX14" s="44" t="s">
        <v>118</v>
      </c>
    </row>
    <row r="15" spans="1:258" ht="15.75" thickBot="1">
      <c r="IE15" s="27"/>
      <c r="IF15" s="27"/>
      <c r="IG15" s="27"/>
      <c r="IH15" s="27"/>
      <c r="II15" s="27"/>
      <c r="IJ15" s="27"/>
      <c r="IK15" s="27"/>
      <c r="IL15" s="27"/>
      <c r="IM15" s="49">
        <v>10</v>
      </c>
      <c r="IN15" s="50" t="s">
        <v>119</v>
      </c>
      <c r="IO15" s="51">
        <v>10</v>
      </c>
      <c r="IP15" s="51" t="s">
        <v>120</v>
      </c>
      <c r="IQ15" s="51">
        <v>10</v>
      </c>
      <c r="IR15" s="51" t="s">
        <v>5180</v>
      </c>
      <c r="IS15" s="51">
        <v>10</v>
      </c>
      <c r="IT15" s="51" t="s">
        <v>5182</v>
      </c>
      <c r="IU15" s="51">
        <v>10</v>
      </c>
      <c r="IV15" s="51" t="s">
        <v>5281</v>
      </c>
      <c r="IW15" s="51">
        <v>10</v>
      </c>
      <c r="IX15" s="52" t="s">
        <v>5380</v>
      </c>
    </row>
    <row r="16" spans="1:258" ht="15.75" thickBot="1">
      <c r="IE16" s="27"/>
      <c r="IF16" s="27"/>
      <c r="IG16" s="27"/>
      <c r="IH16" s="27"/>
      <c r="II16" s="27"/>
      <c r="IJ16" s="27"/>
      <c r="IK16" s="27"/>
      <c r="IL16" s="27"/>
      <c r="IM16" s="41">
        <v>11</v>
      </c>
      <c r="IN16" s="43" t="s">
        <v>125</v>
      </c>
      <c r="IO16" s="43">
        <v>11</v>
      </c>
      <c r="IP16" s="43" t="s">
        <v>126</v>
      </c>
      <c r="IQ16" s="43">
        <v>11</v>
      </c>
      <c r="IR16" s="43" t="s">
        <v>127</v>
      </c>
      <c r="IS16" s="43">
        <v>11</v>
      </c>
      <c r="IT16" s="43" t="s">
        <v>128</v>
      </c>
      <c r="IU16" s="43">
        <v>11</v>
      </c>
      <c r="IV16" s="43" t="s">
        <v>129</v>
      </c>
      <c r="IW16" s="43">
        <v>11</v>
      </c>
      <c r="IX16" s="44" t="s">
        <v>130</v>
      </c>
    </row>
    <row r="17" spans="239:258" ht="15.75" thickBot="1">
      <c r="IE17" s="27"/>
      <c r="IF17" s="27"/>
      <c r="IG17" s="27"/>
      <c r="IH17" s="27"/>
      <c r="II17" s="27"/>
      <c r="IJ17" s="27"/>
      <c r="IK17" s="27"/>
      <c r="IL17" s="27"/>
      <c r="IM17" s="41">
        <v>12</v>
      </c>
      <c r="IN17" s="43" t="s">
        <v>131</v>
      </c>
      <c r="IO17" s="43">
        <v>12</v>
      </c>
      <c r="IP17" s="43" t="s">
        <v>132</v>
      </c>
      <c r="IQ17" s="43">
        <v>12</v>
      </c>
      <c r="IR17" s="43" t="s">
        <v>133</v>
      </c>
      <c r="IS17" s="43">
        <v>12</v>
      </c>
      <c r="IT17" s="43" t="s">
        <v>134</v>
      </c>
      <c r="IU17" s="43">
        <v>12</v>
      </c>
      <c r="IV17" s="43" t="s">
        <v>135</v>
      </c>
      <c r="IW17" s="43">
        <v>12</v>
      </c>
      <c r="IX17" s="44" t="s">
        <v>136</v>
      </c>
    </row>
    <row r="18" spans="239:258" ht="15.75" thickBot="1">
      <c r="IE18" s="27"/>
      <c r="IF18" s="27"/>
      <c r="IG18" s="27"/>
      <c r="IH18" s="27"/>
      <c r="II18" s="27"/>
      <c r="IJ18" s="27"/>
      <c r="IK18" s="27"/>
      <c r="IL18" s="27"/>
      <c r="IM18" s="41">
        <v>13</v>
      </c>
      <c r="IN18" s="43" t="s">
        <v>137</v>
      </c>
      <c r="IO18" s="43">
        <v>13</v>
      </c>
      <c r="IP18" s="43" t="s">
        <v>138</v>
      </c>
      <c r="IQ18" s="43">
        <v>13</v>
      </c>
      <c r="IR18" s="43" t="s">
        <v>139</v>
      </c>
      <c r="IS18" s="43">
        <v>13</v>
      </c>
      <c r="IT18" s="43" t="s">
        <v>140</v>
      </c>
      <c r="IU18" s="43">
        <v>13</v>
      </c>
      <c r="IV18" s="43" t="s">
        <v>141</v>
      </c>
      <c r="IW18" s="43">
        <v>13</v>
      </c>
      <c r="IX18" s="44" t="s">
        <v>142</v>
      </c>
    </row>
    <row r="19" spans="239:258" ht="15.75" thickBot="1">
      <c r="IE19" s="27"/>
      <c r="IF19" s="27"/>
      <c r="IG19" s="27"/>
      <c r="IH19" s="27"/>
      <c r="II19" s="27"/>
      <c r="IJ19" s="27"/>
      <c r="IK19" s="27"/>
      <c r="IL19" s="27"/>
      <c r="IM19" s="41">
        <v>14</v>
      </c>
      <c r="IN19" s="43" t="s">
        <v>143</v>
      </c>
      <c r="IO19" s="43">
        <v>14</v>
      </c>
      <c r="IP19" s="43" t="s">
        <v>144</v>
      </c>
      <c r="IQ19" s="43">
        <v>14</v>
      </c>
      <c r="IR19" s="43" t="s">
        <v>145</v>
      </c>
      <c r="IS19" s="43">
        <v>14</v>
      </c>
      <c r="IT19" s="43" t="s">
        <v>146</v>
      </c>
      <c r="IU19" s="43">
        <v>14</v>
      </c>
      <c r="IV19" s="43" t="s">
        <v>147</v>
      </c>
      <c r="IW19" s="43">
        <v>14</v>
      </c>
      <c r="IX19" s="44" t="s">
        <v>148</v>
      </c>
    </row>
    <row r="20" spans="239:258" ht="15.75" thickBot="1">
      <c r="IE20" s="27"/>
      <c r="IF20" s="27"/>
      <c r="IG20" s="27"/>
      <c r="IH20" s="27"/>
      <c r="II20" s="27"/>
      <c r="IJ20" s="27"/>
      <c r="IK20" s="27"/>
      <c r="IL20" s="27"/>
      <c r="IM20" s="41">
        <v>15</v>
      </c>
      <c r="IN20" s="43" t="s">
        <v>149</v>
      </c>
      <c r="IO20" s="43">
        <v>15</v>
      </c>
      <c r="IP20" s="43" t="s">
        <v>150</v>
      </c>
      <c r="IQ20" s="43">
        <v>15</v>
      </c>
      <c r="IR20" s="43" t="s">
        <v>151</v>
      </c>
      <c r="IS20" s="43">
        <v>15</v>
      </c>
      <c r="IT20" s="43" t="s">
        <v>152</v>
      </c>
      <c r="IU20" s="43">
        <v>15</v>
      </c>
      <c r="IV20" s="43" t="s">
        <v>153</v>
      </c>
      <c r="IW20" s="43">
        <v>15</v>
      </c>
      <c r="IX20" s="44" t="s">
        <v>154</v>
      </c>
    </row>
    <row r="21" spans="239:258" ht="15.75" thickBot="1">
      <c r="IE21" s="27"/>
      <c r="IF21" s="27"/>
      <c r="IG21" s="27"/>
      <c r="IH21" s="27"/>
      <c r="II21" s="27"/>
      <c r="IJ21" s="27"/>
      <c r="IK21" s="27"/>
      <c r="IL21" s="27"/>
      <c r="IM21" s="41">
        <v>16</v>
      </c>
      <c r="IN21" s="43" t="s">
        <v>155</v>
      </c>
      <c r="IO21" s="43">
        <v>16</v>
      </c>
      <c r="IP21" s="43" t="s">
        <v>156</v>
      </c>
      <c r="IQ21" s="43">
        <v>16</v>
      </c>
      <c r="IR21" s="43" t="s">
        <v>157</v>
      </c>
      <c r="IS21" s="43">
        <v>16</v>
      </c>
      <c r="IT21" s="43" t="s">
        <v>158</v>
      </c>
      <c r="IU21" s="43">
        <v>16</v>
      </c>
      <c r="IV21" s="43" t="s">
        <v>159</v>
      </c>
      <c r="IW21" s="43">
        <v>16</v>
      </c>
      <c r="IX21" s="44" t="s">
        <v>160</v>
      </c>
    </row>
    <row r="22" spans="239:258" ht="15.75" thickBot="1">
      <c r="IE22" s="27"/>
      <c r="IF22" s="27"/>
      <c r="IG22" s="27"/>
      <c r="IH22" s="27"/>
      <c r="II22" s="27"/>
      <c r="IJ22" s="27"/>
      <c r="IK22" s="27"/>
      <c r="IL22" s="27"/>
      <c r="IM22" s="41">
        <v>17</v>
      </c>
      <c r="IN22" s="43" t="s">
        <v>161</v>
      </c>
      <c r="IO22" s="43">
        <v>17</v>
      </c>
      <c r="IP22" s="43" t="s">
        <v>162</v>
      </c>
      <c r="IQ22" s="43">
        <v>17</v>
      </c>
      <c r="IR22" s="43" t="s">
        <v>163</v>
      </c>
      <c r="IS22" s="43">
        <v>17</v>
      </c>
      <c r="IT22" s="43" t="s">
        <v>164</v>
      </c>
      <c r="IU22" s="43">
        <v>17</v>
      </c>
      <c r="IV22" s="43" t="s">
        <v>165</v>
      </c>
      <c r="IW22" s="43">
        <v>17</v>
      </c>
      <c r="IX22" s="44" t="s">
        <v>166</v>
      </c>
    </row>
    <row r="23" spans="239:258" ht="15.75" thickBot="1">
      <c r="IE23" s="27"/>
      <c r="IF23" s="27"/>
      <c r="IG23" s="27"/>
      <c r="IH23" s="27"/>
      <c r="II23" s="27"/>
      <c r="IJ23" s="27"/>
      <c r="IK23" s="27"/>
      <c r="IL23" s="27"/>
      <c r="IM23" s="41">
        <v>18</v>
      </c>
      <c r="IN23" s="43" t="s">
        <v>167</v>
      </c>
      <c r="IO23" s="43">
        <v>18</v>
      </c>
      <c r="IP23" s="43" t="s">
        <v>168</v>
      </c>
      <c r="IQ23" s="43">
        <v>18</v>
      </c>
      <c r="IR23" s="43" t="s">
        <v>169</v>
      </c>
      <c r="IS23" s="43">
        <v>18</v>
      </c>
      <c r="IT23" s="43" t="s">
        <v>170</v>
      </c>
      <c r="IU23" s="43">
        <v>18</v>
      </c>
      <c r="IV23" s="43" t="s">
        <v>171</v>
      </c>
      <c r="IW23" s="43">
        <v>18</v>
      </c>
      <c r="IX23" s="44" t="s">
        <v>172</v>
      </c>
    </row>
    <row r="24" spans="239:258" ht="15.75" thickBot="1">
      <c r="IE24" s="27"/>
      <c r="IF24" s="27"/>
      <c r="IG24" s="27"/>
      <c r="IH24" s="27"/>
      <c r="II24" s="27"/>
      <c r="IJ24" s="27"/>
      <c r="IK24" s="27"/>
      <c r="IL24" s="27"/>
      <c r="IM24" s="41">
        <v>19</v>
      </c>
      <c r="IN24" s="43" t="s">
        <v>173</v>
      </c>
      <c r="IO24" s="43">
        <v>19</v>
      </c>
      <c r="IP24" s="43" t="s">
        <v>174</v>
      </c>
      <c r="IQ24" s="43">
        <v>19</v>
      </c>
      <c r="IR24" s="43" t="s">
        <v>175</v>
      </c>
      <c r="IS24" s="43">
        <v>19</v>
      </c>
      <c r="IT24" s="43" t="s">
        <v>176</v>
      </c>
      <c r="IU24" s="43">
        <v>19</v>
      </c>
      <c r="IV24" s="43" t="s">
        <v>177</v>
      </c>
      <c r="IW24" s="43">
        <v>19</v>
      </c>
      <c r="IX24" s="44" t="s">
        <v>178</v>
      </c>
    </row>
    <row r="25" spans="239:258" ht="15.75" thickBot="1">
      <c r="IE25" s="27"/>
      <c r="IF25" s="27"/>
      <c r="IG25" s="27"/>
      <c r="IH25" s="27"/>
      <c r="II25" s="27"/>
      <c r="IJ25" s="27"/>
      <c r="IK25" s="27"/>
      <c r="IL25" s="27"/>
      <c r="IM25" s="49">
        <v>20</v>
      </c>
      <c r="IN25" s="50" t="s">
        <v>179</v>
      </c>
      <c r="IO25" s="51">
        <v>20</v>
      </c>
      <c r="IP25" s="51" t="s">
        <v>5507</v>
      </c>
      <c r="IQ25" s="51">
        <v>20</v>
      </c>
      <c r="IR25" s="51" t="s">
        <v>5181</v>
      </c>
      <c r="IS25" s="51">
        <v>20</v>
      </c>
      <c r="IT25" s="51" t="s">
        <v>5183</v>
      </c>
      <c r="IU25" s="51">
        <v>20</v>
      </c>
      <c r="IV25" s="51" t="s">
        <v>5282</v>
      </c>
      <c r="IW25" s="51">
        <v>20</v>
      </c>
      <c r="IX25" s="52" t="s">
        <v>5381</v>
      </c>
    </row>
    <row r="26" spans="239:258" ht="15.75" thickBot="1">
      <c r="IE26" s="27"/>
      <c r="IF26" s="27"/>
      <c r="IG26" s="27"/>
      <c r="IH26" s="27"/>
      <c r="II26" s="27"/>
      <c r="IJ26" s="27"/>
      <c r="IK26" s="27"/>
      <c r="IL26" s="27"/>
      <c r="IM26" s="41">
        <v>21</v>
      </c>
      <c r="IN26" s="43" t="s">
        <v>185</v>
      </c>
      <c r="IO26" s="43">
        <v>21</v>
      </c>
      <c r="IP26" s="43" t="s">
        <v>186</v>
      </c>
      <c r="IQ26" s="43">
        <v>21</v>
      </c>
      <c r="IR26" s="43" t="s">
        <v>187</v>
      </c>
      <c r="IS26" s="43">
        <v>21</v>
      </c>
      <c r="IT26" s="43" t="s">
        <v>188</v>
      </c>
      <c r="IU26" s="43">
        <v>21</v>
      </c>
      <c r="IV26" s="43" t="s">
        <v>189</v>
      </c>
      <c r="IW26" s="43">
        <v>21</v>
      </c>
      <c r="IX26" s="44" t="s">
        <v>190</v>
      </c>
    </row>
    <row r="27" spans="239:258" ht="15.75" thickBot="1">
      <c r="IE27" s="27"/>
      <c r="IF27" s="27"/>
      <c r="IG27" s="27"/>
      <c r="IH27" s="27"/>
      <c r="II27" s="27"/>
      <c r="IJ27" s="27"/>
      <c r="IK27" s="27"/>
      <c r="IL27" s="27"/>
      <c r="IM27" s="41">
        <v>22</v>
      </c>
      <c r="IN27" s="43" t="s">
        <v>191</v>
      </c>
      <c r="IO27" s="43">
        <v>22</v>
      </c>
      <c r="IP27" s="43" t="s">
        <v>192</v>
      </c>
      <c r="IQ27" s="43">
        <v>22</v>
      </c>
      <c r="IR27" s="43" t="s">
        <v>193</v>
      </c>
      <c r="IS27" s="43">
        <v>22</v>
      </c>
      <c r="IT27" s="43" t="s">
        <v>194</v>
      </c>
      <c r="IU27" s="43">
        <v>22</v>
      </c>
      <c r="IV27" s="43" t="s">
        <v>195</v>
      </c>
      <c r="IW27" s="43">
        <v>22</v>
      </c>
      <c r="IX27" s="44" t="s">
        <v>196</v>
      </c>
    </row>
    <row r="28" spans="239:258" ht="15.75" thickBot="1">
      <c r="IE28" s="27"/>
      <c r="IF28" s="27"/>
      <c r="IG28" s="27"/>
      <c r="IH28" s="27"/>
      <c r="II28" s="27"/>
      <c r="IJ28" s="27"/>
      <c r="IK28" s="27"/>
      <c r="IL28" s="27"/>
      <c r="IM28" s="41">
        <v>23</v>
      </c>
      <c r="IN28" s="43" t="s">
        <v>197</v>
      </c>
      <c r="IO28" s="43">
        <v>23</v>
      </c>
      <c r="IP28" s="43" t="s">
        <v>198</v>
      </c>
      <c r="IQ28" s="43">
        <v>23</v>
      </c>
      <c r="IR28" s="43" t="s">
        <v>199</v>
      </c>
      <c r="IS28" s="43">
        <v>23</v>
      </c>
      <c r="IT28" s="43" t="s">
        <v>200</v>
      </c>
      <c r="IU28" s="43">
        <v>23</v>
      </c>
      <c r="IV28" s="43" t="s">
        <v>201</v>
      </c>
      <c r="IW28" s="43">
        <v>23</v>
      </c>
      <c r="IX28" s="44" t="s">
        <v>202</v>
      </c>
    </row>
    <row r="29" spans="239:258" ht="15.75" thickBot="1">
      <c r="IE29" s="27"/>
      <c r="IF29" s="27"/>
      <c r="IG29" s="27"/>
      <c r="IH29" s="27"/>
      <c r="II29" s="27"/>
      <c r="IJ29" s="27"/>
      <c r="IK29" s="27"/>
      <c r="IL29" s="27"/>
      <c r="IM29" s="41">
        <v>24</v>
      </c>
      <c r="IN29" s="43" t="s">
        <v>203</v>
      </c>
      <c r="IO29" s="43">
        <v>24</v>
      </c>
      <c r="IP29" s="43" t="s">
        <v>204</v>
      </c>
      <c r="IQ29" s="43">
        <v>24</v>
      </c>
      <c r="IR29" s="43" t="s">
        <v>205</v>
      </c>
      <c r="IS29" s="43">
        <v>24</v>
      </c>
      <c r="IT29" s="43" t="s">
        <v>206</v>
      </c>
      <c r="IU29" s="43">
        <v>24</v>
      </c>
      <c r="IV29" s="43" t="s">
        <v>207</v>
      </c>
      <c r="IW29" s="43">
        <v>24</v>
      </c>
      <c r="IX29" s="44" t="s">
        <v>208</v>
      </c>
    </row>
    <row r="30" spans="239:258" ht="15.75" thickBot="1">
      <c r="IE30" s="27"/>
      <c r="IF30" s="27"/>
      <c r="IG30" s="27"/>
      <c r="IH30" s="27"/>
      <c r="II30" s="27"/>
      <c r="IJ30" s="27"/>
      <c r="IK30" s="27"/>
      <c r="IL30" s="27"/>
      <c r="IM30" s="41">
        <v>25</v>
      </c>
      <c r="IN30" s="43" t="s">
        <v>209</v>
      </c>
      <c r="IO30" s="43">
        <v>25</v>
      </c>
      <c r="IP30" s="43" t="s">
        <v>210</v>
      </c>
      <c r="IQ30" s="43">
        <v>25</v>
      </c>
      <c r="IR30" s="43" t="s">
        <v>211</v>
      </c>
      <c r="IS30" s="43">
        <v>25</v>
      </c>
      <c r="IT30" s="43" t="s">
        <v>212</v>
      </c>
      <c r="IU30" s="43">
        <v>25</v>
      </c>
      <c r="IV30" s="43" t="s">
        <v>213</v>
      </c>
      <c r="IW30" s="43">
        <v>25</v>
      </c>
      <c r="IX30" s="44" t="s">
        <v>214</v>
      </c>
    </row>
    <row r="31" spans="239:258" ht="15.75" thickBot="1">
      <c r="IE31" s="27"/>
      <c r="IF31" s="27"/>
      <c r="IG31" s="27"/>
      <c r="IH31" s="27"/>
      <c r="II31" s="27"/>
      <c r="IJ31" s="27"/>
      <c r="IK31" s="27"/>
      <c r="IL31" s="27"/>
      <c r="IM31" s="41">
        <v>26</v>
      </c>
      <c r="IN31" s="43" t="s">
        <v>215</v>
      </c>
      <c r="IO31" s="43">
        <v>26</v>
      </c>
      <c r="IP31" s="43" t="s">
        <v>216</v>
      </c>
      <c r="IQ31" s="43">
        <v>26</v>
      </c>
      <c r="IR31" s="43" t="s">
        <v>217</v>
      </c>
      <c r="IS31" s="43">
        <v>26</v>
      </c>
      <c r="IT31" s="43" t="s">
        <v>218</v>
      </c>
      <c r="IU31" s="43">
        <v>26</v>
      </c>
      <c r="IV31" s="43" t="s">
        <v>219</v>
      </c>
      <c r="IW31" s="43">
        <v>26</v>
      </c>
      <c r="IX31" s="44" t="s">
        <v>220</v>
      </c>
    </row>
    <row r="32" spans="239:258" ht="15.75" thickBot="1">
      <c r="IE32" s="27"/>
      <c r="IF32" s="27"/>
      <c r="IG32" s="27"/>
      <c r="IH32" s="27"/>
      <c r="II32" s="27"/>
      <c r="IJ32" s="27"/>
      <c r="IK32" s="27"/>
      <c r="IL32" s="27"/>
      <c r="IM32" s="41">
        <v>27</v>
      </c>
      <c r="IN32" s="43" t="s">
        <v>221</v>
      </c>
      <c r="IO32" s="43">
        <v>27</v>
      </c>
      <c r="IP32" s="43" t="s">
        <v>222</v>
      </c>
      <c r="IQ32" s="43">
        <v>27</v>
      </c>
      <c r="IR32" s="43" t="s">
        <v>223</v>
      </c>
      <c r="IS32" s="43">
        <v>27</v>
      </c>
      <c r="IT32" s="43" t="s">
        <v>224</v>
      </c>
      <c r="IU32" s="43">
        <v>27</v>
      </c>
      <c r="IV32" s="43" t="s">
        <v>225</v>
      </c>
      <c r="IW32" s="43">
        <v>27</v>
      </c>
      <c r="IX32" s="44" t="s">
        <v>226</v>
      </c>
    </row>
    <row r="33" spans="239:258" ht="15.75" thickBot="1">
      <c r="IE33" s="27"/>
      <c r="IF33" s="27"/>
      <c r="IG33" s="27"/>
      <c r="IH33" s="27"/>
      <c r="II33" s="27"/>
      <c r="IJ33" s="27"/>
      <c r="IK33" s="27"/>
      <c r="IL33" s="27"/>
      <c r="IM33" s="41">
        <v>28</v>
      </c>
      <c r="IN33" s="43" t="s">
        <v>227</v>
      </c>
      <c r="IO33" s="43">
        <v>28</v>
      </c>
      <c r="IP33" s="43" t="s">
        <v>228</v>
      </c>
      <c r="IQ33" s="43">
        <v>28</v>
      </c>
      <c r="IR33" s="43" t="s">
        <v>229</v>
      </c>
      <c r="IS33" s="43">
        <v>28</v>
      </c>
      <c r="IT33" s="43" t="s">
        <v>230</v>
      </c>
      <c r="IU33" s="43">
        <v>28</v>
      </c>
      <c r="IV33" s="43" t="s">
        <v>231</v>
      </c>
      <c r="IW33" s="43">
        <v>28</v>
      </c>
      <c r="IX33" s="44" t="s">
        <v>232</v>
      </c>
    </row>
    <row r="34" spans="239:258" ht="15.75" thickBot="1">
      <c r="IE34" s="27"/>
      <c r="IF34" s="27"/>
      <c r="IG34" s="27"/>
      <c r="IH34" s="27"/>
      <c r="II34" s="27"/>
      <c r="IJ34" s="27"/>
      <c r="IK34" s="27"/>
      <c r="IL34" s="27"/>
      <c r="IM34" s="41">
        <v>29</v>
      </c>
      <c r="IN34" s="43" t="s">
        <v>233</v>
      </c>
      <c r="IO34" s="43">
        <v>29</v>
      </c>
      <c r="IP34" s="43" t="s">
        <v>234</v>
      </c>
      <c r="IQ34" s="43">
        <v>29</v>
      </c>
      <c r="IR34" s="43" t="s">
        <v>235</v>
      </c>
      <c r="IS34" s="43">
        <v>29</v>
      </c>
      <c r="IT34" s="43" t="s">
        <v>236</v>
      </c>
      <c r="IU34" s="43">
        <v>29</v>
      </c>
      <c r="IV34" s="43" t="s">
        <v>237</v>
      </c>
      <c r="IW34" s="43">
        <v>29</v>
      </c>
      <c r="IX34" s="44" t="s">
        <v>238</v>
      </c>
    </row>
    <row r="35" spans="239:258" ht="15.75" thickBot="1">
      <c r="IE35" s="27"/>
      <c r="IF35" s="27"/>
      <c r="IG35" s="27"/>
      <c r="IH35" s="27"/>
      <c r="II35" s="27"/>
      <c r="IJ35" s="27"/>
      <c r="IK35" s="27"/>
      <c r="IL35" s="27"/>
      <c r="IM35" s="49">
        <v>30</v>
      </c>
      <c r="IN35" s="50" t="s">
        <v>239</v>
      </c>
      <c r="IO35" s="51">
        <v>30</v>
      </c>
      <c r="IP35" s="51" t="s">
        <v>5508</v>
      </c>
      <c r="IQ35" s="51">
        <v>30</v>
      </c>
      <c r="IR35" s="51" t="s">
        <v>5478</v>
      </c>
      <c r="IS35" s="51">
        <v>30</v>
      </c>
      <c r="IT35" s="51" t="s">
        <v>5184</v>
      </c>
      <c r="IU35" s="51">
        <v>30</v>
      </c>
      <c r="IV35" s="51" t="s">
        <v>5283</v>
      </c>
      <c r="IW35" s="51">
        <v>30</v>
      </c>
      <c r="IX35" s="52" t="s">
        <v>5382</v>
      </c>
    </row>
    <row r="36" spans="239:258" ht="15.75" thickBot="1">
      <c r="IE36" s="27"/>
      <c r="IF36" s="27"/>
      <c r="IG36" s="27"/>
      <c r="IH36" s="27"/>
      <c r="II36" s="27"/>
      <c r="IJ36" s="27"/>
      <c r="IK36" s="27"/>
      <c r="IL36" s="27"/>
      <c r="IM36" s="41">
        <v>31</v>
      </c>
      <c r="IN36" s="43" t="s">
        <v>245</v>
      </c>
      <c r="IO36" s="43">
        <v>31</v>
      </c>
      <c r="IP36" s="43" t="s">
        <v>246</v>
      </c>
      <c r="IQ36" s="43">
        <v>31</v>
      </c>
      <c r="IR36" s="43" t="s">
        <v>247</v>
      </c>
      <c r="IS36" s="43">
        <v>31</v>
      </c>
      <c r="IT36" s="43" t="s">
        <v>248</v>
      </c>
      <c r="IU36" s="43">
        <v>31</v>
      </c>
      <c r="IV36" s="43" t="s">
        <v>249</v>
      </c>
      <c r="IW36" s="43">
        <v>31</v>
      </c>
      <c r="IX36" s="44" t="s">
        <v>250</v>
      </c>
    </row>
    <row r="37" spans="239:258" ht="15.75" thickBot="1">
      <c r="IE37" s="27"/>
      <c r="IF37" s="27"/>
      <c r="IG37" s="27"/>
      <c r="IH37" s="27"/>
      <c r="II37" s="27"/>
      <c r="IJ37" s="27"/>
      <c r="IK37" s="27"/>
      <c r="IL37" s="27"/>
      <c r="IM37" s="41">
        <v>32</v>
      </c>
      <c r="IN37" s="43" t="s">
        <v>251</v>
      </c>
      <c r="IO37" s="43">
        <v>32</v>
      </c>
      <c r="IP37" s="43" t="s">
        <v>252</v>
      </c>
      <c r="IQ37" s="43">
        <v>32</v>
      </c>
      <c r="IR37" s="43" t="s">
        <v>253</v>
      </c>
      <c r="IS37" s="43">
        <v>32</v>
      </c>
      <c r="IT37" s="43" t="s">
        <v>254</v>
      </c>
      <c r="IU37" s="43">
        <v>32</v>
      </c>
      <c r="IV37" s="43" t="s">
        <v>255</v>
      </c>
      <c r="IW37" s="43">
        <v>32</v>
      </c>
      <c r="IX37" s="44" t="s">
        <v>256</v>
      </c>
    </row>
    <row r="38" spans="239:258" ht="15.75" thickBot="1">
      <c r="IE38" s="27"/>
      <c r="IF38" s="27"/>
      <c r="IG38" s="27"/>
      <c r="IH38" s="27"/>
      <c r="II38" s="27"/>
      <c r="IJ38" s="27"/>
      <c r="IK38" s="27"/>
      <c r="IL38" s="27"/>
      <c r="IM38" s="41">
        <v>33</v>
      </c>
      <c r="IN38" s="43" t="s">
        <v>257</v>
      </c>
      <c r="IO38" s="43">
        <v>33</v>
      </c>
      <c r="IP38" s="43" t="s">
        <v>258</v>
      </c>
      <c r="IQ38" s="43">
        <v>33</v>
      </c>
      <c r="IR38" s="43" t="s">
        <v>259</v>
      </c>
      <c r="IS38" s="43">
        <v>33</v>
      </c>
      <c r="IT38" s="43" t="s">
        <v>260</v>
      </c>
      <c r="IU38" s="43">
        <v>33</v>
      </c>
      <c r="IV38" s="43" t="s">
        <v>261</v>
      </c>
      <c r="IW38" s="43">
        <v>33</v>
      </c>
      <c r="IX38" s="44" t="s">
        <v>262</v>
      </c>
    </row>
    <row r="39" spans="239:258" ht="15.75" thickBot="1">
      <c r="IE39" s="27"/>
      <c r="IF39" s="27"/>
      <c r="IG39" s="27"/>
      <c r="IH39" s="27"/>
      <c r="II39" s="27"/>
      <c r="IJ39" s="27"/>
      <c r="IK39" s="27"/>
      <c r="IL39" s="27"/>
      <c r="IM39" s="41">
        <v>34</v>
      </c>
      <c r="IN39" s="43" t="s">
        <v>263</v>
      </c>
      <c r="IO39" s="43">
        <v>34</v>
      </c>
      <c r="IP39" s="43" t="s">
        <v>264</v>
      </c>
      <c r="IQ39" s="43">
        <v>34</v>
      </c>
      <c r="IR39" s="43" t="s">
        <v>265</v>
      </c>
      <c r="IS39" s="43">
        <v>34</v>
      </c>
      <c r="IT39" s="43" t="s">
        <v>266</v>
      </c>
      <c r="IU39" s="43">
        <v>34</v>
      </c>
      <c r="IV39" s="43" t="s">
        <v>267</v>
      </c>
      <c r="IW39" s="43">
        <v>34</v>
      </c>
      <c r="IX39" s="44" t="s">
        <v>268</v>
      </c>
    </row>
    <row r="40" spans="239:258" ht="15.75" thickBot="1">
      <c r="IE40" s="27"/>
      <c r="IF40" s="27"/>
      <c r="IG40" s="27"/>
      <c r="IH40" s="27"/>
      <c r="II40" s="27"/>
      <c r="IJ40" s="27"/>
      <c r="IK40" s="27"/>
      <c r="IL40" s="27"/>
      <c r="IM40" s="41">
        <v>35</v>
      </c>
      <c r="IN40" s="43" t="s">
        <v>269</v>
      </c>
      <c r="IO40" s="43">
        <v>35</v>
      </c>
      <c r="IP40" s="43" t="s">
        <v>270</v>
      </c>
      <c r="IQ40" s="43">
        <v>35</v>
      </c>
      <c r="IR40" s="43" t="s">
        <v>271</v>
      </c>
      <c r="IS40" s="43">
        <v>35</v>
      </c>
      <c r="IT40" s="43" t="s">
        <v>272</v>
      </c>
      <c r="IU40" s="43">
        <v>35</v>
      </c>
      <c r="IV40" s="43" t="s">
        <v>273</v>
      </c>
      <c r="IW40" s="43">
        <v>35</v>
      </c>
      <c r="IX40" s="44" t="s">
        <v>274</v>
      </c>
    </row>
    <row r="41" spans="239:258" ht="15.75" thickBot="1">
      <c r="IE41" s="27"/>
      <c r="IF41" s="27"/>
      <c r="IG41" s="27"/>
      <c r="IH41" s="27"/>
      <c r="II41" s="27"/>
      <c r="IJ41" s="27"/>
      <c r="IK41" s="27"/>
      <c r="IL41" s="27"/>
      <c r="IM41" s="41">
        <v>36</v>
      </c>
      <c r="IN41" s="43" t="s">
        <v>275</v>
      </c>
      <c r="IO41" s="43">
        <v>36</v>
      </c>
      <c r="IP41" s="43" t="s">
        <v>276</v>
      </c>
      <c r="IQ41" s="43">
        <v>36</v>
      </c>
      <c r="IR41" s="43" t="s">
        <v>277</v>
      </c>
      <c r="IS41" s="43">
        <v>36</v>
      </c>
      <c r="IT41" s="43" t="s">
        <v>278</v>
      </c>
      <c r="IU41" s="43">
        <v>36</v>
      </c>
      <c r="IV41" s="43" t="s">
        <v>279</v>
      </c>
      <c r="IW41" s="43">
        <v>36</v>
      </c>
      <c r="IX41" s="44" t="s">
        <v>280</v>
      </c>
    </row>
    <row r="42" spans="239:258" ht="15.75" thickBot="1">
      <c r="IE42" s="27"/>
      <c r="IF42" s="27"/>
      <c r="IG42" s="27"/>
      <c r="IH42" s="27"/>
      <c r="II42" s="27"/>
      <c r="IJ42" s="27"/>
      <c r="IK42" s="27"/>
      <c r="IL42" s="27"/>
      <c r="IM42" s="41">
        <v>37</v>
      </c>
      <c r="IN42" s="43" t="s">
        <v>281</v>
      </c>
      <c r="IO42" s="43">
        <v>37</v>
      </c>
      <c r="IP42" s="43" t="s">
        <v>282</v>
      </c>
      <c r="IQ42" s="43">
        <v>37</v>
      </c>
      <c r="IR42" s="43" t="s">
        <v>283</v>
      </c>
      <c r="IS42" s="43">
        <v>37</v>
      </c>
      <c r="IT42" s="43" t="s">
        <v>284</v>
      </c>
      <c r="IU42" s="43">
        <v>37</v>
      </c>
      <c r="IV42" s="43" t="s">
        <v>285</v>
      </c>
      <c r="IW42" s="43">
        <v>37</v>
      </c>
      <c r="IX42" s="44" t="s">
        <v>286</v>
      </c>
    </row>
    <row r="43" spans="239:258" ht="15.75" thickBot="1">
      <c r="IE43" s="27"/>
      <c r="IF43" s="27"/>
      <c r="IG43" s="27"/>
      <c r="IH43" s="27"/>
      <c r="II43" s="27"/>
      <c r="IJ43" s="27"/>
      <c r="IK43" s="27"/>
      <c r="IL43" s="27"/>
      <c r="IM43" s="41">
        <v>38</v>
      </c>
      <c r="IN43" s="43" t="s">
        <v>287</v>
      </c>
      <c r="IO43" s="43">
        <v>38</v>
      </c>
      <c r="IP43" s="43" t="s">
        <v>288</v>
      </c>
      <c r="IQ43" s="43">
        <v>38</v>
      </c>
      <c r="IR43" s="43" t="s">
        <v>289</v>
      </c>
      <c r="IS43" s="43">
        <v>38</v>
      </c>
      <c r="IT43" s="43" t="s">
        <v>290</v>
      </c>
      <c r="IU43" s="43">
        <v>38</v>
      </c>
      <c r="IV43" s="43" t="s">
        <v>291</v>
      </c>
      <c r="IW43" s="43">
        <v>38</v>
      </c>
      <c r="IX43" s="44" t="s">
        <v>292</v>
      </c>
    </row>
    <row r="44" spans="239:258" ht="15.75" thickBot="1">
      <c r="IE44" s="27"/>
      <c r="IF44" s="27"/>
      <c r="IG44" s="27"/>
      <c r="IH44" s="27"/>
      <c r="II44" s="27"/>
      <c r="IJ44" s="27"/>
      <c r="IK44" s="27"/>
      <c r="IL44" s="27"/>
      <c r="IM44" s="41">
        <v>39</v>
      </c>
      <c r="IN44" s="43" t="s">
        <v>293</v>
      </c>
      <c r="IO44" s="43">
        <v>39</v>
      </c>
      <c r="IP44" s="43" t="s">
        <v>294</v>
      </c>
      <c r="IQ44" s="43">
        <v>39</v>
      </c>
      <c r="IR44" s="43" t="s">
        <v>295</v>
      </c>
      <c r="IS44" s="43">
        <v>39</v>
      </c>
      <c r="IT44" s="43" t="s">
        <v>296</v>
      </c>
      <c r="IU44" s="43">
        <v>39</v>
      </c>
      <c r="IV44" s="43" t="s">
        <v>297</v>
      </c>
      <c r="IW44" s="43">
        <v>39</v>
      </c>
      <c r="IX44" s="44" t="s">
        <v>298</v>
      </c>
    </row>
    <row r="45" spans="239:258" ht="15.75" thickBot="1">
      <c r="IE45" s="27"/>
      <c r="IF45" s="27"/>
      <c r="IG45" s="27"/>
      <c r="IH45" s="27"/>
      <c r="II45" s="27"/>
      <c r="IJ45" s="27"/>
      <c r="IK45" s="27"/>
      <c r="IL45" s="27"/>
      <c r="IM45" s="49">
        <v>40</v>
      </c>
      <c r="IN45" s="50" t="s">
        <v>299</v>
      </c>
      <c r="IO45" s="51">
        <v>40</v>
      </c>
      <c r="IP45" s="51" t="s">
        <v>5509</v>
      </c>
      <c r="IQ45" s="51">
        <v>40</v>
      </c>
      <c r="IR45" s="51" t="s">
        <v>5479</v>
      </c>
      <c r="IS45" s="51">
        <v>40</v>
      </c>
      <c r="IT45" s="51" t="s">
        <v>5185</v>
      </c>
      <c r="IU45" s="51">
        <v>40</v>
      </c>
      <c r="IV45" s="51" t="s">
        <v>5284</v>
      </c>
      <c r="IW45" s="51">
        <v>40</v>
      </c>
      <c r="IX45" s="52" t="s">
        <v>5383</v>
      </c>
    </row>
    <row r="46" spans="239:258" ht="15.75" thickBot="1">
      <c r="IE46" s="27"/>
      <c r="IF46" s="27"/>
      <c r="IG46" s="27"/>
      <c r="IH46" s="27"/>
      <c r="II46" s="27"/>
      <c r="IJ46" s="27"/>
      <c r="IK46" s="27"/>
      <c r="IL46" s="27"/>
      <c r="IM46" s="41">
        <v>41</v>
      </c>
      <c r="IN46" s="43" t="s">
        <v>305</v>
      </c>
      <c r="IO46" s="43">
        <v>41</v>
      </c>
      <c r="IP46" s="43" t="s">
        <v>306</v>
      </c>
      <c r="IQ46" s="43">
        <v>41</v>
      </c>
      <c r="IR46" s="43" t="s">
        <v>307</v>
      </c>
      <c r="IS46" s="43">
        <v>41</v>
      </c>
      <c r="IT46" s="43" t="s">
        <v>308</v>
      </c>
      <c r="IU46" s="43">
        <v>41</v>
      </c>
      <c r="IV46" s="43" t="s">
        <v>309</v>
      </c>
      <c r="IW46" s="43">
        <v>41</v>
      </c>
      <c r="IX46" s="44" t="s">
        <v>310</v>
      </c>
    </row>
    <row r="47" spans="239:258" ht="15.75" thickBot="1">
      <c r="IE47" s="27"/>
      <c r="IF47" s="27"/>
      <c r="IG47" s="27"/>
      <c r="IH47" s="27"/>
      <c r="II47" s="27"/>
      <c r="IJ47" s="27"/>
      <c r="IK47" s="27"/>
      <c r="IL47" s="27"/>
      <c r="IM47" s="41">
        <v>42</v>
      </c>
      <c r="IN47" s="43" t="s">
        <v>311</v>
      </c>
      <c r="IO47" s="43">
        <v>42</v>
      </c>
      <c r="IP47" s="43" t="s">
        <v>312</v>
      </c>
      <c r="IQ47" s="43">
        <v>42</v>
      </c>
      <c r="IR47" s="43" t="s">
        <v>313</v>
      </c>
      <c r="IS47" s="43">
        <v>42</v>
      </c>
      <c r="IT47" s="43" t="s">
        <v>314</v>
      </c>
      <c r="IU47" s="43">
        <v>42</v>
      </c>
      <c r="IV47" s="43" t="s">
        <v>315</v>
      </c>
      <c r="IW47" s="43">
        <v>42</v>
      </c>
      <c r="IX47" s="44" t="s">
        <v>316</v>
      </c>
    </row>
    <row r="48" spans="239:258" ht="15.75" thickBot="1">
      <c r="IE48" s="27"/>
      <c r="IF48" s="27"/>
      <c r="IG48" s="27"/>
      <c r="IH48" s="27"/>
      <c r="II48" s="27"/>
      <c r="IJ48" s="27"/>
      <c r="IK48" s="27"/>
      <c r="IL48" s="27"/>
      <c r="IM48" s="41">
        <v>43</v>
      </c>
      <c r="IN48" s="43" t="s">
        <v>317</v>
      </c>
      <c r="IO48" s="43">
        <v>43</v>
      </c>
      <c r="IP48" s="43" t="s">
        <v>318</v>
      </c>
      <c r="IQ48" s="43">
        <v>43</v>
      </c>
      <c r="IR48" s="43" t="s">
        <v>319</v>
      </c>
      <c r="IS48" s="43">
        <v>43</v>
      </c>
      <c r="IT48" s="43" t="s">
        <v>320</v>
      </c>
      <c r="IU48" s="43">
        <v>43</v>
      </c>
      <c r="IV48" s="43" t="s">
        <v>321</v>
      </c>
      <c r="IW48" s="43">
        <v>43</v>
      </c>
      <c r="IX48" s="44" t="s">
        <v>322</v>
      </c>
    </row>
    <row r="49" spans="239:258" ht="15.75" thickBot="1">
      <c r="IE49" s="27"/>
      <c r="IF49" s="27"/>
      <c r="IG49" s="27"/>
      <c r="IH49" s="27"/>
      <c r="II49" s="27"/>
      <c r="IJ49" s="27"/>
      <c r="IK49" s="27"/>
      <c r="IL49" s="27"/>
      <c r="IM49" s="41">
        <v>44</v>
      </c>
      <c r="IN49" s="43" t="s">
        <v>323</v>
      </c>
      <c r="IO49" s="43">
        <v>44</v>
      </c>
      <c r="IP49" s="43" t="s">
        <v>324</v>
      </c>
      <c r="IQ49" s="43">
        <v>44</v>
      </c>
      <c r="IR49" s="43" t="s">
        <v>325</v>
      </c>
      <c r="IS49" s="43">
        <v>44</v>
      </c>
      <c r="IT49" s="43" t="s">
        <v>326</v>
      </c>
      <c r="IU49" s="43">
        <v>44</v>
      </c>
      <c r="IV49" s="43" t="s">
        <v>327</v>
      </c>
      <c r="IW49" s="43">
        <v>44</v>
      </c>
      <c r="IX49" s="44" t="s">
        <v>328</v>
      </c>
    </row>
    <row r="50" spans="239:258" ht="15.75" thickBot="1">
      <c r="IE50" s="27"/>
      <c r="IF50" s="27"/>
      <c r="IG50" s="27"/>
      <c r="IH50" s="27"/>
      <c r="II50" s="27"/>
      <c r="IJ50" s="27"/>
      <c r="IK50" s="27"/>
      <c r="IL50" s="27"/>
      <c r="IM50" s="41">
        <v>45</v>
      </c>
      <c r="IN50" s="43" t="s">
        <v>329</v>
      </c>
      <c r="IO50" s="43">
        <v>45</v>
      </c>
      <c r="IP50" s="43" t="s">
        <v>330</v>
      </c>
      <c r="IQ50" s="43">
        <v>45</v>
      </c>
      <c r="IR50" s="43" t="s">
        <v>331</v>
      </c>
      <c r="IS50" s="43">
        <v>45</v>
      </c>
      <c r="IT50" s="43" t="s">
        <v>332</v>
      </c>
      <c r="IU50" s="43">
        <v>45</v>
      </c>
      <c r="IV50" s="43" t="s">
        <v>333</v>
      </c>
      <c r="IW50" s="43">
        <v>45</v>
      </c>
      <c r="IX50" s="44" t="s">
        <v>334</v>
      </c>
    </row>
    <row r="51" spans="239:258" ht="15.75" thickBot="1">
      <c r="IE51" s="27"/>
      <c r="IF51" s="27"/>
      <c r="IG51" s="27"/>
      <c r="IH51" s="27"/>
      <c r="II51" s="27"/>
      <c r="IJ51" s="27"/>
      <c r="IK51" s="27"/>
      <c r="IL51" s="27"/>
      <c r="IM51" s="41">
        <v>46</v>
      </c>
      <c r="IN51" s="43" t="s">
        <v>335</v>
      </c>
      <c r="IO51" s="43">
        <v>46</v>
      </c>
      <c r="IP51" s="43" t="s">
        <v>336</v>
      </c>
      <c r="IQ51" s="43">
        <v>46</v>
      </c>
      <c r="IR51" s="43" t="s">
        <v>337</v>
      </c>
      <c r="IS51" s="43">
        <v>46</v>
      </c>
      <c r="IT51" s="43" t="s">
        <v>338</v>
      </c>
      <c r="IU51" s="43">
        <v>46</v>
      </c>
      <c r="IV51" s="43" t="s">
        <v>339</v>
      </c>
      <c r="IW51" s="43">
        <v>46</v>
      </c>
      <c r="IX51" s="44" t="s">
        <v>340</v>
      </c>
    </row>
    <row r="52" spans="239:258" ht="15.75" thickBot="1">
      <c r="IE52" s="27"/>
      <c r="IF52" s="27"/>
      <c r="IG52" s="27"/>
      <c r="IH52" s="27"/>
      <c r="II52" s="27"/>
      <c r="IJ52" s="27"/>
      <c r="IK52" s="27"/>
      <c r="IL52" s="27"/>
      <c r="IM52" s="41">
        <v>47</v>
      </c>
      <c r="IN52" s="43" t="s">
        <v>341</v>
      </c>
      <c r="IO52" s="43">
        <v>47</v>
      </c>
      <c r="IP52" s="43" t="s">
        <v>342</v>
      </c>
      <c r="IQ52" s="43">
        <v>47</v>
      </c>
      <c r="IR52" s="43" t="s">
        <v>343</v>
      </c>
      <c r="IS52" s="43">
        <v>47</v>
      </c>
      <c r="IT52" s="43" t="s">
        <v>344</v>
      </c>
      <c r="IU52" s="43">
        <v>47</v>
      </c>
      <c r="IV52" s="43" t="s">
        <v>345</v>
      </c>
      <c r="IW52" s="43">
        <v>47</v>
      </c>
      <c r="IX52" s="44" t="s">
        <v>346</v>
      </c>
    </row>
    <row r="53" spans="239:258" ht="15.75" thickBot="1">
      <c r="IE53" s="27"/>
      <c r="IF53" s="27"/>
      <c r="IG53" s="27"/>
      <c r="IH53" s="27"/>
      <c r="II53" s="27"/>
      <c r="IJ53" s="27"/>
      <c r="IK53" s="27"/>
      <c r="IL53" s="27"/>
      <c r="IM53" s="41">
        <v>48</v>
      </c>
      <c r="IN53" s="43" t="s">
        <v>347</v>
      </c>
      <c r="IO53" s="43">
        <v>48</v>
      </c>
      <c r="IP53" s="43" t="s">
        <v>348</v>
      </c>
      <c r="IQ53" s="43">
        <v>48</v>
      </c>
      <c r="IR53" s="43" t="s">
        <v>349</v>
      </c>
      <c r="IS53" s="43">
        <v>48</v>
      </c>
      <c r="IT53" s="43" t="s">
        <v>350</v>
      </c>
      <c r="IU53" s="43">
        <v>48</v>
      </c>
      <c r="IV53" s="43" t="s">
        <v>351</v>
      </c>
      <c r="IW53" s="43">
        <v>48</v>
      </c>
      <c r="IX53" s="44" t="s">
        <v>352</v>
      </c>
    </row>
    <row r="54" spans="239:258" ht="15.75" thickBot="1">
      <c r="IE54" s="27"/>
      <c r="IF54" s="27"/>
      <c r="IG54" s="27"/>
      <c r="IH54" s="27"/>
      <c r="II54" s="27"/>
      <c r="IJ54" s="27"/>
      <c r="IK54" s="27"/>
      <c r="IL54" s="27"/>
      <c r="IM54" s="41">
        <v>49</v>
      </c>
      <c r="IN54" s="43" t="s">
        <v>353</v>
      </c>
      <c r="IO54" s="43">
        <v>49</v>
      </c>
      <c r="IP54" s="43" t="s">
        <v>354</v>
      </c>
      <c r="IQ54" s="43">
        <v>49</v>
      </c>
      <c r="IR54" s="43" t="s">
        <v>355</v>
      </c>
      <c r="IS54" s="43">
        <v>49</v>
      </c>
      <c r="IT54" s="43" t="s">
        <v>356</v>
      </c>
      <c r="IU54" s="43">
        <v>49</v>
      </c>
      <c r="IV54" s="43" t="s">
        <v>357</v>
      </c>
      <c r="IW54" s="43">
        <v>49</v>
      </c>
      <c r="IX54" s="44" t="s">
        <v>358</v>
      </c>
    </row>
    <row r="55" spans="239:258" ht="15.75" thickBot="1">
      <c r="IE55" s="27"/>
      <c r="IF55" s="27"/>
      <c r="IG55" s="27"/>
      <c r="IH55" s="27"/>
      <c r="II55" s="27"/>
      <c r="IJ55" s="27"/>
      <c r="IK55" s="27"/>
      <c r="IL55" s="27"/>
      <c r="IM55" s="49">
        <v>50</v>
      </c>
      <c r="IN55" s="50" t="s">
        <v>359</v>
      </c>
      <c r="IO55" s="51">
        <v>50</v>
      </c>
      <c r="IP55" s="51" t="s">
        <v>5510</v>
      </c>
      <c r="IQ55" s="51">
        <v>50</v>
      </c>
      <c r="IR55" s="51" t="s">
        <v>5480</v>
      </c>
      <c r="IS55" s="51">
        <v>50</v>
      </c>
      <c r="IT55" s="51" t="s">
        <v>5186</v>
      </c>
      <c r="IU55" s="51">
        <v>50</v>
      </c>
      <c r="IV55" s="51" t="s">
        <v>5285</v>
      </c>
      <c r="IW55" s="51">
        <v>50</v>
      </c>
      <c r="IX55" s="52" t="s">
        <v>5384</v>
      </c>
    </row>
    <row r="56" spans="239:258" ht="15.75" thickBot="1">
      <c r="IE56" s="27"/>
      <c r="IF56" s="27"/>
      <c r="IG56" s="27"/>
      <c r="IH56" s="27"/>
      <c r="II56" s="27"/>
      <c r="IJ56" s="27"/>
      <c r="IK56" s="27"/>
      <c r="IL56" s="27"/>
      <c r="IM56" s="41">
        <v>51</v>
      </c>
      <c r="IN56" s="43" t="s">
        <v>365</v>
      </c>
      <c r="IO56" s="43">
        <v>51</v>
      </c>
      <c r="IP56" s="43" t="s">
        <v>366</v>
      </c>
      <c r="IQ56" s="43">
        <v>51</v>
      </c>
      <c r="IR56" s="43" t="s">
        <v>367</v>
      </c>
      <c r="IS56" s="43">
        <v>51</v>
      </c>
      <c r="IT56" s="43" t="s">
        <v>368</v>
      </c>
      <c r="IU56" s="43">
        <v>51</v>
      </c>
      <c r="IV56" s="43" t="s">
        <v>369</v>
      </c>
      <c r="IW56" s="43">
        <v>51</v>
      </c>
      <c r="IX56" s="44" t="s">
        <v>370</v>
      </c>
    </row>
    <row r="57" spans="239:258" ht="15.75" thickBot="1">
      <c r="IE57" s="27"/>
      <c r="IF57" s="27"/>
      <c r="IG57" s="27"/>
      <c r="IH57" s="27"/>
      <c r="II57" s="27"/>
      <c r="IJ57" s="27"/>
      <c r="IK57" s="27"/>
      <c r="IL57" s="27"/>
      <c r="IM57" s="41">
        <v>52</v>
      </c>
      <c r="IN57" s="43" t="s">
        <v>371</v>
      </c>
      <c r="IO57" s="43">
        <v>52</v>
      </c>
      <c r="IP57" s="43" t="s">
        <v>372</v>
      </c>
      <c r="IQ57" s="43">
        <v>52</v>
      </c>
      <c r="IR57" s="43" t="s">
        <v>373</v>
      </c>
      <c r="IS57" s="43">
        <v>52</v>
      </c>
      <c r="IT57" s="43" t="s">
        <v>374</v>
      </c>
      <c r="IU57" s="43">
        <v>52</v>
      </c>
      <c r="IV57" s="43" t="s">
        <v>375</v>
      </c>
      <c r="IW57" s="43">
        <v>52</v>
      </c>
      <c r="IX57" s="44" t="s">
        <v>376</v>
      </c>
    </row>
    <row r="58" spans="239:258" ht="15.75" thickBot="1">
      <c r="IE58" s="27"/>
      <c r="IF58" s="27"/>
      <c r="IG58" s="27"/>
      <c r="IH58" s="27"/>
      <c r="II58" s="27"/>
      <c r="IJ58" s="27"/>
      <c r="IK58" s="27"/>
      <c r="IL58" s="27"/>
      <c r="IM58" s="41">
        <v>53</v>
      </c>
      <c r="IN58" s="43" t="s">
        <v>377</v>
      </c>
      <c r="IO58" s="43">
        <v>53</v>
      </c>
      <c r="IP58" s="43" t="s">
        <v>378</v>
      </c>
      <c r="IQ58" s="43">
        <v>53</v>
      </c>
      <c r="IR58" s="43" t="s">
        <v>379</v>
      </c>
      <c r="IS58" s="43">
        <v>53</v>
      </c>
      <c r="IT58" s="43" t="s">
        <v>380</v>
      </c>
      <c r="IU58" s="43">
        <v>53</v>
      </c>
      <c r="IV58" s="43" t="s">
        <v>381</v>
      </c>
      <c r="IW58" s="43">
        <v>53</v>
      </c>
      <c r="IX58" s="44" t="s">
        <v>382</v>
      </c>
    </row>
    <row r="59" spans="239:258" ht="15.75" thickBot="1">
      <c r="IE59" s="27"/>
      <c r="IF59" s="27"/>
      <c r="IG59" s="27"/>
      <c r="IH59" s="27"/>
      <c r="II59" s="27"/>
      <c r="IJ59" s="27"/>
      <c r="IK59" s="27"/>
      <c r="IL59" s="27"/>
      <c r="IM59" s="41">
        <v>54</v>
      </c>
      <c r="IN59" s="43" t="s">
        <v>383</v>
      </c>
      <c r="IO59" s="43">
        <v>54</v>
      </c>
      <c r="IP59" s="43" t="s">
        <v>384</v>
      </c>
      <c r="IQ59" s="43">
        <v>54</v>
      </c>
      <c r="IR59" s="43" t="s">
        <v>385</v>
      </c>
      <c r="IS59" s="43">
        <v>54</v>
      </c>
      <c r="IT59" s="43" t="s">
        <v>386</v>
      </c>
      <c r="IU59" s="43">
        <v>54</v>
      </c>
      <c r="IV59" s="43" t="s">
        <v>387</v>
      </c>
      <c r="IW59" s="43">
        <v>54</v>
      </c>
      <c r="IX59" s="44" t="s">
        <v>388</v>
      </c>
    </row>
    <row r="60" spans="239:258" ht="15.75" thickBot="1">
      <c r="IE60" s="27"/>
      <c r="IF60" s="27"/>
      <c r="IG60" s="27"/>
      <c r="IH60" s="27"/>
      <c r="II60" s="27"/>
      <c r="IJ60" s="27"/>
      <c r="IK60" s="27"/>
      <c r="IL60" s="27"/>
      <c r="IM60" s="41">
        <v>55</v>
      </c>
      <c r="IN60" s="43" t="s">
        <v>389</v>
      </c>
      <c r="IO60" s="43">
        <v>55</v>
      </c>
      <c r="IP60" s="43" t="s">
        <v>390</v>
      </c>
      <c r="IQ60" s="43">
        <v>55</v>
      </c>
      <c r="IR60" s="43" t="s">
        <v>391</v>
      </c>
      <c r="IS60" s="43">
        <v>55</v>
      </c>
      <c r="IT60" s="43" t="s">
        <v>392</v>
      </c>
      <c r="IU60" s="43">
        <v>55</v>
      </c>
      <c r="IV60" s="43" t="s">
        <v>393</v>
      </c>
      <c r="IW60" s="43">
        <v>55</v>
      </c>
      <c r="IX60" s="44" t="s">
        <v>394</v>
      </c>
    </row>
    <row r="61" spans="239:258" ht="15.75" thickBot="1">
      <c r="IE61" s="27"/>
      <c r="IF61" s="27"/>
      <c r="IG61" s="27"/>
      <c r="IH61" s="27"/>
      <c r="II61" s="27"/>
      <c r="IJ61" s="27"/>
      <c r="IK61" s="27"/>
      <c r="IL61" s="27"/>
      <c r="IM61" s="41">
        <v>56</v>
      </c>
      <c r="IN61" s="43" t="s">
        <v>395</v>
      </c>
      <c r="IO61" s="43">
        <v>56</v>
      </c>
      <c r="IP61" s="43" t="s">
        <v>396</v>
      </c>
      <c r="IQ61" s="43">
        <v>56</v>
      </c>
      <c r="IR61" s="43" t="s">
        <v>397</v>
      </c>
      <c r="IS61" s="43">
        <v>56</v>
      </c>
      <c r="IT61" s="43" t="s">
        <v>398</v>
      </c>
      <c r="IU61" s="43">
        <v>56</v>
      </c>
      <c r="IV61" s="43" t="s">
        <v>399</v>
      </c>
      <c r="IW61" s="43">
        <v>56</v>
      </c>
      <c r="IX61" s="44" t="s">
        <v>400</v>
      </c>
    </row>
    <row r="62" spans="239:258" ht="15.75" thickBot="1">
      <c r="IE62" s="27"/>
      <c r="IF62" s="27"/>
      <c r="IG62" s="27"/>
      <c r="IH62" s="27"/>
      <c r="II62" s="27"/>
      <c r="IJ62" s="27"/>
      <c r="IK62" s="27"/>
      <c r="IL62" s="27"/>
      <c r="IM62" s="41">
        <v>57</v>
      </c>
      <c r="IN62" s="43" t="s">
        <v>401</v>
      </c>
      <c r="IO62" s="43">
        <v>57</v>
      </c>
      <c r="IP62" s="43" t="s">
        <v>402</v>
      </c>
      <c r="IQ62" s="43">
        <v>57</v>
      </c>
      <c r="IR62" s="43" t="s">
        <v>403</v>
      </c>
      <c r="IS62" s="43">
        <v>57</v>
      </c>
      <c r="IT62" s="43" t="s">
        <v>404</v>
      </c>
      <c r="IU62" s="43">
        <v>57</v>
      </c>
      <c r="IV62" s="43" t="s">
        <v>405</v>
      </c>
      <c r="IW62" s="43">
        <v>57</v>
      </c>
      <c r="IX62" s="44" t="s">
        <v>406</v>
      </c>
    </row>
    <row r="63" spans="239:258" ht="15.75" thickBot="1">
      <c r="IE63" s="27"/>
      <c r="IF63" s="27"/>
      <c r="IG63" s="27"/>
      <c r="IH63" s="27"/>
      <c r="II63" s="27"/>
      <c r="IJ63" s="27"/>
      <c r="IK63" s="27"/>
      <c r="IL63" s="27"/>
      <c r="IM63" s="41">
        <v>58</v>
      </c>
      <c r="IN63" s="43" t="s">
        <v>407</v>
      </c>
      <c r="IO63" s="43">
        <v>58</v>
      </c>
      <c r="IP63" s="43" t="s">
        <v>408</v>
      </c>
      <c r="IQ63" s="43">
        <v>58</v>
      </c>
      <c r="IR63" s="43" t="s">
        <v>409</v>
      </c>
      <c r="IS63" s="43">
        <v>58</v>
      </c>
      <c r="IT63" s="43" t="s">
        <v>410</v>
      </c>
      <c r="IU63" s="43">
        <v>58</v>
      </c>
      <c r="IV63" s="43" t="s">
        <v>411</v>
      </c>
      <c r="IW63" s="43">
        <v>58</v>
      </c>
      <c r="IX63" s="44" t="s">
        <v>412</v>
      </c>
    </row>
    <row r="64" spans="239:258" ht="15.75" thickBot="1">
      <c r="IE64" s="27"/>
      <c r="IF64" s="27"/>
      <c r="IG64" s="27"/>
      <c r="IH64" s="27"/>
      <c r="II64" s="27"/>
      <c r="IJ64" s="27"/>
      <c r="IK64" s="27"/>
      <c r="IL64" s="27"/>
      <c r="IM64" s="41">
        <v>59</v>
      </c>
      <c r="IN64" s="43" t="s">
        <v>413</v>
      </c>
      <c r="IO64" s="43">
        <v>59</v>
      </c>
      <c r="IP64" s="43" t="s">
        <v>414</v>
      </c>
      <c r="IQ64" s="43">
        <v>59</v>
      </c>
      <c r="IR64" s="43" t="s">
        <v>415</v>
      </c>
      <c r="IS64" s="43">
        <v>59</v>
      </c>
      <c r="IT64" s="43" t="s">
        <v>416</v>
      </c>
      <c r="IU64" s="43">
        <v>59</v>
      </c>
      <c r="IV64" s="43" t="s">
        <v>417</v>
      </c>
      <c r="IW64" s="43">
        <v>59</v>
      </c>
      <c r="IX64" s="44" t="s">
        <v>418</v>
      </c>
    </row>
    <row r="65" spans="239:258" ht="15.75" thickBot="1">
      <c r="IE65" s="27"/>
      <c r="IF65" s="27"/>
      <c r="IG65" s="27"/>
      <c r="IH65" s="27"/>
      <c r="II65" s="27"/>
      <c r="IJ65" s="27"/>
      <c r="IK65" s="27"/>
      <c r="IL65" s="27"/>
      <c r="IM65" s="49">
        <v>60</v>
      </c>
      <c r="IN65" s="50" t="s">
        <v>419</v>
      </c>
      <c r="IO65" s="51">
        <v>60</v>
      </c>
      <c r="IP65" s="51" t="s">
        <v>5511</v>
      </c>
      <c r="IQ65" s="51">
        <v>60</v>
      </c>
      <c r="IR65" s="51" t="s">
        <v>5481</v>
      </c>
      <c r="IS65" s="51">
        <v>60</v>
      </c>
      <c r="IT65" s="51" t="s">
        <v>5187</v>
      </c>
      <c r="IU65" s="51">
        <v>60</v>
      </c>
      <c r="IV65" s="51" t="s">
        <v>5286</v>
      </c>
      <c r="IW65" s="51">
        <v>60</v>
      </c>
      <c r="IX65" s="52" t="s">
        <v>5385</v>
      </c>
    </row>
    <row r="66" spans="239:258" ht="15.75" thickBot="1">
      <c r="IE66" s="27"/>
      <c r="IF66" s="27"/>
      <c r="IG66" s="27"/>
      <c r="IH66" s="27"/>
      <c r="II66" s="27"/>
      <c r="IJ66" s="27"/>
      <c r="IK66" s="27"/>
      <c r="IL66" s="27"/>
      <c r="IM66" s="41">
        <v>61</v>
      </c>
      <c r="IN66" s="43" t="s">
        <v>425</v>
      </c>
      <c r="IO66" s="43">
        <v>61</v>
      </c>
      <c r="IP66" s="43" t="s">
        <v>426</v>
      </c>
      <c r="IQ66" s="43">
        <v>61</v>
      </c>
      <c r="IR66" s="43" t="s">
        <v>427</v>
      </c>
      <c r="IS66" s="43">
        <v>61</v>
      </c>
      <c r="IT66" s="43" t="s">
        <v>428</v>
      </c>
      <c r="IU66" s="43">
        <v>61</v>
      </c>
      <c r="IV66" s="43" t="s">
        <v>429</v>
      </c>
      <c r="IW66" s="43">
        <v>61</v>
      </c>
      <c r="IX66" s="44" t="s">
        <v>430</v>
      </c>
    </row>
    <row r="67" spans="239:258" ht="15.75" thickBot="1">
      <c r="IE67" s="27"/>
      <c r="IF67" s="27"/>
      <c r="IG67" s="27"/>
      <c r="IH67" s="27"/>
      <c r="II67" s="27"/>
      <c r="IJ67" s="27"/>
      <c r="IK67" s="27"/>
      <c r="IL67" s="27"/>
      <c r="IM67" s="41">
        <v>62</v>
      </c>
      <c r="IN67" s="43" t="s">
        <v>431</v>
      </c>
      <c r="IO67" s="43">
        <v>62</v>
      </c>
      <c r="IP67" s="43" t="s">
        <v>432</v>
      </c>
      <c r="IQ67" s="43">
        <v>62</v>
      </c>
      <c r="IR67" s="43" t="s">
        <v>433</v>
      </c>
      <c r="IS67" s="43">
        <v>62</v>
      </c>
      <c r="IT67" s="43" t="s">
        <v>434</v>
      </c>
      <c r="IU67" s="43">
        <v>62</v>
      </c>
      <c r="IV67" s="43" t="s">
        <v>435</v>
      </c>
      <c r="IW67" s="43">
        <v>62</v>
      </c>
      <c r="IX67" s="44" t="s">
        <v>436</v>
      </c>
    </row>
    <row r="68" spans="239:258" ht="15.75" thickBot="1">
      <c r="IE68" s="27"/>
      <c r="IF68" s="27"/>
      <c r="IG68" s="27"/>
      <c r="IH68" s="27"/>
      <c r="II68" s="27"/>
      <c r="IJ68" s="27"/>
      <c r="IK68" s="27"/>
      <c r="IL68" s="27"/>
      <c r="IM68" s="41">
        <v>63</v>
      </c>
      <c r="IN68" s="43" t="s">
        <v>437</v>
      </c>
      <c r="IO68" s="43">
        <v>63</v>
      </c>
      <c r="IP68" s="43" t="s">
        <v>438</v>
      </c>
      <c r="IQ68" s="43">
        <v>63</v>
      </c>
      <c r="IR68" s="43" t="s">
        <v>439</v>
      </c>
      <c r="IS68" s="43">
        <v>63</v>
      </c>
      <c r="IT68" s="43" t="s">
        <v>440</v>
      </c>
      <c r="IU68" s="43">
        <v>63</v>
      </c>
      <c r="IV68" s="43" t="s">
        <v>441</v>
      </c>
      <c r="IW68" s="43">
        <v>63</v>
      </c>
      <c r="IX68" s="44" t="s">
        <v>442</v>
      </c>
    </row>
    <row r="69" spans="239:258" ht="15.75" thickBot="1">
      <c r="IE69" s="27"/>
      <c r="IF69" s="27"/>
      <c r="IG69" s="27"/>
      <c r="IH69" s="27"/>
      <c r="II69" s="27"/>
      <c r="IJ69" s="27"/>
      <c r="IK69" s="27"/>
      <c r="IL69" s="27"/>
      <c r="IM69" s="41">
        <v>64</v>
      </c>
      <c r="IN69" s="43" t="s">
        <v>443</v>
      </c>
      <c r="IO69" s="43">
        <v>64</v>
      </c>
      <c r="IP69" s="43" t="s">
        <v>444</v>
      </c>
      <c r="IQ69" s="43">
        <v>64</v>
      </c>
      <c r="IR69" s="43" t="s">
        <v>445</v>
      </c>
      <c r="IS69" s="43">
        <v>64</v>
      </c>
      <c r="IT69" s="43" t="s">
        <v>446</v>
      </c>
      <c r="IU69" s="43">
        <v>64</v>
      </c>
      <c r="IV69" s="43" t="s">
        <v>447</v>
      </c>
      <c r="IW69" s="43">
        <v>64</v>
      </c>
      <c r="IX69" s="44" t="s">
        <v>448</v>
      </c>
    </row>
    <row r="70" spans="239:258" ht="15.75" thickBot="1">
      <c r="IE70" s="27"/>
      <c r="IF70" s="27"/>
      <c r="IG70" s="27"/>
      <c r="IH70" s="27"/>
      <c r="II70" s="27"/>
      <c r="IJ70" s="27"/>
      <c r="IK70" s="27"/>
      <c r="IL70" s="27"/>
      <c r="IM70" s="41">
        <v>65</v>
      </c>
      <c r="IN70" s="43" t="s">
        <v>449</v>
      </c>
      <c r="IO70" s="43">
        <v>65</v>
      </c>
      <c r="IP70" s="43" t="s">
        <v>450</v>
      </c>
      <c r="IQ70" s="43">
        <v>65</v>
      </c>
      <c r="IR70" s="43" t="s">
        <v>451</v>
      </c>
      <c r="IS70" s="43">
        <v>65</v>
      </c>
      <c r="IT70" s="43" t="s">
        <v>452</v>
      </c>
      <c r="IU70" s="43">
        <v>65</v>
      </c>
      <c r="IV70" s="43" t="s">
        <v>453</v>
      </c>
      <c r="IW70" s="43">
        <v>65</v>
      </c>
      <c r="IX70" s="44" t="s">
        <v>454</v>
      </c>
    </row>
    <row r="71" spans="239:258" ht="15.75" thickBot="1">
      <c r="IE71" s="27"/>
      <c r="IF71" s="27"/>
      <c r="IG71" s="27"/>
      <c r="IH71" s="27"/>
      <c r="II71" s="27"/>
      <c r="IJ71" s="27"/>
      <c r="IK71" s="27"/>
      <c r="IL71" s="27"/>
      <c r="IM71" s="41">
        <v>66</v>
      </c>
      <c r="IN71" s="43" t="s">
        <v>455</v>
      </c>
      <c r="IO71" s="43">
        <v>66</v>
      </c>
      <c r="IP71" s="43" t="s">
        <v>456</v>
      </c>
      <c r="IQ71" s="43">
        <v>66</v>
      </c>
      <c r="IR71" s="43" t="s">
        <v>457</v>
      </c>
      <c r="IS71" s="43">
        <v>66</v>
      </c>
      <c r="IT71" s="43" t="s">
        <v>458</v>
      </c>
      <c r="IU71" s="43">
        <v>66</v>
      </c>
      <c r="IV71" s="43" t="s">
        <v>459</v>
      </c>
      <c r="IW71" s="43">
        <v>66</v>
      </c>
      <c r="IX71" s="44" t="s">
        <v>460</v>
      </c>
    </row>
    <row r="72" spans="239:258" ht="15.75" thickBot="1">
      <c r="IE72" s="27"/>
      <c r="IF72" s="27"/>
      <c r="IG72" s="27"/>
      <c r="IH72" s="27"/>
      <c r="II72" s="27"/>
      <c r="IJ72" s="27"/>
      <c r="IK72" s="27"/>
      <c r="IL72" s="27"/>
      <c r="IM72" s="41">
        <v>67</v>
      </c>
      <c r="IN72" s="43" t="s">
        <v>461</v>
      </c>
      <c r="IO72" s="43">
        <v>67</v>
      </c>
      <c r="IP72" s="43" t="s">
        <v>462</v>
      </c>
      <c r="IQ72" s="43">
        <v>67</v>
      </c>
      <c r="IR72" s="43" t="s">
        <v>463</v>
      </c>
      <c r="IS72" s="43">
        <v>67</v>
      </c>
      <c r="IT72" s="43" t="s">
        <v>464</v>
      </c>
      <c r="IU72" s="43">
        <v>67</v>
      </c>
      <c r="IV72" s="43" t="s">
        <v>465</v>
      </c>
      <c r="IW72" s="43">
        <v>67</v>
      </c>
      <c r="IX72" s="44" t="s">
        <v>466</v>
      </c>
    </row>
    <row r="73" spans="239:258" ht="15.75" thickBot="1">
      <c r="IE73" s="27"/>
      <c r="IF73" s="27"/>
      <c r="IG73" s="27"/>
      <c r="IH73" s="27"/>
      <c r="II73" s="27"/>
      <c r="IJ73" s="27"/>
      <c r="IK73" s="27"/>
      <c r="IL73" s="27"/>
      <c r="IM73" s="41">
        <v>68</v>
      </c>
      <c r="IN73" s="43" t="s">
        <v>467</v>
      </c>
      <c r="IO73" s="43">
        <v>68</v>
      </c>
      <c r="IP73" s="43" t="s">
        <v>468</v>
      </c>
      <c r="IQ73" s="43">
        <v>68</v>
      </c>
      <c r="IR73" s="43" t="s">
        <v>469</v>
      </c>
      <c r="IS73" s="43">
        <v>68</v>
      </c>
      <c r="IT73" s="43" t="s">
        <v>470</v>
      </c>
      <c r="IU73" s="43">
        <v>68</v>
      </c>
      <c r="IV73" s="43" t="s">
        <v>471</v>
      </c>
      <c r="IW73" s="43">
        <v>68</v>
      </c>
      <c r="IX73" s="44" t="s">
        <v>472</v>
      </c>
    </row>
    <row r="74" spans="239:258" ht="15.75" thickBot="1">
      <c r="IE74" s="27"/>
      <c r="IF74" s="27"/>
      <c r="IG74" s="27"/>
      <c r="IH74" s="27"/>
      <c r="II74" s="27"/>
      <c r="IJ74" s="27"/>
      <c r="IK74" s="27"/>
      <c r="IL74" s="27"/>
      <c r="IM74" s="41">
        <v>69</v>
      </c>
      <c r="IN74" s="43" t="s">
        <v>473</v>
      </c>
      <c r="IO74" s="43">
        <v>69</v>
      </c>
      <c r="IP74" s="43" t="s">
        <v>474</v>
      </c>
      <c r="IQ74" s="43">
        <v>69</v>
      </c>
      <c r="IR74" s="43" t="s">
        <v>475</v>
      </c>
      <c r="IS74" s="43">
        <v>69</v>
      </c>
      <c r="IT74" s="43" t="s">
        <v>476</v>
      </c>
      <c r="IU74" s="43">
        <v>69</v>
      </c>
      <c r="IV74" s="43" t="s">
        <v>477</v>
      </c>
      <c r="IW74" s="43">
        <v>69</v>
      </c>
      <c r="IX74" s="44" t="s">
        <v>478</v>
      </c>
    </row>
    <row r="75" spans="239:258" ht="15.75" thickBot="1">
      <c r="IE75" s="27"/>
      <c r="IF75" s="27"/>
      <c r="IG75" s="27"/>
      <c r="IH75" s="27"/>
      <c r="II75" s="27"/>
      <c r="IJ75" s="27"/>
      <c r="IK75" s="27"/>
      <c r="IL75" s="27"/>
      <c r="IM75" s="49">
        <v>70</v>
      </c>
      <c r="IN75" s="50" t="s">
        <v>479</v>
      </c>
      <c r="IO75" s="51">
        <v>70</v>
      </c>
      <c r="IP75" s="51" t="s">
        <v>5512</v>
      </c>
      <c r="IQ75" s="51">
        <v>70</v>
      </c>
      <c r="IR75" s="51" t="s">
        <v>5482</v>
      </c>
      <c r="IS75" s="51">
        <v>70</v>
      </c>
      <c r="IT75" s="51" t="s">
        <v>5188</v>
      </c>
      <c r="IU75" s="51">
        <v>70</v>
      </c>
      <c r="IV75" s="51" t="s">
        <v>5287</v>
      </c>
      <c r="IW75" s="51">
        <v>70</v>
      </c>
      <c r="IX75" s="52" t="s">
        <v>5386</v>
      </c>
    </row>
    <row r="76" spans="239:258" ht="15.75" thickBot="1">
      <c r="IE76" s="27"/>
      <c r="IF76" s="27"/>
      <c r="IG76" s="27"/>
      <c r="IH76" s="27"/>
      <c r="II76" s="27"/>
      <c r="IJ76" s="27"/>
      <c r="IK76" s="27"/>
      <c r="IL76" s="27"/>
      <c r="IM76" s="41">
        <v>71</v>
      </c>
      <c r="IN76" s="43" t="s">
        <v>485</v>
      </c>
      <c r="IO76" s="43">
        <v>71</v>
      </c>
      <c r="IP76" s="43" t="s">
        <v>486</v>
      </c>
      <c r="IQ76" s="43">
        <v>71</v>
      </c>
      <c r="IR76" s="43" t="s">
        <v>487</v>
      </c>
      <c r="IS76" s="43">
        <v>71</v>
      </c>
      <c r="IT76" s="43" t="s">
        <v>488</v>
      </c>
      <c r="IU76" s="43">
        <v>71</v>
      </c>
      <c r="IV76" s="43" t="s">
        <v>489</v>
      </c>
      <c r="IW76" s="43">
        <v>71</v>
      </c>
      <c r="IX76" s="44" t="s">
        <v>490</v>
      </c>
    </row>
    <row r="77" spans="239:258" ht="15.75" thickBot="1">
      <c r="IE77" s="27"/>
      <c r="IF77" s="27"/>
      <c r="IG77" s="27"/>
      <c r="IH77" s="27"/>
      <c r="II77" s="27"/>
      <c r="IJ77" s="27"/>
      <c r="IK77" s="27"/>
      <c r="IL77" s="27"/>
      <c r="IM77" s="41">
        <v>72</v>
      </c>
      <c r="IN77" s="43" t="s">
        <v>491</v>
      </c>
      <c r="IO77" s="43">
        <v>72</v>
      </c>
      <c r="IP77" s="43" t="s">
        <v>492</v>
      </c>
      <c r="IQ77" s="43">
        <v>72</v>
      </c>
      <c r="IR77" s="43" t="s">
        <v>493</v>
      </c>
      <c r="IS77" s="43">
        <v>72</v>
      </c>
      <c r="IT77" s="43" t="s">
        <v>494</v>
      </c>
      <c r="IU77" s="43">
        <v>72</v>
      </c>
      <c r="IV77" s="43" t="s">
        <v>495</v>
      </c>
      <c r="IW77" s="43">
        <v>72</v>
      </c>
      <c r="IX77" s="44" t="s">
        <v>496</v>
      </c>
    </row>
    <row r="78" spans="239:258" ht="15.75" thickBot="1">
      <c r="IE78" s="27"/>
      <c r="IF78" s="27"/>
      <c r="IG78" s="27"/>
      <c r="IH78" s="27"/>
      <c r="II78" s="27"/>
      <c r="IJ78" s="27"/>
      <c r="IK78" s="27"/>
      <c r="IL78" s="27"/>
      <c r="IM78" s="41">
        <v>73</v>
      </c>
      <c r="IN78" s="43" t="s">
        <v>497</v>
      </c>
      <c r="IO78" s="43">
        <v>73</v>
      </c>
      <c r="IP78" s="43" t="s">
        <v>498</v>
      </c>
      <c r="IQ78" s="43">
        <v>73</v>
      </c>
      <c r="IR78" s="43" t="s">
        <v>499</v>
      </c>
      <c r="IS78" s="43">
        <v>73</v>
      </c>
      <c r="IT78" s="43" t="s">
        <v>500</v>
      </c>
      <c r="IU78" s="43">
        <v>73</v>
      </c>
      <c r="IV78" s="43" t="s">
        <v>501</v>
      </c>
      <c r="IW78" s="43">
        <v>73</v>
      </c>
      <c r="IX78" s="44" t="s">
        <v>502</v>
      </c>
    </row>
    <row r="79" spans="239:258" ht="15.75" thickBot="1">
      <c r="IE79" s="27"/>
      <c r="IF79" s="27"/>
      <c r="IG79" s="27"/>
      <c r="IH79" s="27"/>
      <c r="II79" s="27"/>
      <c r="IJ79" s="27"/>
      <c r="IK79" s="27"/>
      <c r="IL79" s="27"/>
      <c r="IM79" s="41">
        <v>74</v>
      </c>
      <c r="IN79" s="43" t="s">
        <v>503</v>
      </c>
      <c r="IO79" s="43">
        <v>74</v>
      </c>
      <c r="IP79" s="43" t="s">
        <v>504</v>
      </c>
      <c r="IQ79" s="43">
        <v>74</v>
      </c>
      <c r="IR79" s="43" t="s">
        <v>505</v>
      </c>
      <c r="IS79" s="43">
        <v>74</v>
      </c>
      <c r="IT79" s="43" t="s">
        <v>506</v>
      </c>
      <c r="IU79" s="43">
        <v>74</v>
      </c>
      <c r="IV79" s="43" t="s">
        <v>507</v>
      </c>
      <c r="IW79" s="43">
        <v>74</v>
      </c>
      <c r="IX79" s="44" t="s">
        <v>508</v>
      </c>
    </row>
    <row r="80" spans="239:258" ht="15.75" thickBot="1">
      <c r="IE80" s="27"/>
      <c r="IF80" s="27"/>
      <c r="IG80" s="27"/>
      <c r="IH80" s="27"/>
      <c r="II80" s="27"/>
      <c r="IJ80" s="27"/>
      <c r="IK80" s="27"/>
      <c r="IL80" s="27"/>
      <c r="IM80" s="41">
        <v>75</v>
      </c>
      <c r="IN80" s="43" t="s">
        <v>509</v>
      </c>
      <c r="IO80" s="43">
        <v>75</v>
      </c>
      <c r="IP80" s="43" t="s">
        <v>510</v>
      </c>
      <c r="IQ80" s="43">
        <v>75</v>
      </c>
      <c r="IR80" s="43" t="s">
        <v>511</v>
      </c>
      <c r="IS80" s="43">
        <v>75</v>
      </c>
      <c r="IT80" s="43" t="s">
        <v>512</v>
      </c>
      <c r="IU80" s="43">
        <v>75</v>
      </c>
      <c r="IV80" s="43" t="s">
        <v>513</v>
      </c>
      <c r="IW80" s="43">
        <v>75</v>
      </c>
      <c r="IX80" s="44" t="s">
        <v>514</v>
      </c>
    </row>
    <row r="81" spans="239:258" ht="15.75" thickBot="1">
      <c r="IE81" s="27"/>
      <c r="IF81" s="27"/>
      <c r="IG81" s="27"/>
      <c r="IH81" s="27"/>
      <c r="II81" s="27"/>
      <c r="IJ81" s="27"/>
      <c r="IK81" s="27"/>
      <c r="IL81" s="27"/>
      <c r="IM81" s="41">
        <v>76</v>
      </c>
      <c r="IN81" s="43" t="s">
        <v>515</v>
      </c>
      <c r="IO81" s="43">
        <v>76</v>
      </c>
      <c r="IP81" s="43" t="s">
        <v>516</v>
      </c>
      <c r="IQ81" s="43">
        <v>76</v>
      </c>
      <c r="IR81" s="43" t="s">
        <v>517</v>
      </c>
      <c r="IS81" s="43">
        <v>76</v>
      </c>
      <c r="IT81" s="43" t="s">
        <v>518</v>
      </c>
      <c r="IU81" s="43">
        <v>76</v>
      </c>
      <c r="IV81" s="43" t="s">
        <v>519</v>
      </c>
      <c r="IW81" s="43">
        <v>76</v>
      </c>
      <c r="IX81" s="44" t="s">
        <v>520</v>
      </c>
    </row>
    <row r="82" spans="239:258" ht="15.75" thickBot="1">
      <c r="IE82" s="27"/>
      <c r="IF82" s="27"/>
      <c r="IG82" s="27"/>
      <c r="IH82" s="27"/>
      <c r="II82" s="27"/>
      <c r="IJ82" s="27"/>
      <c r="IK82" s="27"/>
      <c r="IL82" s="27"/>
      <c r="IM82" s="41">
        <v>77</v>
      </c>
      <c r="IN82" s="43" t="s">
        <v>521</v>
      </c>
      <c r="IO82" s="43">
        <v>77</v>
      </c>
      <c r="IP82" s="43" t="s">
        <v>522</v>
      </c>
      <c r="IQ82" s="43">
        <v>77</v>
      </c>
      <c r="IR82" s="43" t="s">
        <v>523</v>
      </c>
      <c r="IS82" s="43">
        <v>77</v>
      </c>
      <c r="IT82" s="43" t="s">
        <v>524</v>
      </c>
      <c r="IU82" s="43">
        <v>77</v>
      </c>
      <c r="IV82" s="43" t="s">
        <v>525</v>
      </c>
      <c r="IW82" s="43">
        <v>77</v>
      </c>
      <c r="IX82" s="44" t="s">
        <v>526</v>
      </c>
    </row>
    <row r="83" spans="239:258" ht="15.75" thickBot="1">
      <c r="IE83" s="27"/>
      <c r="IF83" s="27"/>
      <c r="IG83" s="27"/>
      <c r="IH83" s="27"/>
      <c r="II83" s="27"/>
      <c r="IJ83" s="27"/>
      <c r="IK83" s="27"/>
      <c r="IL83" s="27"/>
      <c r="IM83" s="41">
        <v>78</v>
      </c>
      <c r="IN83" s="43" t="s">
        <v>527</v>
      </c>
      <c r="IO83" s="43">
        <v>78</v>
      </c>
      <c r="IP83" s="43" t="s">
        <v>528</v>
      </c>
      <c r="IQ83" s="43">
        <v>78</v>
      </c>
      <c r="IR83" s="43" t="s">
        <v>529</v>
      </c>
      <c r="IS83" s="43">
        <v>78</v>
      </c>
      <c r="IT83" s="43" t="s">
        <v>530</v>
      </c>
      <c r="IU83" s="43">
        <v>78</v>
      </c>
      <c r="IV83" s="43" t="s">
        <v>531</v>
      </c>
      <c r="IW83" s="43">
        <v>78</v>
      </c>
      <c r="IX83" s="44" t="s">
        <v>532</v>
      </c>
    </row>
    <row r="84" spans="239:258" ht="15.75" thickBot="1">
      <c r="IE84" s="27"/>
      <c r="IF84" s="27"/>
      <c r="IG84" s="27"/>
      <c r="IH84" s="27"/>
      <c r="II84" s="27"/>
      <c r="IJ84" s="27"/>
      <c r="IK84" s="27"/>
      <c r="IL84" s="27"/>
      <c r="IM84" s="41">
        <v>79</v>
      </c>
      <c r="IN84" s="43" t="s">
        <v>533</v>
      </c>
      <c r="IO84" s="43">
        <v>79</v>
      </c>
      <c r="IP84" s="43" t="s">
        <v>534</v>
      </c>
      <c r="IQ84" s="43">
        <v>79</v>
      </c>
      <c r="IR84" s="43" t="s">
        <v>535</v>
      </c>
      <c r="IS84" s="43">
        <v>79</v>
      </c>
      <c r="IT84" s="43" t="s">
        <v>536</v>
      </c>
      <c r="IU84" s="43">
        <v>79</v>
      </c>
      <c r="IV84" s="43" t="s">
        <v>537</v>
      </c>
      <c r="IW84" s="43">
        <v>79</v>
      </c>
      <c r="IX84" s="44" t="s">
        <v>538</v>
      </c>
    </row>
    <row r="85" spans="239:258" ht="15.75" thickBot="1">
      <c r="IE85" s="27"/>
      <c r="IF85" s="27"/>
      <c r="IG85" s="27"/>
      <c r="IH85" s="27"/>
      <c r="II85" s="27"/>
      <c r="IJ85" s="27"/>
      <c r="IK85" s="27"/>
      <c r="IL85" s="27"/>
      <c r="IM85" s="49">
        <v>80</v>
      </c>
      <c r="IN85" s="50" t="s">
        <v>539</v>
      </c>
      <c r="IO85" s="51">
        <v>80</v>
      </c>
      <c r="IP85" s="51" t="s">
        <v>5513</v>
      </c>
      <c r="IQ85" s="51">
        <v>80</v>
      </c>
      <c r="IR85" s="51" t="s">
        <v>5483</v>
      </c>
      <c r="IS85" s="51">
        <v>80</v>
      </c>
      <c r="IT85" s="51" t="s">
        <v>5189</v>
      </c>
      <c r="IU85" s="51">
        <v>80</v>
      </c>
      <c r="IV85" s="51" t="s">
        <v>5288</v>
      </c>
      <c r="IW85" s="51">
        <v>80</v>
      </c>
      <c r="IX85" s="52" t="s">
        <v>5387</v>
      </c>
    </row>
    <row r="86" spans="239:258" ht="15.75" thickBot="1">
      <c r="IE86" s="27"/>
      <c r="IF86" s="27"/>
      <c r="IG86" s="27"/>
      <c r="IH86" s="27"/>
      <c r="II86" s="27"/>
      <c r="IJ86" s="27"/>
      <c r="IK86" s="27"/>
      <c r="IL86" s="27"/>
      <c r="IM86" s="41">
        <v>81</v>
      </c>
      <c r="IN86" s="43" t="s">
        <v>545</v>
      </c>
      <c r="IO86" s="43">
        <v>81</v>
      </c>
      <c r="IP86" s="43" t="s">
        <v>546</v>
      </c>
      <c r="IQ86" s="43">
        <v>81</v>
      </c>
      <c r="IR86" s="43" t="s">
        <v>547</v>
      </c>
      <c r="IS86" s="43">
        <v>81</v>
      </c>
      <c r="IT86" s="43" t="s">
        <v>548</v>
      </c>
      <c r="IU86" s="43">
        <v>81</v>
      </c>
      <c r="IV86" s="43" t="s">
        <v>549</v>
      </c>
      <c r="IW86" s="43">
        <v>81</v>
      </c>
      <c r="IX86" s="44" t="s">
        <v>550</v>
      </c>
    </row>
    <row r="87" spans="239:258" ht="15.75" thickBot="1">
      <c r="IE87" s="27"/>
      <c r="IF87" s="27"/>
      <c r="IG87" s="27"/>
      <c r="IH87" s="27"/>
      <c r="II87" s="27"/>
      <c r="IJ87" s="27"/>
      <c r="IK87" s="27"/>
      <c r="IL87" s="27"/>
      <c r="IM87" s="41">
        <v>82</v>
      </c>
      <c r="IN87" s="43" t="s">
        <v>551</v>
      </c>
      <c r="IO87" s="43">
        <v>82</v>
      </c>
      <c r="IP87" s="43" t="s">
        <v>552</v>
      </c>
      <c r="IQ87" s="43">
        <v>82</v>
      </c>
      <c r="IR87" s="43" t="s">
        <v>553</v>
      </c>
      <c r="IS87" s="43">
        <v>82</v>
      </c>
      <c r="IT87" s="43" t="s">
        <v>554</v>
      </c>
      <c r="IU87" s="43">
        <v>82</v>
      </c>
      <c r="IV87" s="43" t="s">
        <v>555</v>
      </c>
      <c r="IW87" s="43">
        <v>82</v>
      </c>
      <c r="IX87" s="44" t="s">
        <v>556</v>
      </c>
    </row>
    <row r="88" spans="239:258" ht="15.75" thickBot="1">
      <c r="IE88" s="27"/>
      <c r="IF88" s="27"/>
      <c r="IG88" s="27"/>
      <c r="IH88" s="27"/>
      <c r="II88" s="27"/>
      <c r="IJ88" s="27"/>
      <c r="IK88" s="27"/>
      <c r="IL88" s="27"/>
      <c r="IM88" s="41">
        <v>83</v>
      </c>
      <c r="IN88" s="43" t="s">
        <v>557</v>
      </c>
      <c r="IO88" s="43">
        <v>83</v>
      </c>
      <c r="IP88" s="43" t="s">
        <v>558</v>
      </c>
      <c r="IQ88" s="43">
        <v>83</v>
      </c>
      <c r="IR88" s="43" t="s">
        <v>559</v>
      </c>
      <c r="IS88" s="43">
        <v>83</v>
      </c>
      <c r="IT88" s="43" t="s">
        <v>560</v>
      </c>
      <c r="IU88" s="43">
        <v>83</v>
      </c>
      <c r="IV88" s="43" t="s">
        <v>561</v>
      </c>
      <c r="IW88" s="43">
        <v>83</v>
      </c>
      <c r="IX88" s="44" t="s">
        <v>562</v>
      </c>
    </row>
    <row r="89" spans="239:258" ht="15.75" thickBot="1">
      <c r="IE89" s="27"/>
      <c r="IF89" s="27"/>
      <c r="IG89" s="27"/>
      <c r="IH89" s="27"/>
      <c r="II89" s="27"/>
      <c r="IJ89" s="27"/>
      <c r="IK89" s="27"/>
      <c r="IL89" s="27"/>
      <c r="IM89" s="41">
        <v>84</v>
      </c>
      <c r="IN89" s="43" t="s">
        <v>563</v>
      </c>
      <c r="IO89" s="43">
        <v>84</v>
      </c>
      <c r="IP89" s="43" t="s">
        <v>564</v>
      </c>
      <c r="IQ89" s="43">
        <v>84</v>
      </c>
      <c r="IR89" s="43" t="s">
        <v>565</v>
      </c>
      <c r="IS89" s="43">
        <v>84</v>
      </c>
      <c r="IT89" s="43" t="s">
        <v>566</v>
      </c>
      <c r="IU89" s="43">
        <v>84</v>
      </c>
      <c r="IV89" s="43" t="s">
        <v>567</v>
      </c>
      <c r="IW89" s="43">
        <v>84</v>
      </c>
      <c r="IX89" s="44" t="s">
        <v>568</v>
      </c>
    </row>
    <row r="90" spans="239:258" ht="15.75" thickBot="1">
      <c r="IE90" s="27"/>
      <c r="IF90" s="27"/>
      <c r="IG90" s="27"/>
      <c r="IH90" s="27"/>
      <c r="II90" s="27"/>
      <c r="IJ90" s="27"/>
      <c r="IK90" s="27"/>
      <c r="IL90" s="27"/>
      <c r="IM90" s="41">
        <v>85</v>
      </c>
      <c r="IN90" s="43" t="s">
        <v>569</v>
      </c>
      <c r="IO90" s="43">
        <v>85</v>
      </c>
      <c r="IP90" s="43" t="s">
        <v>570</v>
      </c>
      <c r="IQ90" s="43">
        <v>85</v>
      </c>
      <c r="IR90" s="43" t="s">
        <v>571</v>
      </c>
      <c r="IS90" s="43">
        <v>85</v>
      </c>
      <c r="IT90" s="43" t="s">
        <v>572</v>
      </c>
      <c r="IU90" s="43">
        <v>85</v>
      </c>
      <c r="IV90" s="43" t="s">
        <v>573</v>
      </c>
      <c r="IW90" s="43">
        <v>85</v>
      </c>
      <c r="IX90" s="44" t="s">
        <v>574</v>
      </c>
    </row>
    <row r="91" spans="239:258" ht="15.75" thickBot="1">
      <c r="IE91" s="27"/>
      <c r="IF91" s="27"/>
      <c r="IG91" s="27"/>
      <c r="IH91" s="27"/>
      <c r="II91" s="27"/>
      <c r="IJ91" s="27"/>
      <c r="IK91" s="27"/>
      <c r="IL91" s="27"/>
      <c r="IM91" s="41">
        <v>86</v>
      </c>
      <c r="IN91" s="43" t="s">
        <v>575</v>
      </c>
      <c r="IO91" s="43">
        <v>86</v>
      </c>
      <c r="IP91" s="43" t="s">
        <v>576</v>
      </c>
      <c r="IQ91" s="43">
        <v>86</v>
      </c>
      <c r="IR91" s="43" t="s">
        <v>577</v>
      </c>
      <c r="IS91" s="43">
        <v>86</v>
      </c>
      <c r="IT91" s="43" t="s">
        <v>578</v>
      </c>
      <c r="IU91" s="43">
        <v>86</v>
      </c>
      <c r="IV91" s="43" t="s">
        <v>579</v>
      </c>
      <c r="IW91" s="43">
        <v>86</v>
      </c>
      <c r="IX91" s="44" t="s">
        <v>580</v>
      </c>
    </row>
    <row r="92" spans="239:258" ht="15.75" thickBot="1">
      <c r="IE92" s="27"/>
      <c r="IF92" s="27"/>
      <c r="IG92" s="27"/>
      <c r="IH92" s="27"/>
      <c r="II92" s="27"/>
      <c r="IJ92" s="27"/>
      <c r="IK92" s="27"/>
      <c r="IL92" s="27"/>
      <c r="IM92" s="41">
        <v>87</v>
      </c>
      <c r="IN92" s="43" t="s">
        <v>581</v>
      </c>
      <c r="IO92" s="43">
        <v>87</v>
      </c>
      <c r="IP92" s="43" t="s">
        <v>582</v>
      </c>
      <c r="IQ92" s="43">
        <v>87</v>
      </c>
      <c r="IR92" s="43" t="s">
        <v>583</v>
      </c>
      <c r="IS92" s="43">
        <v>87</v>
      </c>
      <c r="IT92" s="43" t="s">
        <v>584</v>
      </c>
      <c r="IU92" s="43">
        <v>87</v>
      </c>
      <c r="IV92" s="43" t="s">
        <v>585</v>
      </c>
      <c r="IW92" s="43">
        <v>87</v>
      </c>
      <c r="IX92" s="44" t="s">
        <v>586</v>
      </c>
    </row>
    <row r="93" spans="239:258" ht="15.75" thickBot="1">
      <c r="IE93" s="27"/>
      <c r="IF93" s="27"/>
      <c r="IG93" s="27"/>
      <c r="IH93" s="27"/>
      <c r="II93" s="27"/>
      <c r="IJ93" s="27"/>
      <c r="IK93" s="27"/>
      <c r="IL93" s="27"/>
      <c r="IM93" s="41">
        <v>88</v>
      </c>
      <c r="IN93" s="43" t="s">
        <v>587</v>
      </c>
      <c r="IO93" s="43">
        <v>88</v>
      </c>
      <c r="IP93" s="43" t="s">
        <v>588</v>
      </c>
      <c r="IQ93" s="43">
        <v>88</v>
      </c>
      <c r="IR93" s="43" t="s">
        <v>589</v>
      </c>
      <c r="IS93" s="43">
        <v>88</v>
      </c>
      <c r="IT93" s="43" t="s">
        <v>590</v>
      </c>
      <c r="IU93" s="43">
        <v>88</v>
      </c>
      <c r="IV93" s="43" t="s">
        <v>591</v>
      </c>
      <c r="IW93" s="43">
        <v>88</v>
      </c>
      <c r="IX93" s="44" t="s">
        <v>592</v>
      </c>
    </row>
    <row r="94" spans="239:258" ht="15.75" thickBot="1">
      <c r="IE94" s="27"/>
      <c r="IF94" s="27"/>
      <c r="IG94" s="27"/>
      <c r="IH94" s="27"/>
      <c r="II94" s="27"/>
      <c r="IJ94" s="27"/>
      <c r="IK94" s="27"/>
      <c r="IL94" s="27"/>
      <c r="IM94" s="41">
        <v>89</v>
      </c>
      <c r="IN94" s="43" t="s">
        <v>593</v>
      </c>
      <c r="IO94" s="43">
        <v>89</v>
      </c>
      <c r="IP94" s="43" t="s">
        <v>594</v>
      </c>
      <c r="IQ94" s="43">
        <v>89</v>
      </c>
      <c r="IR94" s="43" t="s">
        <v>595</v>
      </c>
      <c r="IS94" s="43">
        <v>89</v>
      </c>
      <c r="IT94" s="43" t="s">
        <v>596</v>
      </c>
      <c r="IU94" s="43">
        <v>89</v>
      </c>
      <c r="IV94" s="43" t="s">
        <v>597</v>
      </c>
      <c r="IW94" s="43">
        <v>89</v>
      </c>
      <c r="IX94" s="44" t="s">
        <v>598</v>
      </c>
    </row>
    <row r="95" spans="239:258" ht="15.75" thickBot="1">
      <c r="IE95" s="27"/>
      <c r="IF95" s="27"/>
      <c r="IG95" s="27"/>
      <c r="IH95" s="27"/>
      <c r="II95" s="27"/>
      <c r="IJ95" s="27"/>
      <c r="IK95" s="27"/>
      <c r="IL95" s="27"/>
      <c r="IM95" s="49">
        <v>90</v>
      </c>
      <c r="IN95" s="50" t="s">
        <v>599</v>
      </c>
      <c r="IO95" s="51">
        <v>90</v>
      </c>
      <c r="IP95" s="51" t="s">
        <v>5514</v>
      </c>
      <c r="IQ95" s="51">
        <v>90</v>
      </c>
      <c r="IR95" s="51" t="s">
        <v>5484</v>
      </c>
      <c r="IS95" s="51">
        <v>90</v>
      </c>
      <c r="IT95" s="51" t="s">
        <v>5190</v>
      </c>
      <c r="IU95" s="51">
        <v>90</v>
      </c>
      <c r="IV95" s="51" t="s">
        <v>5289</v>
      </c>
      <c r="IW95" s="51">
        <v>90</v>
      </c>
      <c r="IX95" s="52" t="s">
        <v>5388</v>
      </c>
    </row>
    <row r="96" spans="239:258" ht="15.75" thickBot="1">
      <c r="IE96" s="27"/>
      <c r="IF96" s="27"/>
      <c r="IG96" s="27"/>
      <c r="IH96" s="27"/>
      <c r="II96" s="27"/>
      <c r="IJ96" s="27"/>
      <c r="IK96" s="27"/>
      <c r="IL96" s="27"/>
      <c r="IM96" s="41">
        <v>91</v>
      </c>
      <c r="IN96" s="43" t="s">
        <v>605</v>
      </c>
      <c r="IO96" s="43">
        <v>91</v>
      </c>
      <c r="IP96" s="43" t="s">
        <v>606</v>
      </c>
      <c r="IQ96" s="43">
        <v>91</v>
      </c>
      <c r="IR96" s="43" t="s">
        <v>607</v>
      </c>
      <c r="IS96" s="43">
        <v>91</v>
      </c>
      <c r="IT96" s="43" t="s">
        <v>608</v>
      </c>
      <c r="IU96" s="43">
        <v>91</v>
      </c>
      <c r="IV96" s="43" t="s">
        <v>609</v>
      </c>
      <c r="IW96" s="43">
        <v>91</v>
      </c>
      <c r="IX96" s="44" t="s">
        <v>610</v>
      </c>
    </row>
    <row r="97" spans="239:258" ht="15.75" thickBot="1">
      <c r="IE97" s="27"/>
      <c r="IF97" s="27"/>
      <c r="IG97" s="27"/>
      <c r="IH97" s="27"/>
      <c r="II97" s="27"/>
      <c r="IJ97" s="27"/>
      <c r="IK97" s="27"/>
      <c r="IL97" s="27"/>
      <c r="IM97" s="41">
        <v>92</v>
      </c>
      <c r="IN97" s="43" t="s">
        <v>611</v>
      </c>
      <c r="IO97" s="43">
        <v>92</v>
      </c>
      <c r="IP97" s="43" t="s">
        <v>612</v>
      </c>
      <c r="IQ97" s="43">
        <v>92</v>
      </c>
      <c r="IR97" s="43" t="s">
        <v>613</v>
      </c>
      <c r="IS97" s="43">
        <v>92</v>
      </c>
      <c r="IT97" s="43" t="s">
        <v>614</v>
      </c>
      <c r="IU97" s="43">
        <v>92</v>
      </c>
      <c r="IV97" s="43" t="s">
        <v>615</v>
      </c>
      <c r="IW97" s="43">
        <v>92</v>
      </c>
      <c r="IX97" s="44" t="s">
        <v>616</v>
      </c>
    </row>
    <row r="98" spans="239:258" ht="15.75" thickBot="1">
      <c r="IE98" s="27"/>
      <c r="IF98" s="27"/>
      <c r="IG98" s="27"/>
      <c r="IH98" s="27"/>
      <c r="II98" s="27"/>
      <c r="IJ98" s="27"/>
      <c r="IK98" s="27"/>
      <c r="IL98" s="27"/>
      <c r="IM98" s="41">
        <v>93</v>
      </c>
      <c r="IN98" s="43" t="s">
        <v>617</v>
      </c>
      <c r="IO98" s="43">
        <v>93</v>
      </c>
      <c r="IP98" s="43" t="s">
        <v>618</v>
      </c>
      <c r="IQ98" s="43">
        <v>93</v>
      </c>
      <c r="IR98" s="43" t="s">
        <v>619</v>
      </c>
      <c r="IS98" s="43">
        <v>93</v>
      </c>
      <c r="IT98" s="43" t="s">
        <v>620</v>
      </c>
      <c r="IU98" s="43">
        <v>93</v>
      </c>
      <c r="IV98" s="43" t="s">
        <v>621</v>
      </c>
      <c r="IW98" s="43">
        <v>93</v>
      </c>
      <c r="IX98" s="44" t="s">
        <v>622</v>
      </c>
    </row>
    <row r="99" spans="239:258" ht="15.75" thickBot="1">
      <c r="IE99" s="27"/>
      <c r="IF99" s="27"/>
      <c r="IG99" s="27"/>
      <c r="IH99" s="27"/>
      <c r="II99" s="27"/>
      <c r="IJ99" s="27"/>
      <c r="IK99" s="27"/>
      <c r="IL99" s="27"/>
      <c r="IM99" s="41">
        <v>94</v>
      </c>
      <c r="IN99" s="43" t="s">
        <v>623</v>
      </c>
      <c r="IO99" s="43">
        <v>94</v>
      </c>
      <c r="IP99" s="43" t="s">
        <v>624</v>
      </c>
      <c r="IQ99" s="43">
        <v>94</v>
      </c>
      <c r="IR99" s="43" t="s">
        <v>625</v>
      </c>
      <c r="IS99" s="43">
        <v>94</v>
      </c>
      <c r="IT99" s="43" t="s">
        <v>626</v>
      </c>
      <c r="IU99" s="43">
        <v>94</v>
      </c>
      <c r="IV99" s="43" t="s">
        <v>627</v>
      </c>
      <c r="IW99" s="43">
        <v>94</v>
      </c>
      <c r="IX99" s="44" t="s">
        <v>628</v>
      </c>
    </row>
    <row r="100" spans="239:258" ht="15.75" thickBot="1">
      <c r="IE100" s="27"/>
      <c r="IF100" s="27"/>
      <c r="IG100" s="27"/>
      <c r="IH100" s="27"/>
      <c r="II100" s="27"/>
      <c r="IJ100" s="27"/>
      <c r="IK100" s="27"/>
      <c r="IL100" s="27"/>
      <c r="IM100" s="41">
        <v>95</v>
      </c>
      <c r="IN100" s="43" t="s">
        <v>629</v>
      </c>
      <c r="IO100" s="43">
        <v>95</v>
      </c>
      <c r="IP100" s="43" t="s">
        <v>630</v>
      </c>
      <c r="IQ100" s="43">
        <v>95</v>
      </c>
      <c r="IR100" s="43" t="s">
        <v>631</v>
      </c>
      <c r="IS100" s="43">
        <v>95</v>
      </c>
      <c r="IT100" s="43" t="s">
        <v>632</v>
      </c>
      <c r="IU100" s="43">
        <v>95</v>
      </c>
      <c r="IV100" s="43" t="s">
        <v>633</v>
      </c>
      <c r="IW100" s="43">
        <v>95</v>
      </c>
      <c r="IX100" s="44" t="s">
        <v>634</v>
      </c>
    </row>
    <row r="101" spans="239:258" ht="15.75" thickBot="1">
      <c r="IE101" s="27"/>
      <c r="IF101" s="27"/>
      <c r="IG101" s="27"/>
      <c r="IH101" s="27"/>
      <c r="II101" s="27"/>
      <c r="IJ101" s="27"/>
      <c r="IK101" s="27"/>
      <c r="IL101" s="27"/>
      <c r="IM101" s="41">
        <v>96</v>
      </c>
      <c r="IN101" s="43" t="s">
        <v>635</v>
      </c>
      <c r="IO101" s="43">
        <v>96</v>
      </c>
      <c r="IP101" s="43" t="s">
        <v>636</v>
      </c>
      <c r="IQ101" s="43">
        <v>96</v>
      </c>
      <c r="IR101" s="43" t="s">
        <v>637</v>
      </c>
      <c r="IS101" s="43">
        <v>96</v>
      </c>
      <c r="IT101" s="43" t="s">
        <v>638</v>
      </c>
      <c r="IU101" s="43">
        <v>96</v>
      </c>
      <c r="IV101" s="43" t="s">
        <v>639</v>
      </c>
      <c r="IW101" s="43">
        <v>96</v>
      </c>
      <c r="IX101" s="44" t="s">
        <v>640</v>
      </c>
    </row>
    <row r="102" spans="239:258" ht="15.75" thickBot="1">
      <c r="IE102" s="27"/>
      <c r="IF102" s="27"/>
      <c r="IG102" s="27"/>
      <c r="IH102" s="27"/>
      <c r="II102" s="27"/>
      <c r="IJ102" s="27"/>
      <c r="IK102" s="27"/>
      <c r="IL102" s="27"/>
      <c r="IM102" s="41">
        <v>97</v>
      </c>
      <c r="IN102" s="43" t="s">
        <v>641</v>
      </c>
      <c r="IO102" s="43">
        <v>97</v>
      </c>
      <c r="IP102" s="43" t="s">
        <v>642</v>
      </c>
      <c r="IQ102" s="43">
        <v>97</v>
      </c>
      <c r="IR102" s="43" t="s">
        <v>643</v>
      </c>
      <c r="IS102" s="43">
        <v>97</v>
      </c>
      <c r="IT102" s="43" t="s">
        <v>644</v>
      </c>
      <c r="IU102" s="43">
        <v>97</v>
      </c>
      <c r="IV102" s="43" t="s">
        <v>645</v>
      </c>
      <c r="IW102" s="43">
        <v>97</v>
      </c>
      <c r="IX102" s="44" t="s">
        <v>646</v>
      </c>
    </row>
    <row r="103" spans="239:258" ht="15.75" thickBot="1">
      <c r="IE103" s="27"/>
      <c r="IF103" s="27"/>
      <c r="IG103" s="27"/>
      <c r="IH103" s="27"/>
      <c r="II103" s="27"/>
      <c r="IJ103" s="27"/>
      <c r="IK103" s="27"/>
      <c r="IL103" s="27"/>
      <c r="IM103" s="41">
        <v>98</v>
      </c>
      <c r="IN103" s="43" t="s">
        <v>647</v>
      </c>
      <c r="IO103" s="43">
        <v>98</v>
      </c>
      <c r="IP103" s="43" t="s">
        <v>648</v>
      </c>
      <c r="IQ103" s="43">
        <v>98</v>
      </c>
      <c r="IR103" s="43" t="s">
        <v>648</v>
      </c>
      <c r="IS103" s="43">
        <v>98</v>
      </c>
      <c r="IT103" s="43" t="s">
        <v>649</v>
      </c>
      <c r="IU103" s="43">
        <v>98</v>
      </c>
      <c r="IV103" s="43" t="s">
        <v>650</v>
      </c>
      <c r="IW103" s="43">
        <v>98</v>
      </c>
      <c r="IX103" s="44" t="s">
        <v>651</v>
      </c>
    </row>
    <row r="104" spans="239:258" ht="15.75" thickBot="1">
      <c r="IE104" s="27"/>
      <c r="IF104" s="27"/>
      <c r="IG104" s="27"/>
      <c r="IH104" s="27"/>
      <c r="II104" s="27"/>
      <c r="IJ104" s="27"/>
      <c r="IK104" s="27"/>
      <c r="IL104" s="27"/>
      <c r="IM104" s="41">
        <v>99</v>
      </c>
      <c r="IN104" s="43" t="s">
        <v>652</v>
      </c>
      <c r="IO104" s="43">
        <v>99</v>
      </c>
      <c r="IP104" s="43" t="s">
        <v>653</v>
      </c>
      <c r="IQ104" s="43">
        <v>99</v>
      </c>
      <c r="IR104" s="43" t="s">
        <v>654</v>
      </c>
      <c r="IS104" s="43">
        <v>99</v>
      </c>
      <c r="IT104" s="43" t="s">
        <v>655</v>
      </c>
      <c r="IU104" s="43">
        <v>99</v>
      </c>
      <c r="IV104" s="43" t="s">
        <v>656</v>
      </c>
      <c r="IW104" s="43">
        <v>99</v>
      </c>
      <c r="IX104" s="44" t="s">
        <v>657</v>
      </c>
    </row>
    <row r="105" spans="239:258" ht="15.75" thickBot="1">
      <c r="IE105" s="27"/>
      <c r="IF105" s="27"/>
      <c r="IG105" s="27"/>
      <c r="IH105" s="27"/>
      <c r="II105" s="27"/>
      <c r="IJ105" s="27"/>
      <c r="IK105" s="27"/>
      <c r="IL105" s="27"/>
      <c r="IM105" s="49">
        <v>100</v>
      </c>
      <c r="IN105" s="50" t="s">
        <v>658</v>
      </c>
      <c r="IO105" s="53"/>
      <c r="IP105" s="53"/>
      <c r="IQ105" s="51">
        <v>100</v>
      </c>
      <c r="IR105" s="51" t="s">
        <v>5485</v>
      </c>
      <c r="IS105" s="51">
        <v>100</v>
      </c>
      <c r="IT105" s="51" t="s">
        <v>5191</v>
      </c>
      <c r="IU105" s="51">
        <v>100</v>
      </c>
      <c r="IV105" s="51" t="s">
        <v>5290</v>
      </c>
      <c r="IW105" s="51">
        <v>100</v>
      </c>
      <c r="IX105" s="52" t="s">
        <v>5389</v>
      </c>
    </row>
    <row r="106" spans="239:258" ht="15.75" thickBot="1">
      <c r="IE106" s="27"/>
      <c r="IF106" s="27"/>
      <c r="IG106" s="27"/>
      <c r="IH106" s="27"/>
      <c r="II106" s="27"/>
      <c r="IJ106" s="27"/>
      <c r="IK106" s="27"/>
      <c r="IL106" s="27"/>
      <c r="IM106" s="41">
        <v>101</v>
      </c>
      <c r="IN106" s="43" t="s">
        <v>663</v>
      </c>
      <c r="IO106" s="42"/>
      <c r="IP106" s="42"/>
      <c r="IQ106" s="43">
        <v>101</v>
      </c>
      <c r="IR106" s="43" t="s">
        <v>664</v>
      </c>
      <c r="IS106" s="43">
        <v>101</v>
      </c>
      <c r="IT106" s="43" t="s">
        <v>665</v>
      </c>
      <c r="IU106" s="43">
        <v>101</v>
      </c>
      <c r="IV106" s="43" t="s">
        <v>666</v>
      </c>
      <c r="IW106" s="43">
        <v>101</v>
      </c>
      <c r="IX106" s="44" t="s">
        <v>667</v>
      </c>
    </row>
    <row r="107" spans="239:258" ht="15.75" thickBot="1">
      <c r="IE107" s="27"/>
      <c r="IF107" s="27"/>
      <c r="IG107" s="27"/>
      <c r="IH107" s="27"/>
      <c r="II107" s="27"/>
      <c r="IJ107" s="27"/>
      <c r="IK107" s="27"/>
      <c r="IL107" s="27"/>
      <c r="IM107" s="41">
        <v>102</v>
      </c>
      <c r="IN107" s="43" t="s">
        <v>668</v>
      </c>
      <c r="IO107" s="42"/>
      <c r="IP107" s="42"/>
      <c r="IQ107" s="43">
        <v>102</v>
      </c>
      <c r="IR107" s="43" t="s">
        <v>669</v>
      </c>
      <c r="IS107" s="43">
        <v>102</v>
      </c>
      <c r="IT107" s="43" t="s">
        <v>670</v>
      </c>
      <c r="IU107" s="43">
        <v>102</v>
      </c>
      <c r="IV107" s="43" t="s">
        <v>671</v>
      </c>
      <c r="IW107" s="43">
        <v>102</v>
      </c>
      <c r="IX107" s="44" t="s">
        <v>672</v>
      </c>
    </row>
    <row r="108" spans="239:258" ht="15.75" thickBot="1">
      <c r="IE108" s="27"/>
      <c r="IF108" s="27"/>
      <c r="IG108" s="27"/>
      <c r="IH108" s="27"/>
      <c r="II108" s="27"/>
      <c r="IJ108" s="27"/>
      <c r="IK108" s="27"/>
      <c r="IL108" s="27"/>
      <c r="IM108" s="41">
        <v>103</v>
      </c>
      <c r="IN108" s="43" t="s">
        <v>673</v>
      </c>
      <c r="IO108" s="42"/>
      <c r="IP108" s="42"/>
      <c r="IQ108" s="43">
        <v>103</v>
      </c>
      <c r="IR108" s="43" t="s">
        <v>674</v>
      </c>
      <c r="IS108" s="43">
        <v>103</v>
      </c>
      <c r="IT108" s="43" t="s">
        <v>675</v>
      </c>
      <c r="IU108" s="43">
        <v>103</v>
      </c>
      <c r="IV108" s="43" t="s">
        <v>676</v>
      </c>
      <c r="IW108" s="43">
        <v>103</v>
      </c>
      <c r="IX108" s="44" t="s">
        <v>677</v>
      </c>
    </row>
    <row r="109" spans="239:258" ht="15.75" thickBot="1">
      <c r="IE109" s="27"/>
      <c r="IF109" s="27"/>
      <c r="IG109" s="27"/>
      <c r="IH109" s="27"/>
      <c r="II109" s="27"/>
      <c r="IJ109" s="27"/>
      <c r="IK109" s="27"/>
      <c r="IL109" s="27"/>
      <c r="IM109" s="41">
        <v>104</v>
      </c>
      <c r="IN109" s="43" t="s">
        <v>678</v>
      </c>
      <c r="IO109" s="42"/>
      <c r="IP109" s="42"/>
      <c r="IQ109" s="43">
        <v>104</v>
      </c>
      <c r="IR109" s="43" t="s">
        <v>679</v>
      </c>
      <c r="IS109" s="43">
        <v>104</v>
      </c>
      <c r="IT109" s="43" t="s">
        <v>680</v>
      </c>
      <c r="IU109" s="43">
        <v>104</v>
      </c>
      <c r="IV109" s="43" t="s">
        <v>681</v>
      </c>
      <c r="IW109" s="43">
        <v>104</v>
      </c>
      <c r="IX109" s="44" t="s">
        <v>682</v>
      </c>
    </row>
    <row r="110" spans="239:258" ht="15.75" thickBot="1">
      <c r="IE110" s="27"/>
      <c r="IF110" s="27"/>
      <c r="IG110" s="27"/>
      <c r="IH110" s="27"/>
      <c r="II110" s="27"/>
      <c r="IJ110" s="27"/>
      <c r="IK110" s="27"/>
      <c r="IL110" s="27"/>
      <c r="IM110" s="41">
        <v>105</v>
      </c>
      <c r="IN110" s="43" t="s">
        <v>683</v>
      </c>
      <c r="IO110" s="42"/>
      <c r="IP110" s="42"/>
      <c r="IQ110" s="43">
        <v>105</v>
      </c>
      <c r="IR110" s="43" t="s">
        <v>684</v>
      </c>
      <c r="IS110" s="43">
        <v>105</v>
      </c>
      <c r="IT110" s="43" t="s">
        <v>685</v>
      </c>
      <c r="IU110" s="43">
        <v>105</v>
      </c>
      <c r="IV110" s="43" t="s">
        <v>686</v>
      </c>
      <c r="IW110" s="43">
        <v>105</v>
      </c>
      <c r="IX110" s="44" t="s">
        <v>687</v>
      </c>
    </row>
    <row r="111" spans="239:258" ht="15.75" thickBot="1">
      <c r="IE111" s="27"/>
      <c r="IF111" s="27"/>
      <c r="IG111" s="27"/>
      <c r="IH111" s="27"/>
      <c r="II111" s="27"/>
      <c r="IJ111" s="27"/>
      <c r="IK111" s="27"/>
      <c r="IL111" s="27"/>
      <c r="IM111" s="41">
        <v>106</v>
      </c>
      <c r="IN111" s="43" t="s">
        <v>688</v>
      </c>
      <c r="IO111" s="42"/>
      <c r="IP111" s="42"/>
      <c r="IQ111" s="43">
        <v>106</v>
      </c>
      <c r="IR111" s="43" t="s">
        <v>689</v>
      </c>
      <c r="IS111" s="43">
        <v>106</v>
      </c>
      <c r="IT111" s="43" t="s">
        <v>690</v>
      </c>
      <c r="IU111" s="43">
        <v>106</v>
      </c>
      <c r="IV111" s="43" t="s">
        <v>691</v>
      </c>
      <c r="IW111" s="43">
        <v>106</v>
      </c>
      <c r="IX111" s="44" t="s">
        <v>692</v>
      </c>
    </row>
    <row r="112" spans="239:258" ht="15.75" thickBot="1">
      <c r="IE112" s="27"/>
      <c r="IF112" s="27"/>
      <c r="IG112" s="27"/>
      <c r="IH112" s="27"/>
      <c r="II112" s="27"/>
      <c r="IJ112" s="27"/>
      <c r="IK112" s="27"/>
      <c r="IL112" s="27"/>
      <c r="IM112" s="41">
        <v>107</v>
      </c>
      <c r="IN112" s="43" t="s">
        <v>693</v>
      </c>
      <c r="IO112" s="42"/>
      <c r="IP112" s="42"/>
      <c r="IQ112" s="43">
        <v>107</v>
      </c>
      <c r="IR112" s="43" t="s">
        <v>694</v>
      </c>
      <c r="IS112" s="43">
        <v>107</v>
      </c>
      <c r="IT112" s="43" t="s">
        <v>695</v>
      </c>
      <c r="IU112" s="43">
        <v>107</v>
      </c>
      <c r="IV112" s="43" t="s">
        <v>696</v>
      </c>
      <c r="IW112" s="43">
        <v>107</v>
      </c>
      <c r="IX112" s="44" t="s">
        <v>697</v>
      </c>
    </row>
    <row r="113" spans="239:258" ht="15.75" thickBot="1">
      <c r="IE113" s="27"/>
      <c r="IF113" s="27"/>
      <c r="IG113" s="27"/>
      <c r="IH113" s="27"/>
      <c r="II113" s="27"/>
      <c r="IJ113" s="27"/>
      <c r="IK113" s="27"/>
      <c r="IL113" s="27"/>
      <c r="IM113" s="41">
        <v>108</v>
      </c>
      <c r="IN113" s="43" t="s">
        <v>698</v>
      </c>
      <c r="IO113" s="42"/>
      <c r="IP113" s="42"/>
      <c r="IQ113" s="43">
        <v>108</v>
      </c>
      <c r="IR113" s="43" t="s">
        <v>699</v>
      </c>
      <c r="IS113" s="43">
        <v>108</v>
      </c>
      <c r="IT113" s="43" t="s">
        <v>700</v>
      </c>
      <c r="IU113" s="43">
        <v>108</v>
      </c>
      <c r="IV113" s="43" t="s">
        <v>701</v>
      </c>
      <c r="IW113" s="43">
        <v>108</v>
      </c>
      <c r="IX113" s="44" t="s">
        <v>702</v>
      </c>
    </row>
    <row r="114" spans="239:258" ht="15.75" thickBot="1">
      <c r="IE114" s="27"/>
      <c r="IF114" s="27"/>
      <c r="IG114" s="27"/>
      <c r="IH114" s="27"/>
      <c r="II114" s="27"/>
      <c r="IJ114" s="27"/>
      <c r="IK114" s="27"/>
      <c r="IL114" s="27"/>
      <c r="IM114" s="41">
        <v>109</v>
      </c>
      <c r="IN114" s="43" t="s">
        <v>703</v>
      </c>
      <c r="IO114" s="42"/>
      <c r="IP114" s="42"/>
      <c r="IQ114" s="43">
        <v>109</v>
      </c>
      <c r="IR114" s="43" t="s">
        <v>704</v>
      </c>
      <c r="IS114" s="43">
        <v>109</v>
      </c>
      <c r="IT114" s="43" t="s">
        <v>705</v>
      </c>
      <c r="IU114" s="43">
        <v>109</v>
      </c>
      <c r="IV114" s="43" t="s">
        <v>706</v>
      </c>
      <c r="IW114" s="43">
        <v>109</v>
      </c>
      <c r="IX114" s="44" t="s">
        <v>707</v>
      </c>
    </row>
    <row r="115" spans="239:258" ht="15.75" thickBot="1">
      <c r="IE115" s="27"/>
      <c r="IF115" s="27"/>
      <c r="IG115" s="27"/>
      <c r="IH115" s="27"/>
      <c r="II115" s="27"/>
      <c r="IJ115" s="27"/>
      <c r="IK115" s="27"/>
      <c r="IL115" s="27"/>
      <c r="IM115" s="49">
        <v>110</v>
      </c>
      <c r="IN115" s="51" t="s">
        <v>708</v>
      </c>
      <c r="IO115" s="53"/>
      <c r="IP115" s="53"/>
      <c r="IQ115" s="51">
        <v>110</v>
      </c>
      <c r="IR115" s="51" t="s">
        <v>5486</v>
      </c>
      <c r="IS115" s="51">
        <v>110</v>
      </c>
      <c r="IT115" s="51" t="s">
        <v>5192</v>
      </c>
      <c r="IU115" s="51">
        <v>110</v>
      </c>
      <c r="IV115" s="51" t="s">
        <v>5300</v>
      </c>
      <c r="IW115" s="51">
        <v>110</v>
      </c>
      <c r="IX115" s="52" t="s">
        <v>5390</v>
      </c>
    </row>
    <row r="116" spans="239:258" ht="15.75" thickBot="1">
      <c r="IE116" s="27"/>
      <c r="IF116" s="27"/>
      <c r="IG116" s="27"/>
      <c r="IH116" s="27"/>
      <c r="II116" s="27"/>
      <c r="IJ116" s="27"/>
      <c r="IK116" s="27"/>
      <c r="IL116" s="27"/>
      <c r="IM116" s="41">
        <v>111</v>
      </c>
      <c r="IN116" s="43" t="s">
        <v>713</v>
      </c>
      <c r="IO116" s="42"/>
      <c r="IP116" s="42"/>
      <c r="IQ116" s="43">
        <v>111</v>
      </c>
      <c r="IR116" s="43" t="s">
        <v>714</v>
      </c>
      <c r="IS116" s="43">
        <v>111</v>
      </c>
      <c r="IT116" s="43" t="s">
        <v>715</v>
      </c>
      <c r="IU116" s="43">
        <v>111</v>
      </c>
      <c r="IV116" s="43" t="s">
        <v>716</v>
      </c>
      <c r="IW116" s="43">
        <v>111</v>
      </c>
      <c r="IX116" s="44" t="s">
        <v>717</v>
      </c>
    </row>
    <row r="117" spans="239:258" ht="15.75" thickBot="1">
      <c r="IE117" s="27"/>
      <c r="IF117" s="27"/>
      <c r="IG117" s="27"/>
      <c r="IH117" s="27"/>
      <c r="II117" s="27"/>
      <c r="IJ117" s="27"/>
      <c r="IK117" s="27"/>
      <c r="IL117" s="27"/>
      <c r="IM117" s="41">
        <v>112</v>
      </c>
      <c r="IN117" s="43" t="s">
        <v>718</v>
      </c>
      <c r="IO117" s="42"/>
      <c r="IP117" s="42"/>
      <c r="IQ117" s="43">
        <v>112</v>
      </c>
      <c r="IR117" s="43" t="s">
        <v>719</v>
      </c>
      <c r="IS117" s="43">
        <v>112</v>
      </c>
      <c r="IT117" s="43" t="s">
        <v>720</v>
      </c>
      <c r="IU117" s="43">
        <v>112</v>
      </c>
      <c r="IV117" s="43" t="s">
        <v>721</v>
      </c>
      <c r="IW117" s="43">
        <v>112</v>
      </c>
      <c r="IX117" s="44" t="s">
        <v>722</v>
      </c>
    </row>
    <row r="118" spans="239:258" ht="15.75" thickBot="1">
      <c r="IE118" s="27"/>
      <c r="IF118" s="27"/>
      <c r="IG118" s="27"/>
      <c r="IH118" s="27"/>
      <c r="II118" s="27"/>
      <c r="IJ118" s="27"/>
      <c r="IK118" s="27"/>
      <c r="IL118" s="27"/>
      <c r="IM118" s="41">
        <v>113</v>
      </c>
      <c r="IN118" s="43" t="s">
        <v>723</v>
      </c>
      <c r="IO118" s="42"/>
      <c r="IP118" s="42"/>
      <c r="IQ118" s="43">
        <v>113</v>
      </c>
      <c r="IR118" s="43" t="s">
        <v>724</v>
      </c>
      <c r="IS118" s="43">
        <v>113</v>
      </c>
      <c r="IT118" s="43" t="s">
        <v>725</v>
      </c>
      <c r="IU118" s="43">
        <v>113</v>
      </c>
      <c r="IV118" s="43" t="s">
        <v>726</v>
      </c>
      <c r="IW118" s="43">
        <v>113</v>
      </c>
      <c r="IX118" s="44" t="s">
        <v>727</v>
      </c>
    </row>
    <row r="119" spans="239:258" ht="15.75" thickBot="1">
      <c r="IE119" s="27"/>
      <c r="IF119" s="27"/>
      <c r="IG119" s="27"/>
      <c r="IH119" s="27"/>
      <c r="II119" s="27"/>
      <c r="IJ119" s="27"/>
      <c r="IK119" s="27"/>
      <c r="IL119" s="27"/>
      <c r="IM119" s="41">
        <v>114</v>
      </c>
      <c r="IN119" s="43" t="s">
        <v>728</v>
      </c>
      <c r="IO119" s="42"/>
      <c r="IP119" s="42"/>
      <c r="IQ119" s="43">
        <v>114</v>
      </c>
      <c r="IR119" s="43" t="s">
        <v>729</v>
      </c>
      <c r="IS119" s="43">
        <v>114</v>
      </c>
      <c r="IT119" s="43" t="s">
        <v>730</v>
      </c>
      <c r="IU119" s="43">
        <v>114</v>
      </c>
      <c r="IV119" s="43" t="s">
        <v>731</v>
      </c>
      <c r="IW119" s="43">
        <v>114</v>
      </c>
      <c r="IX119" s="44" t="s">
        <v>732</v>
      </c>
    </row>
    <row r="120" spans="239:258" ht="15.75" thickBot="1">
      <c r="IE120" s="27"/>
      <c r="IF120" s="27"/>
      <c r="IG120" s="27"/>
      <c r="IH120" s="27"/>
      <c r="II120" s="27"/>
      <c r="IJ120" s="27"/>
      <c r="IK120" s="27"/>
      <c r="IL120" s="27"/>
      <c r="IM120" s="41">
        <v>115</v>
      </c>
      <c r="IN120" s="43" t="s">
        <v>733</v>
      </c>
      <c r="IO120" s="42"/>
      <c r="IP120" s="42"/>
      <c r="IQ120" s="43">
        <v>115</v>
      </c>
      <c r="IR120" s="43" t="s">
        <v>734</v>
      </c>
      <c r="IS120" s="43">
        <v>115</v>
      </c>
      <c r="IT120" s="43" t="s">
        <v>735</v>
      </c>
      <c r="IU120" s="43">
        <v>115</v>
      </c>
      <c r="IV120" s="43" t="s">
        <v>736</v>
      </c>
      <c r="IW120" s="43">
        <v>115</v>
      </c>
      <c r="IX120" s="44" t="s">
        <v>737</v>
      </c>
    </row>
    <row r="121" spans="239:258" ht="15.75" thickBot="1">
      <c r="IE121" s="27"/>
      <c r="IF121" s="27"/>
      <c r="IG121" s="27"/>
      <c r="IH121" s="27"/>
      <c r="II121" s="27"/>
      <c r="IJ121" s="27"/>
      <c r="IK121" s="27"/>
      <c r="IL121" s="27"/>
      <c r="IM121" s="41">
        <v>116</v>
      </c>
      <c r="IN121" s="43" t="s">
        <v>738</v>
      </c>
      <c r="IO121" s="42"/>
      <c r="IP121" s="42"/>
      <c r="IQ121" s="43">
        <v>116</v>
      </c>
      <c r="IR121" s="43" t="s">
        <v>739</v>
      </c>
      <c r="IS121" s="43">
        <v>116</v>
      </c>
      <c r="IT121" s="43" t="s">
        <v>740</v>
      </c>
      <c r="IU121" s="43">
        <v>116</v>
      </c>
      <c r="IV121" s="43" t="s">
        <v>741</v>
      </c>
      <c r="IW121" s="43">
        <v>116</v>
      </c>
      <c r="IX121" s="44" t="s">
        <v>742</v>
      </c>
    </row>
    <row r="122" spans="239:258" ht="15.75" thickBot="1">
      <c r="IE122" s="27"/>
      <c r="IF122" s="27"/>
      <c r="IG122" s="27"/>
      <c r="IH122" s="27"/>
      <c r="II122" s="27"/>
      <c r="IJ122" s="27"/>
      <c r="IK122" s="27"/>
      <c r="IL122" s="27"/>
      <c r="IM122" s="41">
        <v>117</v>
      </c>
      <c r="IN122" s="43" t="s">
        <v>743</v>
      </c>
      <c r="IO122" s="42"/>
      <c r="IP122" s="42"/>
      <c r="IQ122" s="43">
        <v>117</v>
      </c>
      <c r="IR122" s="43" t="s">
        <v>744</v>
      </c>
      <c r="IS122" s="43">
        <v>117</v>
      </c>
      <c r="IT122" s="43" t="s">
        <v>745</v>
      </c>
      <c r="IU122" s="43">
        <v>117</v>
      </c>
      <c r="IV122" s="43" t="s">
        <v>746</v>
      </c>
      <c r="IW122" s="43">
        <v>117</v>
      </c>
      <c r="IX122" s="44" t="s">
        <v>747</v>
      </c>
    </row>
    <row r="123" spans="239:258" ht="15.75" thickBot="1">
      <c r="IE123" s="27"/>
      <c r="IF123" s="27"/>
      <c r="IG123" s="27"/>
      <c r="IH123" s="27"/>
      <c r="II123" s="27"/>
      <c r="IJ123" s="27"/>
      <c r="IK123" s="27"/>
      <c r="IL123" s="27"/>
      <c r="IM123" s="41">
        <v>118</v>
      </c>
      <c r="IN123" s="43" t="s">
        <v>748</v>
      </c>
      <c r="IO123" s="42"/>
      <c r="IP123" s="42"/>
      <c r="IQ123" s="43">
        <v>118</v>
      </c>
      <c r="IR123" s="43" t="s">
        <v>749</v>
      </c>
      <c r="IS123" s="43">
        <v>118</v>
      </c>
      <c r="IT123" s="43" t="s">
        <v>750</v>
      </c>
      <c r="IU123" s="43">
        <v>118</v>
      </c>
      <c r="IV123" s="43" t="s">
        <v>751</v>
      </c>
      <c r="IW123" s="43">
        <v>118</v>
      </c>
      <c r="IX123" s="44" t="s">
        <v>752</v>
      </c>
    </row>
    <row r="124" spans="239:258" ht="15.75" thickBot="1">
      <c r="IE124" s="27"/>
      <c r="IF124" s="27"/>
      <c r="IG124" s="27"/>
      <c r="IH124" s="27"/>
      <c r="II124" s="27"/>
      <c r="IJ124" s="27"/>
      <c r="IK124" s="27"/>
      <c r="IL124" s="27"/>
      <c r="IM124" s="41">
        <v>119</v>
      </c>
      <c r="IN124" s="43" t="s">
        <v>753</v>
      </c>
      <c r="IO124" s="42"/>
      <c r="IP124" s="42"/>
      <c r="IQ124" s="43">
        <v>119</v>
      </c>
      <c r="IR124" s="43" t="s">
        <v>754</v>
      </c>
      <c r="IS124" s="43">
        <v>119</v>
      </c>
      <c r="IT124" s="43" t="s">
        <v>755</v>
      </c>
      <c r="IU124" s="43">
        <v>119</v>
      </c>
      <c r="IV124" s="43" t="s">
        <v>756</v>
      </c>
      <c r="IW124" s="43">
        <v>119</v>
      </c>
      <c r="IX124" s="44" t="s">
        <v>757</v>
      </c>
    </row>
    <row r="125" spans="239:258" ht="15.75" thickBot="1">
      <c r="IE125" s="27"/>
      <c r="IF125" s="27"/>
      <c r="IG125" s="27"/>
      <c r="IH125" s="27"/>
      <c r="II125" s="27"/>
      <c r="IJ125" s="27"/>
      <c r="IK125" s="27"/>
      <c r="IL125" s="27"/>
      <c r="IM125" s="49">
        <v>120</v>
      </c>
      <c r="IN125" s="51" t="s">
        <v>758</v>
      </c>
      <c r="IO125" s="53"/>
      <c r="IP125" s="53"/>
      <c r="IQ125" s="51">
        <v>120</v>
      </c>
      <c r="IR125" s="51" t="s">
        <v>5488</v>
      </c>
      <c r="IS125" s="51">
        <v>120</v>
      </c>
      <c r="IT125" s="51" t="s">
        <v>5193</v>
      </c>
      <c r="IU125" s="51">
        <v>120</v>
      </c>
      <c r="IV125" s="51" t="s">
        <v>5291</v>
      </c>
      <c r="IW125" s="51">
        <v>120</v>
      </c>
      <c r="IX125" s="52" t="s">
        <v>5391</v>
      </c>
    </row>
    <row r="126" spans="239:258" ht="15.75" thickBot="1">
      <c r="IE126" s="27"/>
      <c r="IF126" s="27"/>
      <c r="IG126" s="27"/>
      <c r="IH126" s="27"/>
      <c r="II126" s="27"/>
      <c r="IJ126" s="27"/>
      <c r="IK126" s="27"/>
      <c r="IL126" s="27"/>
      <c r="IM126" s="41">
        <v>121</v>
      </c>
      <c r="IN126" s="43" t="s">
        <v>763</v>
      </c>
      <c r="IO126" s="42"/>
      <c r="IP126" s="42"/>
      <c r="IQ126" s="43">
        <v>121</v>
      </c>
      <c r="IR126" s="43" t="s">
        <v>764</v>
      </c>
      <c r="IS126" s="43">
        <v>121</v>
      </c>
      <c r="IT126" s="43" t="s">
        <v>765</v>
      </c>
      <c r="IU126" s="43">
        <v>121</v>
      </c>
      <c r="IV126" s="43" t="s">
        <v>766</v>
      </c>
      <c r="IW126" s="43">
        <v>121</v>
      </c>
      <c r="IX126" s="44" t="s">
        <v>767</v>
      </c>
    </row>
    <row r="127" spans="239:258" ht="15.75" thickBot="1">
      <c r="IE127" s="27"/>
      <c r="IF127" s="27"/>
      <c r="IG127" s="27"/>
      <c r="IH127" s="27"/>
      <c r="II127" s="27"/>
      <c r="IJ127" s="27"/>
      <c r="IK127" s="27"/>
      <c r="IL127" s="27"/>
      <c r="IM127" s="41">
        <v>122</v>
      </c>
      <c r="IN127" s="43" t="s">
        <v>768</v>
      </c>
      <c r="IO127" s="42"/>
      <c r="IP127" s="42"/>
      <c r="IQ127" s="43">
        <v>122</v>
      </c>
      <c r="IR127" s="43" t="s">
        <v>769</v>
      </c>
      <c r="IS127" s="43">
        <v>122</v>
      </c>
      <c r="IT127" s="43" t="s">
        <v>770</v>
      </c>
      <c r="IU127" s="43">
        <v>122</v>
      </c>
      <c r="IV127" s="43" t="s">
        <v>771</v>
      </c>
      <c r="IW127" s="43">
        <v>122</v>
      </c>
      <c r="IX127" s="44" t="s">
        <v>772</v>
      </c>
    </row>
    <row r="128" spans="239:258" ht="15.75" thickBot="1">
      <c r="IE128" s="27"/>
      <c r="IF128" s="27"/>
      <c r="IG128" s="27"/>
      <c r="IH128" s="27"/>
      <c r="II128" s="27"/>
      <c r="IJ128" s="27"/>
      <c r="IK128" s="27"/>
      <c r="IL128" s="27"/>
      <c r="IM128" s="41">
        <v>123</v>
      </c>
      <c r="IN128" s="43" t="s">
        <v>773</v>
      </c>
      <c r="IO128" s="42"/>
      <c r="IP128" s="42"/>
      <c r="IQ128" s="43">
        <v>123</v>
      </c>
      <c r="IR128" s="43" t="s">
        <v>774</v>
      </c>
      <c r="IS128" s="43">
        <v>123</v>
      </c>
      <c r="IT128" s="43" t="s">
        <v>775</v>
      </c>
      <c r="IU128" s="43">
        <v>123</v>
      </c>
      <c r="IV128" s="43" t="s">
        <v>776</v>
      </c>
      <c r="IW128" s="43">
        <v>123</v>
      </c>
      <c r="IX128" s="44" t="s">
        <v>777</v>
      </c>
    </row>
    <row r="129" spans="239:258" ht="15.75" thickBot="1">
      <c r="IE129" s="27"/>
      <c r="IF129" s="27"/>
      <c r="IG129" s="27"/>
      <c r="IH129" s="27"/>
      <c r="II129" s="27"/>
      <c r="IJ129" s="27"/>
      <c r="IK129" s="27"/>
      <c r="IL129" s="27"/>
      <c r="IM129" s="41">
        <v>124</v>
      </c>
      <c r="IN129" s="43" t="s">
        <v>778</v>
      </c>
      <c r="IO129" s="42"/>
      <c r="IP129" s="42"/>
      <c r="IQ129" s="43">
        <v>124</v>
      </c>
      <c r="IR129" s="43" t="s">
        <v>779</v>
      </c>
      <c r="IS129" s="43">
        <v>124</v>
      </c>
      <c r="IT129" s="43" t="s">
        <v>780</v>
      </c>
      <c r="IU129" s="43">
        <v>124</v>
      </c>
      <c r="IV129" s="43" t="s">
        <v>781</v>
      </c>
      <c r="IW129" s="43">
        <v>124</v>
      </c>
      <c r="IX129" s="44" t="s">
        <v>782</v>
      </c>
    </row>
    <row r="130" spans="239:258" ht="15.75" thickBot="1">
      <c r="IE130" s="27"/>
      <c r="IF130" s="27"/>
      <c r="IG130" s="27"/>
      <c r="IH130" s="27"/>
      <c r="II130" s="27"/>
      <c r="IJ130" s="27"/>
      <c r="IK130" s="27"/>
      <c r="IL130" s="27"/>
      <c r="IM130" s="41">
        <v>125</v>
      </c>
      <c r="IN130" s="43" t="s">
        <v>783</v>
      </c>
      <c r="IO130" s="42"/>
      <c r="IP130" s="42"/>
      <c r="IQ130" s="43">
        <v>125</v>
      </c>
      <c r="IR130" s="43" t="s">
        <v>784</v>
      </c>
      <c r="IS130" s="43">
        <v>125</v>
      </c>
      <c r="IT130" s="43" t="s">
        <v>785</v>
      </c>
      <c r="IU130" s="43">
        <v>125</v>
      </c>
      <c r="IV130" s="43" t="s">
        <v>786</v>
      </c>
      <c r="IW130" s="43">
        <v>125</v>
      </c>
      <c r="IX130" s="44" t="s">
        <v>787</v>
      </c>
    </row>
    <row r="131" spans="239:258" ht="15.75" thickBot="1">
      <c r="IE131" s="27"/>
      <c r="IF131" s="27"/>
      <c r="IG131" s="27"/>
      <c r="IH131" s="27"/>
      <c r="II131" s="27"/>
      <c r="IJ131" s="27"/>
      <c r="IK131" s="27"/>
      <c r="IL131" s="27"/>
      <c r="IM131" s="41">
        <v>126</v>
      </c>
      <c r="IN131" s="43" t="s">
        <v>788</v>
      </c>
      <c r="IO131" s="42"/>
      <c r="IP131" s="42"/>
      <c r="IQ131" s="43">
        <v>126</v>
      </c>
      <c r="IR131" s="43" t="s">
        <v>789</v>
      </c>
      <c r="IS131" s="43">
        <v>126</v>
      </c>
      <c r="IT131" s="43" t="s">
        <v>790</v>
      </c>
      <c r="IU131" s="43">
        <v>126</v>
      </c>
      <c r="IV131" s="43" t="s">
        <v>791</v>
      </c>
      <c r="IW131" s="43">
        <v>126</v>
      </c>
      <c r="IX131" s="44" t="s">
        <v>792</v>
      </c>
    </row>
    <row r="132" spans="239:258" ht="15.75" thickBot="1">
      <c r="IE132" s="27"/>
      <c r="IF132" s="27"/>
      <c r="IG132" s="27"/>
      <c r="IH132" s="27"/>
      <c r="II132" s="27"/>
      <c r="IJ132" s="27"/>
      <c r="IK132" s="27"/>
      <c r="IL132" s="27"/>
      <c r="IM132" s="41">
        <v>127</v>
      </c>
      <c r="IN132" s="43" t="s">
        <v>793</v>
      </c>
      <c r="IO132" s="42"/>
      <c r="IP132" s="42"/>
      <c r="IQ132" s="43">
        <v>127</v>
      </c>
      <c r="IR132" s="43" t="s">
        <v>794</v>
      </c>
      <c r="IS132" s="43">
        <v>127</v>
      </c>
      <c r="IT132" s="43" t="s">
        <v>795</v>
      </c>
      <c r="IU132" s="43">
        <v>127</v>
      </c>
      <c r="IV132" s="43" t="s">
        <v>796</v>
      </c>
      <c r="IW132" s="43">
        <v>127</v>
      </c>
      <c r="IX132" s="44" t="s">
        <v>797</v>
      </c>
    </row>
    <row r="133" spans="239:258" ht="15.75" thickBot="1">
      <c r="IE133" s="27"/>
      <c r="IF133" s="27"/>
      <c r="IG133" s="27"/>
      <c r="IH133" s="27"/>
      <c r="II133" s="27"/>
      <c r="IJ133" s="27"/>
      <c r="IK133" s="27"/>
      <c r="IL133" s="27"/>
      <c r="IM133" s="41">
        <v>128</v>
      </c>
      <c r="IN133" s="43" t="s">
        <v>798</v>
      </c>
      <c r="IO133" s="42"/>
      <c r="IP133" s="42"/>
      <c r="IQ133" s="43">
        <v>128</v>
      </c>
      <c r="IR133" s="43" t="s">
        <v>799</v>
      </c>
      <c r="IS133" s="43">
        <v>128</v>
      </c>
      <c r="IT133" s="43" t="s">
        <v>800</v>
      </c>
      <c r="IU133" s="43">
        <v>128</v>
      </c>
      <c r="IV133" s="43" t="s">
        <v>801</v>
      </c>
      <c r="IW133" s="43">
        <v>128</v>
      </c>
      <c r="IX133" s="44" t="s">
        <v>802</v>
      </c>
    </row>
    <row r="134" spans="239:258" ht="15.75" thickBot="1">
      <c r="IE134" s="27"/>
      <c r="IF134" s="27"/>
      <c r="IG134" s="27"/>
      <c r="IH134" s="27"/>
      <c r="II134" s="27"/>
      <c r="IJ134" s="27"/>
      <c r="IK134" s="27"/>
      <c r="IL134" s="27"/>
      <c r="IM134" s="41">
        <v>129</v>
      </c>
      <c r="IN134" s="43" t="s">
        <v>803</v>
      </c>
      <c r="IO134" s="42"/>
      <c r="IP134" s="42"/>
      <c r="IQ134" s="43">
        <v>129</v>
      </c>
      <c r="IR134" s="43" t="s">
        <v>804</v>
      </c>
      <c r="IS134" s="43">
        <v>129</v>
      </c>
      <c r="IT134" s="43" t="s">
        <v>805</v>
      </c>
      <c r="IU134" s="43">
        <v>129</v>
      </c>
      <c r="IV134" s="43" t="s">
        <v>806</v>
      </c>
      <c r="IW134" s="43">
        <v>129</v>
      </c>
      <c r="IX134" s="44" t="s">
        <v>807</v>
      </c>
    </row>
    <row r="135" spans="239:258" ht="15.75" thickBot="1">
      <c r="IE135" s="27"/>
      <c r="IF135" s="27"/>
      <c r="IG135" s="27"/>
      <c r="IH135" s="27"/>
      <c r="II135" s="27"/>
      <c r="IJ135" s="27"/>
      <c r="IK135" s="27"/>
      <c r="IL135" s="27"/>
      <c r="IM135" s="49">
        <v>130</v>
      </c>
      <c r="IN135" s="51" t="s">
        <v>808</v>
      </c>
      <c r="IO135" s="53"/>
      <c r="IP135" s="53"/>
      <c r="IQ135" s="51">
        <v>130</v>
      </c>
      <c r="IR135" s="51" t="s">
        <v>5489</v>
      </c>
      <c r="IS135" s="51">
        <v>130</v>
      </c>
      <c r="IT135" s="51" t="s">
        <v>5194</v>
      </c>
      <c r="IU135" s="51">
        <v>130</v>
      </c>
      <c r="IV135" s="51" t="s">
        <v>5292</v>
      </c>
      <c r="IW135" s="51">
        <v>130</v>
      </c>
      <c r="IX135" s="52" t="s">
        <v>5392</v>
      </c>
    </row>
    <row r="136" spans="239:258" ht="15.75" thickBot="1">
      <c r="IE136" s="27"/>
      <c r="IF136" s="27"/>
      <c r="IG136" s="27"/>
      <c r="IH136" s="27"/>
      <c r="II136" s="27"/>
      <c r="IJ136" s="27"/>
      <c r="IK136" s="27"/>
      <c r="IL136" s="27"/>
      <c r="IM136" s="41">
        <v>131</v>
      </c>
      <c r="IN136" s="43" t="s">
        <v>813</v>
      </c>
      <c r="IO136" s="42"/>
      <c r="IP136" s="42"/>
      <c r="IQ136" s="43">
        <v>131</v>
      </c>
      <c r="IR136" s="43" t="s">
        <v>814</v>
      </c>
      <c r="IS136" s="43">
        <v>131</v>
      </c>
      <c r="IT136" s="43" t="s">
        <v>815</v>
      </c>
      <c r="IU136" s="43">
        <v>131</v>
      </c>
      <c r="IV136" s="43" t="s">
        <v>816</v>
      </c>
      <c r="IW136" s="43">
        <v>131</v>
      </c>
      <c r="IX136" s="44" t="s">
        <v>817</v>
      </c>
    </row>
    <row r="137" spans="239:258" ht="15.75" thickBot="1">
      <c r="IE137" s="27"/>
      <c r="IF137" s="27"/>
      <c r="IG137" s="27"/>
      <c r="IH137" s="27"/>
      <c r="II137" s="27"/>
      <c r="IJ137" s="27"/>
      <c r="IK137" s="27"/>
      <c r="IL137" s="27"/>
      <c r="IM137" s="41">
        <v>132</v>
      </c>
      <c r="IN137" s="43" t="s">
        <v>818</v>
      </c>
      <c r="IO137" s="42"/>
      <c r="IP137" s="42"/>
      <c r="IQ137" s="43">
        <v>132</v>
      </c>
      <c r="IR137" s="43" t="s">
        <v>819</v>
      </c>
      <c r="IS137" s="43">
        <v>132</v>
      </c>
      <c r="IT137" s="43" t="s">
        <v>820</v>
      </c>
      <c r="IU137" s="43">
        <v>132</v>
      </c>
      <c r="IV137" s="43" t="s">
        <v>821</v>
      </c>
      <c r="IW137" s="43">
        <v>132</v>
      </c>
      <c r="IX137" s="44" t="s">
        <v>822</v>
      </c>
    </row>
    <row r="138" spans="239:258" ht="15.75" thickBot="1">
      <c r="IE138" s="27"/>
      <c r="IF138" s="27"/>
      <c r="IG138" s="27"/>
      <c r="IH138" s="27"/>
      <c r="II138" s="27"/>
      <c r="IJ138" s="27"/>
      <c r="IK138" s="27"/>
      <c r="IL138" s="27"/>
      <c r="IM138" s="41">
        <v>133</v>
      </c>
      <c r="IN138" s="43" t="s">
        <v>823</v>
      </c>
      <c r="IO138" s="42"/>
      <c r="IP138" s="42"/>
      <c r="IQ138" s="43">
        <v>133</v>
      </c>
      <c r="IR138" s="43" t="s">
        <v>824</v>
      </c>
      <c r="IS138" s="43">
        <v>133</v>
      </c>
      <c r="IT138" s="43" t="s">
        <v>825</v>
      </c>
      <c r="IU138" s="43">
        <v>133</v>
      </c>
      <c r="IV138" s="43" t="s">
        <v>826</v>
      </c>
      <c r="IW138" s="43">
        <v>133</v>
      </c>
      <c r="IX138" s="44" t="s">
        <v>827</v>
      </c>
    </row>
    <row r="139" spans="239:258" ht="15.75" thickBot="1">
      <c r="IE139" s="27"/>
      <c r="IF139" s="27"/>
      <c r="IG139" s="27"/>
      <c r="IH139" s="27"/>
      <c r="II139" s="27"/>
      <c r="IJ139" s="27"/>
      <c r="IK139" s="27"/>
      <c r="IL139" s="27"/>
      <c r="IM139" s="41">
        <v>134</v>
      </c>
      <c r="IN139" s="43" t="s">
        <v>828</v>
      </c>
      <c r="IO139" s="42"/>
      <c r="IP139" s="42"/>
      <c r="IQ139" s="43">
        <v>134</v>
      </c>
      <c r="IR139" s="43" t="s">
        <v>829</v>
      </c>
      <c r="IS139" s="43">
        <v>134</v>
      </c>
      <c r="IT139" s="43" t="s">
        <v>830</v>
      </c>
      <c r="IU139" s="43">
        <v>134</v>
      </c>
      <c r="IV139" s="43" t="s">
        <v>831</v>
      </c>
      <c r="IW139" s="43">
        <v>134</v>
      </c>
      <c r="IX139" s="44" t="s">
        <v>832</v>
      </c>
    </row>
    <row r="140" spans="239:258" ht="15.75" thickBot="1">
      <c r="IE140" s="27"/>
      <c r="IF140" s="27"/>
      <c r="IG140" s="27"/>
      <c r="IH140" s="27"/>
      <c r="II140" s="27"/>
      <c r="IJ140" s="27"/>
      <c r="IK140" s="27"/>
      <c r="IL140" s="27"/>
      <c r="IM140" s="41">
        <v>135</v>
      </c>
      <c r="IN140" s="43" t="s">
        <v>833</v>
      </c>
      <c r="IO140" s="42"/>
      <c r="IP140" s="42"/>
      <c r="IQ140" s="43">
        <v>135</v>
      </c>
      <c r="IR140" s="43" t="s">
        <v>834</v>
      </c>
      <c r="IS140" s="43">
        <v>135</v>
      </c>
      <c r="IT140" s="43" t="s">
        <v>835</v>
      </c>
      <c r="IU140" s="43">
        <v>135</v>
      </c>
      <c r="IV140" s="43" t="s">
        <v>836</v>
      </c>
      <c r="IW140" s="43">
        <v>135</v>
      </c>
      <c r="IX140" s="44" t="s">
        <v>837</v>
      </c>
    </row>
    <row r="141" spans="239:258" ht="15.75" thickBot="1">
      <c r="IE141" s="27"/>
      <c r="IF141" s="27"/>
      <c r="IG141" s="27"/>
      <c r="IH141" s="27"/>
      <c r="II141" s="27"/>
      <c r="IJ141" s="27"/>
      <c r="IK141" s="27"/>
      <c r="IL141" s="27"/>
      <c r="IM141" s="41">
        <v>136</v>
      </c>
      <c r="IN141" s="43" t="s">
        <v>838</v>
      </c>
      <c r="IO141" s="42"/>
      <c r="IP141" s="42"/>
      <c r="IQ141" s="43">
        <v>136</v>
      </c>
      <c r="IR141" s="43" t="s">
        <v>839</v>
      </c>
      <c r="IS141" s="43">
        <v>136</v>
      </c>
      <c r="IT141" s="43" t="s">
        <v>840</v>
      </c>
      <c r="IU141" s="43">
        <v>136</v>
      </c>
      <c r="IV141" s="43" t="s">
        <v>841</v>
      </c>
      <c r="IW141" s="43">
        <v>136</v>
      </c>
      <c r="IX141" s="44" t="s">
        <v>842</v>
      </c>
    </row>
    <row r="142" spans="239:258" ht="15.75" thickBot="1">
      <c r="IE142" s="27"/>
      <c r="IF142" s="27"/>
      <c r="IG142" s="27"/>
      <c r="IH142" s="27"/>
      <c r="II142" s="27"/>
      <c r="IJ142" s="27"/>
      <c r="IK142" s="27"/>
      <c r="IL142" s="27"/>
      <c r="IM142" s="41">
        <v>137</v>
      </c>
      <c r="IN142" s="43" t="s">
        <v>843</v>
      </c>
      <c r="IO142" s="42"/>
      <c r="IP142" s="42"/>
      <c r="IQ142" s="43">
        <v>137</v>
      </c>
      <c r="IR142" s="43" t="s">
        <v>844</v>
      </c>
      <c r="IS142" s="43">
        <v>137</v>
      </c>
      <c r="IT142" s="43" t="s">
        <v>845</v>
      </c>
      <c r="IU142" s="43">
        <v>137</v>
      </c>
      <c r="IV142" s="43" t="s">
        <v>846</v>
      </c>
      <c r="IW142" s="43">
        <v>137</v>
      </c>
      <c r="IX142" s="44" t="s">
        <v>847</v>
      </c>
    </row>
    <row r="143" spans="239:258" ht="15.75" thickBot="1">
      <c r="IE143" s="27"/>
      <c r="IF143" s="27"/>
      <c r="IG143" s="27"/>
      <c r="IH143" s="27"/>
      <c r="II143" s="27"/>
      <c r="IJ143" s="27"/>
      <c r="IK143" s="27"/>
      <c r="IL143" s="27"/>
      <c r="IM143" s="41">
        <v>138</v>
      </c>
      <c r="IN143" s="43" t="s">
        <v>848</v>
      </c>
      <c r="IO143" s="42"/>
      <c r="IP143" s="42"/>
      <c r="IQ143" s="43">
        <v>138</v>
      </c>
      <c r="IR143" s="43" t="s">
        <v>849</v>
      </c>
      <c r="IS143" s="43">
        <v>138</v>
      </c>
      <c r="IT143" s="43" t="s">
        <v>850</v>
      </c>
      <c r="IU143" s="43">
        <v>138</v>
      </c>
      <c r="IV143" s="43" t="s">
        <v>851</v>
      </c>
      <c r="IW143" s="43">
        <v>138</v>
      </c>
      <c r="IX143" s="44" t="s">
        <v>852</v>
      </c>
    </row>
    <row r="144" spans="239:258" ht="15.75" thickBot="1">
      <c r="IE144" s="27"/>
      <c r="IF144" s="27"/>
      <c r="IG144" s="27"/>
      <c r="IH144" s="27"/>
      <c r="II144" s="27"/>
      <c r="IJ144" s="27"/>
      <c r="IK144" s="27"/>
      <c r="IL144" s="27"/>
      <c r="IM144" s="41">
        <v>139</v>
      </c>
      <c r="IN144" s="43" t="s">
        <v>853</v>
      </c>
      <c r="IO144" s="42"/>
      <c r="IP144" s="42"/>
      <c r="IQ144" s="43">
        <v>139</v>
      </c>
      <c r="IR144" s="43" t="s">
        <v>854</v>
      </c>
      <c r="IS144" s="43">
        <v>139</v>
      </c>
      <c r="IT144" s="43" t="s">
        <v>855</v>
      </c>
      <c r="IU144" s="43">
        <v>139</v>
      </c>
      <c r="IV144" s="43" t="s">
        <v>856</v>
      </c>
      <c r="IW144" s="43">
        <v>139</v>
      </c>
      <c r="IX144" s="44" t="s">
        <v>857</v>
      </c>
    </row>
    <row r="145" spans="239:258" ht="15.75" thickBot="1">
      <c r="IE145" s="27"/>
      <c r="IF145" s="27"/>
      <c r="IG145" s="27"/>
      <c r="IH145" s="27"/>
      <c r="II145" s="27"/>
      <c r="IJ145" s="27"/>
      <c r="IK145" s="27"/>
      <c r="IL145" s="27"/>
      <c r="IM145" s="49">
        <v>140</v>
      </c>
      <c r="IN145" s="51" t="s">
        <v>858</v>
      </c>
      <c r="IO145" s="53"/>
      <c r="IP145" s="53"/>
      <c r="IQ145" s="51">
        <v>140</v>
      </c>
      <c r="IR145" s="51" t="s">
        <v>5490</v>
      </c>
      <c r="IS145" s="51">
        <v>140</v>
      </c>
      <c r="IT145" s="51" t="s">
        <v>5195</v>
      </c>
      <c r="IU145" s="51">
        <v>140</v>
      </c>
      <c r="IV145" s="51" t="s">
        <v>5293</v>
      </c>
      <c r="IW145" s="51">
        <v>140</v>
      </c>
      <c r="IX145" s="52" t="s">
        <v>5393</v>
      </c>
    </row>
    <row r="146" spans="239:258" ht="15.75" thickBot="1">
      <c r="IE146" s="27"/>
      <c r="IF146" s="27"/>
      <c r="IG146" s="27"/>
      <c r="IH146" s="27"/>
      <c r="II146" s="27"/>
      <c r="IJ146" s="27"/>
      <c r="IK146" s="27"/>
      <c r="IL146" s="27"/>
      <c r="IM146" s="41">
        <v>141</v>
      </c>
      <c r="IN146" s="43" t="s">
        <v>863</v>
      </c>
      <c r="IO146" s="42"/>
      <c r="IP146" s="42"/>
      <c r="IQ146" s="43">
        <v>141</v>
      </c>
      <c r="IR146" s="43" t="s">
        <v>864</v>
      </c>
      <c r="IS146" s="43">
        <v>141</v>
      </c>
      <c r="IT146" s="43" t="s">
        <v>865</v>
      </c>
      <c r="IU146" s="43">
        <v>141</v>
      </c>
      <c r="IV146" s="43" t="s">
        <v>866</v>
      </c>
      <c r="IW146" s="43">
        <v>141</v>
      </c>
      <c r="IX146" s="44" t="s">
        <v>867</v>
      </c>
    </row>
    <row r="147" spans="239:258" ht="15.75" thickBot="1">
      <c r="IE147" s="27"/>
      <c r="IF147" s="27"/>
      <c r="IG147" s="27"/>
      <c r="IH147" s="27"/>
      <c r="II147" s="27"/>
      <c r="IJ147" s="27"/>
      <c r="IK147" s="27"/>
      <c r="IL147" s="27"/>
      <c r="IM147" s="41">
        <v>142</v>
      </c>
      <c r="IN147" s="43" t="s">
        <v>868</v>
      </c>
      <c r="IO147" s="42"/>
      <c r="IP147" s="42"/>
      <c r="IQ147" s="43">
        <v>142</v>
      </c>
      <c r="IR147" s="43" t="s">
        <v>869</v>
      </c>
      <c r="IS147" s="43">
        <v>142</v>
      </c>
      <c r="IT147" s="43" t="s">
        <v>870</v>
      </c>
      <c r="IU147" s="43">
        <v>142</v>
      </c>
      <c r="IV147" s="43" t="s">
        <v>871</v>
      </c>
      <c r="IW147" s="43">
        <v>142</v>
      </c>
      <c r="IX147" s="44" t="s">
        <v>872</v>
      </c>
    </row>
    <row r="148" spans="239:258" ht="15.75" thickBot="1">
      <c r="IE148" s="27"/>
      <c r="IF148" s="27"/>
      <c r="IG148" s="27"/>
      <c r="IH148" s="27"/>
      <c r="II148" s="27"/>
      <c r="IJ148" s="27"/>
      <c r="IK148" s="27"/>
      <c r="IL148" s="27"/>
      <c r="IM148" s="41">
        <v>143</v>
      </c>
      <c r="IN148" s="43" t="s">
        <v>873</v>
      </c>
      <c r="IO148" s="42"/>
      <c r="IP148" s="42"/>
      <c r="IQ148" s="43">
        <v>143</v>
      </c>
      <c r="IR148" s="43" t="s">
        <v>874</v>
      </c>
      <c r="IS148" s="43">
        <v>143</v>
      </c>
      <c r="IT148" s="43" t="s">
        <v>875</v>
      </c>
      <c r="IU148" s="43">
        <v>143</v>
      </c>
      <c r="IV148" s="43" t="s">
        <v>876</v>
      </c>
      <c r="IW148" s="43">
        <v>143</v>
      </c>
      <c r="IX148" s="44" t="s">
        <v>877</v>
      </c>
    </row>
    <row r="149" spans="239:258" ht="15.75" thickBot="1">
      <c r="IE149" s="27"/>
      <c r="IF149" s="27"/>
      <c r="IG149" s="27"/>
      <c r="IH149" s="27"/>
      <c r="II149" s="27"/>
      <c r="IJ149" s="27"/>
      <c r="IK149" s="27"/>
      <c r="IL149" s="27"/>
      <c r="IM149" s="41">
        <v>144</v>
      </c>
      <c r="IN149" s="43" t="s">
        <v>878</v>
      </c>
      <c r="IO149" s="42"/>
      <c r="IP149" s="42"/>
      <c r="IQ149" s="43">
        <v>144</v>
      </c>
      <c r="IR149" s="43" t="s">
        <v>879</v>
      </c>
      <c r="IS149" s="43">
        <v>144</v>
      </c>
      <c r="IT149" s="43" t="s">
        <v>880</v>
      </c>
      <c r="IU149" s="43">
        <v>144</v>
      </c>
      <c r="IV149" s="43" t="s">
        <v>881</v>
      </c>
      <c r="IW149" s="43">
        <v>144</v>
      </c>
      <c r="IX149" s="44" t="s">
        <v>882</v>
      </c>
    </row>
    <row r="150" spans="239:258" ht="15.75" thickBot="1">
      <c r="IE150" s="27"/>
      <c r="IF150" s="27"/>
      <c r="IG150" s="27"/>
      <c r="IH150" s="27"/>
      <c r="II150" s="27"/>
      <c r="IJ150" s="27"/>
      <c r="IK150" s="27"/>
      <c r="IL150" s="27"/>
      <c r="IM150" s="41">
        <v>145</v>
      </c>
      <c r="IN150" s="43" t="s">
        <v>883</v>
      </c>
      <c r="IO150" s="42"/>
      <c r="IP150" s="42"/>
      <c r="IQ150" s="43">
        <v>145</v>
      </c>
      <c r="IR150" s="43" t="s">
        <v>884</v>
      </c>
      <c r="IS150" s="43">
        <v>145</v>
      </c>
      <c r="IT150" s="43" t="s">
        <v>885</v>
      </c>
      <c r="IU150" s="43">
        <v>145</v>
      </c>
      <c r="IV150" s="43" t="s">
        <v>886</v>
      </c>
      <c r="IW150" s="43">
        <v>145</v>
      </c>
      <c r="IX150" s="44" t="s">
        <v>887</v>
      </c>
    </row>
    <row r="151" spans="239:258" ht="15.75" thickBot="1">
      <c r="IE151" s="27"/>
      <c r="IF151" s="27"/>
      <c r="IG151" s="27"/>
      <c r="IH151" s="27"/>
      <c r="II151" s="27"/>
      <c r="IJ151" s="27"/>
      <c r="IK151" s="27"/>
      <c r="IL151" s="27"/>
      <c r="IM151" s="41">
        <v>146</v>
      </c>
      <c r="IN151" s="43" t="s">
        <v>888</v>
      </c>
      <c r="IO151" s="42"/>
      <c r="IP151" s="42"/>
      <c r="IQ151" s="43">
        <v>146</v>
      </c>
      <c r="IR151" s="43" t="s">
        <v>889</v>
      </c>
      <c r="IS151" s="43">
        <v>146</v>
      </c>
      <c r="IT151" s="43" t="s">
        <v>890</v>
      </c>
      <c r="IU151" s="43">
        <v>146</v>
      </c>
      <c r="IV151" s="43" t="s">
        <v>891</v>
      </c>
      <c r="IW151" s="43">
        <v>146</v>
      </c>
      <c r="IX151" s="44" t="s">
        <v>892</v>
      </c>
    </row>
    <row r="152" spans="239:258" ht="15.75" thickBot="1">
      <c r="IE152" s="27"/>
      <c r="IF152" s="27"/>
      <c r="IG152" s="27"/>
      <c r="IH152" s="27"/>
      <c r="II152" s="27"/>
      <c r="IJ152" s="27"/>
      <c r="IK152" s="27"/>
      <c r="IL152" s="27"/>
      <c r="IM152" s="41">
        <v>147</v>
      </c>
      <c r="IN152" s="43" t="s">
        <v>893</v>
      </c>
      <c r="IO152" s="42"/>
      <c r="IP152" s="42"/>
      <c r="IQ152" s="43">
        <v>147</v>
      </c>
      <c r="IR152" s="43" t="s">
        <v>894</v>
      </c>
      <c r="IS152" s="43">
        <v>147</v>
      </c>
      <c r="IT152" s="43" t="s">
        <v>895</v>
      </c>
      <c r="IU152" s="43">
        <v>147</v>
      </c>
      <c r="IV152" s="43" t="s">
        <v>896</v>
      </c>
      <c r="IW152" s="43">
        <v>147</v>
      </c>
      <c r="IX152" s="44" t="s">
        <v>897</v>
      </c>
    </row>
    <row r="153" spans="239:258" ht="15.75" thickBot="1">
      <c r="IE153" s="27"/>
      <c r="IF153" s="27"/>
      <c r="IG153" s="27"/>
      <c r="IH153" s="27"/>
      <c r="II153" s="27"/>
      <c r="IJ153" s="27"/>
      <c r="IK153" s="27"/>
      <c r="IL153" s="27"/>
      <c r="IM153" s="41">
        <v>148</v>
      </c>
      <c r="IN153" s="43" t="s">
        <v>898</v>
      </c>
      <c r="IO153" s="42"/>
      <c r="IP153" s="42"/>
      <c r="IQ153" s="43">
        <v>148</v>
      </c>
      <c r="IR153" s="43" t="s">
        <v>899</v>
      </c>
      <c r="IS153" s="43">
        <v>148</v>
      </c>
      <c r="IT153" s="43" t="s">
        <v>900</v>
      </c>
      <c r="IU153" s="43">
        <v>148</v>
      </c>
      <c r="IV153" s="43" t="s">
        <v>901</v>
      </c>
      <c r="IW153" s="43">
        <v>148</v>
      </c>
      <c r="IX153" s="44" t="s">
        <v>902</v>
      </c>
    </row>
    <row r="154" spans="239:258" ht="15.75" thickBot="1">
      <c r="IE154" s="27"/>
      <c r="IF154" s="27"/>
      <c r="IG154" s="27"/>
      <c r="IH154" s="27"/>
      <c r="II154" s="27"/>
      <c r="IJ154" s="27"/>
      <c r="IK154" s="27"/>
      <c r="IL154" s="27"/>
      <c r="IM154" s="41">
        <v>149</v>
      </c>
      <c r="IN154" s="43" t="s">
        <v>903</v>
      </c>
      <c r="IO154" s="42"/>
      <c r="IP154" s="42"/>
      <c r="IQ154" s="43">
        <v>149</v>
      </c>
      <c r="IR154" s="43" t="s">
        <v>904</v>
      </c>
      <c r="IS154" s="43">
        <v>149</v>
      </c>
      <c r="IT154" s="43" t="s">
        <v>905</v>
      </c>
      <c r="IU154" s="43">
        <v>149</v>
      </c>
      <c r="IV154" s="43" t="s">
        <v>906</v>
      </c>
      <c r="IW154" s="43">
        <v>149</v>
      </c>
      <c r="IX154" s="44" t="s">
        <v>907</v>
      </c>
    </row>
    <row r="155" spans="239:258" ht="15.75" thickBot="1">
      <c r="IE155" s="27"/>
      <c r="IF155" s="27"/>
      <c r="IG155" s="27"/>
      <c r="IH155" s="27"/>
      <c r="II155" s="27"/>
      <c r="IJ155" s="27"/>
      <c r="IK155" s="27"/>
      <c r="IL155" s="27"/>
      <c r="IM155" s="49">
        <v>150</v>
      </c>
      <c r="IN155" s="51" t="s">
        <v>908</v>
      </c>
      <c r="IO155" s="53"/>
      <c r="IP155" s="53"/>
      <c r="IQ155" s="51">
        <v>150</v>
      </c>
      <c r="IR155" s="51" t="s">
        <v>5491</v>
      </c>
      <c r="IS155" s="51">
        <v>150</v>
      </c>
      <c r="IT155" s="51" t="s">
        <v>5196</v>
      </c>
      <c r="IU155" s="51">
        <v>150</v>
      </c>
      <c r="IV155" s="51" t="s">
        <v>5294</v>
      </c>
      <c r="IW155" s="51">
        <v>150</v>
      </c>
      <c r="IX155" s="52" t="s">
        <v>5394</v>
      </c>
    </row>
    <row r="156" spans="239:258" ht="15.75" thickBot="1">
      <c r="IE156" s="27"/>
      <c r="IF156" s="27"/>
      <c r="IG156" s="27"/>
      <c r="IH156" s="27"/>
      <c r="II156" s="27"/>
      <c r="IJ156" s="27"/>
      <c r="IK156" s="27"/>
      <c r="IL156" s="27"/>
      <c r="IM156" s="41">
        <v>151</v>
      </c>
      <c r="IN156" s="43" t="s">
        <v>913</v>
      </c>
      <c r="IO156" s="42"/>
      <c r="IP156" s="42"/>
      <c r="IQ156" s="43">
        <v>151</v>
      </c>
      <c r="IR156" s="43" t="s">
        <v>914</v>
      </c>
      <c r="IS156" s="43">
        <v>151</v>
      </c>
      <c r="IT156" s="43" t="s">
        <v>915</v>
      </c>
      <c r="IU156" s="43">
        <v>151</v>
      </c>
      <c r="IV156" s="43" t="s">
        <v>916</v>
      </c>
      <c r="IW156" s="43">
        <v>151</v>
      </c>
      <c r="IX156" s="44" t="s">
        <v>917</v>
      </c>
    </row>
    <row r="157" spans="239:258" ht="15.75" thickBot="1">
      <c r="IE157" s="27"/>
      <c r="IF157" s="27"/>
      <c r="IG157" s="27"/>
      <c r="IH157" s="27"/>
      <c r="II157" s="27"/>
      <c r="IJ157" s="27"/>
      <c r="IK157" s="27"/>
      <c r="IL157" s="27"/>
      <c r="IM157" s="41">
        <v>152</v>
      </c>
      <c r="IN157" s="43" t="s">
        <v>918</v>
      </c>
      <c r="IO157" s="42"/>
      <c r="IP157" s="42"/>
      <c r="IQ157" s="43">
        <v>152</v>
      </c>
      <c r="IR157" s="43" t="s">
        <v>919</v>
      </c>
      <c r="IS157" s="43">
        <v>152</v>
      </c>
      <c r="IT157" s="43" t="s">
        <v>920</v>
      </c>
      <c r="IU157" s="43">
        <v>152</v>
      </c>
      <c r="IV157" s="43" t="s">
        <v>921</v>
      </c>
      <c r="IW157" s="43">
        <v>152</v>
      </c>
      <c r="IX157" s="44" t="s">
        <v>922</v>
      </c>
    </row>
    <row r="158" spans="239:258" ht="15.75" thickBot="1">
      <c r="IE158" s="27"/>
      <c r="IF158" s="27"/>
      <c r="IG158" s="27"/>
      <c r="IH158" s="27"/>
      <c r="II158" s="27"/>
      <c r="IJ158" s="27"/>
      <c r="IK158" s="27"/>
      <c r="IL158" s="27"/>
      <c r="IM158" s="41">
        <v>153</v>
      </c>
      <c r="IN158" s="43" t="s">
        <v>923</v>
      </c>
      <c r="IO158" s="42"/>
      <c r="IP158" s="42"/>
      <c r="IQ158" s="43">
        <v>153</v>
      </c>
      <c r="IR158" s="43" t="s">
        <v>924</v>
      </c>
      <c r="IS158" s="43">
        <v>153</v>
      </c>
      <c r="IT158" s="43" t="s">
        <v>925</v>
      </c>
      <c r="IU158" s="43">
        <v>153</v>
      </c>
      <c r="IV158" s="43" t="s">
        <v>926</v>
      </c>
      <c r="IW158" s="43">
        <v>153</v>
      </c>
      <c r="IX158" s="44" t="s">
        <v>927</v>
      </c>
    </row>
    <row r="159" spans="239:258" ht="15.75" thickBot="1">
      <c r="IE159" s="27"/>
      <c r="IF159" s="27"/>
      <c r="IG159" s="27"/>
      <c r="IH159" s="27"/>
      <c r="II159" s="27"/>
      <c r="IJ159" s="27"/>
      <c r="IK159" s="27"/>
      <c r="IL159" s="27"/>
      <c r="IM159" s="41">
        <v>154</v>
      </c>
      <c r="IN159" s="43" t="s">
        <v>928</v>
      </c>
      <c r="IO159" s="42"/>
      <c r="IP159" s="42"/>
      <c r="IQ159" s="43">
        <v>154</v>
      </c>
      <c r="IR159" s="43" t="s">
        <v>929</v>
      </c>
      <c r="IS159" s="43">
        <v>154</v>
      </c>
      <c r="IT159" s="43" t="s">
        <v>930</v>
      </c>
      <c r="IU159" s="43">
        <v>154</v>
      </c>
      <c r="IV159" s="43" t="s">
        <v>931</v>
      </c>
      <c r="IW159" s="43">
        <v>154</v>
      </c>
      <c r="IX159" s="44" t="s">
        <v>932</v>
      </c>
    </row>
    <row r="160" spans="239:258" ht="15.75" thickBot="1">
      <c r="IE160" s="27"/>
      <c r="IF160" s="27"/>
      <c r="IG160" s="27"/>
      <c r="IH160" s="27"/>
      <c r="II160" s="27"/>
      <c r="IJ160" s="27"/>
      <c r="IK160" s="27"/>
      <c r="IL160" s="27"/>
      <c r="IM160" s="41">
        <v>155</v>
      </c>
      <c r="IN160" s="43" t="s">
        <v>933</v>
      </c>
      <c r="IO160" s="42"/>
      <c r="IP160" s="42"/>
      <c r="IQ160" s="43">
        <v>155</v>
      </c>
      <c r="IR160" s="43" t="s">
        <v>934</v>
      </c>
      <c r="IS160" s="43">
        <v>155</v>
      </c>
      <c r="IT160" s="43" t="s">
        <v>935</v>
      </c>
      <c r="IU160" s="43">
        <v>155</v>
      </c>
      <c r="IV160" s="43" t="s">
        <v>936</v>
      </c>
      <c r="IW160" s="43">
        <v>155</v>
      </c>
      <c r="IX160" s="44" t="s">
        <v>937</v>
      </c>
    </row>
    <row r="161" spans="239:258" ht="15.75" thickBot="1">
      <c r="IE161" s="27"/>
      <c r="IF161" s="27"/>
      <c r="IG161" s="27"/>
      <c r="IH161" s="27"/>
      <c r="II161" s="27"/>
      <c r="IJ161" s="27"/>
      <c r="IK161" s="27"/>
      <c r="IL161" s="27"/>
      <c r="IM161" s="41">
        <v>156</v>
      </c>
      <c r="IN161" s="43" t="s">
        <v>938</v>
      </c>
      <c r="IO161" s="42"/>
      <c r="IP161" s="42"/>
      <c r="IQ161" s="43">
        <v>156</v>
      </c>
      <c r="IR161" s="43" t="s">
        <v>939</v>
      </c>
      <c r="IS161" s="43">
        <v>156</v>
      </c>
      <c r="IT161" s="43" t="s">
        <v>940</v>
      </c>
      <c r="IU161" s="43">
        <v>156</v>
      </c>
      <c r="IV161" s="43" t="s">
        <v>941</v>
      </c>
      <c r="IW161" s="43">
        <v>156</v>
      </c>
      <c r="IX161" s="44" t="s">
        <v>942</v>
      </c>
    </row>
    <row r="162" spans="239:258" ht="15.75" thickBot="1">
      <c r="IE162" s="27"/>
      <c r="IF162" s="27"/>
      <c r="IG162" s="27"/>
      <c r="IH162" s="27"/>
      <c r="II162" s="27"/>
      <c r="IJ162" s="27"/>
      <c r="IK162" s="27"/>
      <c r="IL162" s="27"/>
      <c r="IM162" s="41">
        <v>157</v>
      </c>
      <c r="IN162" s="43" t="s">
        <v>943</v>
      </c>
      <c r="IO162" s="42"/>
      <c r="IP162" s="42"/>
      <c r="IQ162" s="43">
        <v>157</v>
      </c>
      <c r="IR162" s="43" t="s">
        <v>944</v>
      </c>
      <c r="IS162" s="43">
        <v>157</v>
      </c>
      <c r="IT162" s="43" t="s">
        <v>945</v>
      </c>
      <c r="IU162" s="43">
        <v>157</v>
      </c>
      <c r="IV162" s="43" t="s">
        <v>946</v>
      </c>
      <c r="IW162" s="43">
        <v>157</v>
      </c>
      <c r="IX162" s="44" t="s">
        <v>947</v>
      </c>
    </row>
    <row r="163" spans="239:258" ht="15.75" thickBot="1">
      <c r="IE163" s="27"/>
      <c r="IF163" s="27"/>
      <c r="IG163" s="27"/>
      <c r="IH163" s="27"/>
      <c r="II163" s="27"/>
      <c r="IJ163" s="27"/>
      <c r="IK163" s="27"/>
      <c r="IL163" s="27"/>
      <c r="IM163" s="41">
        <v>158</v>
      </c>
      <c r="IN163" s="43" t="s">
        <v>948</v>
      </c>
      <c r="IO163" s="42"/>
      <c r="IP163" s="42"/>
      <c r="IQ163" s="43">
        <v>158</v>
      </c>
      <c r="IR163" s="43" t="s">
        <v>949</v>
      </c>
      <c r="IS163" s="43">
        <v>158</v>
      </c>
      <c r="IT163" s="43" t="s">
        <v>950</v>
      </c>
      <c r="IU163" s="43">
        <v>158</v>
      </c>
      <c r="IV163" s="43" t="s">
        <v>951</v>
      </c>
      <c r="IW163" s="43">
        <v>158</v>
      </c>
      <c r="IX163" s="44" t="s">
        <v>952</v>
      </c>
    </row>
    <row r="164" spans="239:258" ht="15.75" thickBot="1">
      <c r="IE164" s="27"/>
      <c r="IF164" s="27"/>
      <c r="IG164" s="27"/>
      <c r="IH164" s="27"/>
      <c r="II164" s="27"/>
      <c r="IJ164" s="27"/>
      <c r="IK164" s="27"/>
      <c r="IL164" s="27"/>
      <c r="IM164" s="41">
        <v>159</v>
      </c>
      <c r="IN164" s="43" t="s">
        <v>953</v>
      </c>
      <c r="IO164" s="42"/>
      <c r="IP164" s="42"/>
      <c r="IQ164" s="43">
        <v>159</v>
      </c>
      <c r="IR164" s="43" t="s">
        <v>954</v>
      </c>
      <c r="IS164" s="43">
        <v>159</v>
      </c>
      <c r="IT164" s="43" t="s">
        <v>955</v>
      </c>
      <c r="IU164" s="43">
        <v>159</v>
      </c>
      <c r="IV164" s="43" t="s">
        <v>956</v>
      </c>
      <c r="IW164" s="43">
        <v>159</v>
      </c>
      <c r="IX164" s="44" t="s">
        <v>957</v>
      </c>
    </row>
    <row r="165" spans="239:258" ht="15.75" thickBot="1">
      <c r="IE165" s="27"/>
      <c r="IF165" s="27"/>
      <c r="IG165" s="27"/>
      <c r="IH165" s="27"/>
      <c r="II165" s="27"/>
      <c r="IJ165" s="27"/>
      <c r="IK165" s="27"/>
      <c r="IL165" s="27"/>
      <c r="IM165" s="49">
        <v>160</v>
      </c>
      <c r="IN165" s="51" t="s">
        <v>958</v>
      </c>
      <c r="IO165" s="53"/>
      <c r="IP165" s="53"/>
      <c r="IQ165" s="51">
        <v>160</v>
      </c>
      <c r="IR165" s="51" t="s">
        <v>5492</v>
      </c>
      <c r="IS165" s="51">
        <v>160</v>
      </c>
      <c r="IT165" s="51" t="s">
        <v>5197</v>
      </c>
      <c r="IU165" s="51">
        <v>160</v>
      </c>
      <c r="IV165" s="51" t="s">
        <v>5295</v>
      </c>
      <c r="IW165" s="51">
        <v>160</v>
      </c>
      <c r="IX165" s="52" t="s">
        <v>5395</v>
      </c>
    </row>
    <row r="166" spans="239:258" ht="15.75" thickBot="1">
      <c r="IE166" s="27"/>
      <c r="IF166" s="27"/>
      <c r="IG166" s="27"/>
      <c r="IH166" s="27"/>
      <c r="II166" s="27"/>
      <c r="IJ166" s="27"/>
      <c r="IK166" s="27"/>
      <c r="IL166" s="27"/>
      <c r="IM166" s="41">
        <v>161</v>
      </c>
      <c r="IN166" s="43" t="s">
        <v>963</v>
      </c>
      <c r="IO166" s="42"/>
      <c r="IP166" s="42"/>
      <c r="IQ166" s="43">
        <v>161</v>
      </c>
      <c r="IR166" s="43" t="s">
        <v>964</v>
      </c>
      <c r="IS166" s="43">
        <v>161</v>
      </c>
      <c r="IT166" s="43" t="s">
        <v>965</v>
      </c>
      <c r="IU166" s="43">
        <v>161</v>
      </c>
      <c r="IV166" s="43" t="s">
        <v>966</v>
      </c>
      <c r="IW166" s="43">
        <v>161</v>
      </c>
      <c r="IX166" s="44" t="s">
        <v>967</v>
      </c>
    </row>
    <row r="167" spans="239:258" ht="15.75" thickBot="1">
      <c r="IE167" s="27"/>
      <c r="IF167" s="27"/>
      <c r="IG167" s="27"/>
      <c r="IH167" s="27"/>
      <c r="II167" s="27"/>
      <c r="IJ167" s="27"/>
      <c r="IK167" s="27"/>
      <c r="IL167" s="27"/>
      <c r="IM167" s="41">
        <v>162</v>
      </c>
      <c r="IN167" s="43" t="s">
        <v>968</v>
      </c>
      <c r="IO167" s="42"/>
      <c r="IP167" s="42"/>
      <c r="IQ167" s="43">
        <v>162</v>
      </c>
      <c r="IR167" s="43" t="s">
        <v>969</v>
      </c>
      <c r="IS167" s="43">
        <v>162</v>
      </c>
      <c r="IT167" s="43" t="s">
        <v>970</v>
      </c>
      <c r="IU167" s="43">
        <v>162</v>
      </c>
      <c r="IV167" s="43" t="s">
        <v>971</v>
      </c>
      <c r="IW167" s="43">
        <v>162</v>
      </c>
      <c r="IX167" s="44" t="s">
        <v>972</v>
      </c>
    </row>
    <row r="168" spans="239:258" ht="15.75" thickBot="1">
      <c r="IE168" s="27"/>
      <c r="IF168" s="27"/>
      <c r="IG168" s="27"/>
      <c r="IH168" s="27"/>
      <c r="II168" s="27"/>
      <c r="IJ168" s="27"/>
      <c r="IK168" s="27"/>
      <c r="IL168" s="27"/>
      <c r="IM168" s="41">
        <v>163</v>
      </c>
      <c r="IN168" s="43" t="s">
        <v>973</v>
      </c>
      <c r="IO168" s="42"/>
      <c r="IP168" s="42"/>
      <c r="IQ168" s="43">
        <v>163</v>
      </c>
      <c r="IR168" s="43" t="s">
        <v>974</v>
      </c>
      <c r="IS168" s="43">
        <v>163</v>
      </c>
      <c r="IT168" s="43" t="s">
        <v>975</v>
      </c>
      <c r="IU168" s="43">
        <v>163</v>
      </c>
      <c r="IV168" s="43" t="s">
        <v>976</v>
      </c>
      <c r="IW168" s="43">
        <v>163</v>
      </c>
      <c r="IX168" s="44" t="s">
        <v>977</v>
      </c>
    </row>
    <row r="169" spans="239:258" ht="15.75" thickBot="1">
      <c r="IE169" s="27"/>
      <c r="IF169" s="27"/>
      <c r="IG169" s="27"/>
      <c r="IH169" s="27"/>
      <c r="II169" s="27"/>
      <c r="IJ169" s="27"/>
      <c r="IK169" s="27"/>
      <c r="IL169" s="27"/>
      <c r="IM169" s="41">
        <v>164</v>
      </c>
      <c r="IN169" s="43" t="s">
        <v>978</v>
      </c>
      <c r="IO169" s="42"/>
      <c r="IP169" s="42"/>
      <c r="IQ169" s="43">
        <v>164</v>
      </c>
      <c r="IR169" s="43" t="s">
        <v>979</v>
      </c>
      <c r="IS169" s="43">
        <v>164</v>
      </c>
      <c r="IT169" s="43" t="s">
        <v>980</v>
      </c>
      <c r="IU169" s="43">
        <v>164</v>
      </c>
      <c r="IV169" s="43" t="s">
        <v>981</v>
      </c>
      <c r="IW169" s="43">
        <v>164</v>
      </c>
      <c r="IX169" s="44" t="s">
        <v>982</v>
      </c>
    </row>
    <row r="170" spans="239:258" ht="15.75" thickBot="1">
      <c r="IE170" s="27"/>
      <c r="IF170" s="27"/>
      <c r="IG170" s="27"/>
      <c r="IH170" s="27"/>
      <c r="II170" s="27"/>
      <c r="IJ170" s="27"/>
      <c r="IK170" s="27"/>
      <c r="IL170" s="27"/>
      <c r="IM170" s="41">
        <v>165</v>
      </c>
      <c r="IN170" s="43" t="s">
        <v>983</v>
      </c>
      <c r="IO170" s="42"/>
      <c r="IP170" s="42"/>
      <c r="IQ170" s="43">
        <v>165</v>
      </c>
      <c r="IR170" s="43" t="s">
        <v>984</v>
      </c>
      <c r="IS170" s="43">
        <v>165</v>
      </c>
      <c r="IT170" s="43" t="s">
        <v>985</v>
      </c>
      <c r="IU170" s="43">
        <v>165</v>
      </c>
      <c r="IV170" s="43" t="s">
        <v>986</v>
      </c>
      <c r="IW170" s="43">
        <v>165</v>
      </c>
      <c r="IX170" s="44" t="s">
        <v>987</v>
      </c>
    </row>
    <row r="171" spans="239:258" ht="15.75" thickBot="1">
      <c r="IE171" s="27"/>
      <c r="IF171" s="27"/>
      <c r="IG171" s="27"/>
      <c r="IH171" s="27"/>
      <c r="II171" s="27"/>
      <c r="IJ171" s="27"/>
      <c r="IK171" s="27"/>
      <c r="IL171" s="27"/>
      <c r="IM171" s="41">
        <v>166</v>
      </c>
      <c r="IN171" s="43" t="s">
        <v>988</v>
      </c>
      <c r="IO171" s="42"/>
      <c r="IP171" s="42"/>
      <c r="IQ171" s="43">
        <v>166</v>
      </c>
      <c r="IR171" s="43" t="s">
        <v>989</v>
      </c>
      <c r="IS171" s="43">
        <v>166</v>
      </c>
      <c r="IT171" s="43" t="s">
        <v>990</v>
      </c>
      <c r="IU171" s="43">
        <v>166</v>
      </c>
      <c r="IV171" s="43" t="s">
        <v>991</v>
      </c>
      <c r="IW171" s="43">
        <v>166</v>
      </c>
      <c r="IX171" s="44" t="s">
        <v>992</v>
      </c>
    </row>
    <row r="172" spans="239:258" ht="15.75" thickBot="1">
      <c r="IE172" s="27"/>
      <c r="IF172" s="27"/>
      <c r="IG172" s="27"/>
      <c r="IH172" s="27"/>
      <c r="II172" s="27"/>
      <c r="IJ172" s="27"/>
      <c r="IK172" s="27"/>
      <c r="IL172" s="27"/>
      <c r="IM172" s="41">
        <v>167</v>
      </c>
      <c r="IN172" s="43" t="s">
        <v>993</v>
      </c>
      <c r="IO172" s="42"/>
      <c r="IP172" s="42"/>
      <c r="IQ172" s="43">
        <v>167</v>
      </c>
      <c r="IR172" s="43" t="s">
        <v>994</v>
      </c>
      <c r="IS172" s="43">
        <v>167</v>
      </c>
      <c r="IT172" s="43" t="s">
        <v>995</v>
      </c>
      <c r="IU172" s="43">
        <v>167</v>
      </c>
      <c r="IV172" s="43" t="s">
        <v>996</v>
      </c>
      <c r="IW172" s="43">
        <v>167</v>
      </c>
      <c r="IX172" s="44" t="s">
        <v>997</v>
      </c>
    </row>
    <row r="173" spans="239:258" ht="15.75" thickBot="1">
      <c r="IE173" s="27"/>
      <c r="IF173" s="27"/>
      <c r="IG173" s="27"/>
      <c r="IH173" s="27"/>
      <c r="II173" s="27"/>
      <c r="IJ173" s="27"/>
      <c r="IK173" s="27"/>
      <c r="IL173" s="27"/>
      <c r="IM173" s="41">
        <v>168</v>
      </c>
      <c r="IN173" s="43" t="s">
        <v>998</v>
      </c>
      <c r="IO173" s="42"/>
      <c r="IP173" s="42"/>
      <c r="IQ173" s="43">
        <v>168</v>
      </c>
      <c r="IR173" s="43" t="s">
        <v>999</v>
      </c>
      <c r="IS173" s="43">
        <v>168</v>
      </c>
      <c r="IT173" s="43" t="s">
        <v>1000</v>
      </c>
      <c r="IU173" s="43">
        <v>168</v>
      </c>
      <c r="IV173" s="43" t="s">
        <v>1001</v>
      </c>
      <c r="IW173" s="43">
        <v>168</v>
      </c>
      <c r="IX173" s="44" t="s">
        <v>1002</v>
      </c>
    </row>
    <row r="174" spans="239:258" ht="15.75" thickBot="1">
      <c r="IE174" s="27"/>
      <c r="IF174" s="27"/>
      <c r="IG174" s="27"/>
      <c r="IH174" s="27"/>
      <c r="II174" s="27"/>
      <c r="IJ174" s="27"/>
      <c r="IK174" s="27"/>
      <c r="IL174" s="27"/>
      <c r="IM174" s="41">
        <v>169</v>
      </c>
      <c r="IN174" s="43" t="s">
        <v>1003</v>
      </c>
      <c r="IO174" s="42"/>
      <c r="IP174" s="42"/>
      <c r="IQ174" s="43">
        <v>169</v>
      </c>
      <c r="IR174" s="43" t="s">
        <v>1004</v>
      </c>
      <c r="IS174" s="43">
        <v>169</v>
      </c>
      <c r="IT174" s="43" t="s">
        <v>1005</v>
      </c>
      <c r="IU174" s="43">
        <v>169</v>
      </c>
      <c r="IV174" s="43" t="s">
        <v>1006</v>
      </c>
      <c r="IW174" s="43">
        <v>169</v>
      </c>
      <c r="IX174" s="44" t="s">
        <v>1007</v>
      </c>
    </row>
    <row r="175" spans="239:258" ht="15.75" thickBot="1">
      <c r="IE175" s="27"/>
      <c r="IF175" s="27"/>
      <c r="IG175" s="27"/>
      <c r="IH175" s="27"/>
      <c r="II175" s="27"/>
      <c r="IJ175" s="27"/>
      <c r="IK175" s="27"/>
      <c r="IL175" s="27"/>
      <c r="IM175" s="49">
        <v>170</v>
      </c>
      <c r="IN175" s="51" t="s">
        <v>1008</v>
      </c>
      <c r="IO175" s="53"/>
      <c r="IP175" s="53"/>
      <c r="IQ175" s="51">
        <v>170</v>
      </c>
      <c r="IR175" s="51" t="s">
        <v>5493</v>
      </c>
      <c r="IS175" s="51">
        <v>170</v>
      </c>
      <c r="IT175" s="51" t="s">
        <v>5198</v>
      </c>
      <c r="IU175" s="51">
        <v>170</v>
      </c>
      <c r="IV175" s="51" t="s">
        <v>5296</v>
      </c>
      <c r="IW175" s="51">
        <v>170</v>
      </c>
      <c r="IX175" s="52" t="s">
        <v>5396</v>
      </c>
    </row>
    <row r="176" spans="239:258" ht="15.75" thickBot="1">
      <c r="IE176" s="27"/>
      <c r="IF176" s="27"/>
      <c r="IG176" s="27"/>
      <c r="IH176" s="27"/>
      <c r="II176" s="27"/>
      <c r="IJ176" s="27"/>
      <c r="IK176" s="27"/>
      <c r="IL176" s="27"/>
      <c r="IM176" s="41">
        <v>171</v>
      </c>
      <c r="IN176" s="43" t="s">
        <v>1013</v>
      </c>
      <c r="IO176" s="42"/>
      <c r="IP176" s="42"/>
      <c r="IQ176" s="43">
        <v>171</v>
      </c>
      <c r="IR176" s="43" t="s">
        <v>1014</v>
      </c>
      <c r="IS176" s="43">
        <v>171</v>
      </c>
      <c r="IT176" s="43" t="s">
        <v>1015</v>
      </c>
      <c r="IU176" s="43">
        <v>171</v>
      </c>
      <c r="IV176" s="43" t="s">
        <v>1016</v>
      </c>
      <c r="IW176" s="43">
        <v>171</v>
      </c>
      <c r="IX176" s="44" t="s">
        <v>1017</v>
      </c>
    </row>
    <row r="177" spans="239:258" ht="15.75" thickBot="1">
      <c r="IE177" s="27"/>
      <c r="IF177" s="27"/>
      <c r="IG177" s="27"/>
      <c r="IH177" s="27"/>
      <c r="II177" s="27"/>
      <c r="IJ177" s="27"/>
      <c r="IK177" s="27"/>
      <c r="IL177" s="27"/>
      <c r="IM177" s="41">
        <v>172</v>
      </c>
      <c r="IN177" s="43" t="s">
        <v>1018</v>
      </c>
      <c r="IO177" s="42"/>
      <c r="IP177" s="42"/>
      <c r="IQ177" s="43">
        <v>172</v>
      </c>
      <c r="IR177" s="43" t="s">
        <v>1019</v>
      </c>
      <c r="IS177" s="43">
        <v>172</v>
      </c>
      <c r="IT177" s="43" t="s">
        <v>1020</v>
      </c>
      <c r="IU177" s="43">
        <v>172</v>
      </c>
      <c r="IV177" s="43" t="s">
        <v>1021</v>
      </c>
      <c r="IW177" s="43">
        <v>172</v>
      </c>
      <c r="IX177" s="44" t="s">
        <v>1022</v>
      </c>
    </row>
    <row r="178" spans="239:258" ht="15.75" thickBot="1">
      <c r="IE178" s="27"/>
      <c r="IF178" s="27"/>
      <c r="IG178" s="27"/>
      <c r="IH178" s="27"/>
      <c r="II178" s="27"/>
      <c r="IJ178" s="27"/>
      <c r="IK178" s="27"/>
      <c r="IL178" s="27"/>
      <c r="IM178" s="41">
        <v>173</v>
      </c>
      <c r="IN178" s="43" t="s">
        <v>1023</v>
      </c>
      <c r="IO178" s="42"/>
      <c r="IP178" s="42"/>
      <c r="IQ178" s="43">
        <v>173</v>
      </c>
      <c r="IR178" s="43" t="s">
        <v>1024</v>
      </c>
      <c r="IS178" s="43">
        <v>173</v>
      </c>
      <c r="IT178" s="43" t="s">
        <v>1025</v>
      </c>
      <c r="IU178" s="43">
        <v>173</v>
      </c>
      <c r="IV178" s="43" t="s">
        <v>1026</v>
      </c>
      <c r="IW178" s="43">
        <v>173</v>
      </c>
      <c r="IX178" s="44" t="s">
        <v>1027</v>
      </c>
    </row>
    <row r="179" spans="239:258" ht="15.75" thickBot="1">
      <c r="IE179" s="27"/>
      <c r="IF179" s="27"/>
      <c r="IG179" s="27"/>
      <c r="IH179" s="27"/>
      <c r="II179" s="27"/>
      <c r="IJ179" s="27"/>
      <c r="IK179" s="27"/>
      <c r="IL179" s="27"/>
      <c r="IM179" s="41">
        <v>174</v>
      </c>
      <c r="IN179" s="43" t="s">
        <v>1028</v>
      </c>
      <c r="IO179" s="42"/>
      <c r="IP179" s="42"/>
      <c r="IQ179" s="43">
        <v>174</v>
      </c>
      <c r="IR179" s="43" t="s">
        <v>1029</v>
      </c>
      <c r="IS179" s="43">
        <v>174</v>
      </c>
      <c r="IT179" s="43" t="s">
        <v>1030</v>
      </c>
      <c r="IU179" s="43">
        <v>174</v>
      </c>
      <c r="IV179" s="43" t="s">
        <v>1031</v>
      </c>
      <c r="IW179" s="43">
        <v>174</v>
      </c>
      <c r="IX179" s="44" t="s">
        <v>1032</v>
      </c>
    </row>
    <row r="180" spans="239:258" ht="15.75" thickBot="1">
      <c r="IE180" s="27"/>
      <c r="IF180" s="27"/>
      <c r="IG180" s="27"/>
      <c r="IH180" s="27"/>
      <c r="II180" s="27"/>
      <c r="IJ180" s="27"/>
      <c r="IK180" s="27"/>
      <c r="IL180" s="27"/>
      <c r="IM180" s="41">
        <v>175</v>
      </c>
      <c r="IN180" s="43" t="s">
        <v>1033</v>
      </c>
      <c r="IO180" s="42"/>
      <c r="IP180" s="42"/>
      <c r="IQ180" s="43">
        <v>175</v>
      </c>
      <c r="IR180" s="43" t="s">
        <v>1034</v>
      </c>
      <c r="IS180" s="43">
        <v>175</v>
      </c>
      <c r="IT180" s="43" t="s">
        <v>1035</v>
      </c>
      <c r="IU180" s="43">
        <v>175</v>
      </c>
      <c r="IV180" s="43" t="s">
        <v>1036</v>
      </c>
      <c r="IW180" s="43">
        <v>175</v>
      </c>
      <c r="IX180" s="44" t="s">
        <v>1037</v>
      </c>
    </row>
    <row r="181" spans="239:258" ht="15.75" thickBot="1">
      <c r="IE181" s="27"/>
      <c r="IF181" s="27"/>
      <c r="IG181" s="27"/>
      <c r="IH181" s="27"/>
      <c r="II181" s="27"/>
      <c r="IJ181" s="27"/>
      <c r="IK181" s="27"/>
      <c r="IL181" s="27"/>
      <c r="IM181" s="41">
        <v>176</v>
      </c>
      <c r="IN181" s="43" t="s">
        <v>1038</v>
      </c>
      <c r="IO181" s="42"/>
      <c r="IP181" s="42"/>
      <c r="IQ181" s="43">
        <v>176</v>
      </c>
      <c r="IR181" s="43" t="s">
        <v>1039</v>
      </c>
      <c r="IS181" s="43">
        <v>176</v>
      </c>
      <c r="IT181" s="43" t="s">
        <v>1040</v>
      </c>
      <c r="IU181" s="43">
        <v>176</v>
      </c>
      <c r="IV181" s="43" t="s">
        <v>1041</v>
      </c>
      <c r="IW181" s="43">
        <v>176</v>
      </c>
      <c r="IX181" s="44" t="s">
        <v>1042</v>
      </c>
    </row>
    <row r="182" spans="239:258" ht="15.75" thickBot="1">
      <c r="IE182" s="27"/>
      <c r="IF182" s="27"/>
      <c r="IG182" s="27"/>
      <c r="IH182" s="27"/>
      <c r="II182" s="27"/>
      <c r="IJ182" s="27"/>
      <c r="IK182" s="27"/>
      <c r="IL182" s="27"/>
      <c r="IM182" s="41">
        <v>177</v>
      </c>
      <c r="IN182" s="43" t="s">
        <v>1043</v>
      </c>
      <c r="IO182" s="42"/>
      <c r="IP182" s="42"/>
      <c r="IQ182" s="43">
        <v>177</v>
      </c>
      <c r="IR182" s="43" t="s">
        <v>1044</v>
      </c>
      <c r="IS182" s="43">
        <v>177</v>
      </c>
      <c r="IT182" s="43" t="s">
        <v>1045</v>
      </c>
      <c r="IU182" s="43">
        <v>177</v>
      </c>
      <c r="IV182" s="43" t="s">
        <v>1046</v>
      </c>
      <c r="IW182" s="43">
        <v>177</v>
      </c>
      <c r="IX182" s="44" t="s">
        <v>1047</v>
      </c>
    </row>
    <row r="183" spans="239:258" ht="15.75" thickBot="1">
      <c r="IE183" s="27"/>
      <c r="IF183" s="27"/>
      <c r="IG183" s="27"/>
      <c r="IH183" s="27"/>
      <c r="II183" s="27"/>
      <c r="IJ183" s="27"/>
      <c r="IK183" s="27"/>
      <c r="IL183" s="27"/>
      <c r="IM183" s="41">
        <v>178</v>
      </c>
      <c r="IN183" s="43" t="s">
        <v>1048</v>
      </c>
      <c r="IO183" s="42"/>
      <c r="IP183" s="42"/>
      <c r="IQ183" s="43">
        <v>178</v>
      </c>
      <c r="IR183" s="43" t="s">
        <v>1049</v>
      </c>
      <c r="IS183" s="43">
        <v>178</v>
      </c>
      <c r="IT183" s="43" t="s">
        <v>1050</v>
      </c>
      <c r="IU183" s="43">
        <v>178</v>
      </c>
      <c r="IV183" s="43" t="s">
        <v>1051</v>
      </c>
      <c r="IW183" s="43">
        <v>178</v>
      </c>
      <c r="IX183" s="44" t="s">
        <v>1052</v>
      </c>
    </row>
    <row r="184" spans="239:258" ht="15.75" thickBot="1">
      <c r="IE184" s="27"/>
      <c r="IF184" s="27"/>
      <c r="IG184" s="27"/>
      <c r="IH184" s="27"/>
      <c r="II184" s="27"/>
      <c r="IJ184" s="27"/>
      <c r="IK184" s="27"/>
      <c r="IL184" s="27"/>
      <c r="IM184" s="41">
        <v>179</v>
      </c>
      <c r="IN184" s="43" t="s">
        <v>1053</v>
      </c>
      <c r="IO184" s="42"/>
      <c r="IP184" s="42"/>
      <c r="IQ184" s="43">
        <v>179</v>
      </c>
      <c r="IR184" s="43" t="s">
        <v>1054</v>
      </c>
      <c r="IS184" s="43">
        <v>179</v>
      </c>
      <c r="IT184" s="43" t="s">
        <v>1055</v>
      </c>
      <c r="IU184" s="43">
        <v>179</v>
      </c>
      <c r="IV184" s="43" t="s">
        <v>1056</v>
      </c>
      <c r="IW184" s="43">
        <v>179</v>
      </c>
      <c r="IX184" s="44" t="s">
        <v>1057</v>
      </c>
    </row>
    <row r="185" spans="239:258" ht="15.75" thickBot="1">
      <c r="IE185" s="27"/>
      <c r="IF185" s="27"/>
      <c r="IG185" s="27"/>
      <c r="IH185" s="27"/>
      <c r="II185" s="27"/>
      <c r="IJ185" s="27"/>
      <c r="IK185" s="27"/>
      <c r="IL185" s="27"/>
      <c r="IM185" s="49">
        <v>180</v>
      </c>
      <c r="IN185" s="51" t="s">
        <v>1058</v>
      </c>
      <c r="IO185" s="53"/>
      <c r="IP185" s="53"/>
      <c r="IQ185" s="51">
        <v>180</v>
      </c>
      <c r="IR185" s="51" t="s">
        <v>5494</v>
      </c>
      <c r="IS185" s="51">
        <v>180</v>
      </c>
      <c r="IT185" s="51" t="s">
        <v>5199</v>
      </c>
      <c r="IU185" s="51">
        <v>180</v>
      </c>
      <c r="IV185" s="51" t="s">
        <v>5297</v>
      </c>
      <c r="IW185" s="51">
        <v>180</v>
      </c>
      <c r="IX185" s="52" t="s">
        <v>5397</v>
      </c>
    </row>
    <row r="186" spans="239:258" ht="15.75" thickBot="1">
      <c r="IE186" s="27"/>
      <c r="IF186" s="27"/>
      <c r="IG186" s="27"/>
      <c r="IH186" s="27"/>
      <c r="II186" s="27"/>
      <c r="IJ186" s="27"/>
      <c r="IK186" s="27"/>
      <c r="IL186" s="27"/>
      <c r="IM186" s="41">
        <v>181</v>
      </c>
      <c r="IN186" s="43" t="s">
        <v>1063</v>
      </c>
      <c r="IO186" s="42"/>
      <c r="IP186" s="42"/>
      <c r="IQ186" s="43">
        <v>181</v>
      </c>
      <c r="IR186" s="43" t="s">
        <v>1064</v>
      </c>
      <c r="IS186" s="43">
        <v>181</v>
      </c>
      <c r="IT186" s="43" t="s">
        <v>1065</v>
      </c>
      <c r="IU186" s="43">
        <v>181</v>
      </c>
      <c r="IV186" s="43" t="s">
        <v>1066</v>
      </c>
      <c r="IW186" s="43">
        <v>181</v>
      </c>
      <c r="IX186" s="44" t="s">
        <v>1067</v>
      </c>
    </row>
    <row r="187" spans="239:258" ht="15.75" thickBot="1">
      <c r="IE187" s="27"/>
      <c r="IF187" s="27"/>
      <c r="IG187" s="27"/>
      <c r="IH187" s="27"/>
      <c r="II187" s="27"/>
      <c r="IJ187" s="27"/>
      <c r="IK187" s="27"/>
      <c r="IL187" s="27"/>
      <c r="IM187" s="41">
        <v>182</v>
      </c>
      <c r="IN187" s="43" t="s">
        <v>1068</v>
      </c>
      <c r="IO187" s="42"/>
      <c r="IP187" s="42"/>
      <c r="IQ187" s="43">
        <v>182</v>
      </c>
      <c r="IR187" s="43" t="s">
        <v>1069</v>
      </c>
      <c r="IS187" s="43">
        <v>182</v>
      </c>
      <c r="IT187" s="43" t="s">
        <v>1070</v>
      </c>
      <c r="IU187" s="43">
        <v>182</v>
      </c>
      <c r="IV187" s="43" t="s">
        <v>1071</v>
      </c>
      <c r="IW187" s="43">
        <v>182</v>
      </c>
      <c r="IX187" s="44" t="s">
        <v>1072</v>
      </c>
    </row>
    <row r="188" spans="239:258" ht="15.75" thickBot="1">
      <c r="IE188" s="27"/>
      <c r="IF188" s="27"/>
      <c r="IG188" s="27"/>
      <c r="IH188" s="27"/>
      <c r="II188" s="27"/>
      <c r="IJ188" s="27"/>
      <c r="IK188" s="27"/>
      <c r="IL188" s="27"/>
      <c r="IM188" s="41">
        <v>183</v>
      </c>
      <c r="IN188" s="43" t="s">
        <v>1073</v>
      </c>
      <c r="IO188" s="42"/>
      <c r="IP188" s="42"/>
      <c r="IQ188" s="43">
        <v>183</v>
      </c>
      <c r="IR188" s="43" t="s">
        <v>1074</v>
      </c>
      <c r="IS188" s="43">
        <v>183</v>
      </c>
      <c r="IT188" s="43" t="s">
        <v>1075</v>
      </c>
      <c r="IU188" s="43">
        <v>183</v>
      </c>
      <c r="IV188" s="43" t="s">
        <v>1076</v>
      </c>
      <c r="IW188" s="43">
        <v>183</v>
      </c>
      <c r="IX188" s="44" t="s">
        <v>1077</v>
      </c>
    </row>
    <row r="189" spans="239:258" ht="15.75" thickBot="1">
      <c r="IE189" s="27"/>
      <c r="IF189" s="27"/>
      <c r="IG189" s="27"/>
      <c r="IH189" s="27"/>
      <c r="II189" s="27"/>
      <c r="IJ189" s="27"/>
      <c r="IK189" s="27"/>
      <c r="IL189" s="27"/>
      <c r="IM189" s="41">
        <v>184</v>
      </c>
      <c r="IN189" s="43" t="s">
        <v>1078</v>
      </c>
      <c r="IO189" s="42"/>
      <c r="IP189" s="42"/>
      <c r="IQ189" s="43">
        <v>184</v>
      </c>
      <c r="IR189" s="43" t="s">
        <v>1079</v>
      </c>
      <c r="IS189" s="43">
        <v>184</v>
      </c>
      <c r="IT189" s="43" t="s">
        <v>1080</v>
      </c>
      <c r="IU189" s="43">
        <v>184</v>
      </c>
      <c r="IV189" s="43" t="s">
        <v>1081</v>
      </c>
      <c r="IW189" s="43">
        <v>184</v>
      </c>
      <c r="IX189" s="44" t="s">
        <v>1082</v>
      </c>
    </row>
    <row r="190" spans="239:258" ht="15.75" thickBot="1">
      <c r="IE190" s="27"/>
      <c r="IF190" s="27"/>
      <c r="IG190" s="27"/>
      <c r="IH190" s="27"/>
      <c r="II190" s="27"/>
      <c r="IJ190" s="27"/>
      <c r="IK190" s="27"/>
      <c r="IL190" s="27"/>
      <c r="IM190" s="41">
        <v>185</v>
      </c>
      <c r="IN190" s="43" t="s">
        <v>1083</v>
      </c>
      <c r="IO190" s="42"/>
      <c r="IP190" s="42"/>
      <c r="IQ190" s="43">
        <v>185</v>
      </c>
      <c r="IR190" s="43" t="s">
        <v>1084</v>
      </c>
      <c r="IS190" s="43">
        <v>185</v>
      </c>
      <c r="IT190" s="43" t="s">
        <v>1085</v>
      </c>
      <c r="IU190" s="43">
        <v>185</v>
      </c>
      <c r="IV190" s="43" t="s">
        <v>1086</v>
      </c>
      <c r="IW190" s="43">
        <v>185</v>
      </c>
      <c r="IX190" s="44" t="s">
        <v>1087</v>
      </c>
    </row>
    <row r="191" spans="239:258" ht="15.75" thickBot="1">
      <c r="IE191" s="27"/>
      <c r="IF191" s="27"/>
      <c r="IG191" s="27"/>
      <c r="IH191" s="27"/>
      <c r="II191" s="27"/>
      <c r="IJ191" s="27"/>
      <c r="IK191" s="27"/>
      <c r="IL191" s="27"/>
      <c r="IM191" s="41">
        <v>186</v>
      </c>
      <c r="IN191" s="43" t="s">
        <v>1088</v>
      </c>
      <c r="IO191" s="42"/>
      <c r="IP191" s="42"/>
      <c r="IQ191" s="43">
        <v>186</v>
      </c>
      <c r="IR191" s="43" t="s">
        <v>1089</v>
      </c>
      <c r="IS191" s="43">
        <v>186</v>
      </c>
      <c r="IT191" s="43" t="s">
        <v>1090</v>
      </c>
      <c r="IU191" s="43">
        <v>186</v>
      </c>
      <c r="IV191" s="43" t="s">
        <v>1091</v>
      </c>
      <c r="IW191" s="43">
        <v>186</v>
      </c>
      <c r="IX191" s="44" t="s">
        <v>1092</v>
      </c>
    </row>
    <row r="192" spans="239:258" ht="15.75" thickBot="1">
      <c r="IE192" s="27"/>
      <c r="IF192" s="27"/>
      <c r="IG192" s="27"/>
      <c r="IH192" s="27"/>
      <c r="II192" s="27"/>
      <c r="IJ192" s="27"/>
      <c r="IK192" s="27"/>
      <c r="IL192" s="27"/>
      <c r="IM192" s="41">
        <v>187</v>
      </c>
      <c r="IN192" s="43" t="s">
        <v>1093</v>
      </c>
      <c r="IO192" s="42"/>
      <c r="IP192" s="42"/>
      <c r="IQ192" s="43">
        <v>187</v>
      </c>
      <c r="IR192" s="43" t="s">
        <v>1094</v>
      </c>
      <c r="IS192" s="43">
        <v>187</v>
      </c>
      <c r="IT192" s="43" t="s">
        <v>1095</v>
      </c>
      <c r="IU192" s="43">
        <v>187</v>
      </c>
      <c r="IV192" s="43" t="s">
        <v>1096</v>
      </c>
      <c r="IW192" s="43">
        <v>187</v>
      </c>
      <c r="IX192" s="44" t="s">
        <v>1097</v>
      </c>
    </row>
    <row r="193" spans="239:258" ht="15.75" thickBot="1">
      <c r="IE193" s="27"/>
      <c r="IF193" s="27"/>
      <c r="IG193" s="27"/>
      <c r="IH193" s="27"/>
      <c r="II193" s="27"/>
      <c r="IJ193" s="27"/>
      <c r="IK193" s="27"/>
      <c r="IL193" s="27"/>
      <c r="IM193" s="41">
        <v>188</v>
      </c>
      <c r="IN193" s="43" t="s">
        <v>1098</v>
      </c>
      <c r="IO193" s="42"/>
      <c r="IP193" s="42"/>
      <c r="IQ193" s="43">
        <v>188</v>
      </c>
      <c r="IR193" s="43" t="s">
        <v>1099</v>
      </c>
      <c r="IS193" s="43">
        <v>188</v>
      </c>
      <c r="IT193" s="43" t="s">
        <v>1100</v>
      </c>
      <c r="IU193" s="43">
        <v>188</v>
      </c>
      <c r="IV193" s="43" t="s">
        <v>1101</v>
      </c>
      <c r="IW193" s="43">
        <v>188</v>
      </c>
      <c r="IX193" s="44" t="s">
        <v>1102</v>
      </c>
    </row>
    <row r="194" spans="239:258" ht="15.75" thickBot="1">
      <c r="IE194" s="27"/>
      <c r="IF194" s="27"/>
      <c r="IG194" s="27"/>
      <c r="IH194" s="27"/>
      <c r="II194" s="27"/>
      <c r="IJ194" s="27"/>
      <c r="IK194" s="27"/>
      <c r="IL194" s="27"/>
      <c r="IM194" s="41">
        <v>189</v>
      </c>
      <c r="IN194" s="43" t="s">
        <v>1103</v>
      </c>
      <c r="IO194" s="42"/>
      <c r="IP194" s="42"/>
      <c r="IQ194" s="43">
        <v>189</v>
      </c>
      <c r="IR194" s="43" t="s">
        <v>1104</v>
      </c>
      <c r="IS194" s="43">
        <v>189</v>
      </c>
      <c r="IT194" s="43" t="s">
        <v>1105</v>
      </c>
      <c r="IU194" s="43">
        <v>189</v>
      </c>
      <c r="IV194" s="43" t="s">
        <v>1106</v>
      </c>
      <c r="IW194" s="43">
        <v>189</v>
      </c>
      <c r="IX194" s="44" t="s">
        <v>1107</v>
      </c>
    </row>
    <row r="195" spans="239:258" ht="15.75" thickBot="1">
      <c r="IE195" s="27"/>
      <c r="IF195" s="27"/>
      <c r="IG195" s="27"/>
      <c r="IH195" s="27"/>
      <c r="II195" s="27"/>
      <c r="IJ195" s="27"/>
      <c r="IK195" s="27"/>
      <c r="IL195" s="27"/>
      <c r="IM195" s="49">
        <v>190</v>
      </c>
      <c r="IN195" s="51" t="s">
        <v>1108</v>
      </c>
      <c r="IO195" s="53"/>
      <c r="IP195" s="53"/>
      <c r="IQ195" s="51">
        <v>190</v>
      </c>
      <c r="IR195" s="51" t="s">
        <v>5495</v>
      </c>
      <c r="IS195" s="51">
        <v>190</v>
      </c>
      <c r="IT195" s="51" t="s">
        <v>5200</v>
      </c>
      <c r="IU195" s="51">
        <v>190</v>
      </c>
      <c r="IV195" s="51" t="s">
        <v>5298</v>
      </c>
      <c r="IW195" s="51">
        <v>190</v>
      </c>
      <c r="IX195" s="52" t="s">
        <v>5398</v>
      </c>
    </row>
    <row r="196" spans="239:258" ht="15.75" thickBot="1">
      <c r="IE196" s="27"/>
      <c r="IF196" s="27"/>
      <c r="IG196" s="27"/>
      <c r="IH196" s="27"/>
      <c r="II196" s="27"/>
      <c r="IJ196" s="27"/>
      <c r="IK196" s="27"/>
      <c r="IL196" s="27"/>
      <c r="IM196" s="41">
        <v>191</v>
      </c>
      <c r="IN196" s="43" t="s">
        <v>1113</v>
      </c>
      <c r="IO196" s="42"/>
      <c r="IP196" s="42"/>
      <c r="IQ196" s="43">
        <v>191</v>
      </c>
      <c r="IR196" s="43" t="s">
        <v>1114</v>
      </c>
      <c r="IS196" s="43">
        <v>191</v>
      </c>
      <c r="IT196" s="43" t="s">
        <v>1115</v>
      </c>
      <c r="IU196" s="43">
        <v>191</v>
      </c>
      <c r="IV196" s="43" t="s">
        <v>1116</v>
      </c>
      <c r="IW196" s="43">
        <v>191</v>
      </c>
      <c r="IX196" s="44" t="s">
        <v>1117</v>
      </c>
    </row>
    <row r="197" spans="239:258" ht="15.75" thickBot="1">
      <c r="IE197" s="27"/>
      <c r="IF197" s="27"/>
      <c r="IG197" s="27"/>
      <c r="IH197" s="27"/>
      <c r="II197" s="27"/>
      <c r="IJ197" s="27"/>
      <c r="IK197" s="27"/>
      <c r="IL197" s="27"/>
      <c r="IM197" s="41">
        <v>192</v>
      </c>
      <c r="IN197" s="43" t="s">
        <v>1118</v>
      </c>
      <c r="IO197" s="42"/>
      <c r="IP197" s="42"/>
      <c r="IQ197" s="43">
        <v>192</v>
      </c>
      <c r="IR197" s="43" t="s">
        <v>1119</v>
      </c>
      <c r="IS197" s="43">
        <v>192</v>
      </c>
      <c r="IT197" s="43" t="s">
        <v>1120</v>
      </c>
      <c r="IU197" s="43">
        <v>192</v>
      </c>
      <c r="IV197" s="43" t="s">
        <v>1121</v>
      </c>
      <c r="IW197" s="43">
        <v>192</v>
      </c>
      <c r="IX197" s="44" t="s">
        <v>1122</v>
      </c>
    </row>
    <row r="198" spans="239:258" ht="15.75" thickBot="1">
      <c r="IE198" s="27"/>
      <c r="IF198" s="27"/>
      <c r="IG198" s="27"/>
      <c r="IH198" s="27"/>
      <c r="II198" s="27"/>
      <c r="IJ198" s="27"/>
      <c r="IK198" s="27"/>
      <c r="IL198" s="27"/>
      <c r="IM198" s="41">
        <v>193</v>
      </c>
      <c r="IN198" s="43" t="s">
        <v>1123</v>
      </c>
      <c r="IO198" s="42"/>
      <c r="IP198" s="42"/>
      <c r="IQ198" s="43">
        <v>193</v>
      </c>
      <c r="IR198" s="43" t="s">
        <v>1124</v>
      </c>
      <c r="IS198" s="43">
        <v>193</v>
      </c>
      <c r="IT198" s="43" t="s">
        <v>1125</v>
      </c>
      <c r="IU198" s="43">
        <v>193</v>
      </c>
      <c r="IV198" s="43" t="s">
        <v>1126</v>
      </c>
      <c r="IW198" s="43">
        <v>193</v>
      </c>
      <c r="IX198" s="44" t="s">
        <v>1127</v>
      </c>
    </row>
    <row r="199" spans="239:258" ht="15.75" thickBot="1">
      <c r="IE199" s="27"/>
      <c r="IF199" s="27"/>
      <c r="IG199" s="27"/>
      <c r="IH199" s="27"/>
      <c r="II199" s="27"/>
      <c r="IJ199" s="27"/>
      <c r="IK199" s="27"/>
      <c r="IL199" s="27"/>
      <c r="IM199" s="41">
        <v>194</v>
      </c>
      <c r="IN199" s="43" t="s">
        <v>1128</v>
      </c>
      <c r="IO199" s="42"/>
      <c r="IP199" s="42"/>
      <c r="IQ199" s="43">
        <v>194</v>
      </c>
      <c r="IR199" s="43" t="s">
        <v>1129</v>
      </c>
      <c r="IS199" s="43">
        <v>194</v>
      </c>
      <c r="IT199" s="43" t="s">
        <v>1130</v>
      </c>
      <c r="IU199" s="43">
        <v>194</v>
      </c>
      <c r="IV199" s="43" t="s">
        <v>1131</v>
      </c>
      <c r="IW199" s="43">
        <v>194</v>
      </c>
      <c r="IX199" s="44" t="s">
        <v>1132</v>
      </c>
    </row>
    <row r="200" spans="239:258" ht="15.75" thickBot="1">
      <c r="IE200" s="27"/>
      <c r="IF200" s="27"/>
      <c r="IG200" s="27"/>
      <c r="IH200" s="27"/>
      <c r="II200" s="27"/>
      <c r="IJ200" s="27"/>
      <c r="IK200" s="27"/>
      <c r="IL200" s="27"/>
      <c r="IM200" s="41">
        <v>195</v>
      </c>
      <c r="IN200" s="43" t="s">
        <v>1133</v>
      </c>
      <c r="IO200" s="42"/>
      <c r="IP200" s="42"/>
      <c r="IQ200" s="43">
        <v>195</v>
      </c>
      <c r="IR200" s="43" t="s">
        <v>1134</v>
      </c>
      <c r="IS200" s="43">
        <v>195</v>
      </c>
      <c r="IT200" s="43" t="s">
        <v>1135</v>
      </c>
      <c r="IU200" s="43">
        <v>195</v>
      </c>
      <c r="IV200" s="43" t="s">
        <v>1136</v>
      </c>
      <c r="IW200" s="43">
        <v>195</v>
      </c>
      <c r="IX200" s="44" t="s">
        <v>1137</v>
      </c>
    </row>
    <row r="201" spans="239:258" ht="15.75" thickBot="1">
      <c r="IE201" s="27"/>
      <c r="IF201" s="27"/>
      <c r="IG201" s="27"/>
      <c r="IH201" s="27"/>
      <c r="II201" s="27"/>
      <c r="IJ201" s="27"/>
      <c r="IK201" s="27"/>
      <c r="IL201" s="27"/>
      <c r="IM201" s="41">
        <v>196</v>
      </c>
      <c r="IN201" s="43" t="s">
        <v>1138</v>
      </c>
      <c r="IO201" s="42"/>
      <c r="IP201" s="42"/>
      <c r="IQ201" s="43">
        <v>196</v>
      </c>
      <c r="IR201" s="43" t="s">
        <v>1139</v>
      </c>
      <c r="IS201" s="43">
        <v>196</v>
      </c>
      <c r="IT201" s="43" t="s">
        <v>1140</v>
      </c>
      <c r="IU201" s="43">
        <v>196</v>
      </c>
      <c r="IV201" s="43" t="s">
        <v>1141</v>
      </c>
      <c r="IW201" s="43">
        <v>196</v>
      </c>
      <c r="IX201" s="44" t="s">
        <v>1142</v>
      </c>
    </row>
    <row r="202" spans="239:258" ht="15.75" thickBot="1">
      <c r="IE202" s="27"/>
      <c r="IF202" s="27"/>
      <c r="IG202" s="27"/>
      <c r="IH202" s="27"/>
      <c r="II202" s="27"/>
      <c r="IJ202" s="27"/>
      <c r="IK202" s="27"/>
      <c r="IL202" s="27"/>
      <c r="IM202" s="41">
        <v>197</v>
      </c>
      <c r="IN202" s="43" t="s">
        <v>1143</v>
      </c>
      <c r="IO202" s="42"/>
      <c r="IP202" s="42"/>
      <c r="IQ202" s="43">
        <v>197</v>
      </c>
      <c r="IR202" s="43" t="s">
        <v>1144</v>
      </c>
      <c r="IS202" s="43">
        <v>197</v>
      </c>
      <c r="IT202" s="43" t="s">
        <v>1145</v>
      </c>
      <c r="IU202" s="43">
        <v>197</v>
      </c>
      <c r="IV202" s="43" t="s">
        <v>1146</v>
      </c>
      <c r="IW202" s="43">
        <v>197</v>
      </c>
      <c r="IX202" s="44" t="s">
        <v>1147</v>
      </c>
    </row>
    <row r="203" spans="239:258" ht="15.75" thickBot="1">
      <c r="IE203" s="27"/>
      <c r="IF203" s="27"/>
      <c r="IG203" s="27"/>
      <c r="IH203" s="27"/>
      <c r="II203" s="27"/>
      <c r="IJ203" s="27"/>
      <c r="IK203" s="27"/>
      <c r="IL203" s="27"/>
      <c r="IM203" s="41">
        <v>198</v>
      </c>
      <c r="IN203" s="43" t="s">
        <v>1148</v>
      </c>
      <c r="IO203" s="42"/>
      <c r="IP203" s="42"/>
      <c r="IQ203" s="43">
        <v>198</v>
      </c>
      <c r="IR203" s="43" t="s">
        <v>1149</v>
      </c>
      <c r="IS203" s="43">
        <v>198</v>
      </c>
      <c r="IT203" s="43" t="s">
        <v>1150</v>
      </c>
      <c r="IU203" s="43">
        <v>198</v>
      </c>
      <c r="IV203" s="43" t="s">
        <v>1151</v>
      </c>
      <c r="IW203" s="43">
        <v>198</v>
      </c>
      <c r="IX203" s="44" t="s">
        <v>1152</v>
      </c>
    </row>
    <row r="204" spans="239:258" ht="15.75" thickBot="1">
      <c r="IE204" s="27"/>
      <c r="IF204" s="27"/>
      <c r="IG204" s="27"/>
      <c r="IH204" s="27"/>
      <c r="II204" s="27"/>
      <c r="IJ204" s="27"/>
      <c r="IK204" s="27"/>
      <c r="IL204" s="27"/>
      <c r="IM204" s="41">
        <v>199</v>
      </c>
      <c r="IN204" s="43" t="s">
        <v>1153</v>
      </c>
      <c r="IO204" s="42"/>
      <c r="IP204" s="42"/>
      <c r="IQ204" s="43">
        <v>199</v>
      </c>
      <c r="IR204" s="43" t="s">
        <v>1154</v>
      </c>
      <c r="IS204" s="43">
        <v>199</v>
      </c>
      <c r="IT204" s="43" t="s">
        <v>1155</v>
      </c>
      <c r="IU204" s="43">
        <v>199</v>
      </c>
      <c r="IV204" s="43" t="s">
        <v>1156</v>
      </c>
      <c r="IW204" s="43">
        <v>199</v>
      </c>
      <c r="IX204" s="44" t="s">
        <v>1157</v>
      </c>
    </row>
    <row r="205" spans="239:258" ht="15.75" thickBot="1">
      <c r="IE205" s="27"/>
      <c r="IF205" s="27"/>
      <c r="IG205" s="27"/>
      <c r="IH205" s="27"/>
      <c r="II205" s="27"/>
      <c r="IJ205" s="27"/>
      <c r="IK205" s="27"/>
      <c r="IL205" s="27"/>
      <c r="IM205" s="49">
        <v>200</v>
      </c>
      <c r="IN205" s="50" t="s">
        <v>1158</v>
      </c>
      <c r="IO205" s="53"/>
      <c r="IP205" s="53"/>
      <c r="IQ205" s="51">
        <v>200</v>
      </c>
      <c r="IR205" s="51" t="s">
        <v>5496</v>
      </c>
      <c r="IS205" s="51">
        <v>200</v>
      </c>
      <c r="IT205" s="51" t="s">
        <v>5201</v>
      </c>
      <c r="IU205" s="51">
        <v>200</v>
      </c>
      <c r="IV205" s="51" t="s">
        <v>5299</v>
      </c>
      <c r="IW205" s="51">
        <v>200</v>
      </c>
      <c r="IX205" s="52" t="s">
        <v>5399</v>
      </c>
    </row>
    <row r="206" spans="239:258" ht="15.75" thickBot="1">
      <c r="IE206" s="27"/>
      <c r="IF206" s="27"/>
      <c r="IG206" s="27"/>
      <c r="IH206" s="27"/>
      <c r="II206" s="27"/>
      <c r="IJ206" s="27"/>
      <c r="IK206" s="27"/>
      <c r="IL206" s="27"/>
      <c r="IM206" s="41">
        <v>201</v>
      </c>
      <c r="IN206" s="43" t="s">
        <v>1163</v>
      </c>
      <c r="IO206" s="42"/>
      <c r="IP206" s="42"/>
      <c r="IQ206" s="43">
        <v>201</v>
      </c>
      <c r="IR206" s="43" t="s">
        <v>1164</v>
      </c>
      <c r="IS206" s="43">
        <v>201</v>
      </c>
      <c r="IT206" s="43" t="s">
        <v>1165</v>
      </c>
      <c r="IU206" s="43">
        <v>201</v>
      </c>
      <c r="IV206" s="43" t="s">
        <v>1166</v>
      </c>
      <c r="IW206" s="43">
        <v>201</v>
      </c>
      <c r="IX206" s="44" t="s">
        <v>1167</v>
      </c>
    </row>
    <row r="207" spans="239:258" ht="15.75" thickBot="1">
      <c r="IE207" s="27"/>
      <c r="IF207" s="27"/>
      <c r="IG207" s="27"/>
      <c r="IH207" s="27"/>
      <c r="II207" s="27"/>
      <c r="IJ207" s="27"/>
      <c r="IK207" s="27"/>
      <c r="IL207" s="27"/>
      <c r="IM207" s="41">
        <v>202</v>
      </c>
      <c r="IN207" s="43" t="s">
        <v>1168</v>
      </c>
      <c r="IO207" s="42"/>
      <c r="IP207" s="42"/>
      <c r="IQ207" s="43">
        <v>202</v>
      </c>
      <c r="IR207" s="43" t="s">
        <v>1169</v>
      </c>
      <c r="IS207" s="43">
        <v>202</v>
      </c>
      <c r="IT207" s="43" t="s">
        <v>1170</v>
      </c>
      <c r="IU207" s="43">
        <v>202</v>
      </c>
      <c r="IV207" s="43" t="s">
        <v>1171</v>
      </c>
      <c r="IW207" s="43">
        <v>202</v>
      </c>
      <c r="IX207" s="44" t="s">
        <v>1172</v>
      </c>
    </row>
    <row r="208" spans="239:258" ht="15.75" thickBot="1">
      <c r="IE208" s="27"/>
      <c r="IF208" s="27"/>
      <c r="IG208" s="27"/>
      <c r="IH208" s="27"/>
      <c r="II208" s="27"/>
      <c r="IJ208" s="27"/>
      <c r="IK208" s="27"/>
      <c r="IL208" s="27"/>
      <c r="IM208" s="41">
        <v>203</v>
      </c>
      <c r="IN208" s="43" t="s">
        <v>1173</v>
      </c>
      <c r="IO208" s="42"/>
      <c r="IP208" s="42"/>
      <c r="IQ208" s="43">
        <v>203</v>
      </c>
      <c r="IR208" s="43" t="s">
        <v>1174</v>
      </c>
      <c r="IS208" s="43">
        <v>203</v>
      </c>
      <c r="IT208" s="43" t="s">
        <v>1175</v>
      </c>
      <c r="IU208" s="43">
        <v>203</v>
      </c>
      <c r="IV208" s="43" t="s">
        <v>1176</v>
      </c>
      <c r="IW208" s="43">
        <v>203</v>
      </c>
      <c r="IX208" s="44" t="s">
        <v>1177</v>
      </c>
    </row>
    <row r="209" spans="239:258" ht="15.75" thickBot="1">
      <c r="IE209" s="27"/>
      <c r="IF209" s="27"/>
      <c r="IG209" s="27"/>
      <c r="IH209" s="27"/>
      <c r="II209" s="27"/>
      <c r="IJ209" s="27"/>
      <c r="IK209" s="27"/>
      <c r="IL209" s="27"/>
      <c r="IM209" s="41">
        <v>204</v>
      </c>
      <c r="IN209" s="43" t="s">
        <v>1178</v>
      </c>
      <c r="IO209" s="42"/>
      <c r="IP209" s="42"/>
      <c r="IQ209" s="43">
        <v>204</v>
      </c>
      <c r="IR209" s="43" t="s">
        <v>1179</v>
      </c>
      <c r="IS209" s="43">
        <v>204</v>
      </c>
      <c r="IT209" s="43" t="s">
        <v>1180</v>
      </c>
      <c r="IU209" s="43">
        <v>204</v>
      </c>
      <c r="IV209" s="43" t="s">
        <v>1181</v>
      </c>
      <c r="IW209" s="43">
        <v>204</v>
      </c>
      <c r="IX209" s="44" t="s">
        <v>1182</v>
      </c>
    </row>
    <row r="210" spans="239:258" ht="15.75" thickBot="1">
      <c r="IE210" s="27"/>
      <c r="IF210" s="27"/>
      <c r="IG210" s="27"/>
      <c r="IH210" s="27"/>
      <c r="II210" s="27"/>
      <c r="IJ210" s="27"/>
      <c r="IK210" s="27"/>
      <c r="IL210" s="27"/>
      <c r="IM210" s="41">
        <v>205</v>
      </c>
      <c r="IN210" s="43" t="s">
        <v>1183</v>
      </c>
      <c r="IO210" s="42"/>
      <c r="IP210" s="42"/>
      <c r="IQ210" s="43">
        <v>205</v>
      </c>
      <c r="IR210" s="43" t="s">
        <v>1184</v>
      </c>
      <c r="IS210" s="43">
        <v>205</v>
      </c>
      <c r="IT210" s="43" t="s">
        <v>1185</v>
      </c>
      <c r="IU210" s="43">
        <v>205</v>
      </c>
      <c r="IV210" s="43" t="s">
        <v>1186</v>
      </c>
      <c r="IW210" s="43">
        <v>205</v>
      </c>
      <c r="IX210" s="44" t="s">
        <v>1187</v>
      </c>
    </row>
    <row r="211" spans="239:258" ht="15.75" thickBot="1">
      <c r="IE211" s="27"/>
      <c r="IF211" s="27"/>
      <c r="IG211" s="27"/>
      <c r="IH211" s="27"/>
      <c r="II211" s="27"/>
      <c r="IJ211" s="27"/>
      <c r="IK211" s="27"/>
      <c r="IL211" s="27"/>
      <c r="IM211" s="41">
        <v>206</v>
      </c>
      <c r="IN211" s="43" t="s">
        <v>1188</v>
      </c>
      <c r="IO211" s="42"/>
      <c r="IP211" s="42"/>
      <c r="IQ211" s="43">
        <v>206</v>
      </c>
      <c r="IR211" s="43" t="s">
        <v>1189</v>
      </c>
      <c r="IS211" s="43">
        <v>206</v>
      </c>
      <c r="IT211" s="43" t="s">
        <v>1190</v>
      </c>
      <c r="IU211" s="43">
        <v>206</v>
      </c>
      <c r="IV211" s="43" t="s">
        <v>1191</v>
      </c>
      <c r="IW211" s="43">
        <v>206</v>
      </c>
      <c r="IX211" s="44" t="s">
        <v>1192</v>
      </c>
    </row>
    <row r="212" spans="239:258" ht="15.75" thickBot="1">
      <c r="IE212" s="27"/>
      <c r="IF212" s="27"/>
      <c r="IG212" s="27"/>
      <c r="IH212" s="27"/>
      <c r="II212" s="27"/>
      <c r="IJ212" s="27"/>
      <c r="IK212" s="27"/>
      <c r="IL212" s="27"/>
      <c r="IM212" s="41">
        <v>207</v>
      </c>
      <c r="IN212" s="43" t="s">
        <v>1193</v>
      </c>
      <c r="IO212" s="42"/>
      <c r="IP212" s="42"/>
      <c r="IQ212" s="43">
        <v>207</v>
      </c>
      <c r="IR212" s="43" t="s">
        <v>1194</v>
      </c>
      <c r="IS212" s="43">
        <v>207</v>
      </c>
      <c r="IT212" s="43" t="s">
        <v>1195</v>
      </c>
      <c r="IU212" s="43">
        <v>207</v>
      </c>
      <c r="IV212" s="43" t="s">
        <v>1196</v>
      </c>
      <c r="IW212" s="43">
        <v>207</v>
      </c>
      <c r="IX212" s="44" t="s">
        <v>1197</v>
      </c>
    </row>
    <row r="213" spans="239:258" ht="15.75" thickBot="1">
      <c r="IE213" s="27"/>
      <c r="IF213" s="27"/>
      <c r="IG213" s="27"/>
      <c r="IH213" s="27"/>
      <c r="II213" s="27"/>
      <c r="IJ213" s="27"/>
      <c r="IK213" s="27"/>
      <c r="IL213" s="27"/>
      <c r="IM213" s="41">
        <v>208</v>
      </c>
      <c r="IN213" s="43" t="s">
        <v>1198</v>
      </c>
      <c r="IO213" s="42"/>
      <c r="IP213" s="42"/>
      <c r="IQ213" s="43">
        <v>208</v>
      </c>
      <c r="IR213" s="43" t="s">
        <v>1199</v>
      </c>
      <c r="IS213" s="43">
        <v>208</v>
      </c>
      <c r="IT213" s="43" t="s">
        <v>1200</v>
      </c>
      <c r="IU213" s="43">
        <v>208</v>
      </c>
      <c r="IV213" s="43" t="s">
        <v>1201</v>
      </c>
      <c r="IW213" s="43">
        <v>208</v>
      </c>
      <c r="IX213" s="44" t="s">
        <v>1202</v>
      </c>
    </row>
    <row r="214" spans="239:258" ht="15.75" thickBot="1">
      <c r="IE214" s="27"/>
      <c r="IF214" s="27"/>
      <c r="IG214" s="27"/>
      <c r="IH214" s="27"/>
      <c r="II214" s="27"/>
      <c r="IJ214" s="27"/>
      <c r="IK214" s="27"/>
      <c r="IL214" s="27"/>
      <c r="IM214" s="41">
        <v>209</v>
      </c>
      <c r="IN214" s="43" t="s">
        <v>1203</v>
      </c>
      <c r="IO214" s="42"/>
      <c r="IP214" s="42"/>
      <c r="IQ214" s="43">
        <v>209</v>
      </c>
      <c r="IR214" s="43" t="s">
        <v>1204</v>
      </c>
      <c r="IS214" s="43">
        <v>209</v>
      </c>
      <c r="IT214" s="43" t="s">
        <v>1205</v>
      </c>
      <c r="IU214" s="43">
        <v>209</v>
      </c>
      <c r="IV214" s="43" t="s">
        <v>1206</v>
      </c>
      <c r="IW214" s="43">
        <v>209</v>
      </c>
      <c r="IX214" s="44" t="s">
        <v>1207</v>
      </c>
    </row>
    <row r="215" spans="239:258" ht="15.75" thickBot="1">
      <c r="IE215" s="27"/>
      <c r="IF215" s="27"/>
      <c r="IG215" s="27"/>
      <c r="IH215" s="27"/>
      <c r="II215" s="27"/>
      <c r="IJ215" s="27"/>
      <c r="IK215" s="27"/>
      <c r="IL215" s="27"/>
      <c r="IM215" s="49">
        <v>210</v>
      </c>
      <c r="IN215" s="51" t="s">
        <v>1208</v>
      </c>
      <c r="IO215" s="53"/>
      <c r="IP215" s="53"/>
      <c r="IQ215" s="51">
        <v>210</v>
      </c>
      <c r="IR215" s="51" t="s">
        <v>5487</v>
      </c>
      <c r="IS215" s="51">
        <v>210</v>
      </c>
      <c r="IT215" s="51" t="s">
        <v>5202</v>
      </c>
      <c r="IU215" s="51">
        <v>210</v>
      </c>
      <c r="IV215" s="51" t="s">
        <v>5301</v>
      </c>
      <c r="IW215" s="51">
        <v>210</v>
      </c>
      <c r="IX215" s="52" t="s">
        <v>5400</v>
      </c>
    </row>
    <row r="216" spans="239:258" ht="15.75" thickBot="1">
      <c r="IE216" s="27"/>
      <c r="IF216" s="27"/>
      <c r="IG216" s="27"/>
      <c r="IH216" s="27"/>
      <c r="II216" s="27"/>
      <c r="IJ216" s="27"/>
      <c r="IK216" s="27"/>
      <c r="IL216" s="27"/>
      <c r="IM216" s="41">
        <v>211</v>
      </c>
      <c r="IN216" s="43" t="s">
        <v>1213</v>
      </c>
      <c r="IO216" s="42"/>
      <c r="IP216" s="42"/>
      <c r="IQ216" s="43">
        <v>211</v>
      </c>
      <c r="IR216" s="43" t="s">
        <v>1214</v>
      </c>
      <c r="IS216" s="43">
        <v>211</v>
      </c>
      <c r="IT216" s="43" t="s">
        <v>1215</v>
      </c>
      <c r="IU216" s="43">
        <v>211</v>
      </c>
      <c r="IV216" s="43" t="s">
        <v>1216</v>
      </c>
      <c r="IW216" s="43">
        <v>211</v>
      </c>
      <c r="IX216" s="44" t="s">
        <v>1217</v>
      </c>
    </row>
    <row r="217" spans="239:258" ht="15.75" thickBot="1">
      <c r="IE217" s="27"/>
      <c r="IF217" s="27"/>
      <c r="IG217" s="27"/>
      <c r="IH217" s="27"/>
      <c r="II217" s="27"/>
      <c r="IJ217" s="27"/>
      <c r="IK217" s="27"/>
      <c r="IL217" s="27"/>
      <c r="IM217" s="41">
        <v>212</v>
      </c>
      <c r="IN217" s="43" t="s">
        <v>1218</v>
      </c>
      <c r="IO217" s="42"/>
      <c r="IP217" s="42"/>
      <c r="IQ217" s="43">
        <v>212</v>
      </c>
      <c r="IR217" s="43" t="s">
        <v>1219</v>
      </c>
      <c r="IS217" s="43">
        <v>212</v>
      </c>
      <c r="IT217" s="43" t="s">
        <v>1220</v>
      </c>
      <c r="IU217" s="43">
        <v>212</v>
      </c>
      <c r="IV217" s="43" t="s">
        <v>1221</v>
      </c>
      <c r="IW217" s="43">
        <v>212</v>
      </c>
      <c r="IX217" s="44" t="s">
        <v>1222</v>
      </c>
    </row>
    <row r="218" spans="239:258" ht="15.75" thickBot="1">
      <c r="IE218" s="27"/>
      <c r="IF218" s="27"/>
      <c r="IG218" s="27"/>
      <c r="IH218" s="27"/>
      <c r="II218" s="27"/>
      <c r="IJ218" s="27"/>
      <c r="IK218" s="27"/>
      <c r="IL218" s="27"/>
      <c r="IM218" s="41">
        <v>213</v>
      </c>
      <c r="IN218" s="43" t="s">
        <v>1223</v>
      </c>
      <c r="IO218" s="42"/>
      <c r="IP218" s="42"/>
      <c r="IQ218" s="43">
        <v>213</v>
      </c>
      <c r="IR218" s="43" t="s">
        <v>1224</v>
      </c>
      <c r="IS218" s="43">
        <v>213</v>
      </c>
      <c r="IT218" s="43" t="s">
        <v>1225</v>
      </c>
      <c r="IU218" s="43">
        <v>213</v>
      </c>
      <c r="IV218" s="43" t="s">
        <v>1226</v>
      </c>
      <c r="IW218" s="43">
        <v>213</v>
      </c>
      <c r="IX218" s="44" t="s">
        <v>1227</v>
      </c>
    </row>
    <row r="219" spans="239:258" ht="15.75" thickBot="1">
      <c r="IE219" s="27"/>
      <c r="IF219" s="27"/>
      <c r="IG219" s="27"/>
      <c r="IH219" s="27"/>
      <c r="II219" s="27"/>
      <c r="IJ219" s="27"/>
      <c r="IK219" s="27"/>
      <c r="IL219" s="27"/>
      <c r="IM219" s="41">
        <v>214</v>
      </c>
      <c r="IN219" s="43" t="s">
        <v>1228</v>
      </c>
      <c r="IO219" s="42"/>
      <c r="IP219" s="42"/>
      <c r="IQ219" s="43">
        <v>214</v>
      </c>
      <c r="IR219" s="43" t="s">
        <v>1229</v>
      </c>
      <c r="IS219" s="43">
        <v>214</v>
      </c>
      <c r="IT219" s="43" t="s">
        <v>1230</v>
      </c>
      <c r="IU219" s="43">
        <v>214</v>
      </c>
      <c r="IV219" s="43" t="s">
        <v>1231</v>
      </c>
      <c r="IW219" s="43">
        <v>214</v>
      </c>
      <c r="IX219" s="44" t="s">
        <v>1232</v>
      </c>
    </row>
    <row r="220" spans="239:258" ht="15.75" thickBot="1">
      <c r="IE220" s="27"/>
      <c r="IF220" s="27"/>
      <c r="IG220" s="27"/>
      <c r="IH220" s="27"/>
      <c r="II220" s="27"/>
      <c r="IJ220" s="27"/>
      <c r="IK220" s="27"/>
      <c r="IL220" s="27"/>
      <c r="IM220" s="41">
        <v>215</v>
      </c>
      <c r="IN220" s="43" t="s">
        <v>1233</v>
      </c>
      <c r="IO220" s="42"/>
      <c r="IP220" s="42"/>
      <c r="IQ220" s="43">
        <v>215</v>
      </c>
      <c r="IR220" s="43" t="s">
        <v>1234</v>
      </c>
      <c r="IS220" s="43">
        <v>215</v>
      </c>
      <c r="IT220" s="43" t="s">
        <v>1235</v>
      </c>
      <c r="IU220" s="43">
        <v>215</v>
      </c>
      <c r="IV220" s="43" t="s">
        <v>1236</v>
      </c>
      <c r="IW220" s="43">
        <v>215</v>
      </c>
      <c r="IX220" s="44" t="s">
        <v>1237</v>
      </c>
    </row>
    <row r="221" spans="239:258" ht="15.75" thickBot="1">
      <c r="IE221" s="27"/>
      <c r="IF221" s="27"/>
      <c r="IG221" s="27"/>
      <c r="IH221" s="27"/>
      <c r="II221" s="27"/>
      <c r="IJ221" s="27"/>
      <c r="IK221" s="27"/>
      <c r="IL221" s="27"/>
      <c r="IM221" s="41">
        <v>216</v>
      </c>
      <c r="IN221" s="43" t="s">
        <v>1238</v>
      </c>
      <c r="IO221" s="42"/>
      <c r="IP221" s="42"/>
      <c r="IQ221" s="43">
        <v>216</v>
      </c>
      <c r="IR221" s="43" t="s">
        <v>1239</v>
      </c>
      <c r="IS221" s="43">
        <v>216</v>
      </c>
      <c r="IT221" s="43" t="s">
        <v>1240</v>
      </c>
      <c r="IU221" s="43">
        <v>216</v>
      </c>
      <c r="IV221" s="43" t="s">
        <v>1241</v>
      </c>
      <c r="IW221" s="43">
        <v>216</v>
      </c>
      <c r="IX221" s="44" t="s">
        <v>1242</v>
      </c>
    </row>
    <row r="222" spans="239:258" ht="15.75" thickBot="1">
      <c r="IE222" s="27"/>
      <c r="IF222" s="27"/>
      <c r="IG222" s="27"/>
      <c r="IH222" s="27"/>
      <c r="II222" s="27"/>
      <c r="IJ222" s="27"/>
      <c r="IK222" s="27"/>
      <c r="IL222" s="27"/>
      <c r="IM222" s="41">
        <v>217</v>
      </c>
      <c r="IN222" s="43" t="s">
        <v>1243</v>
      </c>
      <c r="IO222" s="42"/>
      <c r="IP222" s="42"/>
      <c r="IQ222" s="43">
        <v>217</v>
      </c>
      <c r="IR222" s="43" t="s">
        <v>1244</v>
      </c>
      <c r="IS222" s="43">
        <v>217</v>
      </c>
      <c r="IT222" s="43" t="s">
        <v>1245</v>
      </c>
      <c r="IU222" s="43">
        <v>217</v>
      </c>
      <c r="IV222" s="43" t="s">
        <v>1246</v>
      </c>
      <c r="IW222" s="43">
        <v>217</v>
      </c>
      <c r="IX222" s="44" t="s">
        <v>1247</v>
      </c>
    </row>
    <row r="223" spans="239:258" ht="15.75" thickBot="1">
      <c r="IE223" s="27"/>
      <c r="IF223" s="27"/>
      <c r="IG223" s="27"/>
      <c r="IH223" s="27"/>
      <c r="II223" s="27"/>
      <c r="IJ223" s="27"/>
      <c r="IK223" s="27"/>
      <c r="IL223" s="27"/>
      <c r="IM223" s="41">
        <v>218</v>
      </c>
      <c r="IN223" s="43" t="s">
        <v>1248</v>
      </c>
      <c r="IO223" s="42"/>
      <c r="IP223" s="42"/>
      <c r="IQ223" s="43">
        <v>218</v>
      </c>
      <c r="IR223" s="43" t="s">
        <v>1249</v>
      </c>
      <c r="IS223" s="43">
        <v>218</v>
      </c>
      <c r="IT223" s="43" t="s">
        <v>1250</v>
      </c>
      <c r="IU223" s="43">
        <v>218</v>
      </c>
      <c r="IV223" s="43" t="s">
        <v>1251</v>
      </c>
      <c r="IW223" s="43">
        <v>218</v>
      </c>
      <c r="IX223" s="44" t="s">
        <v>1252</v>
      </c>
    </row>
    <row r="224" spans="239:258" ht="15.75" thickBot="1">
      <c r="IE224" s="27"/>
      <c r="IF224" s="27"/>
      <c r="IG224" s="27"/>
      <c r="IH224" s="27"/>
      <c r="II224" s="27"/>
      <c r="IJ224" s="27"/>
      <c r="IK224" s="27"/>
      <c r="IL224" s="27"/>
      <c r="IM224" s="41">
        <v>219</v>
      </c>
      <c r="IN224" s="43" t="s">
        <v>1253</v>
      </c>
      <c r="IO224" s="42"/>
      <c r="IP224" s="42"/>
      <c r="IQ224" s="43">
        <v>219</v>
      </c>
      <c r="IR224" s="43" t="s">
        <v>1254</v>
      </c>
      <c r="IS224" s="43">
        <v>219</v>
      </c>
      <c r="IT224" s="43" t="s">
        <v>1255</v>
      </c>
      <c r="IU224" s="43">
        <v>219</v>
      </c>
      <c r="IV224" s="43" t="s">
        <v>1256</v>
      </c>
      <c r="IW224" s="43">
        <v>219</v>
      </c>
      <c r="IX224" s="44" t="s">
        <v>1257</v>
      </c>
    </row>
    <row r="225" spans="239:258" ht="15.75" thickBot="1">
      <c r="IE225" s="27"/>
      <c r="IF225" s="27"/>
      <c r="IG225" s="27"/>
      <c r="IH225" s="27"/>
      <c r="II225" s="27"/>
      <c r="IJ225" s="27"/>
      <c r="IK225" s="27"/>
      <c r="IL225" s="27"/>
      <c r="IM225" s="49">
        <v>220</v>
      </c>
      <c r="IN225" s="51" t="s">
        <v>1258</v>
      </c>
      <c r="IO225" s="53"/>
      <c r="IP225" s="53"/>
      <c r="IQ225" s="51">
        <v>220</v>
      </c>
      <c r="IR225" s="51" t="s">
        <v>5497</v>
      </c>
      <c r="IS225" s="51">
        <v>220</v>
      </c>
      <c r="IT225" s="51" t="s">
        <v>5203</v>
      </c>
      <c r="IU225" s="51">
        <v>220</v>
      </c>
      <c r="IV225" s="51" t="s">
        <v>5302</v>
      </c>
      <c r="IW225" s="51">
        <v>220</v>
      </c>
      <c r="IX225" s="52" t="s">
        <v>5401</v>
      </c>
    </row>
    <row r="226" spans="239:258" ht="15.75" thickBot="1">
      <c r="IE226" s="27"/>
      <c r="IF226" s="27"/>
      <c r="IG226" s="27"/>
      <c r="IH226" s="27"/>
      <c r="II226" s="27"/>
      <c r="IJ226" s="27"/>
      <c r="IK226" s="27"/>
      <c r="IL226" s="27"/>
      <c r="IM226" s="41">
        <v>221</v>
      </c>
      <c r="IN226" s="43" t="s">
        <v>1263</v>
      </c>
      <c r="IO226" s="42"/>
      <c r="IP226" s="42"/>
      <c r="IQ226" s="43">
        <v>221</v>
      </c>
      <c r="IR226" s="43" t="s">
        <v>1264</v>
      </c>
      <c r="IS226" s="43">
        <v>221</v>
      </c>
      <c r="IT226" s="43" t="s">
        <v>1265</v>
      </c>
      <c r="IU226" s="43">
        <v>221</v>
      </c>
      <c r="IV226" s="43" t="s">
        <v>1266</v>
      </c>
      <c r="IW226" s="43">
        <v>221</v>
      </c>
      <c r="IX226" s="44" t="s">
        <v>1267</v>
      </c>
    </row>
    <row r="227" spans="239:258" ht="15.75" thickBot="1">
      <c r="IE227" s="27"/>
      <c r="IF227" s="27"/>
      <c r="IG227" s="27"/>
      <c r="IH227" s="27"/>
      <c r="II227" s="27"/>
      <c r="IJ227" s="27"/>
      <c r="IK227" s="27"/>
      <c r="IL227" s="27"/>
      <c r="IM227" s="41">
        <v>222</v>
      </c>
      <c r="IN227" s="43" t="s">
        <v>1268</v>
      </c>
      <c r="IO227" s="42"/>
      <c r="IP227" s="42"/>
      <c r="IQ227" s="43">
        <v>222</v>
      </c>
      <c r="IR227" s="43" t="s">
        <v>1269</v>
      </c>
      <c r="IS227" s="43">
        <v>222</v>
      </c>
      <c r="IT227" s="43" t="s">
        <v>1270</v>
      </c>
      <c r="IU227" s="43">
        <v>222</v>
      </c>
      <c r="IV227" s="43" t="s">
        <v>1271</v>
      </c>
      <c r="IW227" s="43">
        <v>222</v>
      </c>
      <c r="IX227" s="44" t="s">
        <v>1272</v>
      </c>
    </row>
    <row r="228" spans="239:258" ht="15.75" thickBot="1">
      <c r="IE228" s="27"/>
      <c r="IF228" s="27"/>
      <c r="IG228" s="27"/>
      <c r="IH228" s="27"/>
      <c r="II228" s="27"/>
      <c r="IJ228" s="27"/>
      <c r="IK228" s="27"/>
      <c r="IL228" s="27"/>
      <c r="IM228" s="41">
        <v>223</v>
      </c>
      <c r="IN228" s="43" t="s">
        <v>1273</v>
      </c>
      <c r="IO228" s="42"/>
      <c r="IP228" s="42"/>
      <c r="IQ228" s="43">
        <v>223</v>
      </c>
      <c r="IR228" s="43" t="s">
        <v>1274</v>
      </c>
      <c r="IS228" s="43">
        <v>223</v>
      </c>
      <c r="IT228" s="43" t="s">
        <v>1275</v>
      </c>
      <c r="IU228" s="43">
        <v>223</v>
      </c>
      <c r="IV228" s="43" t="s">
        <v>1276</v>
      </c>
      <c r="IW228" s="43">
        <v>223</v>
      </c>
      <c r="IX228" s="44" t="s">
        <v>1277</v>
      </c>
    </row>
    <row r="229" spans="239:258" ht="15.75" thickBot="1">
      <c r="IE229" s="27"/>
      <c r="IF229" s="27"/>
      <c r="IG229" s="27"/>
      <c r="IH229" s="27"/>
      <c r="II229" s="27"/>
      <c r="IJ229" s="27"/>
      <c r="IK229" s="27"/>
      <c r="IL229" s="27"/>
      <c r="IM229" s="41">
        <v>224</v>
      </c>
      <c r="IN229" s="43" t="s">
        <v>1278</v>
      </c>
      <c r="IO229" s="42"/>
      <c r="IP229" s="42"/>
      <c r="IQ229" s="43">
        <v>224</v>
      </c>
      <c r="IR229" s="43" t="s">
        <v>1279</v>
      </c>
      <c r="IS229" s="43">
        <v>224</v>
      </c>
      <c r="IT229" s="43" t="s">
        <v>1280</v>
      </c>
      <c r="IU229" s="43">
        <v>224</v>
      </c>
      <c r="IV229" s="43" t="s">
        <v>1281</v>
      </c>
      <c r="IW229" s="43">
        <v>224</v>
      </c>
      <c r="IX229" s="44" t="s">
        <v>1282</v>
      </c>
    </row>
    <row r="230" spans="239:258" ht="15.75" thickBot="1">
      <c r="IE230" s="27"/>
      <c r="IF230" s="27"/>
      <c r="IG230" s="27"/>
      <c r="IH230" s="27"/>
      <c r="II230" s="27"/>
      <c r="IJ230" s="27"/>
      <c r="IK230" s="27"/>
      <c r="IL230" s="27"/>
      <c r="IM230" s="41">
        <v>225</v>
      </c>
      <c r="IN230" s="43" t="s">
        <v>1283</v>
      </c>
      <c r="IO230" s="42"/>
      <c r="IP230" s="42"/>
      <c r="IQ230" s="43">
        <v>225</v>
      </c>
      <c r="IR230" s="43" t="s">
        <v>1284</v>
      </c>
      <c r="IS230" s="43">
        <v>225</v>
      </c>
      <c r="IT230" s="43" t="s">
        <v>1285</v>
      </c>
      <c r="IU230" s="43">
        <v>225</v>
      </c>
      <c r="IV230" s="43" t="s">
        <v>1286</v>
      </c>
      <c r="IW230" s="43">
        <v>225</v>
      </c>
      <c r="IX230" s="44" t="s">
        <v>1287</v>
      </c>
    </row>
    <row r="231" spans="239:258" ht="15.75" thickBot="1">
      <c r="IE231" s="27"/>
      <c r="IF231" s="27"/>
      <c r="IG231" s="27"/>
      <c r="IH231" s="27"/>
      <c r="II231" s="27"/>
      <c r="IJ231" s="27"/>
      <c r="IK231" s="27"/>
      <c r="IL231" s="27"/>
      <c r="IM231" s="41">
        <v>226</v>
      </c>
      <c r="IN231" s="43" t="s">
        <v>1288</v>
      </c>
      <c r="IO231" s="42"/>
      <c r="IP231" s="42"/>
      <c r="IQ231" s="43">
        <v>226</v>
      </c>
      <c r="IR231" s="43" t="s">
        <v>1289</v>
      </c>
      <c r="IS231" s="43">
        <v>226</v>
      </c>
      <c r="IT231" s="43" t="s">
        <v>1290</v>
      </c>
      <c r="IU231" s="43">
        <v>226</v>
      </c>
      <c r="IV231" s="43" t="s">
        <v>1291</v>
      </c>
      <c r="IW231" s="43">
        <v>226</v>
      </c>
      <c r="IX231" s="44" t="s">
        <v>1292</v>
      </c>
    </row>
    <row r="232" spans="239:258" ht="15.75" thickBot="1">
      <c r="IE232" s="27"/>
      <c r="IF232" s="27"/>
      <c r="IG232" s="27"/>
      <c r="IH232" s="27"/>
      <c r="II232" s="27"/>
      <c r="IJ232" s="27"/>
      <c r="IK232" s="27"/>
      <c r="IL232" s="27"/>
      <c r="IM232" s="41">
        <v>227</v>
      </c>
      <c r="IN232" s="43" t="s">
        <v>1293</v>
      </c>
      <c r="IO232" s="42"/>
      <c r="IP232" s="42"/>
      <c r="IQ232" s="43">
        <v>227</v>
      </c>
      <c r="IR232" s="43" t="s">
        <v>1294</v>
      </c>
      <c r="IS232" s="43">
        <v>227</v>
      </c>
      <c r="IT232" s="43" t="s">
        <v>1295</v>
      </c>
      <c r="IU232" s="43">
        <v>227</v>
      </c>
      <c r="IV232" s="43" t="s">
        <v>1296</v>
      </c>
      <c r="IW232" s="43">
        <v>227</v>
      </c>
      <c r="IX232" s="44" t="s">
        <v>1297</v>
      </c>
    </row>
    <row r="233" spans="239:258" ht="15.75" thickBot="1">
      <c r="IE233" s="27"/>
      <c r="IF233" s="27"/>
      <c r="IG233" s="27"/>
      <c r="IH233" s="27"/>
      <c r="II233" s="27"/>
      <c r="IJ233" s="27"/>
      <c r="IK233" s="27"/>
      <c r="IL233" s="27"/>
      <c r="IM233" s="41">
        <v>228</v>
      </c>
      <c r="IN233" s="43" t="s">
        <v>1298</v>
      </c>
      <c r="IO233" s="42"/>
      <c r="IP233" s="42"/>
      <c r="IQ233" s="43">
        <v>228</v>
      </c>
      <c r="IR233" s="43" t="s">
        <v>1299</v>
      </c>
      <c r="IS233" s="43">
        <v>228</v>
      </c>
      <c r="IT233" s="43" t="s">
        <v>1300</v>
      </c>
      <c r="IU233" s="43">
        <v>228</v>
      </c>
      <c r="IV233" s="43" t="s">
        <v>1301</v>
      </c>
      <c r="IW233" s="43">
        <v>228</v>
      </c>
      <c r="IX233" s="44" t="s">
        <v>1302</v>
      </c>
    </row>
    <row r="234" spans="239:258" ht="15.75" thickBot="1">
      <c r="IE234" s="27"/>
      <c r="IF234" s="27"/>
      <c r="IG234" s="27"/>
      <c r="IH234" s="27"/>
      <c r="II234" s="27"/>
      <c r="IJ234" s="27"/>
      <c r="IK234" s="27"/>
      <c r="IL234" s="27"/>
      <c r="IM234" s="41">
        <v>229</v>
      </c>
      <c r="IN234" s="43" t="s">
        <v>1303</v>
      </c>
      <c r="IO234" s="42"/>
      <c r="IP234" s="42"/>
      <c r="IQ234" s="43">
        <v>229</v>
      </c>
      <c r="IR234" s="43" t="s">
        <v>1304</v>
      </c>
      <c r="IS234" s="43">
        <v>229</v>
      </c>
      <c r="IT234" s="43" t="s">
        <v>1305</v>
      </c>
      <c r="IU234" s="43">
        <v>229</v>
      </c>
      <c r="IV234" s="43" t="s">
        <v>1306</v>
      </c>
      <c r="IW234" s="43">
        <v>229</v>
      </c>
      <c r="IX234" s="44" t="s">
        <v>1307</v>
      </c>
    </row>
    <row r="235" spans="239:258" ht="15.75" thickBot="1">
      <c r="IE235" s="27"/>
      <c r="IF235" s="27"/>
      <c r="IG235" s="27"/>
      <c r="IH235" s="27"/>
      <c r="II235" s="27"/>
      <c r="IJ235" s="27"/>
      <c r="IK235" s="27"/>
      <c r="IL235" s="27"/>
      <c r="IM235" s="49">
        <v>230</v>
      </c>
      <c r="IN235" s="51" t="s">
        <v>1308</v>
      </c>
      <c r="IO235" s="53"/>
      <c r="IP235" s="53"/>
      <c r="IQ235" s="51">
        <v>230</v>
      </c>
      <c r="IR235" s="51" t="s">
        <v>5498</v>
      </c>
      <c r="IS235" s="51">
        <v>230</v>
      </c>
      <c r="IT235" s="51" t="s">
        <v>5204</v>
      </c>
      <c r="IU235" s="51">
        <v>230</v>
      </c>
      <c r="IV235" s="51" t="s">
        <v>5303</v>
      </c>
      <c r="IW235" s="51">
        <v>230</v>
      </c>
      <c r="IX235" s="52" t="s">
        <v>5402</v>
      </c>
    </row>
    <row r="236" spans="239:258" ht="15.75" thickBot="1">
      <c r="IE236" s="27"/>
      <c r="IF236" s="27"/>
      <c r="IG236" s="27"/>
      <c r="IH236" s="27"/>
      <c r="II236" s="27"/>
      <c r="IJ236" s="27"/>
      <c r="IK236" s="27"/>
      <c r="IL236" s="27"/>
      <c r="IM236" s="41">
        <v>231</v>
      </c>
      <c r="IN236" s="43" t="s">
        <v>1313</v>
      </c>
      <c r="IO236" s="42"/>
      <c r="IP236" s="42"/>
      <c r="IQ236" s="43">
        <v>231</v>
      </c>
      <c r="IR236" s="43" t="s">
        <v>1314</v>
      </c>
      <c r="IS236" s="43">
        <v>231</v>
      </c>
      <c r="IT236" s="43" t="s">
        <v>1315</v>
      </c>
      <c r="IU236" s="43">
        <v>231</v>
      </c>
      <c r="IV236" s="43" t="s">
        <v>1316</v>
      </c>
      <c r="IW236" s="43">
        <v>231</v>
      </c>
      <c r="IX236" s="44" t="s">
        <v>1317</v>
      </c>
    </row>
    <row r="237" spans="239:258" ht="15.75" thickBot="1">
      <c r="IE237" s="27"/>
      <c r="IF237" s="27"/>
      <c r="IG237" s="27"/>
      <c r="IH237" s="27"/>
      <c r="II237" s="27"/>
      <c r="IJ237" s="27"/>
      <c r="IK237" s="27"/>
      <c r="IL237" s="27"/>
      <c r="IM237" s="41">
        <v>232</v>
      </c>
      <c r="IN237" s="43" t="s">
        <v>1318</v>
      </c>
      <c r="IO237" s="42"/>
      <c r="IP237" s="42"/>
      <c r="IQ237" s="43">
        <v>232</v>
      </c>
      <c r="IR237" s="43" t="s">
        <v>1319</v>
      </c>
      <c r="IS237" s="43">
        <v>232</v>
      </c>
      <c r="IT237" s="43" t="s">
        <v>1320</v>
      </c>
      <c r="IU237" s="43">
        <v>232</v>
      </c>
      <c r="IV237" s="43" t="s">
        <v>1321</v>
      </c>
      <c r="IW237" s="43">
        <v>232</v>
      </c>
      <c r="IX237" s="44" t="s">
        <v>1322</v>
      </c>
    </row>
    <row r="238" spans="239:258" ht="15.75" thickBot="1">
      <c r="IE238" s="27"/>
      <c r="IF238" s="27"/>
      <c r="IG238" s="27"/>
      <c r="IH238" s="27"/>
      <c r="II238" s="27"/>
      <c r="IJ238" s="27"/>
      <c r="IK238" s="27"/>
      <c r="IL238" s="27"/>
      <c r="IM238" s="41">
        <v>233</v>
      </c>
      <c r="IN238" s="43" t="s">
        <v>1323</v>
      </c>
      <c r="IO238" s="42"/>
      <c r="IP238" s="42"/>
      <c r="IQ238" s="43">
        <v>233</v>
      </c>
      <c r="IR238" s="43" t="s">
        <v>1324</v>
      </c>
      <c r="IS238" s="43">
        <v>233</v>
      </c>
      <c r="IT238" s="43" t="s">
        <v>1325</v>
      </c>
      <c r="IU238" s="43">
        <v>233</v>
      </c>
      <c r="IV238" s="43" t="s">
        <v>1326</v>
      </c>
      <c r="IW238" s="43">
        <v>233</v>
      </c>
      <c r="IX238" s="44" t="s">
        <v>1327</v>
      </c>
    </row>
    <row r="239" spans="239:258" ht="15.75" thickBot="1">
      <c r="IE239" s="27"/>
      <c r="IF239" s="27"/>
      <c r="IG239" s="27"/>
      <c r="IH239" s="27"/>
      <c r="II239" s="27"/>
      <c r="IJ239" s="27"/>
      <c r="IK239" s="27"/>
      <c r="IL239" s="27"/>
      <c r="IM239" s="41">
        <v>234</v>
      </c>
      <c r="IN239" s="43" t="s">
        <v>1328</v>
      </c>
      <c r="IO239" s="42"/>
      <c r="IP239" s="42"/>
      <c r="IQ239" s="43">
        <v>234</v>
      </c>
      <c r="IR239" s="43" t="s">
        <v>1329</v>
      </c>
      <c r="IS239" s="43">
        <v>234</v>
      </c>
      <c r="IT239" s="43" t="s">
        <v>1330</v>
      </c>
      <c r="IU239" s="43">
        <v>234</v>
      </c>
      <c r="IV239" s="43" t="s">
        <v>1331</v>
      </c>
      <c r="IW239" s="43">
        <v>234</v>
      </c>
      <c r="IX239" s="44" t="s">
        <v>1332</v>
      </c>
    </row>
    <row r="240" spans="239:258" ht="15.75" thickBot="1">
      <c r="IE240" s="27"/>
      <c r="IF240" s="27"/>
      <c r="IG240" s="27"/>
      <c r="IH240" s="27"/>
      <c r="II240" s="27"/>
      <c r="IJ240" s="27"/>
      <c r="IK240" s="27"/>
      <c r="IL240" s="27"/>
      <c r="IM240" s="41">
        <v>235</v>
      </c>
      <c r="IN240" s="43" t="s">
        <v>1333</v>
      </c>
      <c r="IO240" s="42"/>
      <c r="IP240" s="42"/>
      <c r="IQ240" s="43">
        <v>235</v>
      </c>
      <c r="IR240" s="43" t="s">
        <v>1334</v>
      </c>
      <c r="IS240" s="43">
        <v>235</v>
      </c>
      <c r="IT240" s="43" t="s">
        <v>1335</v>
      </c>
      <c r="IU240" s="43">
        <v>235</v>
      </c>
      <c r="IV240" s="43" t="s">
        <v>1336</v>
      </c>
      <c r="IW240" s="43">
        <v>235</v>
      </c>
      <c r="IX240" s="44" t="s">
        <v>1337</v>
      </c>
    </row>
    <row r="241" spans="239:258" ht="15.75" thickBot="1">
      <c r="IE241" s="27"/>
      <c r="IF241" s="27"/>
      <c r="IG241" s="27"/>
      <c r="IH241" s="27"/>
      <c r="II241" s="27"/>
      <c r="IJ241" s="27"/>
      <c r="IK241" s="27"/>
      <c r="IL241" s="27"/>
      <c r="IM241" s="41">
        <v>236</v>
      </c>
      <c r="IN241" s="43" t="s">
        <v>1338</v>
      </c>
      <c r="IO241" s="42"/>
      <c r="IP241" s="42"/>
      <c r="IQ241" s="43">
        <v>236</v>
      </c>
      <c r="IR241" s="43" t="s">
        <v>1339</v>
      </c>
      <c r="IS241" s="43">
        <v>236</v>
      </c>
      <c r="IT241" s="43" t="s">
        <v>1340</v>
      </c>
      <c r="IU241" s="43">
        <v>236</v>
      </c>
      <c r="IV241" s="43" t="s">
        <v>1341</v>
      </c>
      <c r="IW241" s="43">
        <v>236</v>
      </c>
      <c r="IX241" s="44" t="s">
        <v>1342</v>
      </c>
    </row>
    <row r="242" spans="239:258" ht="15.75" thickBot="1">
      <c r="IE242" s="27"/>
      <c r="IF242" s="27"/>
      <c r="IG242" s="27"/>
      <c r="IH242" s="27"/>
      <c r="II242" s="27"/>
      <c r="IJ242" s="27"/>
      <c r="IK242" s="27"/>
      <c r="IL242" s="27"/>
      <c r="IM242" s="41">
        <v>237</v>
      </c>
      <c r="IN242" s="43" t="s">
        <v>1343</v>
      </c>
      <c r="IO242" s="42"/>
      <c r="IP242" s="42"/>
      <c r="IQ242" s="43">
        <v>237</v>
      </c>
      <c r="IR242" s="43" t="s">
        <v>1344</v>
      </c>
      <c r="IS242" s="43">
        <v>237</v>
      </c>
      <c r="IT242" s="43" t="s">
        <v>1345</v>
      </c>
      <c r="IU242" s="43">
        <v>237</v>
      </c>
      <c r="IV242" s="43" t="s">
        <v>1346</v>
      </c>
      <c r="IW242" s="43">
        <v>237</v>
      </c>
      <c r="IX242" s="44" t="s">
        <v>1347</v>
      </c>
    </row>
    <row r="243" spans="239:258" ht="15.75" thickBot="1">
      <c r="IE243" s="27"/>
      <c r="IF243" s="27"/>
      <c r="IG243" s="27"/>
      <c r="IH243" s="27"/>
      <c r="II243" s="27"/>
      <c r="IJ243" s="27"/>
      <c r="IK243" s="27"/>
      <c r="IL243" s="27"/>
      <c r="IM243" s="41">
        <v>238</v>
      </c>
      <c r="IN243" s="43" t="s">
        <v>1348</v>
      </c>
      <c r="IO243" s="42"/>
      <c r="IP243" s="42"/>
      <c r="IQ243" s="43">
        <v>238</v>
      </c>
      <c r="IR243" s="43" t="s">
        <v>1349</v>
      </c>
      <c r="IS243" s="43">
        <v>238</v>
      </c>
      <c r="IT243" s="43" t="s">
        <v>1350</v>
      </c>
      <c r="IU243" s="43">
        <v>238</v>
      </c>
      <c r="IV243" s="43" t="s">
        <v>1351</v>
      </c>
      <c r="IW243" s="43">
        <v>238</v>
      </c>
      <c r="IX243" s="44" t="s">
        <v>1352</v>
      </c>
    </row>
    <row r="244" spans="239:258" ht="15.75" thickBot="1">
      <c r="IE244" s="27"/>
      <c r="IF244" s="27"/>
      <c r="IG244" s="27"/>
      <c r="IH244" s="27"/>
      <c r="II244" s="27"/>
      <c r="IJ244" s="27"/>
      <c r="IK244" s="27"/>
      <c r="IL244" s="27"/>
      <c r="IM244" s="41">
        <v>239</v>
      </c>
      <c r="IN244" s="43" t="s">
        <v>1353</v>
      </c>
      <c r="IO244" s="42"/>
      <c r="IP244" s="42"/>
      <c r="IQ244" s="43">
        <v>239</v>
      </c>
      <c r="IR244" s="43" t="s">
        <v>1354</v>
      </c>
      <c r="IS244" s="43">
        <v>239</v>
      </c>
      <c r="IT244" s="43" t="s">
        <v>1355</v>
      </c>
      <c r="IU244" s="43">
        <v>239</v>
      </c>
      <c r="IV244" s="43" t="s">
        <v>1356</v>
      </c>
      <c r="IW244" s="43">
        <v>239</v>
      </c>
      <c r="IX244" s="44" t="s">
        <v>1357</v>
      </c>
    </row>
    <row r="245" spans="239:258" ht="15.75" thickBot="1">
      <c r="IE245" s="27"/>
      <c r="IF245" s="27"/>
      <c r="IG245" s="27"/>
      <c r="IH245" s="27"/>
      <c r="II245" s="27"/>
      <c r="IJ245" s="27"/>
      <c r="IK245" s="27"/>
      <c r="IL245" s="27"/>
      <c r="IM245" s="49">
        <v>240</v>
      </c>
      <c r="IN245" s="51" t="s">
        <v>1358</v>
      </c>
      <c r="IO245" s="53"/>
      <c r="IP245" s="53"/>
      <c r="IQ245" s="51">
        <v>240</v>
      </c>
      <c r="IR245" s="51" t="s">
        <v>5499</v>
      </c>
      <c r="IS245" s="51">
        <v>240</v>
      </c>
      <c r="IT245" s="51" t="s">
        <v>5205</v>
      </c>
      <c r="IU245" s="51">
        <v>240</v>
      </c>
      <c r="IV245" s="51" t="s">
        <v>5304</v>
      </c>
      <c r="IW245" s="51">
        <v>240</v>
      </c>
      <c r="IX245" s="52" t="s">
        <v>5403</v>
      </c>
    </row>
    <row r="246" spans="239:258" ht="15.75" thickBot="1">
      <c r="IE246" s="27"/>
      <c r="IF246" s="27"/>
      <c r="IG246" s="27"/>
      <c r="IH246" s="27"/>
      <c r="II246" s="27"/>
      <c r="IJ246" s="27"/>
      <c r="IK246" s="27"/>
      <c r="IL246" s="27"/>
      <c r="IM246" s="41">
        <v>241</v>
      </c>
      <c r="IN246" s="43" t="s">
        <v>1363</v>
      </c>
      <c r="IO246" s="42"/>
      <c r="IP246" s="42"/>
      <c r="IQ246" s="43">
        <v>241</v>
      </c>
      <c r="IR246" s="43" t="s">
        <v>1364</v>
      </c>
      <c r="IS246" s="43">
        <v>241</v>
      </c>
      <c r="IT246" s="43" t="s">
        <v>1365</v>
      </c>
      <c r="IU246" s="43">
        <v>241</v>
      </c>
      <c r="IV246" s="43" t="s">
        <v>1366</v>
      </c>
      <c r="IW246" s="43">
        <v>241</v>
      </c>
      <c r="IX246" s="44" t="s">
        <v>1367</v>
      </c>
    </row>
    <row r="247" spans="239:258" ht="15.75" thickBot="1">
      <c r="IE247" s="27"/>
      <c r="IF247" s="27"/>
      <c r="IG247" s="27"/>
      <c r="IH247" s="27"/>
      <c r="II247" s="27"/>
      <c r="IJ247" s="27"/>
      <c r="IK247" s="27"/>
      <c r="IL247" s="27"/>
      <c r="IM247" s="41">
        <v>242</v>
      </c>
      <c r="IN247" s="43" t="s">
        <v>1368</v>
      </c>
      <c r="IO247" s="42"/>
      <c r="IP247" s="42"/>
      <c r="IQ247" s="43">
        <v>242</v>
      </c>
      <c r="IR247" s="43" t="s">
        <v>1369</v>
      </c>
      <c r="IS247" s="43">
        <v>242</v>
      </c>
      <c r="IT247" s="43" t="s">
        <v>1370</v>
      </c>
      <c r="IU247" s="43">
        <v>242</v>
      </c>
      <c r="IV247" s="43" t="s">
        <v>1371</v>
      </c>
      <c r="IW247" s="43">
        <v>242</v>
      </c>
      <c r="IX247" s="44" t="s">
        <v>1372</v>
      </c>
    </row>
    <row r="248" spans="239:258" ht="15.75" thickBot="1">
      <c r="IE248" s="27"/>
      <c r="IF248" s="27"/>
      <c r="IG248" s="27"/>
      <c r="IH248" s="27"/>
      <c r="II248" s="27"/>
      <c r="IJ248" s="27"/>
      <c r="IK248" s="27"/>
      <c r="IL248" s="27"/>
      <c r="IM248" s="41">
        <v>243</v>
      </c>
      <c r="IN248" s="43" t="s">
        <v>1373</v>
      </c>
      <c r="IO248" s="42"/>
      <c r="IP248" s="42"/>
      <c r="IQ248" s="43">
        <v>243</v>
      </c>
      <c r="IR248" s="43" t="s">
        <v>1374</v>
      </c>
      <c r="IS248" s="43">
        <v>243</v>
      </c>
      <c r="IT248" s="43" t="s">
        <v>1375</v>
      </c>
      <c r="IU248" s="43">
        <v>243</v>
      </c>
      <c r="IV248" s="43" t="s">
        <v>1376</v>
      </c>
      <c r="IW248" s="43">
        <v>243</v>
      </c>
      <c r="IX248" s="44" t="s">
        <v>1377</v>
      </c>
    </row>
    <row r="249" spans="239:258" ht="15.75" thickBot="1">
      <c r="IE249" s="27"/>
      <c r="IF249" s="27"/>
      <c r="IG249" s="27"/>
      <c r="IH249" s="27"/>
      <c r="II249" s="27"/>
      <c r="IJ249" s="27"/>
      <c r="IK249" s="27"/>
      <c r="IL249" s="27"/>
      <c r="IM249" s="41">
        <v>244</v>
      </c>
      <c r="IN249" s="43" t="s">
        <v>1378</v>
      </c>
      <c r="IO249" s="42"/>
      <c r="IP249" s="42"/>
      <c r="IQ249" s="43">
        <v>244</v>
      </c>
      <c r="IR249" s="43" t="s">
        <v>1379</v>
      </c>
      <c r="IS249" s="43">
        <v>244</v>
      </c>
      <c r="IT249" s="43" t="s">
        <v>1380</v>
      </c>
      <c r="IU249" s="43">
        <v>244</v>
      </c>
      <c r="IV249" s="43" t="s">
        <v>1381</v>
      </c>
      <c r="IW249" s="43">
        <v>244</v>
      </c>
      <c r="IX249" s="44" t="s">
        <v>1382</v>
      </c>
    </row>
    <row r="250" spans="239:258" ht="15.75" thickBot="1">
      <c r="IE250" s="27"/>
      <c r="IF250" s="27"/>
      <c r="IG250" s="27"/>
      <c r="IH250" s="27"/>
      <c r="II250" s="27"/>
      <c r="IJ250" s="27"/>
      <c r="IK250" s="27"/>
      <c r="IL250" s="27"/>
      <c r="IM250" s="41">
        <v>245</v>
      </c>
      <c r="IN250" s="43" t="s">
        <v>1383</v>
      </c>
      <c r="IO250" s="42"/>
      <c r="IP250" s="42"/>
      <c r="IQ250" s="43">
        <v>245</v>
      </c>
      <c r="IR250" s="43" t="s">
        <v>1384</v>
      </c>
      <c r="IS250" s="43">
        <v>245</v>
      </c>
      <c r="IT250" s="43" t="s">
        <v>1385</v>
      </c>
      <c r="IU250" s="43">
        <v>245</v>
      </c>
      <c r="IV250" s="43" t="s">
        <v>1386</v>
      </c>
      <c r="IW250" s="43">
        <v>245</v>
      </c>
      <c r="IX250" s="44" t="s">
        <v>1387</v>
      </c>
    </row>
    <row r="251" spans="239:258" ht="15.75" thickBot="1">
      <c r="IE251" s="27"/>
      <c r="IF251" s="27"/>
      <c r="IG251" s="27"/>
      <c r="IH251" s="27"/>
      <c r="II251" s="27"/>
      <c r="IJ251" s="27"/>
      <c r="IK251" s="27"/>
      <c r="IL251" s="27"/>
      <c r="IM251" s="41">
        <v>246</v>
      </c>
      <c r="IN251" s="43" t="s">
        <v>1388</v>
      </c>
      <c r="IO251" s="42"/>
      <c r="IP251" s="42"/>
      <c r="IQ251" s="43">
        <v>246</v>
      </c>
      <c r="IR251" s="43" t="s">
        <v>1389</v>
      </c>
      <c r="IS251" s="43">
        <v>246</v>
      </c>
      <c r="IT251" s="43" t="s">
        <v>1390</v>
      </c>
      <c r="IU251" s="43">
        <v>246</v>
      </c>
      <c r="IV251" s="43" t="s">
        <v>1391</v>
      </c>
      <c r="IW251" s="43">
        <v>246</v>
      </c>
      <c r="IX251" s="44" t="s">
        <v>1392</v>
      </c>
    </row>
    <row r="252" spans="239:258" ht="15.75" thickBot="1">
      <c r="IE252" s="27"/>
      <c r="IF252" s="27"/>
      <c r="IG252" s="27"/>
      <c r="IH252" s="27"/>
      <c r="II252" s="27"/>
      <c r="IJ252" s="27"/>
      <c r="IK252" s="27"/>
      <c r="IL252" s="27"/>
      <c r="IM252" s="41">
        <v>247</v>
      </c>
      <c r="IN252" s="43" t="s">
        <v>1393</v>
      </c>
      <c r="IO252" s="42"/>
      <c r="IP252" s="42"/>
      <c r="IQ252" s="43">
        <v>247</v>
      </c>
      <c r="IR252" s="43" t="s">
        <v>1394</v>
      </c>
      <c r="IS252" s="43">
        <v>247</v>
      </c>
      <c r="IT252" s="43" t="s">
        <v>1395</v>
      </c>
      <c r="IU252" s="43">
        <v>247</v>
      </c>
      <c r="IV252" s="43" t="s">
        <v>1396</v>
      </c>
      <c r="IW252" s="43">
        <v>247</v>
      </c>
      <c r="IX252" s="44" t="s">
        <v>1397</v>
      </c>
    </row>
    <row r="253" spans="239:258" ht="15.75" thickBot="1">
      <c r="IE253" s="27"/>
      <c r="IF253" s="27"/>
      <c r="IG253" s="27"/>
      <c r="IH253" s="27"/>
      <c r="II253" s="27"/>
      <c r="IJ253" s="27"/>
      <c r="IK253" s="27"/>
      <c r="IL253" s="27"/>
      <c r="IM253" s="41">
        <v>248</v>
      </c>
      <c r="IN253" s="43" t="s">
        <v>1398</v>
      </c>
      <c r="IO253" s="42"/>
      <c r="IP253" s="42"/>
      <c r="IQ253" s="43">
        <v>248</v>
      </c>
      <c r="IR253" s="43" t="s">
        <v>1399</v>
      </c>
      <c r="IS253" s="43">
        <v>248</v>
      </c>
      <c r="IT253" s="43" t="s">
        <v>1400</v>
      </c>
      <c r="IU253" s="43">
        <v>248</v>
      </c>
      <c r="IV253" s="43" t="s">
        <v>1401</v>
      </c>
      <c r="IW253" s="43">
        <v>248</v>
      </c>
      <c r="IX253" s="44" t="s">
        <v>1402</v>
      </c>
    </row>
    <row r="254" spans="239:258" ht="15.75" thickBot="1">
      <c r="IE254" s="27"/>
      <c r="IF254" s="27"/>
      <c r="IG254" s="27"/>
      <c r="IH254" s="27"/>
      <c r="II254" s="27"/>
      <c r="IJ254" s="27"/>
      <c r="IK254" s="27"/>
      <c r="IL254" s="27"/>
      <c r="IM254" s="41">
        <v>249</v>
      </c>
      <c r="IN254" s="43" t="s">
        <v>1403</v>
      </c>
      <c r="IO254" s="42"/>
      <c r="IP254" s="42"/>
      <c r="IQ254" s="43">
        <v>249</v>
      </c>
      <c r="IR254" s="43" t="s">
        <v>1404</v>
      </c>
      <c r="IS254" s="43">
        <v>249</v>
      </c>
      <c r="IT254" s="43" t="s">
        <v>1405</v>
      </c>
      <c r="IU254" s="43">
        <v>249</v>
      </c>
      <c r="IV254" s="43" t="s">
        <v>1406</v>
      </c>
      <c r="IW254" s="43">
        <v>249</v>
      </c>
      <c r="IX254" s="44" t="s">
        <v>1407</v>
      </c>
    </row>
    <row r="255" spans="239:258" ht="15.75" thickBot="1">
      <c r="IE255" s="27"/>
      <c r="IF255" s="27"/>
      <c r="IG255" s="27"/>
      <c r="IH255" s="27"/>
      <c r="II255" s="27"/>
      <c r="IJ255" s="27"/>
      <c r="IK255" s="27"/>
      <c r="IL255" s="27"/>
      <c r="IM255" s="49">
        <v>250</v>
      </c>
      <c r="IN255" s="51" t="s">
        <v>1408</v>
      </c>
      <c r="IO255" s="53"/>
      <c r="IP255" s="53"/>
      <c r="IQ255" s="51">
        <v>250</v>
      </c>
      <c r="IR255" s="51" t="s">
        <v>5500</v>
      </c>
      <c r="IS255" s="51">
        <v>250</v>
      </c>
      <c r="IT255" s="51" t="s">
        <v>5206</v>
      </c>
      <c r="IU255" s="51">
        <v>250</v>
      </c>
      <c r="IV255" s="51" t="s">
        <v>5305</v>
      </c>
      <c r="IW255" s="51">
        <v>250</v>
      </c>
      <c r="IX255" s="52" t="s">
        <v>5404</v>
      </c>
    </row>
    <row r="256" spans="239:258" ht="15.75" thickBot="1">
      <c r="IE256" s="27"/>
      <c r="IF256" s="27"/>
      <c r="IG256" s="27"/>
      <c r="IH256" s="27"/>
      <c r="II256" s="27"/>
      <c r="IJ256" s="27"/>
      <c r="IK256" s="27"/>
      <c r="IL256" s="27"/>
      <c r="IM256" s="41">
        <v>251</v>
      </c>
      <c r="IN256" s="43" t="s">
        <v>1413</v>
      </c>
      <c r="IO256" s="42"/>
      <c r="IP256" s="42"/>
      <c r="IQ256" s="43">
        <v>251</v>
      </c>
      <c r="IR256" s="43" t="s">
        <v>1414</v>
      </c>
      <c r="IS256" s="43">
        <v>251</v>
      </c>
      <c r="IT256" s="43" t="s">
        <v>1415</v>
      </c>
      <c r="IU256" s="43">
        <v>251</v>
      </c>
      <c r="IV256" s="43" t="s">
        <v>1416</v>
      </c>
      <c r="IW256" s="43">
        <v>251</v>
      </c>
      <c r="IX256" s="44" t="s">
        <v>1417</v>
      </c>
    </row>
    <row r="257" spans="239:258" ht="15.75" thickBot="1">
      <c r="IE257" s="27"/>
      <c r="IF257" s="27"/>
      <c r="IG257" s="27"/>
      <c r="IH257" s="27"/>
      <c r="II257" s="27"/>
      <c r="IJ257" s="27"/>
      <c r="IK257" s="27"/>
      <c r="IL257" s="27"/>
      <c r="IM257" s="41">
        <v>252</v>
      </c>
      <c r="IN257" s="43" t="s">
        <v>1418</v>
      </c>
      <c r="IO257" s="42"/>
      <c r="IP257" s="42"/>
      <c r="IQ257" s="43">
        <v>252</v>
      </c>
      <c r="IR257" s="43" t="s">
        <v>1419</v>
      </c>
      <c r="IS257" s="43">
        <v>252</v>
      </c>
      <c r="IT257" s="43" t="s">
        <v>1420</v>
      </c>
      <c r="IU257" s="43">
        <v>252</v>
      </c>
      <c r="IV257" s="43" t="s">
        <v>1421</v>
      </c>
      <c r="IW257" s="43">
        <v>252</v>
      </c>
      <c r="IX257" s="44" t="s">
        <v>1422</v>
      </c>
    </row>
    <row r="258" spans="239:258" ht="15.75" thickBot="1">
      <c r="IE258" s="27"/>
      <c r="IF258" s="27"/>
      <c r="IG258" s="27"/>
      <c r="IH258" s="27"/>
      <c r="II258" s="27"/>
      <c r="IJ258" s="27"/>
      <c r="IK258" s="27"/>
      <c r="IL258" s="27"/>
      <c r="IM258" s="41">
        <v>253</v>
      </c>
      <c r="IN258" s="43" t="s">
        <v>1423</v>
      </c>
      <c r="IO258" s="42"/>
      <c r="IP258" s="42"/>
      <c r="IQ258" s="43">
        <v>253</v>
      </c>
      <c r="IR258" s="43" t="s">
        <v>1424</v>
      </c>
      <c r="IS258" s="43">
        <v>253</v>
      </c>
      <c r="IT258" s="43" t="s">
        <v>1425</v>
      </c>
      <c r="IU258" s="43">
        <v>253</v>
      </c>
      <c r="IV258" s="43" t="s">
        <v>1426</v>
      </c>
      <c r="IW258" s="43">
        <v>253</v>
      </c>
      <c r="IX258" s="44" t="s">
        <v>1427</v>
      </c>
    </row>
    <row r="259" spans="239:258" ht="15.75" thickBot="1">
      <c r="IE259" s="27"/>
      <c r="IF259" s="27"/>
      <c r="IG259" s="27"/>
      <c r="IH259" s="27"/>
      <c r="II259" s="27"/>
      <c r="IJ259" s="27"/>
      <c r="IK259" s="27"/>
      <c r="IL259" s="27"/>
      <c r="IM259" s="41">
        <v>254</v>
      </c>
      <c r="IN259" s="43" t="s">
        <v>1428</v>
      </c>
      <c r="IO259" s="42"/>
      <c r="IP259" s="42"/>
      <c r="IQ259" s="43">
        <v>254</v>
      </c>
      <c r="IR259" s="43" t="s">
        <v>1429</v>
      </c>
      <c r="IS259" s="43">
        <v>254</v>
      </c>
      <c r="IT259" s="43" t="s">
        <v>1430</v>
      </c>
      <c r="IU259" s="43">
        <v>254</v>
      </c>
      <c r="IV259" s="43" t="s">
        <v>1431</v>
      </c>
      <c r="IW259" s="43">
        <v>254</v>
      </c>
      <c r="IX259" s="44" t="s">
        <v>1432</v>
      </c>
    </row>
    <row r="260" spans="239:258" ht="15.75" thickBot="1">
      <c r="IE260" s="27"/>
      <c r="IF260" s="27"/>
      <c r="IG260" s="27"/>
      <c r="IH260" s="27"/>
      <c r="II260" s="27"/>
      <c r="IJ260" s="27"/>
      <c r="IK260" s="27"/>
      <c r="IL260" s="27"/>
      <c r="IM260" s="41">
        <v>255</v>
      </c>
      <c r="IN260" s="43" t="s">
        <v>1433</v>
      </c>
      <c r="IO260" s="42"/>
      <c r="IP260" s="42"/>
      <c r="IQ260" s="43">
        <v>255</v>
      </c>
      <c r="IR260" s="43" t="s">
        <v>1434</v>
      </c>
      <c r="IS260" s="43">
        <v>255</v>
      </c>
      <c r="IT260" s="43" t="s">
        <v>1435</v>
      </c>
      <c r="IU260" s="43">
        <v>255</v>
      </c>
      <c r="IV260" s="43" t="s">
        <v>1436</v>
      </c>
      <c r="IW260" s="43">
        <v>255</v>
      </c>
      <c r="IX260" s="44" t="s">
        <v>1437</v>
      </c>
    </row>
    <row r="261" spans="239:258" ht="15.75" thickBot="1">
      <c r="IE261" s="27"/>
      <c r="IF261" s="27"/>
      <c r="IG261" s="27"/>
      <c r="IH261" s="27"/>
      <c r="II261" s="27"/>
      <c r="IJ261" s="27"/>
      <c r="IK261" s="27"/>
      <c r="IL261" s="27"/>
      <c r="IM261" s="41">
        <v>256</v>
      </c>
      <c r="IN261" s="43" t="s">
        <v>1438</v>
      </c>
      <c r="IO261" s="42"/>
      <c r="IP261" s="42"/>
      <c r="IQ261" s="43">
        <v>256</v>
      </c>
      <c r="IR261" s="43" t="s">
        <v>1439</v>
      </c>
      <c r="IS261" s="43">
        <v>256</v>
      </c>
      <c r="IT261" s="43" t="s">
        <v>1440</v>
      </c>
      <c r="IU261" s="43">
        <v>256</v>
      </c>
      <c r="IV261" s="43" t="s">
        <v>1441</v>
      </c>
      <c r="IW261" s="43">
        <v>256</v>
      </c>
      <c r="IX261" s="44" t="s">
        <v>1442</v>
      </c>
    </row>
    <row r="262" spans="239:258" ht="15.75" thickBot="1">
      <c r="IE262" s="27"/>
      <c r="IF262" s="27"/>
      <c r="IG262" s="27"/>
      <c r="IH262" s="27"/>
      <c r="II262" s="27"/>
      <c r="IJ262" s="27"/>
      <c r="IK262" s="27"/>
      <c r="IL262" s="27"/>
      <c r="IM262" s="41">
        <v>257</v>
      </c>
      <c r="IN262" s="43" t="s">
        <v>1443</v>
      </c>
      <c r="IO262" s="42"/>
      <c r="IP262" s="42"/>
      <c r="IQ262" s="43">
        <v>257</v>
      </c>
      <c r="IR262" s="43" t="s">
        <v>1444</v>
      </c>
      <c r="IS262" s="43">
        <v>257</v>
      </c>
      <c r="IT262" s="43" t="s">
        <v>1445</v>
      </c>
      <c r="IU262" s="43">
        <v>257</v>
      </c>
      <c r="IV262" s="43" t="s">
        <v>1446</v>
      </c>
      <c r="IW262" s="43">
        <v>257</v>
      </c>
      <c r="IX262" s="44" t="s">
        <v>1447</v>
      </c>
    </row>
    <row r="263" spans="239:258" ht="15.75" thickBot="1">
      <c r="IE263" s="27"/>
      <c r="IF263" s="27"/>
      <c r="IG263" s="27"/>
      <c r="IH263" s="27"/>
      <c r="II263" s="27"/>
      <c r="IJ263" s="27"/>
      <c r="IK263" s="27"/>
      <c r="IL263" s="27"/>
      <c r="IM263" s="41">
        <v>258</v>
      </c>
      <c r="IN263" s="43" t="s">
        <v>1448</v>
      </c>
      <c r="IO263" s="42"/>
      <c r="IP263" s="42"/>
      <c r="IQ263" s="43">
        <v>258</v>
      </c>
      <c r="IR263" s="43" t="s">
        <v>1449</v>
      </c>
      <c r="IS263" s="43">
        <v>258</v>
      </c>
      <c r="IT263" s="43" t="s">
        <v>1450</v>
      </c>
      <c r="IU263" s="43">
        <v>258</v>
      </c>
      <c r="IV263" s="43" t="s">
        <v>1451</v>
      </c>
      <c r="IW263" s="43">
        <v>258</v>
      </c>
      <c r="IX263" s="44" t="s">
        <v>1452</v>
      </c>
    </row>
    <row r="264" spans="239:258" ht="15.75" thickBot="1">
      <c r="IE264" s="27"/>
      <c r="IF264" s="27"/>
      <c r="IG264" s="27"/>
      <c r="IH264" s="27"/>
      <c r="II264" s="27"/>
      <c r="IJ264" s="27"/>
      <c r="IK264" s="27"/>
      <c r="IL264" s="27"/>
      <c r="IM264" s="41">
        <v>259</v>
      </c>
      <c r="IN264" s="43" t="s">
        <v>1453</v>
      </c>
      <c r="IO264" s="42"/>
      <c r="IP264" s="42"/>
      <c r="IQ264" s="43">
        <v>259</v>
      </c>
      <c r="IR264" s="43" t="s">
        <v>1454</v>
      </c>
      <c r="IS264" s="43">
        <v>259</v>
      </c>
      <c r="IT264" s="43" t="s">
        <v>1455</v>
      </c>
      <c r="IU264" s="43">
        <v>259</v>
      </c>
      <c r="IV264" s="43" t="s">
        <v>1456</v>
      </c>
      <c r="IW264" s="43">
        <v>259</v>
      </c>
      <c r="IX264" s="44" t="s">
        <v>1457</v>
      </c>
    </row>
    <row r="265" spans="239:258" ht="15.75" thickBot="1">
      <c r="IE265" s="27"/>
      <c r="IF265" s="27"/>
      <c r="IG265" s="27"/>
      <c r="IH265" s="27"/>
      <c r="II265" s="27"/>
      <c r="IJ265" s="27"/>
      <c r="IK265" s="27"/>
      <c r="IL265" s="27"/>
      <c r="IM265" s="49">
        <v>260</v>
      </c>
      <c r="IN265" s="51" t="s">
        <v>1458</v>
      </c>
      <c r="IO265" s="53"/>
      <c r="IP265" s="53"/>
      <c r="IQ265" s="51">
        <v>260</v>
      </c>
      <c r="IR265" s="51" t="s">
        <v>5501</v>
      </c>
      <c r="IS265" s="51">
        <v>260</v>
      </c>
      <c r="IT265" s="51" t="s">
        <v>5207</v>
      </c>
      <c r="IU265" s="51">
        <v>260</v>
      </c>
      <c r="IV265" s="51" t="s">
        <v>5306</v>
      </c>
      <c r="IW265" s="51">
        <v>260</v>
      </c>
      <c r="IX265" s="52" t="s">
        <v>5405</v>
      </c>
    </row>
    <row r="266" spans="239:258" ht="15.75" thickBot="1">
      <c r="IE266" s="27"/>
      <c r="IF266" s="27"/>
      <c r="IG266" s="27"/>
      <c r="IH266" s="27"/>
      <c r="II266" s="27"/>
      <c r="IJ266" s="27"/>
      <c r="IK266" s="27"/>
      <c r="IL266" s="27"/>
      <c r="IM266" s="41">
        <v>261</v>
      </c>
      <c r="IN266" s="43" t="s">
        <v>1463</v>
      </c>
      <c r="IO266" s="42"/>
      <c r="IP266" s="42"/>
      <c r="IQ266" s="43">
        <v>261</v>
      </c>
      <c r="IR266" s="43" t="s">
        <v>1464</v>
      </c>
      <c r="IS266" s="43">
        <v>261</v>
      </c>
      <c r="IT266" s="43" t="s">
        <v>1465</v>
      </c>
      <c r="IU266" s="43">
        <v>261</v>
      </c>
      <c r="IV266" s="43" t="s">
        <v>1466</v>
      </c>
      <c r="IW266" s="43">
        <v>261</v>
      </c>
      <c r="IX266" s="44" t="s">
        <v>1467</v>
      </c>
    </row>
    <row r="267" spans="239:258" ht="15.75" thickBot="1">
      <c r="IE267" s="27"/>
      <c r="IF267" s="27"/>
      <c r="IG267" s="27"/>
      <c r="IH267" s="27"/>
      <c r="II267" s="27"/>
      <c r="IJ267" s="27"/>
      <c r="IK267" s="27"/>
      <c r="IL267" s="27"/>
      <c r="IM267" s="41">
        <v>262</v>
      </c>
      <c r="IN267" s="43" t="s">
        <v>1468</v>
      </c>
      <c r="IO267" s="42"/>
      <c r="IP267" s="42"/>
      <c r="IQ267" s="43">
        <v>262</v>
      </c>
      <c r="IR267" s="43" t="s">
        <v>1469</v>
      </c>
      <c r="IS267" s="43">
        <v>262</v>
      </c>
      <c r="IT267" s="43" t="s">
        <v>1470</v>
      </c>
      <c r="IU267" s="43">
        <v>262</v>
      </c>
      <c r="IV267" s="43" t="s">
        <v>1471</v>
      </c>
      <c r="IW267" s="43">
        <v>262</v>
      </c>
      <c r="IX267" s="44" t="s">
        <v>1472</v>
      </c>
    </row>
    <row r="268" spans="239:258" ht="15.75" thickBot="1">
      <c r="IE268" s="27"/>
      <c r="IF268" s="27"/>
      <c r="IG268" s="27"/>
      <c r="IH268" s="27"/>
      <c r="II268" s="27"/>
      <c r="IJ268" s="27"/>
      <c r="IK268" s="27"/>
      <c r="IL268" s="27"/>
      <c r="IM268" s="41">
        <v>263</v>
      </c>
      <c r="IN268" s="43" t="s">
        <v>1473</v>
      </c>
      <c r="IO268" s="42"/>
      <c r="IP268" s="42"/>
      <c r="IQ268" s="43">
        <v>263</v>
      </c>
      <c r="IR268" s="43" t="s">
        <v>1474</v>
      </c>
      <c r="IS268" s="43">
        <v>263</v>
      </c>
      <c r="IT268" s="43" t="s">
        <v>1475</v>
      </c>
      <c r="IU268" s="43">
        <v>263</v>
      </c>
      <c r="IV268" s="43" t="s">
        <v>1476</v>
      </c>
      <c r="IW268" s="43">
        <v>263</v>
      </c>
      <c r="IX268" s="44" t="s">
        <v>1477</v>
      </c>
    </row>
    <row r="269" spans="239:258" ht="15.75" thickBot="1">
      <c r="IE269" s="27"/>
      <c r="IF269" s="27"/>
      <c r="IG269" s="27"/>
      <c r="IH269" s="27"/>
      <c r="II269" s="27"/>
      <c r="IJ269" s="27"/>
      <c r="IK269" s="27"/>
      <c r="IL269" s="27"/>
      <c r="IM269" s="41">
        <v>264</v>
      </c>
      <c r="IN269" s="43" t="s">
        <v>1478</v>
      </c>
      <c r="IO269" s="42"/>
      <c r="IP269" s="42"/>
      <c r="IQ269" s="43">
        <v>264</v>
      </c>
      <c r="IR269" s="43" t="s">
        <v>1479</v>
      </c>
      <c r="IS269" s="43">
        <v>264</v>
      </c>
      <c r="IT269" s="43" t="s">
        <v>1480</v>
      </c>
      <c r="IU269" s="43">
        <v>264</v>
      </c>
      <c r="IV269" s="43" t="s">
        <v>1481</v>
      </c>
      <c r="IW269" s="43">
        <v>264</v>
      </c>
      <c r="IX269" s="44" t="s">
        <v>1482</v>
      </c>
    </row>
    <row r="270" spans="239:258" ht="15.75" thickBot="1">
      <c r="IE270" s="27"/>
      <c r="IF270" s="27"/>
      <c r="IG270" s="27"/>
      <c r="IH270" s="27"/>
      <c r="II270" s="27"/>
      <c r="IJ270" s="27"/>
      <c r="IK270" s="27"/>
      <c r="IL270" s="27"/>
      <c r="IM270" s="41">
        <v>265</v>
      </c>
      <c r="IN270" s="43" t="s">
        <v>1483</v>
      </c>
      <c r="IO270" s="42"/>
      <c r="IP270" s="42"/>
      <c r="IQ270" s="43">
        <v>265</v>
      </c>
      <c r="IR270" s="43" t="s">
        <v>1484</v>
      </c>
      <c r="IS270" s="43">
        <v>265</v>
      </c>
      <c r="IT270" s="43" t="s">
        <v>1485</v>
      </c>
      <c r="IU270" s="43">
        <v>265</v>
      </c>
      <c r="IV270" s="43" t="s">
        <v>1486</v>
      </c>
      <c r="IW270" s="43">
        <v>265</v>
      </c>
      <c r="IX270" s="44" t="s">
        <v>1487</v>
      </c>
    </row>
    <row r="271" spans="239:258" ht="15.75" thickBot="1">
      <c r="IE271" s="27"/>
      <c r="IF271" s="27"/>
      <c r="IG271" s="27"/>
      <c r="IH271" s="27"/>
      <c r="II271" s="27"/>
      <c r="IJ271" s="27"/>
      <c r="IK271" s="27"/>
      <c r="IL271" s="27"/>
      <c r="IM271" s="41">
        <v>266</v>
      </c>
      <c r="IN271" s="43" t="s">
        <v>1488</v>
      </c>
      <c r="IO271" s="42"/>
      <c r="IP271" s="42"/>
      <c r="IQ271" s="43">
        <v>266</v>
      </c>
      <c r="IR271" s="43" t="s">
        <v>1489</v>
      </c>
      <c r="IS271" s="43">
        <v>266</v>
      </c>
      <c r="IT271" s="43" t="s">
        <v>1490</v>
      </c>
      <c r="IU271" s="43">
        <v>266</v>
      </c>
      <c r="IV271" s="43" t="s">
        <v>1491</v>
      </c>
      <c r="IW271" s="43">
        <v>266</v>
      </c>
      <c r="IX271" s="44" t="s">
        <v>1492</v>
      </c>
    </row>
    <row r="272" spans="239:258" ht="15.75" thickBot="1">
      <c r="IE272" s="27"/>
      <c r="IF272" s="27"/>
      <c r="IG272" s="27"/>
      <c r="IH272" s="27"/>
      <c r="II272" s="27"/>
      <c r="IJ272" s="27"/>
      <c r="IK272" s="27"/>
      <c r="IL272" s="27"/>
      <c r="IM272" s="41">
        <v>267</v>
      </c>
      <c r="IN272" s="43" t="s">
        <v>1493</v>
      </c>
      <c r="IO272" s="42"/>
      <c r="IP272" s="42"/>
      <c r="IQ272" s="43">
        <v>267</v>
      </c>
      <c r="IR272" s="43" t="s">
        <v>1494</v>
      </c>
      <c r="IS272" s="43">
        <v>267</v>
      </c>
      <c r="IT272" s="43" t="s">
        <v>1495</v>
      </c>
      <c r="IU272" s="43">
        <v>267</v>
      </c>
      <c r="IV272" s="43" t="s">
        <v>1496</v>
      </c>
      <c r="IW272" s="43">
        <v>267</v>
      </c>
      <c r="IX272" s="44" t="s">
        <v>1497</v>
      </c>
    </row>
    <row r="273" spans="239:258" ht="15.75" thickBot="1">
      <c r="IE273" s="27"/>
      <c r="IF273" s="27"/>
      <c r="IG273" s="27"/>
      <c r="IH273" s="27"/>
      <c r="II273" s="27"/>
      <c r="IJ273" s="27"/>
      <c r="IK273" s="27"/>
      <c r="IL273" s="27"/>
      <c r="IM273" s="41">
        <v>268</v>
      </c>
      <c r="IN273" s="43" t="s">
        <v>1498</v>
      </c>
      <c r="IO273" s="42"/>
      <c r="IP273" s="42"/>
      <c r="IQ273" s="43">
        <v>268</v>
      </c>
      <c r="IR273" s="43" t="s">
        <v>1499</v>
      </c>
      <c r="IS273" s="43">
        <v>268</v>
      </c>
      <c r="IT273" s="43" t="s">
        <v>1500</v>
      </c>
      <c r="IU273" s="43">
        <v>268</v>
      </c>
      <c r="IV273" s="43" t="s">
        <v>1501</v>
      </c>
      <c r="IW273" s="43">
        <v>268</v>
      </c>
      <c r="IX273" s="44" t="s">
        <v>1502</v>
      </c>
    </row>
    <row r="274" spans="239:258" ht="15.75" thickBot="1">
      <c r="IE274" s="27"/>
      <c r="IF274" s="27"/>
      <c r="IG274" s="27"/>
      <c r="IH274" s="27"/>
      <c r="II274" s="27"/>
      <c r="IJ274" s="27"/>
      <c r="IK274" s="27"/>
      <c r="IL274" s="27"/>
      <c r="IM274" s="41">
        <v>269</v>
      </c>
      <c r="IN274" s="43" t="s">
        <v>1503</v>
      </c>
      <c r="IO274" s="42"/>
      <c r="IP274" s="42"/>
      <c r="IQ274" s="43">
        <v>269</v>
      </c>
      <c r="IR274" s="43" t="s">
        <v>1504</v>
      </c>
      <c r="IS274" s="43">
        <v>269</v>
      </c>
      <c r="IT274" s="43" t="s">
        <v>1505</v>
      </c>
      <c r="IU274" s="43">
        <v>269</v>
      </c>
      <c r="IV274" s="43" t="s">
        <v>1506</v>
      </c>
      <c r="IW274" s="43">
        <v>269</v>
      </c>
      <c r="IX274" s="44" t="s">
        <v>1507</v>
      </c>
    </row>
    <row r="275" spans="239:258" ht="15.75" thickBot="1">
      <c r="IE275" s="27"/>
      <c r="IF275" s="27"/>
      <c r="IG275" s="27"/>
      <c r="IH275" s="27"/>
      <c r="II275" s="27"/>
      <c r="IJ275" s="27"/>
      <c r="IK275" s="27"/>
      <c r="IL275" s="27"/>
      <c r="IM275" s="49">
        <v>270</v>
      </c>
      <c r="IN275" s="51" t="s">
        <v>1508</v>
      </c>
      <c r="IO275" s="53"/>
      <c r="IP275" s="53"/>
      <c r="IQ275" s="51">
        <v>270</v>
      </c>
      <c r="IR275" s="51" t="s">
        <v>5502</v>
      </c>
      <c r="IS275" s="51">
        <v>270</v>
      </c>
      <c r="IT275" s="51" t="s">
        <v>5208</v>
      </c>
      <c r="IU275" s="51">
        <v>270</v>
      </c>
      <c r="IV275" s="51" t="s">
        <v>5307</v>
      </c>
      <c r="IW275" s="51">
        <v>270</v>
      </c>
      <c r="IX275" s="52" t="s">
        <v>5406</v>
      </c>
    </row>
    <row r="276" spans="239:258" ht="15.75" thickBot="1">
      <c r="IE276" s="27"/>
      <c r="IF276" s="27"/>
      <c r="IG276" s="27"/>
      <c r="IH276" s="27"/>
      <c r="II276" s="27"/>
      <c r="IJ276" s="27"/>
      <c r="IK276" s="27"/>
      <c r="IL276" s="27"/>
      <c r="IM276" s="41">
        <v>271</v>
      </c>
      <c r="IN276" s="43" t="s">
        <v>1513</v>
      </c>
      <c r="IO276" s="42"/>
      <c r="IP276" s="42"/>
      <c r="IQ276" s="43">
        <v>271</v>
      </c>
      <c r="IR276" s="43" t="s">
        <v>1514</v>
      </c>
      <c r="IS276" s="43">
        <v>271</v>
      </c>
      <c r="IT276" s="43" t="s">
        <v>1515</v>
      </c>
      <c r="IU276" s="43">
        <v>271</v>
      </c>
      <c r="IV276" s="43" t="s">
        <v>1516</v>
      </c>
      <c r="IW276" s="43">
        <v>271</v>
      </c>
      <c r="IX276" s="44" t="s">
        <v>1517</v>
      </c>
    </row>
    <row r="277" spans="239:258" ht="15.75" thickBot="1">
      <c r="IE277" s="27"/>
      <c r="IF277" s="27"/>
      <c r="IG277" s="27"/>
      <c r="IH277" s="27"/>
      <c r="II277" s="27"/>
      <c r="IJ277" s="27"/>
      <c r="IK277" s="27"/>
      <c r="IL277" s="27"/>
      <c r="IM277" s="41">
        <v>272</v>
      </c>
      <c r="IN277" s="43" t="s">
        <v>1518</v>
      </c>
      <c r="IO277" s="42"/>
      <c r="IP277" s="42"/>
      <c r="IQ277" s="43">
        <v>272</v>
      </c>
      <c r="IR277" s="43" t="s">
        <v>1519</v>
      </c>
      <c r="IS277" s="43">
        <v>272</v>
      </c>
      <c r="IT277" s="43" t="s">
        <v>1520</v>
      </c>
      <c r="IU277" s="43">
        <v>272</v>
      </c>
      <c r="IV277" s="43" t="s">
        <v>1521</v>
      </c>
      <c r="IW277" s="43">
        <v>272</v>
      </c>
      <c r="IX277" s="44" t="s">
        <v>1522</v>
      </c>
    </row>
    <row r="278" spans="239:258" ht="15.75" thickBot="1">
      <c r="IE278" s="27"/>
      <c r="IF278" s="27"/>
      <c r="IG278" s="27"/>
      <c r="IH278" s="27"/>
      <c r="II278" s="27"/>
      <c r="IJ278" s="27"/>
      <c r="IK278" s="27"/>
      <c r="IL278" s="27"/>
      <c r="IM278" s="41">
        <v>273</v>
      </c>
      <c r="IN278" s="43" t="s">
        <v>1523</v>
      </c>
      <c r="IO278" s="42"/>
      <c r="IP278" s="42"/>
      <c r="IQ278" s="43">
        <v>273</v>
      </c>
      <c r="IR278" s="43" t="s">
        <v>1524</v>
      </c>
      <c r="IS278" s="43">
        <v>273</v>
      </c>
      <c r="IT278" s="43" t="s">
        <v>1525</v>
      </c>
      <c r="IU278" s="43">
        <v>273</v>
      </c>
      <c r="IV278" s="43" t="s">
        <v>1526</v>
      </c>
      <c r="IW278" s="43">
        <v>273</v>
      </c>
      <c r="IX278" s="44" t="s">
        <v>1527</v>
      </c>
    </row>
    <row r="279" spans="239:258" ht="15.75" thickBot="1">
      <c r="IE279" s="27"/>
      <c r="IF279" s="27"/>
      <c r="IG279" s="27"/>
      <c r="IH279" s="27"/>
      <c r="II279" s="27"/>
      <c r="IJ279" s="27"/>
      <c r="IK279" s="27"/>
      <c r="IL279" s="27"/>
      <c r="IM279" s="41">
        <v>274</v>
      </c>
      <c r="IN279" s="43" t="s">
        <v>1528</v>
      </c>
      <c r="IO279" s="42"/>
      <c r="IP279" s="42"/>
      <c r="IQ279" s="43">
        <v>274</v>
      </c>
      <c r="IR279" s="43" t="s">
        <v>1529</v>
      </c>
      <c r="IS279" s="43">
        <v>274</v>
      </c>
      <c r="IT279" s="43" t="s">
        <v>1530</v>
      </c>
      <c r="IU279" s="43">
        <v>274</v>
      </c>
      <c r="IV279" s="43" t="s">
        <v>1531</v>
      </c>
      <c r="IW279" s="43">
        <v>274</v>
      </c>
      <c r="IX279" s="44" t="s">
        <v>1532</v>
      </c>
    </row>
    <row r="280" spans="239:258" ht="15.75" thickBot="1">
      <c r="IE280" s="27"/>
      <c r="IF280" s="27"/>
      <c r="IG280" s="27"/>
      <c r="IH280" s="27"/>
      <c r="II280" s="27"/>
      <c r="IJ280" s="27"/>
      <c r="IK280" s="27"/>
      <c r="IL280" s="27"/>
      <c r="IM280" s="41">
        <v>275</v>
      </c>
      <c r="IN280" s="43" t="s">
        <v>1533</v>
      </c>
      <c r="IO280" s="42"/>
      <c r="IP280" s="42"/>
      <c r="IQ280" s="43">
        <v>275</v>
      </c>
      <c r="IR280" s="43" t="s">
        <v>1534</v>
      </c>
      <c r="IS280" s="43">
        <v>275</v>
      </c>
      <c r="IT280" s="43" t="s">
        <v>1535</v>
      </c>
      <c r="IU280" s="43">
        <v>275</v>
      </c>
      <c r="IV280" s="43" t="s">
        <v>1536</v>
      </c>
      <c r="IW280" s="43">
        <v>275</v>
      </c>
      <c r="IX280" s="44" t="s">
        <v>1537</v>
      </c>
    </row>
    <row r="281" spans="239:258" ht="15.75" thickBot="1">
      <c r="IE281" s="27"/>
      <c r="IF281" s="27"/>
      <c r="IG281" s="27"/>
      <c r="IH281" s="27"/>
      <c r="II281" s="27"/>
      <c r="IJ281" s="27"/>
      <c r="IK281" s="27"/>
      <c r="IL281" s="27"/>
      <c r="IM281" s="41">
        <v>276</v>
      </c>
      <c r="IN281" s="43" t="s">
        <v>1538</v>
      </c>
      <c r="IO281" s="42"/>
      <c r="IP281" s="42"/>
      <c r="IQ281" s="43">
        <v>276</v>
      </c>
      <c r="IR281" s="43" t="s">
        <v>1539</v>
      </c>
      <c r="IS281" s="43">
        <v>276</v>
      </c>
      <c r="IT281" s="43" t="s">
        <v>1540</v>
      </c>
      <c r="IU281" s="43">
        <v>276</v>
      </c>
      <c r="IV281" s="43" t="s">
        <v>1541</v>
      </c>
      <c r="IW281" s="43">
        <v>276</v>
      </c>
      <c r="IX281" s="44" t="s">
        <v>1542</v>
      </c>
    </row>
    <row r="282" spans="239:258" ht="15.75" thickBot="1">
      <c r="IE282" s="27"/>
      <c r="IF282" s="27"/>
      <c r="IG282" s="27"/>
      <c r="IH282" s="27"/>
      <c r="II282" s="27"/>
      <c r="IJ282" s="27"/>
      <c r="IK282" s="27"/>
      <c r="IL282" s="27"/>
      <c r="IM282" s="41">
        <v>277</v>
      </c>
      <c r="IN282" s="43" t="s">
        <v>1543</v>
      </c>
      <c r="IO282" s="42"/>
      <c r="IP282" s="42"/>
      <c r="IQ282" s="43">
        <v>277</v>
      </c>
      <c r="IR282" s="43" t="s">
        <v>1544</v>
      </c>
      <c r="IS282" s="43">
        <v>277</v>
      </c>
      <c r="IT282" s="43" t="s">
        <v>1545</v>
      </c>
      <c r="IU282" s="43">
        <v>277</v>
      </c>
      <c r="IV282" s="43" t="s">
        <v>1546</v>
      </c>
      <c r="IW282" s="43">
        <v>277</v>
      </c>
      <c r="IX282" s="44" t="s">
        <v>1547</v>
      </c>
    </row>
    <row r="283" spans="239:258" ht="15.75" thickBot="1">
      <c r="IE283" s="27"/>
      <c r="IF283" s="27"/>
      <c r="IG283" s="27"/>
      <c r="IH283" s="27"/>
      <c r="II283" s="27"/>
      <c r="IJ283" s="27"/>
      <c r="IK283" s="27"/>
      <c r="IL283" s="27"/>
      <c r="IM283" s="41">
        <v>278</v>
      </c>
      <c r="IN283" s="43" t="s">
        <v>1548</v>
      </c>
      <c r="IO283" s="42"/>
      <c r="IP283" s="42"/>
      <c r="IQ283" s="43">
        <v>278</v>
      </c>
      <c r="IR283" s="43" t="s">
        <v>1549</v>
      </c>
      <c r="IS283" s="43">
        <v>278</v>
      </c>
      <c r="IT283" s="43" t="s">
        <v>1550</v>
      </c>
      <c r="IU283" s="43">
        <v>278</v>
      </c>
      <c r="IV283" s="43" t="s">
        <v>1551</v>
      </c>
      <c r="IW283" s="43">
        <v>278</v>
      </c>
      <c r="IX283" s="44" t="s">
        <v>1552</v>
      </c>
    </row>
    <row r="284" spans="239:258" ht="15.75" thickBot="1">
      <c r="IE284" s="27"/>
      <c r="IF284" s="27"/>
      <c r="IG284" s="27"/>
      <c r="IH284" s="27"/>
      <c r="II284" s="27"/>
      <c r="IJ284" s="27"/>
      <c r="IK284" s="27"/>
      <c r="IL284" s="27"/>
      <c r="IM284" s="41">
        <v>279</v>
      </c>
      <c r="IN284" s="43" t="s">
        <v>1553</v>
      </c>
      <c r="IO284" s="42"/>
      <c r="IP284" s="42"/>
      <c r="IQ284" s="43">
        <v>279</v>
      </c>
      <c r="IR284" s="43" t="s">
        <v>1554</v>
      </c>
      <c r="IS284" s="43">
        <v>279</v>
      </c>
      <c r="IT284" s="43" t="s">
        <v>1555</v>
      </c>
      <c r="IU284" s="43">
        <v>279</v>
      </c>
      <c r="IV284" s="43" t="s">
        <v>1556</v>
      </c>
      <c r="IW284" s="43">
        <v>279</v>
      </c>
      <c r="IX284" s="44" t="s">
        <v>1557</v>
      </c>
    </row>
    <row r="285" spans="239:258" ht="15.75" thickBot="1">
      <c r="IE285" s="27"/>
      <c r="IF285" s="27"/>
      <c r="IG285" s="27"/>
      <c r="IH285" s="27"/>
      <c r="II285" s="27"/>
      <c r="IJ285" s="27"/>
      <c r="IK285" s="27"/>
      <c r="IL285" s="54"/>
      <c r="IM285" s="49">
        <v>280</v>
      </c>
      <c r="IN285" s="51" t="s">
        <v>1558</v>
      </c>
      <c r="IO285" s="53"/>
      <c r="IP285" s="53"/>
      <c r="IQ285" s="51">
        <v>280</v>
      </c>
      <c r="IR285" s="51" t="s">
        <v>5503</v>
      </c>
      <c r="IS285" s="51">
        <v>280</v>
      </c>
      <c r="IT285" s="51" t="s">
        <v>5209</v>
      </c>
      <c r="IU285" s="51">
        <v>280</v>
      </c>
      <c r="IV285" s="51" t="s">
        <v>5308</v>
      </c>
      <c r="IW285" s="51">
        <v>280</v>
      </c>
      <c r="IX285" s="52" t="s">
        <v>5407</v>
      </c>
    </row>
    <row r="286" spans="239:258" ht="15.75" thickBot="1">
      <c r="IE286" s="27"/>
      <c r="IF286" s="27"/>
      <c r="IG286" s="27"/>
      <c r="IH286" s="27"/>
      <c r="II286" s="27"/>
      <c r="IJ286" s="27"/>
      <c r="IK286" s="27"/>
      <c r="IL286" s="27"/>
      <c r="IM286" s="41">
        <v>281</v>
      </c>
      <c r="IN286" s="43" t="s">
        <v>1563</v>
      </c>
      <c r="IO286" s="42"/>
      <c r="IP286" s="42"/>
      <c r="IQ286" s="43">
        <v>281</v>
      </c>
      <c r="IR286" s="43" t="s">
        <v>1564</v>
      </c>
      <c r="IS286" s="43">
        <v>281</v>
      </c>
      <c r="IT286" s="43" t="s">
        <v>1565</v>
      </c>
      <c r="IU286" s="43">
        <v>281</v>
      </c>
      <c r="IV286" s="43" t="s">
        <v>1566</v>
      </c>
      <c r="IW286" s="43">
        <v>281</v>
      </c>
      <c r="IX286" s="44" t="s">
        <v>1567</v>
      </c>
    </row>
    <row r="287" spans="239:258" ht="15.75" thickBot="1">
      <c r="IE287" s="27"/>
      <c r="IF287" s="27"/>
      <c r="IG287" s="27"/>
      <c r="IH287" s="27"/>
      <c r="II287" s="27"/>
      <c r="IJ287" s="27"/>
      <c r="IK287" s="27"/>
      <c r="IL287" s="27"/>
      <c r="IM287" s="41">
        <v>282</v>
      </c>
      <c r="IN287" s="43" t="s">
        <v>1568</v>
      </c>
      <c r="IO287" s="42"/>
      <c r="IP287" s="42"/>
      <c r="IQ287" s="43">
        <v>282</v>
      </c>
      <c r="IR287" s="43" t="s">
        <v>1569</v>
      </c>
      <c r="IS287" s="43">
        <v>282</v>
      </c>
      <c r="IT287" s="43" t="s">
        <v>1570</v>
      </c>
      <c r="IU287" s="43">
        <v>282</v>
      </c>
      <c r="IV287" s="43" t="s">
        <v>1571</v>
      </c>
      <c r="IW287" s="43">
        <v>282</v>
      </c>
      <c r="IX287" s="44" t="s">
        <v>1572</v>
      </c>
    </row>
    <row r="288" spans="239:258" ht="15.75" thickBot="1">
      <c r="IE288" s="27"/>
      <c r="IF288" s="27"/>
      <c r="IG288" s="27"/>
      <c r="IH288" s="27"/>
      <c r="II288" s="27"/>
      <c r="IJ288" s="27"/>
      <c r="IK288" s="27"/>
      <c r="IL288" s="27"/>
      <c r="IM288" s="41">
        <v>283</v>
      </c>
      <c r="IN288" s="43" t="s">
        <v>1573</v>
      </c>
      <c r="IO288" s="42"/>
      <c r="IP288" s="42"/>
      <c r="IQ288" s="43">
        <v>283</v>
      </c>
      <c r="IR288" s="43" t="s">
        <v>1574</v>
      </c>
      <c r="IS288" s="43">
        <v>283</v>
      </c>
      <c r="IT288" s="43" t="s">
        <v>1575</v>
      </c>
      <c r="IU288" s="43">
        <v>283</v>
      </c>
      <c r="IV288" s="43" t="s">
        <v>1576</v>
      </c>
      <c r="IW288" s="43">
        <v>283</v>
      </c>
      <c r="IX288" s="44" t="s">
        <v>1577</v>
      </c>
    </row>
    <row r="289" spans="239:258" ht="15.75" thickBot="1">
      <c r="IE289" s="27"/>
      <c r="IF289" s="27"/>
      <c r="IG289" s="27"/>
      <c r="IH289" s="27"/>
      <c r="II289" s="27"/>
      <c r="IJ289" s="27"/>
      <c r="IK289" s="27"/>
      <c r="IL289" s="27"/>
      <c r="IM289" s="41">
        <v>284</v>
      </c>
      <c r="IN289" s="43" t="s">
        <v>1578</v>
      </c>
      <c r="IO289" s="42"/>
      <c r="IP289" s="42"/>
      <c r="IQ289" s="43">
        <v>284</v>
      </c>
      <c r="IR289" s="43" t="s">
        <v>1579</v>
      </c>
      <c r="IS289" s="43">
        <v>284</v>
      </c>
      <c r="IT289" s="43" t="s">
        <v>1580</v>
      </c>
      <c r="IU289" s="43">
        <v>284</v>
      </c>
      <c r="IV289" s="43" t="s">
        <v>1581</v>
      </c>
      <c r="IW289" s="43">
        <v>284</v>
      </c>
      <c r="IX289" s="44" t="s">
        <v>1582</v>
      </c>
    </row>
    <row r="290" spans="239:258" ht="15.75" thickBot="1">
      <c r="IE290" s="27"/>
      <c r="IF290" s="27"/>
      <c r="IG290" s="27"/>
      <c r="IH290" s="27"/>
      <c r="II290" s="27"/>
      <c r="IJ290" s="27"/>
      <c r="IK290" s="27"/>
      <c r="IL290" s="27"/>
      <c r="IM290" s="41">
        <v>285</v>
      </c>
      <c r="IN290" s="43" t="s">
        <v>1583</v>
      </c>
      <c r="IO290" s="42"/>
      <c r="IP290" s="42"/>
      <c r="IQ290" s="43">
        <v>285</v>
      </c>
      <c r="IR290" s="43" t="s">
        <v>1584</v>
      </c>
      <c r="IS290" s="43">
        <v>285</v>
      </c>
      <c r="IT290" s="43" t="s">
        <v>1585</v>
      </c>
      <c r="IU290" s="43">
        <v>285</v>
      </c>
      <c r="IV290" s="43" t="s">
        <v>1586</v>
      </c>
      <c r="IW290" s="43">
        <v>285</v>
      </c>
      <c r="IX290" s="44" t="s">
        <v>1587</v>
      </c>
    </row>
    <row r="291" spans="239:258" ht="15.75" thickBot="1">
      <c r="IE291" s="27"/>
      <c r="IF291" s="27"/>
      <c r="IG291" s="27"/>
      <c r="IH291" s="27"/>
      <c r="II291" s="27"/>
      <c r="IJ291" s="27"/>
      <c r="IK291" s="27"/>
      <c r="IL291" s="27"/>
      <c r="IM291" s="41">
        <v>286</v>
      </c>
      <c r="IN291" s="43" t="s">
        <v>1588</v>
      </c>
      <c r="IO291" s="42"/>
      <c r="IP291" s="42"/>
      <c r="IQ291" s="43">
        <v>286</v>
      </c>
      <c r="IR291" s="43" t="s">
        <v>1589</v>
      </c>
      <c r="IS291" s="43">
        <v>286</v>
      </c>
      <c r="IT291" s="43" t="s">
        <v>1590</v>
      </c>
      <c r="IU291" s="43">
        <v>286</v>
      </c>
      <c r="IV291" s="43" t="s">
        <v>1591</v>
      </c>
      <c r="IW291" s="43">
        <v>286</v>
      </c>
      <c r="IX291" s="44" t="s">
        <v>1592</v>
      </c>
    </row>
    <row r="292" spans="239:258" ht="15.75" thickBot="1">
      <c r="IE292" s="27"/>
      <c r="IF292" s="27"/>
      <c r="IG292" s="27"/>
      <c r="IH292" s="27"/>
      <c r="II292" s="27"/>
      <c r="IJ292" s="27"/>
      <c r="IK292" s="27"/>
      <c r="IL292" s="27"/>
      <c r="IM292" s="41">
        <v>287</v>
      </c>
      <c r="IN292" s="43" t="s">
        <v>1593</v>
      </c>
      <c r="IO292" s="42"/>
      <c r="IP292" s="42"/>
      <c r="IQ292" s="43">
        <v>287</v>
      </c>
      <c r="IR292" s="43" t="s">
        <v>1594</v>
      </c>
      <c r="IS292" s="43">
        <v>287</v>
      </c>
      <c r="IT292" s="43" t="s">
        <v>1595</v>
      </c>
      <c r="IU292" s="43">
        <v>287</v>
      </c>
      <c r="IV292" s="43" t="s">
        <v>1596</v>
      </c>
      <c r="IW292" s="43">
        <v>287</v>
      </c>
      <c r="IX292" s="44" t="s">
        <v>1597</v>
      </c>
    </row>
    <row r="293" spans="239:258" ht="15.75" thickBot="1">
      <c r="IE293" s="27"/>
      <c r="IF293" s="27"/>
      <c r="IG293" s="27"/>
      <c r="IH293" s="27"/>
      <c r="II293" s="27"/>
      <c r="IJ293" s="27"/>
      <c r="IK293" s="27"/>
      <c r="IL293" s="27"/>
      <c r="IM293" s="41">
        <v>288</v>
      </c>
      <c r="IN293" s="43" t="s">
        <v>1598</v>
      </c>
      <c r="IO293" s="42"/>
      <c r="IP293" s="42"/>
      <c r="IQ293" s="43">
        <v>288</v>
      </c>
      <c r="IR293" s="43" t="s">
        <v>1599</v>
      </c>
      <c r="IS293" s="43">
        <v>288</v>
      </c>
      <c r="IT293" s="43" t="s">
        <v>1600</v>
      </c>
      <c r="IU293" s="43">
        <v>288</v>
      </c>
      <c r="IV293" s="43" t="s">
        <v>1601</v>
      </c>
      <c r="IW293" s="43">
        <v>288</v>
      </c>
      <c r="IX293" s="44" t="s">
        <v>1602</v>
      </c>
    </row>
    <row r="294" spans="239:258" ht="15.75" thickBot="1">
      <c r="IE294" s="27"/>
      <c r="IF294" s="27"/>
      <c r="IG294" s="27"/>
      <c r="IH294" s="27"/>
      <c r="II294" s="27"/>
      <c r="IJ294" s="27"/>
      <c r="IK294" s="27"/>
      <c r="IL294" s="27"/>
      <c r="IM294" s="41">
        <v>289</v>
      </c>
      <c r="IN294" s="43" t="s">
        <v>1603</v>
      </c>
      <c r="IO294" s="42"/>
      <c r="IP294" s="42"/>
      <c r="IQ294" s="43">
        <v>289</v>
      </c>
      <c r="IR294" s="43" t="s">
        <v>1604</v>
      </c>
      <c r="IS294" s="43">
        <v>289</v>
      </c>
      <c r="IT294" s="43" t="s">
        <v>1605</v>
      </c>
      <c r="IU294" s="43">
        <v>289</v>
      </c>
      <c r="IV294" s="43" t="s">
        <v>1606</v>
      </c>
      <c r="IW294" s="43">
        <v>289</v>
      </c>
      <c r="IX294" s="44" t="s">
        <v>1607</v>
      </c>
    </row>
    <row r="295" spans="239:258" ht="15.75" thickBot="1">
      <c r="IE295" s="27"/>
      <c r="IF295" s="27"/>
      <c r="IG295" s="27"/>
      <c r="IH295" s="27"/>
      <c r="II295" s="27"/>
      <c r="IJ295" s="27"/>
      <c r="IK295" s="27"/>
      <c r="IL295" s="27"/>
      <c r="IM295" s="49">
        <v>290</v>
      </c>
      <c r="IN295" s="51" t="s">
        <v>1608</v>
      </c>
      <c r="IO295" s="53"/>
      <c r="IP295" s="53"/>
      <c r="IQ295" s="51">
        <v>290</v>
      </c>
      <c r="IR295" s="51" t="s">
        <v>5504</v>
      </c>
      <c r="IS295" s="51">
        <v>290</v>
      </c>
      <c r="IT295" s="51" t="s">
        <v>5210</v>
      </c>
      <c r="IU295" s="51">
        <v>290</v>
      </c>
      <c r="IV295" s="51" t="s">
        <v>5309</v>
      </c>
      <c r="IW295" s="51">
        <v>290</v>
      </c>
      <c r="IX295" s="52" t="s">
        <v>5408</v>
      </c>
    </row>
    <row r="296" spans="239:258" ht="15.75" thickBot="1">
      <c r="IE296" s="27"/>
      <c r="IF296" s="27"/>
      <c r="IG296" s="27"/>
      <c r="IH296" s="27"/>
      <c r="II296" s="27"/>
      <c r="IJ296" s="27"/>
      <c r="IK296" s="27"/>
      <c r="IL296" s="27"/>
      <c r="IM296" s="41">
        <v>291</v>
      </c>
      <c r="IN296" s="43" t="s">
        <v>1613</v>
      </c>
      <c r="IO296" s="42"/>
      <c r="IP296" s="42"/>
      <c r="IQ296" s="43">
        <v>291</v>
      </c>
      <c r="IR296" s="43" t="s">
        <v>1614</v>
      </c>
      <c r="IS296" s="43">
        <v>291</v>
      </c>
      <c r="IT296" s="43" t="s">
        <v>1615</v>
      </c>
      <c r="IU296" s="43">
        <v>291</v>
      </c>
      <c r="IV296" s="43" t="s">
        <v>1616</v>
      </c>
      <c r="IW296" s="43">
        <v>291</v>
      </c>
      <c r="IX296" s="44" t="s">
        <v>1617</v>
      </c>
    </row>
    <row r="297" spans="239:258" ht="15.75" thickBot="1">
      <c r="IE297" s="27"/>
      <c r="IF297" s="27"/>
      <c r="IG297" s="27"/>
      <c r="IH297" s="27"/>
      <c r="II297" s="27"/>
      <c r="IJ297" s="27"/>
      <c r="IK297" s="27"/>
      <c r="IL297" s="27"/>
      <c r="IM297" s="41">
        <v>292</v>
      </c>
      <c r="IN297" s="43" t="s">
        <v>1618</v>
      </c>
      <c r="IO297" s="42"/>
      <c r="IP297" s="42"/>
      <c r="IQ297" s="43">
        <v>292</v>
      </c>
      <c r="IR297" s="43" t="s">
        <v>1619</v>
      </c>
      <c r="IS297" s="43">
        <v>292</v>
      </c>
      <c r="IT297" s="43" t="s">
        <v>1620</v>
      </c>
      <c r="IU297" s="43">
        <v>292</v>
      </c>
      <c r="IV297" s="43" t="s">
        <v>1621</v>
      </c>
      <c r="IW297" s="43">
        <v>292</v>
      </c>
      <c r="IX297" s="44" t="s">
        <v>1622</v>
      </c>
    </row>
    <row r="298" spans="239:258" ht="15.75" thickBot="1">
      <c r="IE298" s="27"/>
      <c r="IF298" s="27"/>
      <c r="IG298" s="27"/>
      <c r="IH298" s="27"/>
      <c r="II298" s="27"/>
      <c r="IJ298" s="27"/>
      <c r="IK298" s="27"/>
      <c r="IL298" s="27"/>
      <c r="IM298" s="41">
        <v>293</v>
      </c>
      <c r="IN298" s="43" t="s">
        <v>1623</v>
      </c>
      <c r="IO298" s="42"/>
      <c r="IP298" s="42"/>
      <c r="IQ298" s="43">
        <v>293</v>
      </c>
      <c r="IR298" s="43" t="s">
        <v>1624</v>
      </c>
      <c r="IS298" s="43">
        <v>293</v>
      </c>
      <c r="IT298" s="43" t="s">
        <v>1625</v>
      </c>
      <c r="IU298" s="43">
        <v>293</v>
      </c>
      <c r="IV298" s="43" t="s">
        <v>1626</v>
      </c>
      <c r="IW298" s="43">
        <v>293</v>
      </c>
      <c r="IX298" s="44" t="s">
        <v>1627</v>
      </c>
    </row>
    <row r="299" spans="239:258" ht="15.75" thickBot="1">
      <c r="IE299" s="27"/>
      <c r="IF299" s="27"/>
      <c r="IG299" s="27"/>
      <c r="IH299" s="27"/>
      <c r="II299" s="27"/>
      <c r="IJ299" s="27"/>
      <c r="IK299" s="27"/>
      <c r="IL299" s="27"/>
      <c r="IM299" s="41">
        <v>294</v>
      </c>
      <c r="IN299" s="43" t="s">
        <v>1628</v>
      </c>
      <c r="IO299" s="42"/>
      <c r="IP299" s="42"/>
      <c r="IQ299" s="43">
        <v>294</v>
      </c>
      <c r="IR299" s="43" t="s">
        <v>1629</v>
      </c>
      <c r="IS299" s="43">
        <v>294</v>
      </c>
      <c r="IT299" s="43" t="s">
        <v>1630</v>
      </c>
      <c r="IU299" s="43">
        <v>294</v>
      </c>
      <c r="IV299" s="43" t="s">
        <v>1631</v>
      </c>
      <c r="IW299" s="43">
        <v>294</v>
      </c>
      <c r="IX299" s="44" t="s">
        <v>1632</v>
      </c>
    </row>
    <row r="300" spans="239:258" ht="15.75" thickBot="1">
      <c r="IE300" s="27"/>
      <c r="IF300" s="27"/>
      <c r="IG300" s="27"/>
      <c r="IH300" s="27"/>
      <c r="II300" s="27"/>
      <c r="IJ300" s="27"/>
      <c r="IK300" s="27"/>
      <c r="IL300" s="27"/>
      <c r="IM300" s="41">
        <v>295</v>
      </c>
      <c r="IN300" s="43" t="s">
        <v>1633</v>
      </c>
      <c r="IO300" s="42"/>
      <c r="IP300" s="42"/>
      <c r="IQ300" s="43">
        <v>295</v>
      </c>
      <c r="IR300" s="43" t="s">
        <v>1634</v>
      </c>
      <c r="IS300" s="43">
        <v>295</v>
      </c>
      <c r="IT300" s="43" t="s">
        <v>1635</v>
      </c>
      <c r="IU300" s="43">
        <v>295</v>
      </c>
      <c r="IV300" s="43" t="s">
        <v>1636</v>
      </c>
      <c r="IW300" s="43">
        <v>295</v>
      </c>
      <c r="IX300" s="44" t="s">
        <v>1637</v>
      </c>
    </row>
    <row r="301" spans="239:258" ht="15.75" thickBot="1">
      <c r="IE301" s="27"/>
      <c r="IF301" s="27"/>
      <c r="IG301" s="27"/>
      <c r="IH301" s="27"/>
      <c r="II301" s="27"/>
      <c r="IJ301" s="27"/>
      <c r="IK301" s="27"/>
      <c r="IL301" s="27"/>
      <c r="IM301" s="41">
        <v>296</v>
      </c>
      <c r="IN301" s="43" t="s">
        <v>1638</v>
      </c>
      <c r="IO301" s="42"/>
      <c r="IP301" s="42"/>
      <c r="IQ301" s="43">
        <v>296</v>
      </c>
      <c r="IR301" s="43" t="s">
        <v>1639</v>
      </c>
      <c r="IS301" s="43">
        <v>296</v>
      </c>
      <c r="IT301" s="43" t="s">
        <v>1640</v>
      </c>
      <c r="IU301" s="43">
        <v>296</v>
      </c>
      <c r="IV301" s="43" t="s">
        <v>1641</v>
      </c>
      <c r="IW301" s="43">
        <v>296</v>
      </c>
      <c r="IX301" s="44" t="s">
        <v>1642</v>
      </c>
    </row>
    <row r="302" spans="239:258" ht="15.75" thickBot="1">
      <c r="IE302" s="27"/>
      <c r="IF302" s="27"/>
      <c r="IG302" s="27"/>
      <c r="IH302" s="27"/>
      <c r="II302" s="27"/>
      <c r="IJ302" s="27"/>
      <c r="IK302" s="27"/>
      <c r="IL302" s="27"/>
      <c r="IM302" s="41">
        <v>297</v>
      </c>
      <c r="IN302" s="43" t="s">
        <v>1643</v>
      </c>
      <c r="IO302" s="42"/>
      <c r="IP302" s="42"/>
      <c r="IQ302" s="43">
        <v>297</v>
      </c>
      <c r="IR302" s="43" t="s">
        <v>1644</v>
      </c>
      <c r="IS302" s="43">
        <v>297</v>
      </c>
      <c r="IT302" s="43" t="s">
        <v>1645</v>
      </c>
      <c r="IU302" s="43">
        <v>297</v>
      </c>
      <c r="IV302" s="43" t="s">
        <v>1646</v>
      </c>
      <c r="IW302" s="43">
        <v>297</v>
      </c>
      <c r="IX302" s="44" t="s">
        <v>1647</v>
      </c>
    </row>
    <row r="303" spans="239:258" ht="15.75" thickBot="1">
      <c r="IE303" s="27"/>
      <c r="IF303" s="27"/>
      <c r="IG303" s="27"/>
      <c r="IH303" s="27"/>
      <c r="II303" s="27"/>
      <c r="IJ303" s="27"/>
      <c r="IK303" s="27"/>
      <c r="IL303" s="27"/>
      <c r="IM303" s="41">
        <v>298</v>
      </c>
      <c r="IN303" s="43" t="s">
        <v>1648</v>
      </c>
      <c r="IO303" s="42"/>
      <c r="IP303" s="42"/>
      <c r="IQ303" s="43">
        <v>298</v>
      </c>
      <c r="IR303" s="43" t="s">
        <v>1649</v>
      </c>
      <c r="IS303" s="43">
        <v>298</v>
      </c>
      <c r="IT303" s="43" t="s">
        <v>1650</v>
      </c>
      <c r="IU303" s="43">
        <v>298</v>
      </c>
      <c r="IV303" s="43" t="s">
        <v>1651</v>
      </c>
      <c r="IW303" s="43">
        <v>298</v>
      </c>
      <c r="IX303" s="44" t="s">
        <v>1652</v>
      </c>
    </row>
    <row r="304" spans="239:258" ht="15.75" thickBot="1">
      <c r="IE304" s="27"/>
      <c r="IF304" s="27"/>
      <c r="IG304" s="27"/>
      <c r="IH304" s="27"/>
      <c r="II304" s="27"/>
      <c r="IJ304" s="27"/>
      <c r="IK304" s="27"/>
      <c r="IL304" s="27"/>
      <c r="IM304" s="41">
        <v>299</v>
      </c>
      <c r="IN304" s="43" t="s">
        <v>1653</v>
      </c>
      <c r="IO304" s="42"/>
      <c r="IP304" s="42"/>
      <c r="IQ304" s="43">
        <v>299</v>
      </c>
      <c r="IR304" s="43" t="s">
        <v>1654</v>
      </c>
      <c r="IS304" s="43">
        <v>299</v>
      </c>
      <c r="IT304" s="43" t="s">
        <v>1655</v>
      </c>
      <c r="IU304" s="43">
        <v>299</v>
      </c>
      <c r="IV304" s="43" t="s">
        <v>1656</v>
      </c>
      <c r="IW304" s="43">
        <v>299</v>
      </c>
      <c r="IX304" s="44" t="s">
        <v>1657</v>
      </c>
    </row>
    <row r="305" spans="239:258" ht="15.75" thickBot="1">
      <c r="IE305" s="27"/>
      <c r="IF305" s="27"/>
      <c r="IG305" s="27"/>
      <c r="IH305" s="27"/>
      <c r="II305" s="27"/>
      <c r="IJ305" s="27"/>
      <c r="IK305" s="27"/>
      <c r="IL305" s="27"/>
      <c r="IM305" s="49">
        <v>300</v>
      </c>
      <c r="IN305" s="50" t="s">
        <v>1658</v>
      </c>
      <c r="IO305" s="53"/>
      <c r="IP305" s="53"/>
      <c r="IQ305" s="51">
        <v>300</v>
      </c>
      <c r="IR305" s="51" t="s">
        <v>5505</v>
      </c>
      <c r="IS305" s="51">
        <v>300</v>
      </c>
      <c r="IT305" s="51" t="s">
        <v>5211</v>
      </c>
      <c r="IU305" s="51">
        <v>300</v>
      </c>
      <c r="IV305" s="51" t="s">
        <v>5310</v>
      </c>
      <c r="IW305" s="51">
        <v>300</v>
      </c>
      <c r="IX305" s="52" t="s">
        <v>5409</v>
      </c>
    </row>
    <row r="306" spans="239:258" ht="15.75" thickBot="1">
      <c r="IE306" s="27"/>
      <c r="IF306" s="27"/>
      <c r="IG306" s="27"/>
      <c r="IH306" s="27"/>
      <c r="II306" s="27"/>
      <c r="IJ306" s="27"/>
      <c r="IK306" s="27"/>
      <c r="IL306" s="27"/>
      <c r="IM306" s="41">
        <v>301</v>
      </c>
      <c r="IN306" s="43" t="s">
        <v>1663</v>
      </c>
      <c r="IO306" s="42"/>
      <c r="IP306" s="42"/>
      <c r="IQ306" s="43">
        <v>301</v>
      </c>
      <c r="IR306" s="43" t="s">
        <v>1664</v>
      </c>
      <c r="IS306" s="43">
        <v>301</v>
      </c>
      <c r="IT306" s="43" t="s">
        <v>1665</v>
      </c>
      <c r="IU306" s="43">
        <v>301</v>
      </c>
      <c r="IV306" s="43" t="s">
        <v>1666</v>
      </c>
      <c r="IW306" s="43">
        <v>301</v>
      </c>
      <c r="IX306" s="44" t="s">
        <v>1667</v>
      </c>
    </row>
    <row r="307" spans="239:258" ht="15.75" thickBot="1">
      <c r="IE307" s="27"/>
      <c r="IF307" s="27"/>
      <c r="IG307" s="27"/>
      <c r="IH307" s="27"/>
      <c r="II307" s="27"/>
      <c r="IJ307" s="27"/>
      <c r="IK307" s="27"/>
      <c r="IL307" s="27"/>
      <c r="IM307" s="41">
        <v>302</v>
      </c>
      <c r="IN307" s="43" t="s">
        <v>1668</v>
      </c>
      <c r="IO307" s="42"/>
      <c r="IP307" s="42"/>
      <c r="IQ307" s="43">
        <v>302</v>
      </c>
      <c r="IR307" s="43" t="s">
        <v>1669</v>
      </c>
      <c r="IS307" s="43">
        <v>302</v>
      </c>
      <c r="IT307" s="43" t="s">
        <v>1670</v>
      </c>
      <c r="IU307" s="43">
        <v>302</v>
      </c>
      <c r="IV307" s="43" t="s">
        <v>1671</v>
      </c>
      <c r="IW307" s="43">
        <v>302</v>
      </c>
      <c r="IX307" s="44" t="s">
        <v>1672</v>
      </c>
    </row>
    <row r="308" spans="239:258" ht="15.75" thickBot="1">
      <c r="IE308" s="27"/>
      <c r="IF308" s="27"/>
      <c r="IG308" s="27"/>
      <c r="IH308" s="27"/>
      <c r="II308" s="27"/>
      <c r="IJ308" s="27"/>
      <c r="IK308" s="27"/>
      <c r="IL308" s="27"/>
      <c r="IM308" s="41">
        <v>303</v>
      </c>
      <c r="IN308" s="43" t="s">
        <v>1673</v>
      </c>
      <c r="IO308" s="42"/>
      <c r="IP308" s="42"/>
      <c r="IQ308" s="43">
        <v>303</v>
      </c>
      <c r="IR308" s="43" t="s">
        <v>1674</v>
      </c>
      <c r="IS308" s="43">
        <v>303</v>
      </c>
      <c r="IT308" s="43" t="s">
        <v>1675</v>
      </c>
      <c r="IU308" s="43">
        <v>303</v>
      </c>
      <c r="IV308" s="43" t="s">
        <v>1676</v>
      </c>
      <c r="IW308" s="43">
        <v>303</v>
      </c>
      <c r="IX308" s="44" t="s">
        <v>1677</v>
      </c>
    </row>
    <row r="309" spans="239:258" ht="15.75" thickBot="1">
      <c r="IE309" s="27"/>
      <c r="IF309" s="27"/>
      <c r="IG309" s="27"/>
      <c r="IH309" s="27"/>
      <c r="II309" s="27"/>
      <c r="IJ309" s="27"/>
      <c r="IK309" s="27"/>
      <c r="IL309" s="27"/>
      <c r="IM309" s="41">
        <v>304</v>
      </c>
      <c r="IN309" s="43" t="s">
        <v>1678</v>
      </c>
      <c r="IO309" s="42"/>
      <c r="IP309" s="42"/>
      <c r="IQ309" s="43">
        <v>304</v>
      </c>
      <c r="IR309" s="43" t="s">
        <v>1679</v>
      </c>
      <c r="IS309" s="43">
        <v>304</v>
      </c>
      <c r="IT309" s="43" t="s">
        <v>1680</v>
      </c>
      <c r="IU309" s="43">
        <v>304</v>
      </c>
      <c r="IV309" s="43" t="s">
        <v>1681</v>
      </c>
      <c r="IW309" s="43">
        <v>304</v>
      </c>
      <c r="IX309" s="44" t="s">
        <v>1682</v>
      </c>
    </row>
    <row r="310" spans="239:258" ht="15.75" thickBot="1">
      <c r="IE310" s="27"/>
      <c r="IF310" s="27"/>
      <c r="IG310" s="27"/>
      <c r="IH310" s="27"/>
      <c r="II310" s="27"/>
      <c r="IJ310" s="27"/>
      <c r="IK310" s="27"/>
      <c r="IL310" s="27"/>
      <c r="IM310" s="41">
        <v>305</v>
      </c>
      <c r="IN310" s="43" t="s">
        <v>1683</v>
      </c>
      <c r="IO310" s="42"/>
      <c r="IP310" s="42"/>
      <c r="IQ310" s="43">
        <v>305</v>
      </c>
      <c r="IR310" s="43" t="s">
        <v>1684</v>
      </c>
      <c r="IS310" s="43">
        <v>305</v>
      </c>
      <c r="IT310" s="43" t="s">
        <v>1685</v>
      </c>
      <c r="IU310" s="43">
        <v>305</v>
      </c>
      <c r="IV310" s="43" t="s">
        <v>1686</v>
      </c>
      <c r="IW310" s="43">
        <v>305</v>
      </c>
      <c r="IX310" s="44" t="s">
        <v>1687</v>
      </c>
    </row>
    <row r="311" spans="239:258" ht="15.75" thickBot="1">
      <c r="IE311" s="27"/>
      <c r="IF311" s="27"/>
      <c r="IG311" s="27"/>
      <c r="IH311" s="27"/>
      <c r="II311" s="27"/>
      <c r="IJ311" s="27"/>
      <c r="IK311" s="27"/>
      <c r="IL311" s="27"/>
      <c r="IM311" s="41">
        <v>306</v>
      </c>
      <c r="IN311" s="43" t="s">
        <v>1688</v>
      </c>
      <c r="IO311" s="42"/>
      <c r="IP311" s="42"/>
      <c r="IQ311" s="43">
        <v>306</v>
      </c>
      <c r="IR311" s="43" t="s">
        <v>1689</v>
      </c>
      <c r="IS311" s="43">
        <v>306</v>
      </c>
      <c r="IT311" s="43" t="s">
        <v>1690</v>
      </c>
      <c r="IU311" s="43">
        <v>306</v>
      </c>
      <c r="IV311" s="43" t="s">
        <v>1691</v>
      </c>
      <c r="IW311" s="43">
        <v>306</v>
      </c>
      <c r="IX311" s="44" t="s">
        <v>1692</v>
      </c>
    </row>
    <row r="312" spans="239:258" ht="15.75" thickBot="1">
      <c r="IE312" s="27"/>
      <c r="IF312" s="27"/>
      <c r="IG312" s="27"/>
      <c r="IH312" s="27"/>
      <c r="II312" s="27"/>
      <c r="IJ312" s="27"/>
      <c r="IK312" s="27"/>
      <c r="IL312" s="27"/>
      <c r="IM312" s="41">
        <v>307</v>
      </c>
      <c r="IN312" s="43" t="s">
        <v>1693</v>
      </c>
      <c r="IO312" s="42"/>
      <c r="IP312" s="42"/>
      <c r="IQ312" s="43">
        <v>307</v>
      </c>
      <c r="IR312" s="43" t="s">
        <v>1694</v>
      </c>
      <c r="IS312" s="43">
        <v>307</v>
      </c>
      <c r="IT312" s="43" t="s">
        <v>1695</v>
      </c>
      <c r="IU312" s="43">
        <v>307</v>
      </c>
      <c r="IV312" s="43" t="s">
        <v>1696</v>
      </c>
      <c r="IW312" s="43">
        <v>307</v>
      </c>
      <c r="IX312" s="44" t="s">
        <v>1697</v>
      </c>
    </row>
    <row r="313" spans="239:258" ht="15.75" thickBot="1">
      <c r="IE313" s="27"/>
      <c r="IF313" s="27"/>
      <c r="IG313" s="27"/>
      <c r="IH313" s="27"/>
      <c r="II313" s="27"/>
      <c r="IJ313" s="27"/>
      <c r="IK313" s="27"/>
      <c r="IL313" s="27"/>
      <c r="IM313" s="41">
        <v>308</v>
      </c>
      <c r="IN313" s="43" t="s">
        <v>1698</v>
      </c>
      <c r="IO313" s="42"/>
      <c r="IP313" s="42"/>
      <c r="IQ313" s="43">
        <v>308</v>
      </c>
      <c r="IR313" s="43" t="s">
        <v>1699</v>
      </c>
      <c r="IS313" s="43">
        <v>308</v>
      </c>
      <c r="IT313" s="43" t="s">
        <v>1700</v>
      </c>
      <c r="IU313" s="43">
        <v>308</v>
      </c>
      <c r="IV313" s="43" t="s">
        <v>1701</v>
      </c>
      <c r="IW313" s="43">
        <v>308</v>
      </c>
      <c r="IX313" s="44" t="s">
        <v>1702</v>
      </c>
    </row>
    <row r="314" spans="239:258" ht="15.75" thickBot="1">
      <c r="IE314" s="27"/>
      <c r="IF314" s="27"/>
      <c r="IG314" s="27"/>
      <c r="IH314" s="27"/>
      <c r="II314" s="27"/>
      <c r="IJ314" s="27"/>
      <c r="IK314" s="27"/>
      <c r="IL314" s="27"/>
      <c r="IM314" s="41">
        <v>309</v>
      </c>
      <c r="IN314" s="43" t="s">
        <v>1703</v>
      </c>
      <c r="IO314" s="42"/>
      <c r="IP314" s="42"/>
      <c r="IQ314" s="43">
        <v>309</v>
      </c>
      <c r="IR314" s="43" t="s">
        <v>1704</v>
      </c>
      <c r="IS314" s="43">
        <v>309</v>
      </c>
      <c r="IT314" s="43" t="s">
        <v>1705</v>
      </c>
      <c r="IU314" s="43">
        <v>309</v>
      </c>
      <c r="IV314" s="43" t="s">
        <v>1706</v>
      </c>
      <c r="IW314" s="43">
        <v>309</v>
      </c>
      <c r="IX314" s="44" t="s">
        <v>1707</v>
      </c>
    </row>
    <row r="315" spans="239:258" ht="15.75" thickBot="1">
      <c r="IE315" s="27"/>
      <c r="IF315" s="27"/>
      <c r="IG315" s="27"/>
      <c r="IH315" s="27"/>
      <c r="II315" s="27"/>
      <c r="IJ315" s="27"/>
      <c r="IK315" s="27"/>
      <c r="IL315" s="27"/>
      <c r="IM315" s="49">
        <v>310</v>
      </c>
      <c r="IN315" s="51" t="s">
        <v>1708</v>
      </c>
      <c r="IO315" s="53"/>
      <c r="IP315" s="53"/>
      <c r="IQ315" s="51">
        <v>310</v>
      </c>
      <c r="IR315" s="51" t="s">
        <v>5515</v>
      </c>
      <c r="IS315" s="51">
        <v>310</v>
      </c>
      <c r="IT315" s="51" t="s">
        <v>5212</v>
      </c>
      <c r="IU315" s="51">
        <v>310</v>
      </c>
      <c r="IV315" s="51" t="s">
        <v>5311</v>
      </c>
      <c r="IW315" s="51">
        <v>310</v>
      </c>
      <c r="IX315" s="52" t="s">
        <v>5410</v>
      </c>
    </row>
    <row r="316" spans="239:258" ht="15.75" thickBot="1">
      <c r="IE316" s="27"/>
      <c r="IF316" s="27"/>
      <c r="IG316" s="27"/>
      <c r="IH316" s="27"/>
      <c r="II316" s="27"/>
      <c r="IJ316" s="27"/>
      <c r="IK316" s="27"/>
      <c r="IL316" s="27"/>
      <c r="IM316" s="41">
        <v>311</v>
      </c>
      <c r="IN316" s="43" t="s">
        <v>1713</v>
      </c>
      <c r="IO316" s="42"/>
      <c r="IP316" s="42"/>
      <c r="IQ316" s="43">
        <v>311</v>
      </c>
      <c r="IR316" s="43" t="s">
        <v>1714</v>
      </c>
      <c r="IS316" s="43">
        <v>311</v>
      </c>
      <c r="IT316" s="43" t="s">
        <v>1715</v>
      </c>
      <c r="IU316" s="43">
        <v>311</v>
      </c>
      <c r="IV316" s="43" t="s">
        <v>1716</v>
      </c>
      <c r="IW316" s="43">
        <v>311</v>
      </c>
      <c r="IX316" s="44" t="s">
        <v>1717</v>
      </c>
    </row>
    <row r="317" spans="239:258" ht="15.75" thickBot="1">
      <c r="IE317" s="27"/>
      <c r="IF317" s="27"/>
      <c r="IG317" s="27"/>
      <c r="IH317" s="27"/>
      <c r="II317" s="27"/>
      <c r="IJ317" s="27"/>
      <c r="IK317" s="27"/>
      <c r="IL317" s="27"/>
      <c r="IM317" s="41">
        <v>312</v>
      </c>
      <c r="IN317" s="43" t="s">
        <v>1718</v>
      </c>
      <c r="IO317" s="42"/>
      <c r="IP317" s="42"/>
      <c r="IQ317" s="43">
        <v>312</v>
      </c>
      <c r="IR317" s="43" t="s">
        <v>1719</v>
      </c>
      <c r="IS317" s="43">
        <v>312</v>
      </c>
      <c r="IT317" s="43" t="s">
        <v>1720</v>
      </c>
      <c r="IU317" s="43">
        <v>312</v>
      </c>
      <c r="IV317" s="43" t="s">
        <v>1721</v>
      </c>
      <c r="IW317" s="43">
        <v>312</v>
      </c>
      <c r="IX317" s="44" t="s">
        <v>1722</v>
      </c>
    </row>
    <row r="318" spans="239:258" ht="15.75" thickBot="1">
      <c r="IE318" s="27"/>
      <c r="IF318" s="27"/>
      <c r="IG318" s="27"/>
      <c r="IH318" s="27"/>
      <c r="II318" s="27"/>
      <c r="IJ318" s="27"/>
      <c r="IK318" s="27"/>
      <c r="IL318" s="27"/>
      <c r="IM318" s="41">
        <v>313</v>
      </c>
      <c r="IN318" s="43" t="s">
        <v>1723</v>
      </c>
      <c r="IO318" s="42"/>
      <c r="IP318" s="42"/>
      <c r="IQ318" s="43">
        <v>313</v>
      </c>
      <c r="IR318" s="43" t="s">
        <v>1724</v>
      </c>
      <c r="IS318" s="43">
        <v>313</v>
      </c>
      <c r="IT318" s="43" t="s">
        <v>1725</v>
      </c>
      <c r="IU318" s="43">
        <v>313</v>
      </c>
      <c r="IV318" s="43" t="s">
        <v>1726</v>
      </c>
      <c r="IW318" s="43">
        <v>313</v>
      </c>
      <c r="IX318" s="44" t="s">
        <v>1727</v>
      </c>
    </row>
    <row r="319" spans="239:258" ht="15.75" thickBot="1">
      <c r="IE319" s="27"/>
      <c r="IF319" s="27"/>
      <c r="IG319" s="27"/>
      <c r="IH319" s="27"/>
      <c r="II319" s="27"/>
      <c r="IJ319" s="27"/>
      <c r="IK319" s="27"/>
      <c r="IL319" s="27"/>
      <c r="IM319" s="41">
        <v>314</v>
      </c>
      <c r="IN319" s="43" t="s">
        <v>1728</v>
      </c>
      <c r="IO319" s="42"/>
      <c r="IP319" s="42"/>
      <c r="IQ319" s="43">
        <v>314</v>
      </c>
      <c r="IR319" s="43" t="s">
        <v>1729</v>
      </c>
      <c r="IS319" s="43">
        <v>314</v>
      </c>
      <c r="IT319" s="43" t="s">
        <v>1730</v>
      </c>
      <c r="IU319" s="43">
        <v>314</v>
      </c>
      <c r="IV319" s="43" t="s">
        <v>1731</v>
      </c>
      <c r="IW319" s="43">
        <v>314</v>
      </c>
      <c r="IX319" s="44" t="s">
        <v>1732</v>
      </c>
    </row>
    <row r="320" spans="239:258" ht="15.75" thickBot="1">
      <c r="IE320" s="27"/>
      <c r="IF320" s="27"/>
      <c r="IG320" s="27"/>
      <c r="IH320" s="27"/>
      <c r="II320" s="27"/>
      <c r="IJ320" s="27"/>
      <c r="IK320" s="27"/>
      <c r="IL320" s="27"/>
      <c r="IM320" s="41">
        <v>315</v>
      </c>
      <c r="IN320" s="43" t="s">
        <v>1733</v>
      </c>
      <c r="IO320" s="42"/>
      <c r="IP320" s="42"/>
      <c r="IQ320" s="43">
        <v>315</v>
      </c>
      <c r="IR320" s="43" t="s">
        <v>1734</v>
      </c>
      <c r="IS320" s="43">
        <v>315</v>
      </c>
      <c r="IT320" s="43" t="s">
        <v>1735</v>
      </c>
      <c r="IU320" s="43">
        <v>315</v>
      </c>
      <c r="IV320" s="43" t="s">
        <v>1736</v>
      </c>
      <c r="IW320" s="43">
        <v>315</v>
      </c>
      <c r="IX320" s="44" t="s">
        <v>1737</v>
      </c>
    </row>
    <row r="321" spans="239:258" ht="15.75" thickBot="1">
      <c r="IE321" s="27"/>
      <c r="IF321" s="27"/>
      <c r="IG321" s="27"/>
      <c r="IH321" s="27"/>
      <c r="II321" s="27"/>
      <c r="IJ321" s="27"/>
      <c r="IK321" s="27"/>
      <c r="IL321" s="27"/>
      <c r="IM321" s="41">
        <v>316</v>
      </c>
      <c r="IN321" s="43" t="s">
        <v>1738</v>
      </c>
      <c r="IO321" s="42"/>
      <c r="IP321" s="42"/>
      <c r="IQ321" s="43">
        <v>316</v>
      </c>
      <c r="IR321" s="43" t="s">
        <v>1739</v>
      </c>
      <c r="IS321" s="43">
        <v>316</v>
      </c>
      <c r="IT321" s="43" t="s">
        <v>1740</v>
      </c>
      <c r="IU321" s="43">
        <v>316</v>
      </c>
      <c r="IV321" s="43" t="s">
        <v>1741</v>
      </c>
      <c r="IW321" s="43">
        <v>316</v>
      </c>
      <c r="IX321" s="44" t="s">
        <v>1742</v>
      </c>
    </row>
    <row r="322" spans="239:258" ht="15.75" thickBot="1">
      <c r="IE322" s="27"/>
      <c r="IF322" s="27"/>
      <c r="IG322" s="27"/>
      <c r="IH322" s="27"/>
      <c r="II322" s="27"/>
      <c r="IJ322" s="27"/>
      <c r="IK322" s="27"/>
      <c r="IL322" s="27"/>
      <c r="IM322" s="41">
        <v>317</v>
      </c>
      <c r="IN322" s="43" t="s">
        <v>1743</v>
      </c>
      <c r="IO322" s="42"/>
      <c r="IP322" s="42"/>
      <c r="IQ322" s="43">
        <v>317</v>
      </c>
      <c r="IR322" s="43" t="s">
        <v>1744</v>
      </c>
      <c r="IS322" s="43">
        <v>317</v>
      </c>
      <c r="IT322" s="43" t="s">
        <v>1745</v>
      </c>
      <c r="IU322" s="43">
        <v>317</v>
      </c>
      <c r="IV322" s="43" t="s">
        <v>1746</v>
      </c>
      <c r="IW322" s="43">
        <v>317</v>
      </c>
      <c r="IX322" s="44" t="s">
        <v>1747</v>
      </c>
    </row>
    <row r="323" spans="239:258" ht="15.75" thickBot="1">
      <c r="IE323" s="27"/>
      <c r="IF323" s="27"/>
      <c r="IG323" s="27"/>
      <c r="IH323" s="27"/>
      <c r="II323" s="27"/>
      <c r="IJ323" s="27"/>
      <c r="IK323" s="27"/>
      <c r="IL323" s="27"/>
      <c r="IM323" s="41">
        <v>318</v>
      </c>
      <c r="IN323" s="43" t="s">
        <v>1748</v>
      </c>
      <c r="IO323" s="42"/>
      <c r="IP323" s="42"/>
      <c r="IQ323" s="43">
        <v>318</v>
      </c>
      <c r="IR323" s="43" t="s">
        <v>1749</v>
      </c>
      <c r="IS323" s="43">
        <v>318</v>
      </c>
      <c r="IT323" s="43" t="s">
        <v>1750</v>
      </c>
      <c r="IU323" s="43">
        <v>318</v>
      </c>
      <c r="IV323" s="43" t="s">
        <v>1751</v>
      </c>
      <c r="IW323" s="43">
        <v>318</v>
      </c>
      <c r="IX323" s="44" t="s">
        <v>1752</v>
      </c>
    </row>
    <row r="324" spans="239:258" ht="15.75" thickBot="1">
      <c r="IE324" s="27"/>
      <c r="IF324" s="27"/>
      <c r="IG324" s="27"/>
      <c r="IH324" s="27"/>
      <c r="II324" s="27"/>
      <c r="IJ324" s="27"/>
      <c r="IK324" s="27"/>
      <c r="IL324" s="27"/>
      <c r="IM324" s="41">
        <v>319</v>
      </c>
      <c r="IN324" s="43" t="s">
        <v>1753</v>
      </c>
      <c r="IO324" s="42"/>
      <c r="IP324" s="42"/>
      <c r="IQ324" s="43">
        <v>319</v>
      </c>
      <c r="IR324" s="43" t="s">
        <v>1754</v>
      </c>
      <c r="IS324" s="43">
        <v>319</v>
      </c>
      <c r="IT324" s="43" t="s">
        <v>1755</v>
      </c>
      <c r="IU324" s="43">
        <v>319</v>
      </c>
      <c r="IV324" s="43" t="s">
        <v>1756</v>
      </c>
      <c r="IW324" s="43">
        <v>319</v>
      </c>
      <c r="IX324" s="44" t="s">
        <v>1757</v>
      </c>
    </row>
    <row r="325" spans="239:258" ht="15.75" thickBot="1">
      <c r="IE325" s="27"/>
      <c r="IF325" s="27"/>
      <c r="IG325" s="27"/>
      <c r="IH325" s="27"/>
      <c r="II325" s="27"/>
      <c r="IJ325" s="27"/>
      <c r="IK325" s="27"/>
      <c r="IL325" s="27"/>
      <c r="IM325" s="49">
        <v>320</v>
      </c>
      <c r="IN325" s="51" t="s">
        <v>1758</v>
      </c>
      <c r="IO325" s="53"/>
      <c r="IP325" s="53"/>
      <c r="IQ325" s="51">
        <v>320</v>
      </c>
      <c r="IR325" s="51" t="s">
        <v>5516</v>
      </c>
      <c r="IS325" s="51">
        <v>320</v>
      </c>
      <c r="IT325" s="51" t="s">
        <v>5213</v>
      </c>
      <c r="IU325" s="51">
        <v>320</v>
      </c>
      <c r="IV325" s="51" t="s">
        <v>5312</v>
      </c>
      <c r="IW325" s="51">
        <v>320</v>
      </c>
      <c r="IX325" s="52" t="s">
        <v>5411</v>
      </c>
    </row>
    <row r="326" spans="239:258" ht="15.75" thickBot="1">
      <c r="IE326" s="27"/>
      <c r="IF326" s="27"/>
      <c r="IG326" s="27"/>
      <c r="IH326" s="27"/>
      <c r="II326" s="27"/>
      <c r="IJ326" s="27"/>
      <c r="IK326" s="27"/>
      <c r="IL326" s="27"/>
      <c r="IM326" s="41">
        <v>321</v>
      </c>
      <c r="IN326" s="43" t="s">
        <v>1763</v>
      </c>
      <c r="IO326" s="42"/>
      <c r="IP326" s="42"/>
      <c r="IQ326" s="43">
        <v>321</v>
      </c>
      <c r="IR326" s="43" t="s">
        <v>1764</v>
      </c>
      <c r="IS326" s="43">
        <v>321</v>
      </c>
      <c r="IT326" s="43" t="s">
        <v>1765</v>
      </c>
      <c r="IU326" s="43">
        <v>321</v>
      </c>
      <c r="IV326" s="43" t="s">
        <v>1766</v>
      </c>
      <c r="IW326" s="43">
        <v>321</v>
      </c>
      <c r="IX326" s="44" t="s">
        <v>1767</v>
      </c>
    </row>
    <row r="327" spans="239:258" ht="15.75" thickBot="1">
      <c r="IE327" s="27"/>
      <c r="IF327" s="27"/>
      <c r="IG327" s="27"/>
      <c r="IH327" s="27"/>
      <c r="II327" s="27"/>
      <c r="IJ327" s="27"/>
      <c r="IK327" s="27"/>
      <c r="IL327" s="27"/>
      <c r="IM327" s="41">
        <v>322</v>
      </c>
      <c r="IN327" s="43" t="s">
        <v>1768</v>
      </c>
      <c r="IO327" s="42"/>
      <c r="IP327" s="42"/>
      <c r="IQ327" s="43">
        <v>322</v>
      </c>
      <c r="IR327" s="43" t="s">
        <v>1769</v>
      </c>
      <c r="IS327" s="43">
        <v>322</v>
      </c>
      <c r="IT327" s="43" t="s">
        <v>1770</v>
      </c>
      <c r="IU327" s="43">
        <v>322</v>
      </c>
      <c r="IV327" s="43" t="s">
        <v>1771</v>
      </c>
      <c r="IW327" s="43">
        <v>322</v>
      </c>
      <c r="IX327" s="44" t="s">
        <v>1772</v>
      </c>
    </row>
    <row r="328" spans="239:258" ht="15.75" thickBot="1">
      <c r="IE328" s="27"/>
      <c r="IF328" s="27"/>
      <c r="IG328" s="27"/>
      <c r="IH328" s="27"/>
      <c r="II328" s="27"/>
      <c r="IJ328" s="27"/>
      <c r="IK328" s="27"/>
      <c r="IL328" s="27"/>
      <c r="IM328" s="41">
        <v>323</v>
      </c>
      <c r="IN328" s="43" t="s">
        <v>1773</v>
      </c>
      <c r="IO328" s="42"/>
      <c r="IP328" s="42"/>
      <c r="IQ328" s="43">
        <v>323</v>
      </c>
      <c r="IR328" s="43" t="s">
        <v>1774</v>
      </c>
      <c r="IS328" s="43">
        <v>323</v>
      </c>
      <c r="IT328" s="43" t="s">
        <v>1775</v>
      </c>
      <c r="IU328" s="43">
        <v>323</v>
      </c>
      <c r="IV328" s="43" t="s">
        <v>1776</v>
      </c>
      <c r="IW328" s="43">
        <v>323</v>
      </c>
      <c r="IX328" s="44" t="s">
        <v>1777</v>
      </c>
    </row>
    <row r="329" spans="239:258" ht="15.75" thickBot="1">
      <c r="IE329" s="27"/>
      <c r="IF329" s="27"/>
      <c r="IG329" s="27"/>
      <c r="IH329" s="27"/>
      <c r="II329" s="27"/>
      <c r="IJ329" s="27"/>
      <c r="IK329" s="27"/>
      <c r="IL329" s="27"/>
      <c r="IM329" s="41">
        <v>324</v>
      </c>
      <c r="IN329" s="43" t="s">
        <v>1778</v>
      </c>
      <c r="IO329" s="42"/>
      <c r="IP329" s="42"/>
      <c r="IQ329" s="43">
        <v>324</v>
      </c>
      <c r="IR329" s="43" t="s">
        <v>1779</v>
      </c>
      <c r="IS329" s="43">
        <v>324</v>
      </c>
      <c r="IT329" s="43" t="s">
        <v>1780</v>
      </c>
      <c r="IU329" s="43">
        <v>324</v>
      </c>
      <c r="IV329" s="43" t="s">
        <v>1781</v>
      </c>
      <c r="IW329" s="43">
        <v>324</v>
      </c>
      <c r="IX329" s="44" t="s">
        <v>1782</v>
      </c>
    </row>
    <row r="330" spans="239:258" ht="15.75" thickBot="1">
      <c r="IE330" s="27"/>
      <c r="IF330" s="27"/>
      <c r="IG330" s="27"/>
      <c r="IH330" s="27"/>
      <c r="II330" s="27"/>
      <c r="IJ330" s="27"/>
      <c r="IK330" s="27"/>
      <c r="IL330" s="27"/>
      <c r="IM330" s="41">
        <v>325</v>
      </c>
      <c r="IN330" s="43" t="s">
        <v>1783</v>
      </c>
      <c r="IO330" s="42"/>
      <c r="IP330" s="42"/>
      <c r="IQ330" s="43">
        <v>325</v>
      </c>
      <c r="IR330" s="43" t="s">
        <v>1784</v>
      </c>
      <c r="IS330" s="43">
        <v>325</v>
      </c>
      <c r="IT330" s="43" t="s">
        <v>1785</v>
      </c>
      <c r="IU330" s="43">
        <v>325</v>
      </c>
      <c r="IV330" s="43" t="s">
        <v>1786</v>
      </c>
      <c r="IW330" s="43">
        <v>325</v>
      </c>
      <c r="IX330" s="44" t="s">
        <v>1787</v>
      </c>
    </row>
    <row r="331" spans="239:258" ht="15.75" thickBot="1">
      <c r="IE331" s="27"/>
      <c r="IF331" s="27"/>
      <c r="IG331" s="27"/>
      <c r="IH331" s="27"/>
      <c r="II331" s="27"/>
      <c r="IJ331" s="27"/>
      <c r="IK331" s="27"/>
      <c r="IL331" s="27"/>
      <c r="IM331" s="41">
        <v>326</v>
      </c>
      <c r="IN331" s="43" t="s">
        <v>1788</v>
      </c>
      <c r="IO331" s="42"/>
      <c r="IP331" s="42"/>
      <c r="IQ331" s="43">
        <v>326</v>
      </c>
      <c r="IR331" s="43" t="s">
        <v>1789</v>
      </c>
      <c r="IS331" s="43">
        <v>326</v>
      </c>
      <c r="IT331" s="43" t="s">
        <v>1790</v>
      </c>
      <c r="IU331" s="43">
        <v>326</v>
      </c>
      <c r="IV331" s="43" t="s">
        <v>1791</v>
      </c>
      <c r="IW331" s="43">
        <v>326</v>
      </c>
      <c r="IX331" s="44" t="s">
        <v>1792</v>
      </c>
    </row>
    <row r="332" spans="239:258" ht="15.75" thickBot="1">
      <c r="IE332" s="27"/>
      <c r="IF332" s="27"/>
      <c r="IG332" s="27"/>
      <c r="IH332" s="27"/>
      <c r="II332" s="27"/>
      <c r="IJ332" s="27"/>
      <c r="IK332" s="27"/>
      <c r="IL332" s="27"/>
      <c r="IM332" s="41">
        <v>327</v>
      </c>
      <c r="IN332" s="43" t="s">
        <v>1793</v>
      </c>
      <c r="IO332" s="42"/>
      <c r="IP332" s="42"/>
      <c r="IQ332" s="43">
        <v>327</v>
      </c>
      <c r="IR332" s="43" t="s">
        <v>1794</v>
      </c>
      <c r="IS332" s="43">
        <v>327</v>
      </c>
      <c r="IT332" s="43" t="s">
        <v>1795</v>
      </c>
      <c r="IU332" s="43">
        <v>327</v>
      </c>
      <c r="IV332" s="43" t="s">
        <v>1796</v>
      </c>
      <c r="IW332" s="43">
        <v>327</v>
      </c>
      <c r="IX332" s="44" t="s">
        <v>1797</v>
      </c>
    </row>
    <row r="333" spans="239:258" ht="15.75" thickBot="1">
      <c r="IE333" s="27"/>
      <c r="IF333" s="27"/>
      <c r="IG333" s="27"/>
      <c r="IH333" s="27"/>
      <c r="II333" s="27"/>
      <c r="IJ333" s="27"/>
      <c r="IK333" s="27"/>
      <c r="IL333" s="27"/>
      <c r="IM333" s="41">
        <v>328</v>
      </c>
      <c r="IN333" s="43" t="s">
        <v>1798</v>
      </c>
      <c r="IO333" s="42"/>
      <c r="IP333" s="42"/>
      <c r="IQ333" s="43">
        <v>328</v>
      </c>
      <c r="IR333" s="43" t="s">
        <v>1799</v>
      </c>
      <c r="IS333" s="43">
        <v>328</v>
      </c>
      <c r="IT333" s="43" t="s">
        <v>1800</v>
      </c>
      <c r="IU333" s="43">
        <v>328</v>
      </c>
      <c r="IV333" s="43" t="s">
        <v>1801</v>
      </c>
      <c r="IW333" s="43">
        <v>328</v>
      </c>
      <c r="IX333" s="44" t="s">
        <v>1802</v>
      </c>
    </row>
    <row r="334" spans="239:258" ht="15.75" thickBot="1">
      <c r="IE334" s="27"/>
      <c r="IF334" s="27"/>
      <c r="IG334" s="27"/>
      <c r="IH334" s="27"/>
      <c r="II334" s="27"/>
      <c r="IJ334" s="27"/>
      <c r="IK334" s="27"/>
      <c r="IL334" s="27"/>
      <c r="IM334" s="41">
        <v>329</v>
      </c>
      <c r="IN334" s="43" t="s">
        <v>1803</v>
      </c>
      <c r="IO334" s="42"/>
      <c r="IP334" s="42"/>
      <c r="IQ334" s="43">
        <v>329</v>
      </c>
      <c r="IR334" s="43" t="s">
        <v>1804</v>
      </c>
      <c r="IS334" s="43">
        <v>329</v>
      </c>
      <c r="IT334" s="43" t="s">
        <v>1805</v>
      </c>
      <c r="IU334" s="43">
        <v>329</v>
      </c>
      <c r="IV334" s="43" t="s">
        <v>1806</v>
      </c>
      <c r="IW334" s="43">
        <v>329</v>
      </c>
      <c r="IX334" s="44" t="s">
        <v>1807</v>
      </c>
    </row>
    <row r="335" spans="239:258" ht="15.75" thickBot="1">
      <c r="IE335" s="27"/>
      <c r="IF335" s="27"/>
      <c r="IG335" s="27"/>
      <c r="IH335" s="27"/>
      <c r="II335" s="27"/>
      <c r="IJ335" s="27"/>
      <c r="IK335" s="27"/>
      <c r="IL335" s="27"/>
      <c r="IM335" s="49">
        <v>330</v>
      </c>
      <c r="IN335" s="51" t="s">
        <v>1808</v>
      </c>
      <c r="IO335" s="53"/>
      <c r="IP335" s="53"/>
      <c r="IQ335" s="51">
        <v>330</v>
      </c>
      <c r="IR335" s="51" t="s">
        <v>5517</v>
      </c>
      <c r="IS335" s="51">
        <v>330</v>
      </c>
      <c r="IT335" s="51" t="s">
        <v>5214</v>
      </c>
      <c r="IU335" s="51">
        <v>330</v>
      </c>
      <c r="IV335" s="51" t="s">
        <v>5313</v>
      </c>
      <c r="IW335" s="51">
        <v>330</v>
      </c>
      <c r="IX335" s="52" t="s">
        <v>5412</v>
      </c>
    </row>
    <row r="336" spans="239:258" ht="15.75" thickBot="1">
      <c r="IE336" s="27"/>
      <c r="IF336" s="27"/>
      <c r="IG336" s="27"/>
      <c r="IH336" s="27"/>
      <c r="II336" s="27"/>
      <c r="IJ336" s="27"/>
      <c r="IK336" s="27"/>
      <c r="IL336" s="27"/>
      <c r="IM336" s="41">
        <v>331</v>
      </c>
      <c r="IN336" s="43" t="s">
        <v>1813</v>
      </c>
      <c r="IO336" s="42"/>
      <c r="IP336" s="42"/>
      <c r="IQ336" s="43">
        <v>331</v>
      </c>
      <c r="IR336" s="43" t="s">
        <v>1814</v>
      </c>
      <c r="IS336" s="43">
        <v>331</v>
      </c>
      <c r="IT336" s="43" t="s">
        <v>1815</v>
      </c>
      <c r="IU336" s="43">
        <v>331</v>
      </c>
      <c r="IV336" s="43" t="s">
        <v>1816</v>
      </c>
      <c r="IW336" s="43">
        <v>331</v>
      </c>
      <c r="IX336" s="44" t="s">
        <v>1817</v>
      </c>
    </row>
    <row r="337" spans="239:258" ht="15.75" thickBot="1">
      <c r="IE337" s="27"/>
      <c r="IF337" s="27"/>
      <c r="IG337" s="27"/>
      <c r="IH337" s="27"/>
      <c r="II337" s="27"/>
      <c r="IJ337" s="27"/>
      <c r="IK337" s="27"/>
      <c r="IL337" s="27"/>
      <c r="IM337" s="41">
        <v>332</v>
      </c>
      <c r="IN337" s="43" t="s">
        <v>1818</v>
      </c>
      <c r="IO337" s="42"/>
      <c r="IP337" s="42"/>
      <c r="IQ337" s="43">
        <v>332</v>
      </c>
      <c r="IR337" s="43" t="s">
        <v>1819</v>
      </c>
      <c r="IS337" s="43">
        <v>332</v>
      </c>
      <c r="IT337" s="43" t="s">
        <v>1820</v>
      </c>
      <c r="IU337" s="43">
        <v>332</v>
      </c>
      <c r="IV337" s="43" t="s">
        <v>1821</v>
      </c>
      <c r="IW337" s="43">
        <v>332</v>
      </c>
      <c r="IX337" s="44" t="s">
        <v>1822</v>
      </c>
    </row>
    <row r="338" spans="239:258" ht="15.75" thickBot="1">
      <c r="IE338" s="27"/>
      <c r="IF338" s="27"/>
      <c r="IG338" s="27"/>
      <c r="IH338" s="27"/>
      <c r="II338" s="27"/>
      <c r="IJ338" s="27"/>
      <c r="IK338" s="27"/>
      <c r="IL338" s="27"/>
      <c r="IM338" s="41">
        <v>333</v>
      </c>
      <c r="IN338" s="43" t="s">
        <v>1823</v>
      </c>
      <c r="IO338" s="42"/>
      <c r="IP338" s="42"/>
      <c r="IQ338" s="43">
        <v>333</v>
      </c>
      <c r="IR338" s="43" t="s">
        <v>1824</v>
      </c>
      <c r="IS338" s="43">
        <v>333</v>
      </c>
      <c r="IT338" s="43" t="s">
        <v>1825</v>
      </c>
      <c r="IU338" s="43">
        <v>333</v>
      </c>
      <c r="IV338" s="43" t="s">
        <v>1826</v>
      </c>
      <c r="IW338" s="43">
        <v>333</v>
      </c>
      <c r="IX338" s="44" t="s">
        <v>1827</v>
      </c>
    </row>
    <row r="339" spans="239:258" ht="15.75" thickBot="1">
      <c r="IE339" s="27"/>
      <c r="IF339" s="27"/>
      <c r="IG339" s="27"/>
      <c r="IH339" s="27"/>
      <c r="II339" s="27"/>
      <c r="IJ339" s="27"/>
      <c r="IK339" s="27"/>
      <c r="IL339" s="27"/>
      <c r="IM339" s="41">
        <v>334</v>
      </c>
      <c r="IN339" s="43" t="s">
        <v>1828</v>
      </c>
      <c r="IO339" s="42"/>
      <c r="IP339" s="42"/>
      <c r="IQ339" s="43">
        <v>334</v>
      </c>
      <c r="IR339" s="43" t="s">
        <v>1829</v>
      </c>
      <c r="IS339" s="43">
        <v>334</v>
      </c>
      <c r="IT339" s="43" t="s">
        <v>1830</v>
      </c>
      <c r="IU339" s="43">
        <v>334</v>
      </c>
      <c r="IV339" s="43" t="s">
        <v>1831</v>
      </c>
      <c r="IW339" s="43">
        <v>334</v>
      </c>
      <c r="IX339" s="44" t="s">
        <v>1832</v>
      </c>
    </row>
    <row r="340" spans="239:258" ht="15.75" thickBot="1">
      <c r="IE340" s="27"/>
      <c r="IF340" s="27"/>
      <c r="IG340" s="27"/>
      <c r="IH340" s="27"/>
      <c r="II340" s="27"/>
      <c r="IJ340" s="27"/>
      <c r="IK340" s="27"/>
      <c r="IL340" s="27"/>
      <c r="IM340" s="41">
        <v>335</v>
      </c>
      <c r="IN340" s="43" t="s">
        <v>1833</v>
      </c>
      <c r="IO340" s="42"/>
      <c r="IP340" s="42"/>
      <c r="IQ340" s="43">
        <v>335</v>
      </c>
      <c r="IR340" s="43" t="s">
        <v>1834</v>
      </c>
      <c r="IS340" s="43">
        <v>335</v>
      </c>
      <c r="IT340" s="43" t="s">
        <v>1835</v>
      </c>
      <c r="IU340" s="43">
        <v>335</v>
      </c>
      <c r="IV340" s="43" t="s">
        <v>1836</v>
      </c>
      <c r="IW340" s="43">
        <v>335</v>
      </c>
      <c r="IX340" s="44" t="s">
        <v>1837</v>
      </c>
    </row>
    <row r="341" spans="239:258" ht="15.75" thickBot="1">
      <c r="IE341" s="27"/>
      <c r="IF341" s="27"/>
      <c r="IG341" s="27"/>
      <c r="IH341" s="27"/>
      <c r="II341" s="27"/>
      <c r="IJ341" s="27"/>
      <c r="IK341" s="27"/>
      <c r="IL341" s="27"/>
      <c r="IM341" s="41">
        <v>336</v>
      </c>
      <c r="IN341" s="43" t="s">
        <v>1838</v>
      </c>
      <c r="IO341" s="42"/>
      <c r="IP341" s="42"/>
      <c r="IQ341" s="43">
        <v>336</v>
      </c>
      <c r="IR341" s="43" t="s">
        <v>1839</v>
      </c>
      <c r="IS341" s="43">
        <v>336</v>
      </c>
      <c r="IT341" s="43" t="s">
        <v>1840</v>
      </c>
      <c r="IU341" s="43">
        <v>336</v>
      </c>
      <c r="IV341" s="43" t="s">
        <v>1841</v>
      </c>
      <c r="IW341" s="43">
        <v>336</v>
      </c>
      <c r="IX341" s="44" t="s">
        <v>1842</v>
      </c>
    </row>
    <row r="342" spans="239:258" ht="15.75" thickBot="1">
      <c r="IE342" s="27"/>
      <c r="IF342" s="27"/>
      <c r="IG342" s="27"/>
      <c r="IH342" s="27"/>
      <c r="II342" s="27"/>
      <c r="IJ342" s="27"/>
      <c r="IK342" s="27"/>
      <c r="IL342" s="27"/>
      <c r="IM342" s="41">
        <v>337</v>
      </c>
      <c r="IN342" s="43" t="s">
        <v>1843</v>
      </c>
      <c r="IO342" s="42"/>
      <c r="IP342" s="42"/>
      <c r="IQ342" s="43">
        <v>337</v>
      </c>
      <c r="IR342" s="43" t="s">
        <v>1844</v>
      </c>
      <c r="IS342" s="43">
        <v>337</v>
      </c>
      <c r="IT342" s="43" t="s">
        <v>1845</v>
      </c>
      <c r="IU342" s="43">
        <v>337</v>
      </c>
      <c r="IV342" s="43" t="s">
        <v>1846</v>
      </c>
      <c r="IW342" s="43">
        <v>337</v>
      </c>
      <c r="IX342" s="44" t="s">
        <v>1847</v>
      </c>
    </row>
    <row r="343" spans="239:258" ht="15.75" thickBot="1">
      <c r="IE343" s="27"/>
      <c r="IF343" s="27"/>
      <c r="IG343" s="27"/>
      <c r="IH343" s="27"/>
      <c r="II343" s="27"/>
      <c r="IJ343" s="27"/>
      <c r="IK343" s="27"/>
      <c r="IL343" s="27"/>
      <c r="IM343" s="41">
        <v>338</v>
      </c>
      <c r="IN343" s="43" t="s">
        <v>1848</v>
      </c>
      <c r="IO343" s="42"/>
      <c r="IP343" s="42"/>
      <c r="IQ343" s="43">
        <v>338</v>
      </c>
      <c r="IR343" s="43" t="s">
        <v>1849</v>
      </c>
      <c r="IS343" s="43">
        <v>338</v>
      </c>
      <c r="IT343" s="43" t="s">
        <v>1850</v>
      </c>
      <c r="IU343" s="43">
        <v>338</v>
      </c>
      <c r="IV343" s="43" t="s">
        <v>1851</v>
      </c>
      <c r="IW343" s="43">
        <v>338</v>
      </c>
      <c r="IX343" s="44" t="s">
        <v>1852</v>
      </c>
    </row>
    <row r="344" spans="239:258" ht="15.75" thickBot="1">
      <c r="IE344" s="27"/>
      <c r="IF344" s="27"/>
      <c r="IG344" s="27"/>
      <c r="IH344" s="27"/>
      <c r="II344" s="27"/>
      <c r="IJ344" s="27"/>
      <c r="IK344" s="27"/>
      <c r="IL344" s="27"/>
      <c r="IM344" s="41">
        <v>339</v>
      </c>
      <c r="IN344" s="43" t="s">
        <v>1853</v>
      </c>
      <c r="IO344" s="42"/>
      <c r="IP344" s="42"/>
      <c r="IQ344" s="43">
        <v>339</v>
      </c>
      <c r="IR344" s="43" t="s">
        <v>1854</v>
      </c>
      <c r="IS344" s="43">
        <v>339</v>
      </c>
      <c r="IT344" s="43" t="s">
        <v>1855</v>
      </c>
      <c r="IU344" s="43">
        <v>339</v>
      </c>
      <c r="IV344" s="43" t="s">
        <v>1856</v>
      </c>
      <c r="IW344" s="43">
        <v>339</v>
      </c>
      <c r="IX344" s="44" t="s">
        <v>1857</v>
      </c>
    </row>
    <row r="345" spans="239:258" ht="15.75" thickBot="1">
      <c r="IE345" s="27"/>
      <c r="IF345" s="27"/>
      <c r="IG345" s="27"/>
      <c r="IH345" s="27"/>
      <c r="II345" s="27"/>
      <c r="IJ345" s="27"/>
      <c r="IK345" s="27"/>
      <c r="IL345" s="27"/>
      <c r="IM345" s="49">
        <v>340</v>
      </c>
      <c r="IN345" s="51" t="s">
        <v>1858</v>
      </c>
      <c r="IO345" s="53"/>
      <c r="IP345" s="53"/>
      <c r="IQ345" s="51">
        <v>340</v>
      </c>
      <c r="IR345" s="51" t="s">
        <v>5518</v>
      </c>
      <c r="IS345" s="51">
        <v>340</v>
      </c>
      <c r="IT345" s="51" t="s">
        <v>5215</v>
      </c>
      <c r="IU345" s="51">
        <v>340</v>
      </c>
      <c r="IV345" s="51" t="s">
        <v>5314</v>
      </c>
      <c r="IW345" s="51">
        <v>340</v>
      </c>
      <c r="IX345" s="52" t="s">
        <v>5413</v>
      </c>
    </row>
    <row r="346" spans="239:258" ht="15.75" thickBot="1">
      <c r="IE346" s="27"/>
      <c r="IF346" s="27"/>
      <c r="IG346" s="27"/>
      <c r="IH346" s="27"/>
      <c r="II346" s="27"/>
      <c r="IJ346" s="27"/>
      <c r="IK346" s="27"/>
      <c r="IL346" s="27"/>
      <c r="IM346" s="41">
        <v>341</v>
      </c>
      <c r="IN346" s="43" t="s">
        <v>1863</v>
      </c>
      <c r="IO346" s="42"/>
      <c r="IP346" s="42"/>
      <c r="IQ346" s="43">
        <v>341</v>
      </c>
      <c r="IR346" s="43" t="s">
        <v>1864</v>
      </c>
      <c r="IS346" s="43">
        <v>341</v>
      </c>
      <c r="IT346" s="43" t="s">
        <v>1865</v>
      </c>
      <c r="IU346" s="43">
        <v>341</v>
      </c>
      <c r="IV346" s="43" t="s">
        <v>1866</v>
      </c>
      <c r="IW346" s="43">
        <v>341</v>
      </c>
      <c r="IX346" s="44" t="s">
        <v>1867</v>
      </c>
    </row>
    <row r="347" spans="239:258" ht="15.75" thickBot="1">
      <c r="IE347" s="27"/>
      <c r="IF347" s="27"/>
      <c r="IG347" s="27"/>
      <c r="IH347" s="27"/>
      <c r="II347" s="27"/>
      <c r="IJ347" s="27"/>
      <c r="IK347" s="27"/>
      <c r="IL347" s="27"/>
      <c r="IM347" s="41">
        <v>342</v>
      </c>
      <c r="IN347" s="43" t="s">
        <v>1868</v>
      </c>
      <c r="IO347" s="42"/>
      <c r="IP347" s="42"/>
      <c r="IQ347" s="43">
        <v>342</v>
      </c>
      <c r="IR347" s="43" t="s">
        <v>1869</v>
      </c>
      <c r="IS347" s="43">
        <v>342</v>
      </c>
      <c r="IT347" s="43" t="s">
        <v>1870</v>
      </c>
      <c r="IU347" s="43">
        <v>342</v>
      </c>
      <c r="IV347" s="43" t="s">
        <v>1871</v>
      </c>
      <c r="IW347" s="43">
        <v>342</v>
      </c>
      <c r="IX347" s="44" t="s">
        <v>1872</v>
      </c>
    </row>
    <row r="348" spans="239:258" ht="15.75" thickBot="1">
      <c r="IE348" s="27"/>
      <c r="IF348" s="27"/>
      <c r="IG348" s="27"/>
      <c r="IH348" s="27"/>
      <c r="II348" s="27"/>
      <c r="IJ348" s="27"/>
      <c r="IK348" s="27"/>
      <c r="IL348" s="27"/>
      <c r="IM348" s="41">
        <v>343</v>
      </c>
      <c r="IN348" s="43" t="s">
        <v>1873</v>
      </c>
      <c r="IO348" s="42"/>
      <c r="IP348" s="42"/>
      <c r="IQ348" s="43">
        <v>343</v>
      </c>
      <c r="IR348" s="43" t="s">
        <v>1874</v>
      </c>
      <c r="IS348" s="43">
        <v>343</v>
      </c>
      <c r="IT348" s="43" t="s">
        <v>1875</v>
      </c>
      <c r="IU348" s="43">
        <v>343</v>
      </c>
      <c r="IV348" s="43" t="s">
        <v>1876</v>
      </c>
      <c r="IW348" s="43">
        <v>343</v>
      </c>
      <c r="IX348" s="44" t="s">
        <v>1877</v>
      </c>
    </row>
    <row r="349" spans="239:258" ht="15.75" thickBot="1">
      <c r="IE349" s="27"/>
      <c r="IF349" s="27"/>
      <c r="IG349" s="27"/>
      <c r="IH349" s="27"/>
      <c r="II349" s="27"/>
      <c r="IJ349" s="27"/>
      <c r="IK349" s="27"/>
      <c r="IL349" s="27"/>
      <c r="IM349" s="41">
        <v>344</v>
      </c>
      <c r="IN349" s="43" t="s">
        <v>1878</v>
      </c>
      <c r="IO349" s="42"/>
      <c r="IP349" s="42"/>
      <c r="IQ349" s="43">
        <v>344</v>
      </c>
      <c r="IR349" s="43" t="s">
        <v>1879</v>
      </c>
      <c r="IS349" s="43">
        <v>344</v>
      </c>
      <c r="IT349" s="43" t="s">
        <v>1880</v>
      </c>
      <c r="IU349" s="43">
        <v>344</v>
      </c>
      <c r="IV349" s="43" t="s">
        <v>1881</v>
      </c>
      <c r="IW349" s="43">
        <v>344</v>
      </c>
      <c r="IX349" s="44" t="s">
        <v>1882</v>
      </c>
    </row>
    <row r="350" spans="239:258" ht="15.75" thickBot="1">
      <c r="IE350" s="27"/>
      <c r="IF350" s="27"/>
      <c r="IG350" s="27"/>
      <c r="IH350" s="27"/>
      <c r="II350" s="27"/>
      <c r="IJ350" s="27"/>
      <c r="IK350" s="27"/>
      <c r="IL350" s="27"/>
      <c r="IM350" s="41">
        <v>345</v>
      </c>
      <c r="IN350" s="43" t="s">
        <v>1883</v>
      </c>
      <c r="IO350" s="42"/>
      <c r="IP350" s="42"/>
      <c r="IQ350" s="43">
        <v>345</v>
      </c>
      <c r="IR350" s="43" t="s">
        <v>1884</v>
      </c>
      <c r="IS350" s="43">
        <v>345</v>
      </c>
      <c r="IT350" s="43" t="s">
        <v>1885</v>
      </c>
      <c r="IU350" s="43">
        <v>345</v>
      </c>
      <c r="IV350" s="43" t="s">
        <v>1886</v>
      </c>
      <c r="IW350" s="43">
        <v>345</v>
      </c>
      <c r="IX350" s="44" t="s">
        <v>1887</v>
      </c>
    </row>
    <row r="351" spans="239:258" ht="15.75" thickBot="1">
      <c r="IE351" s="27"/>
      <c r="IF351" s="27"/>
      <c r="IG351" s="27"/>
      <c r="IH351" s="27"/>
      <c r="II351" s="27"/>
      <c r="IJ351" s="27"/>
      <c r="IK351" s="27"/>
      <c r="IL351" s="27"/>
      <c r="IM351" s="41">
        <v>346</v>
      </c>
      <c r="IN351" s="43" t="s">
        <v>1888</v>
      </c>
      <c r="IO351" s="42"/>
      <c r="IP351" s="42"/>
      <c r="IQ351" s="43">
        <v>346</v>
      </c>
      <c r="IR351" s="43" t="s">
        <v>1889</v>
      </c>
      <c r="IS351" s="43">
        <v>346</v>
      </c>
      <c r="IT351" s="43" t="s">
        <v>1890</v>
      </c>
      <c r="IU351" s="43">
        <v>346</v>
      </c>
      <c r="IV351" s="43" t="s">
        <v>1891</v>
      </c>
      <c r="IW351" s="43">
        <v>346</v>
      </c>
      <c r="IX351" s="44" t="s">
        <v>1892</v>
      </c>
    </row>
    <row r="352" spans="239:258" ht="15.75" thickBot="1">
      <c r="IE352" s="27"/>
      <c r="IF352" s="27"/>
      <c r="IG352" s="27"/>
      <c r="IH352" s="27"/>
      <c r="II352" s="27"/>
      <c r="IJ352" s="27"/>
      <c r="IK352" s="27"/>
      <c r="IL352" s="27"/>
      <c r="IM352" s="41">
        <v>347</v>
      </c>
      <c r="IN352" s="43" t="s">
        <v>1893</v>
      </c>
      <c r="IO352" s="42"/>
      <c r="IP352" s="42"/>
      <c r="IQ352" s="43">
        <v>347</v>
      </c>
      <c r="IR352" s="43" t="s">
        <v>1894</v>
      </c>
      <c r="IS352" s="43">
        <v>347</v>
      </c>
      <c r="IT352" s="43" t="s">
        <v>1895</v>
      </c>
      <c r="IU352" s="43">
        <v>347</v>
      </c>
      <c r="IV352" s="43" t="s">
        <v>1896</v>
      </c>
      <c r="IW352" s="43">
        <v>347</v>
      </c>
      <c r="IX352" s="44" t="s">
        <v>1897</v>
      </c>
    </row>
    <row r="353" spans="239:258" ht="15.75" thickBot="1">
      <c r="IE353" s="27"/>
      <c r="IF353" s="27"/>
      <c r="IG353" s="27"/>
      <c r="IH353" s="27"/>
      <c r="II353" s="27"/>
      <c r="IJ353" s="27"/>
      <c r="IK353" s="27"/>
      <c r="IL353" s="27"/>
      <c r="IM353" s="41">
        <v>348</v>
      </c>
      <c r="IN353" s="43" t="s">
        <v>1898</v>
      </c>
      <c r="IO353" s="42"/>
      <c r="IP353" s="42"/>
      <c r="IQ353" s="43">
        <v>348</v>
      </c>
      <c r="IR353" s="43" t="s">
        <v>1899</v>
      </c>
      <c r="IS353" s="43">
        <v>348</v>
      </c>
      <c r="IT353" s="43" t="s">
        <v>1900</v>
      </c>
      <c r="IU353" s="43">
        <v>348</v>
      </c>
      <c r="IV353" s="43" t="s">
        <v>1901</v>
      </c>
      <c r="IW353" s="43">
        <v>348</v>
      </c>
      <c r="IX353" s="44" t="s">
        <v>1902</v>
      </c>
    </row>
    <row r="354" spans="239:258" ht="15.75" thickBot="1">
      <c r="IE354" s="27"/>
      <c r="IF354" s="27"/>
      <c r="IG354" s="27"/>
      <c r="IH354" s="27"/>
      <c r="II354" s="27"/>
      <c r="IJ354" s="27"/>
      <c r="IK354" s="27"/>
      <c r="IL354" s="27"/>
      <c r="IM354" s="41">
        <v>349</v>
      </c>
      <c r="IN354" s="43" t="s">
        <v>1903</v>
      </c>
      <c r="IO354" s="42"/>
      <c r="IP354" s="42"/>
      <c r="IQ354" s="43">
        <v>349</v>
      </c>
      <c r="IR354" s="43" t="s">
        <v>1904</v>
      </c>
      <c r="IS354" s="43">
        <v>349</v>
      </c>
      <c r="IT354" s="43" t="s">
        <v>1905</v>
      </c>
      <c r="IU354" s="43">
        <v>349</v>
      </c>
      <c r="IV354" s="43" t="s">
        <v>1906</v>
      </c>
      <c r="IW354" s="43">
        <v>349</v>
      </c>
      <c r="IX354" s="44" t="s">
        <v>1907</v>
      </c>
    </row>
    <row r="355" spans="239:258" ht="15.75" thickBot="1">
      <c r="IE355" s="27"/>
      <c r="IF355" s="27"/>
      <c r="IG355" s="27"/>
      <c r="IH355" s="27"/>
      <c r="II355" s="27"/>
      <c r="IJ355" s="27"/>
      <c r="IK355" s="27"/>
      <c r="IL355" s="27"/>
      <c r="IM355" s="49">
        <v>350</v>
      </c>
      <c r="IN355" s="51" t="s">
        <v>1908</v>
      </c>
      <c r="IO355" s="53"/>
      <c r="IP355" s="53"/>
      <c r="IQ355" s="51">
        <v>350</v>
      </c>
      <c r="IR355" s="51" t="s">
        <v>5519</v>
      </c>
      <c r="IS355" s="51">
        <v>350</v>
      </c>
      <c r="IT355" s="51" t="s">
        <v>5216</v>
      </c>
      <c r="IU355" s="51">
        <v>350</v>
      </c>
      <c r="IV355" s="51" t="s">
        <v>5315</v>
      </c>
      <c r="IW355" s="51">
        <v>350</v>
      </c>
      <c r="IX355" s="52" t="s">
        <v>5414</v>
      </c>
    </row>
    <row r="356" spans="239:258" ht="15.75" thickBot="1">
      <c r="IE356" s="27"/>
      <c r="IF356" s="27"/>
      <c r="IG356" s="27"/>
      <c r="IH356" s="27"/>
      <c r="II356" s="27"/>
      <c r="IJ356" s="27"/>
      <c r="IK356" s="27"/>
      <c r="IL356" s="27"/>
      <c r="IM356" s="41">
        <v>351</v>
      </c>
      <c r="IN356" s="43" t="s">
        <v>1913</v>
      </c>
      <c r="IO356" s="42"/>
      <c r="IP356" s="42"/>
      <c r="IQ356" s="43">
        <v>351</v>
      </c>
      <c r="IR356" s="43" t="s">
        <v>1914</v>
      </c>
      <c r="IS356" s="43">
        <v>351</v>
      </c>
      <c r="IT356" s="43" t="s">
        <v>1915</v>
      </c>
      <c r="IU356" s="43">
        <v>351</v>
      </c>
      <c r="IV356" s="43" t="s">
        <v>1916</v>
      </c>
      <c r="IW356" s="43">
        <v>351</v>
      </c>
      <c r="IX356" s="44" t="s">
        <v>1917</v>
      </c>
    </row>
    <row r="357" spans="239:258" ht="15.75" thickBot="1">
      <c r="IE357" s="27"/>
      <c r="IF357" s="27"/>
      <c r="IG357" s="27"/>
      <c r="IH357" s="27"/>
      <c r="II357" s="27"/>
      <c r="IJ357" s="27"/>
      <c r="IK357" s="27"/>
      <c r="IL357" s="27"/>
      <c r="IM357" s="41">
        <v>352</v>
      </c>
      <c r="IN357" s="43" t="s">
        <v>1918</v>
      </c>
      <c r="IO357" s="42"/>
      <c r="IP357" s="42"/>
      <c r="IQ357" s="43">
        <v>352</v>
      </c>
      <c r="IR357" s="43" t="s">
        <v>1919</v>
      </c>
      <c r="IS357" s="43">
        <v>352</v>
      </c>
      <c r="IT357" s="43" t="s">
        <v>1920</v>
      </c>
      <c r="IU357" s="43">
        <v>352</v>
      </c>
      <c r="IV357" s="43" t="s">
        <v>1921</v>
      </c>
      <c r="IW357" s="43">
        <v>352</v>
      </c>
      <c r="IX357" s="44" t="s">
        <v>1922</v>
      </c>
    </row>
    <row r="358" spans="239:258" ht="15.75" thickBot="1">
      <c r="IE358" s="27"/>
      <c r="IF358" s="27"/>
      <c r="IG358" s="27"/>
      <c r="IH358" s="27"/>
      <c r="II358" s="27"/>
      <c r="IJ358" s="27"/>
      <c r="IK358" s="27"/>
      <c r="IL358" s="27"/>
      <c r="IM358" s="41">
        <v>353</v>
      </c>
      <c r="IN358" s="43" t="s">
        <v>1923</v>
      </c>
      <c r="IO358" s="42"/>
      <c r="IP358" s="42"/>
      <c r="IQ358" s="43">
        <v>353</v>
      </c>
      <c r="IR358" s="43" t="s">
        <v>1924</v>
      </c>
      <c r="IS358" s="43">
        <v>353</v>
      </c>
      <c r="IT358" s="43" t="s">
        <v>1925</v>
      </c>
      <c r="IU358" s="43">
        <v>353</v>
      </c>
      <c r="IV358" s="43" t="s">
        <v>1926</v>
      </c>
      <c r="IW358" s="43">
        <v>353</v>
      </c>
      <c r="IX358" s="44" t="s">
        <v>1927</v>
      </c>
    </row>
    <row r="359" spans="239:258" ht="15.75" thickBot="1">
      <c r="IE359" s="27"/>
      <c r="IF359" s="27"/>
      <c r="IG359" s="27"/>
      <c r="IH359" s="27"/>
      <c r="II359" s="27"/>
      <c r="IJ359" s="27"/>
      <c r="IK359" s="27"/>
      <c r="IL359" s="27"/>
      <c r="IM359" s="41">
        <v>354</v>
      </c>
      <c r="IN359" s="43" t="s">
        <v>1928</v>
      </c>
      <c r="IO359" s="42"/>
      <c r="IP359" s="42"/>
      <c r="IQ359" s="43">
        <v>354</v>
      </c>
      <c r="IR359" s="43" t="s">
        <v>1929</v>
      </c>
      <c r="IS359" s="43">
        <v>354</v>
      </c>
      <c r="IT359" s="43" t="s">
        <v>1930</v>
      </c>
      <c r="IU359" s="43">
        <v>354</v>
      </c>
      <c r="IV359" s="43" t="s">
        <v>1931</v>
      </c>
      <c r="IW359" s="43">
        <v>354</v>
      </c>
      <c r="IX359" s="44" t="s">
        <v>1932</v>
      </c>
    </row>
    <row r="360" spans="239:258" ht="15.75" thickBot="1">
      <c r="IE360" s="27"/>
      <c r="IF360" s="27"/>
      <c r="IG360" s="27"/>
      <c r="IH360" s="27"/>
      <c r="II360" s="27"/>
      <c r="IJ360" s="27"/>
      <c r="IK360" s="27"/>
      <c r="IL360" s="27"/>
      <c r="IM360" s="41">
        <v>355</v>
      </c>
      <c r="IN360" s="43" t="s">
        <v>1933</v>
      </c>
      <c r="IO360" s="42"/>
      <c r="IP360" s="42"/>
      <c r="IQ360" s="43">
        <v>355</v>
      </c>
      <c r="IR360" s="43" t="s">
        <v>1934</v>
      </c>
      <c r="IS360" s="43">
        <v>355</v>
      </c>
      <c r="IT360" s="43" t="s">
        <v>1935</v>
      </c>
      <c r="IU360" s="43">
        <v>355</v>
      </c>
      <c r="IV360" s="43" t="s">
        <v>1936</v>
      </c>
      <c r="IW360" s="43">
        <v>355</v>
      </c>
      <c r="IX360" s="44" t="s">
        <v>1937</v>
      </c>
    </row>
    <row r="361" spans="239:258" ht="15.75" thickBot="1">
      <c r="IE361" s="27"/>
      <c r="IF361" s="27"/>
      <c r="IG361" s="27"/>
      <c r="IH361" s="27"/>
      <c r="II361" s="27"/>
      <c r="IJ361" s="27"/>
      <c r="IK361" s="27"/>
      <c r="IL361" s="27"/>
      <c r="IM361" s="41">
        <v>356</v>
      </c>
      <c r="IN361" s="43" t="s">
        <v>1938</v>
      </c>
      <c r="IO361" s="42"/>
      <c r="IP361" s="42"/>
      <c r="IQ361" s="43">
        <v>356</v>
      </c>
      <c r="IR361" s="43" t="s">
        <v>1939</v>
      </c>
      <c r="IS361" s="43">
        <v>356</v>
      </c>
      <c r="IT361" s="43" t="s">
        <v>1940</v>
      </c>
      <c r="IU361" s="43">
        <v>356</v>
      </c>
      <c r="IV361" s="43" t="s">
        <v>1941</v>
      </c>
      <c r="IW361" s="43">
        <v>356</v>
      </c>
      <c r="IX361" s="44" t="s">
        <v>1942</v>
      </c>
    </row>
    <row r="362" spans="239:258" ht="15.75" thickBot="1">
      <c r="IE362" s="27"/>
      <c r="IF362" s="27"/>
      <c r="IG362" s="27"/>
      <c r="IH362" s="27"/>
      <c r="II362" s="27"/>
      <c r="IJ362" s="27"/>
      <c r="IK362" s="27"/>
      <c r="IL362" s="27"/>
      <c r="IM362" s="41">
        <v>357</v>
      </c>
      <c r="IN362" s="43" t="s">
        <v>1943</v>
      </c>
      <c r="IO362" s="42"/>
      <c r="IP362" s="42"/>
      <c r="IQ362" s="43">
        <v>357</v>
      </c>
      <c r="IR362" s="43" t="s">
        <v>1944</v>
      </c>
      <c r="IS362" s="43">
        <v>357</v>
      </c>
      <c r="IT362" s="43" t="s">
        <v>1945</v>
      </c>
      <c r="IU362" s="43">
        <v>357</v>
      </c>
      <c r="IV362" s="43" t="s">
        <v>1946</v>
      </c>
      <c r="IW362" s="43">
        <v>357</v>
      </c>
      <c r="IX362" s="44" t="s">
        <v>1947</v>
      </c>
    </row>
    <row r="363" spans="239:258" ht="15.75" thickBot="1">
      <c r="IE363" s="27"/>
      <c r="IF363" s="27"/>
      <c r="IG363" s="27"/>
      <c r="IH363" s="27"/>
      <c r="II363" s="27"/>
      <c r="IJ363" s="27"/>
      <c r="IK363" s="27"/>
      <c r="IL363" s="27"/>
      <c r="IM363" s="41">
        <v>358</v>
      </c>
      <c r="IN363" s="43" t="s">
        <v>1948</v>
      </c>
      <c r="IO363" s="42"/>
      <c r="IP363" s="42"/>
      <c r="IQ363" s="43">
        <v>358</v>
      </c>
      <c r="IR363" s="43" t="s">
        <v>1949</v>
      </c>
      <c r="IS363" s="43">
        <v>358</v>
      </c>
      <c r="IT363" s="43" t="s">
        <v>1950</v>
      </c>
      <c r="IU363" s="43">
        <v>358</v>
      </c>
      <c r="IV363" s="43" t="s">
        <v>1951</v>
      </c>
      <c r="IW363" s="43">
        <v>358</v>
      </c>
      <c r="IX363" s="44" t="s">
        <v>1952</v>
      </c>
    </row>
    <row r="364" spans="239:258" ht="15.75" thickBot="1">
      <c r="IE364" s="27"/>
      <c r="IF364" s="27"/>
      <c r="IG364" s="27"/>
      <c r="IH364" s="27"/>
      <c r="II364" s="27"/>
      <c r="IJ364" s="27"/>
      <c r="IK364" s="27"/>
      <c r="IL364" s="27"/>
      <c r="IM364" s="41">
        <v>359</v>
      </c>
      <c r="IN364" s="43" t="s">
        <v>1953</v>
      </c>
      <c r="IO364" s="42"/>
      <c r="IP364" s="42"/>
      <c r="IQ364" s="43">
        <v>359</v>
      </c>
      <c r="IR364" s="43" t="s">
        <v>1954</v>
      </c>
      <c r="IS364" s="43">
        <v>359</v>
      </c>
      <c r="IT364" s="43" t="s">
        <v>1955</v>
      </c>
      <c r="IU364" s="43">
        <v>359</v>
      </c>
      <c r="IV364" s="43" t="s">
        <v>1956</v>
      </c>
      <c r="IW364" s="43">
        <v>359</v>
      </c>
      <c r="IX364" s="44" t="s">
        <v>1957</v>
      </c>
    </row>
    <row r="365" spans="239:258" ht="15.75" thickBot="1">
      <c r="IE365" s="27"/>
      <c r="IF365" s="27"/>
      <c r="IG365" s="27"/>
      <c r="IH365" s="27"/>
      <c r="II365" s="27"/>
      <c r="IJ365" s="27"/>
      <c r="IK365" s="27"/>
      <c r="IL365" s="27"/>
      <c r="IM365" s="49">
        <v>360</v>
      </c>
      <c r="IN365" s="51" t="s">
        <v>1958</v>
      </c>
      <c r="IO365" s="53"/>
      <c r="IP365" s="53"/>
      <c r="IQ365" s="51">
        <v>360</v>
      </c>
      <c r="IR365" s="51" t="s">
        <v>5520</v>
      </c>
      <c r="IS365" s="51">
        <v>360</v>
      </c>
      <c r="IT365" s="51" t="s">
        <v>5217</v>
      </c>
      <c r="IU365" s="51">
        <v>360</v>
      </c>
      <c r="IV365" s="51" t="s">
        <v>5316</v>
      </c>
      <c r="IW365" s="51">
        <v>360</v>
      </c>
      <c r="IX365" s="52" t="s">
        <v>5415</v>
      </c>
    </row>
    <row r="366" spans="239:258" ht="15.75" thickBot="1">
      <c r="IE366" s="27"/>
      <c r="IF366" s="27"/>
      <c r="IG366" s="27"/>
      <c r="IH366" s="27"/>
      <c r="II366" s="27"/>
      <c r="IJ366" s="27"/>
      <c r="IK366" s="27"/>
      <c r="IL366" s="27"/>
      <c r="IM366" s="41">
        <v>361</v>
      </c>
      <c r="IN366" s="43" t="s">
        <v>1963</v>
      </c>
      <c r="IO366" s="42"/>
      <c r="IP366" s="42"/>
      <c r="IQ366" s="43">
        <v>361</v>
      </c>
      <c r="IR366" s="43" t="s">
        <v>1964</v>
      </c>
      <c r="IS366" s="43">
        <v>361</v>
      </c>
      <c r="IT366" s="43" t="s">
        <v>1965</v>
      </c>
      <c r="IU366" s="43">
        <v>361</v>
      </c>
      <c r="IV366" s="43" t="s">
        <v>1966</v>
      </c>
      <c r="IW366" s="43">
        <v>361</v>
      </c>
      <c r="IX366" s="44" t="s">
        <v>1967</v>
      </c>
    </row>
    <row r="367" spans="239:258" ht="15.75" thickBot="1">
      <c r="IE367" s="27"/>
      <c r="IF367" s="27"/>
      <c r="IG367" s="27"/>
      <c r="IH367" s="27"/>
      <c r="II367" s="27"/>
      <c r="IJ367" s="27"/>
      <c r="IK367" s="27"/>
      <c r="IL367" s="27"/>
      <c r="IM367" s="41">
        <v>362</v>
      </c>
      <c r="IN367" s="43" t="s">
        <v>1968</v>
      </c>
      <c r="IO367" s="42"/>
      <c r="IP367" s="42"/>
      <c r="IQ367" s="43">
        <v>362</v>
      </c>
      <c r="IR367" s="43" t="s">
        <v>1969</v>
      </c>
      <c r="IS367" s="43">
        <v>362</v>
      </c>
      <c r="IT367" s="43" t="s">
        <v>1970</v>
      </c>
      <c r="IU367" s="43">
        <v>362</v>
      </c>
      <c r="IV367" s="43" t="s">
        <v>1971</v>
      </c>
      <c r="IW367" s="43">
        <v>362</v>
      </c>
      <c r="IX367" s="44" t="s">
        <v>1972</v>
      </c>
    </row>
    <row r="368" spans="239:258" ht="15.75" thickBot="1">
      <c r="IE368" s="27"/>
      <c r="IF368" s="27"/>
      <c r="IG368" s="27"/>
      <c r="IH368" s="27"/>
      <c r="II368" s="27"/>
      <c r="IJ368" s="27"/>
      <c r="IK368" s="27"/>
      <c r="IL368" s="27"/>
      <c r="IM368" s="41">
        <v>363</v>
      </c>
      <c r="IN368" s="43" t="s">
        <v>1973</v>
      </c>
      <c r="IO368" s="42"/>
      <c r="IP368" s="42"/>
      <c r="IQ368" s="43">
        <v>363</v>
      </c>
      <c r="IR368" s="43" t="s">
        <v>1974</v>
      </c>
      <c r="IS368" s="43">
        <v>363</v>
      </c>
      <c r="IT368" s="43" t="s">
        <v>1975</v>
      </c>
      <c r="IU368" s="43">
        <v>363</v>
      </c>
      <c r="IV368" s="43" t="s">
        <v>1976</v>
      </c>
      <c r="IW368" s="43">
        <v>363</v>
      </c>
      <c r="IX368" s="44" t="s">
        <v>1977</v>
      </c>
    </row>
    <row r="369" spans="239:258" ht="15.75" thickBot="1">
      <c r="IE369" s="27"/>
      <c r="IF369" s="27"/>
      <c r="IG369" s="27"/>
      <c r="IH369" s="27"/>
      <c r="II369" s="27"/>
      <c r="IJ369" s="27"/>
      <c r="IK369" s="27"/>
      <c r="IL369" s="27"/>
      <c r="IM369" s="41">
        <v>364</v>
      </c>
      <c r="IN369" s="43" t="s">
        <v>1978</v>
      </c>
      <c r="IO369" s="42"/>
      <c r="IP369" s="42"/>
      <c r="IQ369" s="43">
        <v>364</v>
      </c>
      <c r="IR369" s="43" t="s">
        <v>1979</v>
      </c>
      <c r="IS369" s="43">
        <v>364</v>
      </c>
      <c r="IT369" s="43" t="s">
        <v>1980</v>
      </c>
      <c r="IU369" s="43">
        <v>364</v>
      </c>
      <c r="IV369" s="43" t="s">
        <v>1981</v>
      </c>
      <c r="IW369" s="43">
        <v>364</v>
      </c>
      <c r="IX369" s="44" t="s">
        <v>1982</v>
      </c>
    </row>
    <row r="370" spans="239:258" ht="15.75" thickBot="1">
      <c r="IE370" s="27"/>
      <c r="IF370" s="27"/>
      <c r="IG370" s="27"/>
      <c r="IH370" s="27"/>
      <c r="II370" s="27"/>
      <c r="IJ370" s="27"/>
      <c r="IK370" s="27"/>
      <c r="IL370" s="27"/>
      <c r="IM370" s="41">
        <v>365</v>
      </c>
      <c r="IN370" s="43" t="s">
        <v>1983</v>
      </c>
      <c r="IO370" s="42"/>
      <c r="IP370" s="42"/>
      <c r="IQ370" s="43">
        <v>365</v>
      </c>
      <c r="IR370" s="43" t="s">
        <v>1984</v>
      </c>
      <c r="IS370" s="43">
        <v>365</v>
      </c>
      <c r="IT370" s="43" t="s">
        <v>1985</v>
      </c>
      <c r="IU370" s="43">
        <v>365</v>
      </c>
      <c r="IV370" s="43" t="s">
        <v>1986</v>
      </c>
      <c r="IW370" s="43">
        <v>365</v>
      </c>
      <c r="IX370" s="44" t="s">
        <v>1987</v>
      </c>
    </row>
    <row r="371" spans="239:258" ht="15.75" thickBot="1">
      <c r="IE371" s="27"/>
      <c r="IF371" s="27"/>
      <c r="IG371" s="27"/>
      <c r="IH371" s="27"/>
      <c r="II371" s="27"/>
      <c r="IJ371" s="27"/>
      <c r="IK371" s="27"/>
      <c r="IL371" s="27"/>
      <c r="IM371" s="41">
        <v>366</v>
      </c>
      <c r="IN371" s="43" t="s">
        <v>1988</v>
      </c>
      <c r="IO371" s="42"/>
      <c r="IP371" s="42"/>
      <c r="IQ371" s="43">
        <v>366</v>
      </c>
      <c r="IR371" s="43" t="s">
        <v>1989</v>
      </c>
      <c r="IS371" s="43">
        <v>366</v>
      </c>
      <c r="IT371" s="43" t="s">
        <v>1990</v>
      </c>
      <c r="IU371" s="43">
        <v>366</v>
      </c>
      <c r="IV371" s="43" t="s">
        <v>1991</v>
      </c>
      <c r="IW371" s="43">
        <v>366</v>
      </c>
      <c r="IX371" s="44" t="s">
        <v>1992</v>
      </c>
    </row>
    <row r="372" spans="239:258" ht="15.75" thickBot="1">
      <c r="IE372" s="27"/>
      <c r="IF372" s="27"/>
      <c r="IG372" s="27"/>
      <c r="IH372" s="27"/>
      <c r="II372" s="27"/>
      <c r="IJ372" s="27"/>
      <c r="IK372" s="27"/>
      <c r="IL372" s="27"/>
      <c r="IM372" s="41">
        <v>367</v>
      </c>
      <c r="IN372" s="43" t="s">
        <v>1993</v>
      </c>
      <c r="IO372" s="42"/>
      <c r="IP372" s="42"/>
      <c r="IQ372" s="43">
        <v>367</v>
      </c>
      <c r="IR372" s="43" t="s">
        <v>1994</v>
      </c>
      <c r="IS372" s="43">
        <v>367</v>
      </c>
      <c r="IT372" s="43" t="s">
        <v>1995</v>
      </c>
      <c r="IU372" s="43">
        <v>367</v>
      </c>
      <c r="IV372" s="43" t="s">
        <v>1996</v>
      </c>
      <c r="IW372" s="43">
        <v>367</v>
      </c>
      <c r="IX372" s="44" t="s">
        <v>1997</v>
      </c>
    </row>
    <row r="373" spans="239:258" ht="15.75" thickBot="1">
      <c r="IE373" s="27"/>
      <c r="IF373" s="27"/>
      <c r="IG373" s="27"/>
      <c r="IH373" s="27"/>
      <c r="II373" s="27"/>
      <c r="IJ373" s="27"/>
      <c r="IK373" s="27"/>
      <c r="IL373" s="27"/>
      <c r="IM373" s="41">
        <v>368</v>
      </c>
      <c r="IN373" s="43" t="s">
        <v>1998</v>
      </c>
      <c r="IO373" s="42"/>
      <c r="IP373" s="42"/>
      <c r="IQ373" s="43">
        <v>368</v>
      </c>
      <c r="IR373" s="43" t="s">
        <v>1999</v>
      </c>
      <c r="IS373" s="43">
        <v>368</v>
      </c>
      <c r="IT373" s="43" t="s">
        <v>2000</v>
      </c>
      <c r="IU373" s="43">
        <v>368</v>
      </c>
      <c r="IV373" s="43" t="s">
        <v>2001</v>
      </c>
      <c r="IW373" s="43">
        <v>368</v>
      </c>
      <c r="IX373" s="44" t="s">
        <v>2002</v>
      </c>
    </row>
    <row r="374" spans="239:258" ht="15.75" thickBot="1">
      <c r="IE374" s="27"/>
      <c r="IF374" s="27"/>
      <c r="IG374" s="27"/>
      <c r="IH374" s="27"/>
      <c r="II374" s="27"/>
      <c r="IJ374" s="27"/>
      <c r="IK374" s="27"/>
      <c r="IL374" s="27"/>
      <c r="IM374" s="41">
        <v>369</v>
      </c>
      <c r="IN374" s="43" t="s">
        <v>2003</v>
      </c>
      <c r="IO374" s="42"/>
      <c r="IP374" s="42"/>
      <c r="IQ374" s="43">
        <v>369</v>
      </c>
      <c r="IR374" s="43" t="s">
        <v>2004</v>
      </c>
      <c r="IS374" s="43">
        <v>369</v>
      </c>
      <c r="IT374" s="43" t="s">
        <v>2005</v>
      </c>
      <c r="IU374" s="43">
        <v>369</v>
      </c>
      <c r="IV374" s="43" t="s">
        <v>2006</v>
      </c>
      <c r="IW374" s="43">
        <v>369</v>
      </c>
      <c r="IX374" s="44" t="s">
        <v>2007</v>
      </c>
    </row>
    <row r="375" spans="239:258" ht="15.75" thickBot="1">
      <c r="IE375" s="27"/>
      <c r="IF375" s="27"/>
      <c r="IG375" s="27"/>
      <c r="IH375" s="27"/>
      <c r="II375" s="27"/>
      <c r="IJ375" s="27"/>
      <c r="IK375" s="27"/>
      <c r="IL375" s="27"/>
      <c r="IM375" s="49">
        <v>370</v>
      </c>
      <c r="IN375" s="51" t="s">
        <v>2008</v>
      </c>
      <c r="IO375" s="53"/>
      <c r="IP375" s="53"/>
      <c r="IQ375" s="51">
        <v>370</v>
      </c>
      <c r="IR375" s="51" t="s">
        <v>5521</v>
      </c>
      <c r="IS375" s="51">
        <v>370</v>
      </c>
      <c r="IT375" s="51" t="s">
        <v>5218</v>
      </c>
      <c r="IU375" s="51">
        <v>370</v>
      </c>
      <c r="IV375" s="51" t="s">
        <v>5317</v>
      </c>
      <c r="IW375" s="51">
        <v>370</v>
      </c>
      <c r="IX375" s="52" t="s">
        <v>5416</v>
      </c>
    </row>
    <row r="376" spans="239:258" ht="15.75" thickBot="1">
      <c r="IE376" s="27"/>
      <c r="IF376" s="27"/>
      <c r="IG376" s="27"/>
      <c r="IH376" s="27"/>
      <c r="II376" s="27"/>
      <c r="IJ376" s="27"/>
      <c r="IK376" s="27"/>
      <c r="IL376" s="27"/>
      <c r="IM376" s="41">
        <v>371</v>
      </c>
      <c r="IN376" s="43" t="s">
        <v>2013</v>
      </c>
      <c r="IO376" s="42"/>
      <c r="IP376" s="42"/>
      <c r="IQ376" s="43">
        <v>371</v>
      </c>
      <c r="IR376" s="43" t="s">
        <v>2014</v>
      </c>
      <c r="IS376" s="43">
        <v>371</v>
      </c>
      <c r="IT376" s="43" t="s">
        <v>2015</v>
      </c>
      <c r="IU376" s="43">
        <v>371</v>
      </c>
      <c r="IV376" s="43" t="s">
        <v>2016</v>
      </c>
      <c r="IW376" s="43">
        <v>371</v>
      </c>
      <c r="IX376" s="44" t="s">
        <v>2017</v>
      </c>
    </row>
    <row r="377" spans="239:258" ht="15.75" thickBot="1">
      <c r="IE377" s="27"/>
      <c r="IF377" s="27"/>
      <c r="IG377" s="27"/>
      <c r="IH377" s="27"/>
      <c r="II377" s="27"/>
      <c r="IJ377" s="27"/>
      <c r="IK377" s="27"/>
      <c r="IL377" s="27"/>
      <c r="IM377" s="41">
        <v>372</v>
      </c>
      <c r="IN377" s="43" t="s">
        <v>2018</v>
      </c>
      <c r="IO377" s="42"/>
      <c r="IP377" s="42"/>
      <c r="IQ377" s="43">
        <v>372</v>
      </c>
      <c r="IR377" s="43" t="s">
        <v>2019</v>
      </c>
      <c r="IS377" s="43">
        <v>372</v>
      </c>
      <c r="IT377" s="43" t="s">
        <v>2020</v>
      </c>
      <c r="IU377" s="43">
        <v>372</v>
      </c>
      <c r="IV377" s="43" t="s">
        <v>2021</v>
      </c>
      <c r="IW377" s="43">
        <v>372</v>
      </c>
      <c r="IX377" s="44" t="s">
        <v>2022</v>
      </c>
    </row>
    <row r="378" spans="239:258" ht="15.75" thickBot="1">
      <c r="IE378" s="27"/>
      <c r="IF378" s="27"/>
      <c r="IG378" s="27"/>
      <c r="IH378" s="27"/>
      <c r="II378" s="27"/>
      <c r="IJ378" s="27"/>
      <c r="IK378" s="27"/>
      <c r="IL378" s="27"/>
      <c r="IM378" s="41">
        <v>373</v>
      </c>
      <c r="IN378" s="43" t="s">
        <v>2023</v>
      </c>
      <c r="IO378" s="42"/>
      <c r="IP378" s="42"/>
      <c r="IQ378" s="43">
        <v>373</v>
      </c>
      <c r="IR378" s="43" t="s">
        <v>2024</v>
      </c>
      <c r="IS378" s="43">
        <v>373</v>
      </c>
      <c r="IT378" s="43" t="s">
        <v>2025</v>
      </c>
      <c r="IU378" s="43">
        <v>373</v>
      </c>
      <c r="IV378" s="43" t="s">
        <v>2026</v>
      </c>
      <c r="IW378" s="43">
        <v>373</v>
      </c>
      <c r="IX378" s="44" t="s">
        <v>2027</v>
      </c>
    </row>
    <row r="379" spans="239:258" ht="15.75" thickBot="1">
      <c r="IE379" s="27"/>
      <c r="IF379" s="27"/>
      <c r="IG379" s="27"/>
      <c r="IH379" s="27"/>
      <c r="II379" s="27"/>
      <c r="IJ379" s="27"/>
      <c r="IK379" s="27"/>
      <c r="IL379" s="27"/>
      <c r="IM379" s="41">
        <v>374</v>
      </c>
      <c r="IN379" s="43" t="s">
        <v>2028</v>
      </c>
      <c r="IO379" s="42"/>
      <c r="IP379" s="42"/>
      <c r="IQ379" s="43">
        <v>374</v>
      </c>
      <c r="IR379" s="43" t="s">
        <v>2029</v>
      </c>
      <c r="IS379" s="43">
        <v>374</v>
      </c>
      <c r="IT379" s="43" t="s">
        <v>2030</v>
      </c>
      <c r="IU379" s="43">
        <v>374</v>
      </c>
      <c r="IV379" s="43" t="s">
        <v>2031</v>
      </c>
      <c r="IW379" s="43">
        <v>374</v>
      </c>
      <c r="IX379" s="44" t="s">
        <v>2032</v>
      </c>
    </row>
    <row r="380" spans="239:258" ht="15.75" thickBot="1">
      <c r="IE380" s="27"/>
      <c r="IF380" s="27"/>
      <c r="IG380" s="27"/>
      <c r="IH380" s="27"/>
      <c r="II380" s="27"/>
      <c r="IJ380" s="27"/>
      <c r="IK380" s="27"/>
      <c r="IL380" s="27"/>
      <c r="IM380" s="41">
        <v>375</v>
      </c>
      <c r="IN380" s="43" t="s">
        <v>2033</v>
      </c>
      <c r="IO380" s="42"/>
      <c r="IP380" s="42"/>
      <c r="IQ380" s="43">
        <v>375</v>
      </c>
      <c r="IR380" s="43" t="s">
        <v>2034</v>
      </c>
      <c r="IS380" s="43">
        <v>375</v>
      </c>
      <c r="IT380" s="43" t="s">
        <v>2035</v>
      </c>
      <c r="IU380" s="43">
        <v>375</v>
      </c>
      <c r="IV380" s="43" t="s">
        <v>2036</v>
      </c>
      <c r="IW380" s="43">
        <v>375</v>
      </c>
      <c r="IX380" s="44" t="s">
        <v>2037</v>
      </c>
    </row>
    <row r="381" spans="239:258" ht="15.75" thickBot="1">
      <c r="IE381" s="27"/>
      <c r="IF381" s="27"/>
      <c r="IG381" s="27"/>
      <c r="IH381" s="27"/>
      <c r="II381" s="27"/>
      <c r="IJ381" s="27"/>
      <c r="IK381" s="27"/>
      <c r="IL381" s="27"/>
      <c r="IM381" s="41">
        <v>376</v>
      </c>
      <c r="IN381" s="43" t="s">
        <v>2038</v>
      </c>
      <c r="IO381" s="42"/>
      <c r="IP381" s="42"/>
      <c r="IQ381" s="43">
        <v>376</v>
      </c>
      <c r="IR381" s="43" t="s">
        <v>2039</v>
      </c>
      <c r="IS381" s="43">
        <v>376</v>
      </c>
      <c r="IT381" s="43" t="s">
        <v>2040</v>
      </c>
      <c r="IU381" s="43">
        <v>376</v>
      </c>
      <c r="IV381" s="43" t="s">
        <v>2041</v>
      </c>
      <c r="IW381" s="43">
        <v>376</v>
      </c>
      <c r="IX381" s="44" t="s">
        <v>2042</v>
      </c>
    </row>
    <row r="382" spans="239:258" ht="15.75" thickBot="1">
      <c r="IE382" s="27"/>
      <c r="IF382" s="27"/>
      <c r="IG382" s="27"/>
      <c r="IH382" s="27"/>
      <c r="II382" s="27"/>
      <c r="IJ382" s="27"/>
      <c r="IK382" s="27"/>
      <c r="IL382" s="27"/>
      <c r="IM382" s="41">
        <v>377</v>
      </c>
      <c r="IN382" s="43" t="s">
        <v>2043</v>
      </c>
      <c r="IO382" s="42"/>
      <c r="IP382" s="42"/>
      <c r="IQ382" s="43">
        <v>377</v>
      </c>
      <c r="IR382" s="43" t="s">
        <v>2044</v>
      </c>
      <c r="IS382" s="43">
        <v>377</v>
      </c>
      <c r="IT382" s="43" t="s">
        <v>2045</v>
      </c>
      <c r="IU382" s="43">
        <v>377</v>
      </c>
      <c r="IV382" s="43" t="s">
        <v>2046</v>
      </c>
      <c r="IW382" s="43">
        <v>377</v>
      </c>
      <c r="IX382" s="44" t="s">
        <v>2047</v>
      </c>
    </row>
    <row r="383" spans="239:258" ht="15.75" thickBot="1">
      <c r="IE383" s="27"/>
      <c r="IF383" s="27"/>
      <c r="IG383" s="27"/>
      <c r="IH383" s="27"/>
      <c r="II383" s="27"/>
      <c r="IJ383" s="27"/>
      <c r="IK383" s="27"/>
      <c r="IL383" s="27"/>
      <c r="IM383" s="41">
        <v>378</v>
      </c>
      <c r="IN383" s="43" t="s">
        <v>2048</v>
      </c>
      <c r="IO383" s="42"/>
      <c r="IP383" s="42"/>
      <c r="IQ383" s="43">
        <v>378</v>
      </c>
      <c r="IR383" s="43" t="s">
        <v>2049</v>
      </c>
      <c r="IS383" s="43">
        <v>378</v>
      </c>
      <c r="IT383" s="43" t="s">
        <v>2050</v>
      </c>
      <c r="IU383" s="43">
        <v>378</v>
      </c>
      <c r="IV383" s="43" t="s">
        <v>2051</v>
      </c>
      <c r="IW383" s="43">
        <v>378</v>
      </c>
      <c r="IX383" s="44" t="s">
        <v>2052</v>
      </c>
    </row>
    <row r="384" spans="239:258" ht="15.75" thickBot="1">
      <c r="IE384" s="27"/>
      <c r="IF384" s="27"/>
      <c r="IG384" s="27"/>
      <c r="IH384" s="27"/>
      <c r="II384" s="27"/>
      <c r="IJ384" s="27"/>
      <c r="IK384" s="27"/>
      <c r="IL384" s="27"/>
      <c r="IM384" s="41">
        <v>379</v>
      </c>
      <c r="IN384" s="43" t="s">
        <v>2053</v>
      </c>
      <c r="IO384" s="42"/>
      <c r="IP384" s="42"/>
      <c r="IQ384" s="43">
        <v>379</v>
      </c>
      <c r="IR384" s="43" t="s">
        <v>2054</v>
      </c>
      <c r="IS384" s="43">
        <v>379</v>
      </c>
      <c r="IT384" s="43" t="s">
        <v>2055</v>
      </c>
      <c r="IU384" s="43">
        <v>379</v>
      </c>
      <c r="IV384" s="43" t="s">
        <v>2056</v>
      </c>
      <c r="IW384" s="43">
        <v>379</v>
      </c>
      <c r="IX384" s="44" t="s">
        <v>2057</v>
      </c>
    </row>
    <row r="385" spans="239:258" ht="15.75" thickBot="1">
      <c r="IE385" s="27"/>
      <c r="IF385" s="27"/>
      <c r="IG385" s="27"/>
      <c r="IH385" s="27"/>
      <c r="II385" s="27"/>
      <c r="IJ385" s="27"/>
      <c r="IK385" s="27"/>
      <c r="IL385" s="27"/>
      <c r="IM385" s="49">
        <v>380</v>
      </c>
      <c r="IN385" s="51" t="s">
        <v>2058</v>
      </c>
      <c r="IO385" s="53"/>
      <c r="IP385" s="53"/>
      <c r="IQ385" s="51">
        <v>380</v>
      </c>
      <c r="IR385" s="51" t="s">
        <v>5522</v>
      </c>
      <c r="IS385" s="51">
        <v>380</v>
      </c>
      <c r="IT385" s="51" t="s">
        <v>5219</v>
      </c>
      <c r="IU385" s="51">
        <v>380</v>
      </c>
      <c r="IV385" s="51" t="s">
        <v>5318</v>
      </c>
      <c r="IW385" s="51">
        <v>380</v>
      </c>
      <c r="IX385" s="52" t="s">
        <v>5417</v>
      </c>
    </row>
    <row r="386" spans="239:258" ht="15.75" thickBot="1">
      <c r="IE386" s="27"/>
      <c r="IF386" s="27"/>
      <c r="IG386" s="27"/>
      <c r="IH386" s="27"/>
      <c r="II386" s="27"/>
      <c r="IJ386" s="27"/>
      <c r="IK386" s="27"/>
      <c r="IL386" s="27"/>
      <c r="IM386" s="41">
        <v>381</v>
      </c>
      <c r="IN386" s="43" t="s">
        <v>2063</v>
      </c>
      <c r="IO386" s="42"/>
      <c r="IP386" s="42"/>
      <c r="IQ386" s="43">
        <v>381</v>
      </c>
      <c r="IR386" s="43" t="s">
        <v>2064</v>
      </c>
      <c r="IS386" s="43">
        <v>381</v>
      </c>
      <c r="IT386" s="43" t="s">
        <v>2065</v>
      </c>
      <c r="IU386" s="43">
        <v>381</v>
      </c>
      <c r="IV386" s="43" t="s">
        <v>2066</v>
      </c>
      <c r="IW386" s="43">
        <v>381</v>
      </c>
      <c r="IX386" s="44" t="s">
        <v>2067</v>
      </c>
    </row>
    <row r="387" spans="239:258" ht="15.75" thickBot="1">
      <c r="IE387" s="27"/>
      <c r="IF387" s="27"/>
      <c r="IG387" s="27"/>
      <c r="IH387" s="27"/>
      <c r="II387" s="27"/>
      <c r="IJ387" s="27"/>
      <c r="IK387" s="27"/>
      <c r="IL387" s="27"/>
      <c r="IM387" s="41">
        <v>382</v>
      </c>
      <c r="IN387" s="43" t="s">
        <v>2068</v>
      </c>
      <c r="IO387" s="42"/>
      <c r="IP387" s="42"/>
      <c r="IQ387" s="43">
        <v>382</v>
      </c>
      <c r="IR387" s="43" t="s">
        <v>2069</v>
      </c>
      <c r="IS387" s="43">
        <v>382</v>
      </c>
      <c r="IT387" s="43" t="s">
        <v>2070</v>
      </c>
      <c r="IU387" s="43">
        <v>382</v>
      </c>
      <c r="IV387" s="43" t="s">
        <v>2071</v>
      </c>
      <c r="IW387" s="43">
        <v>382</v>
      </c>
      <c r="IX387" s="44" t="s">
        <v>2072</v>
      </c>
    </row>
    <row r="388" spans="239:258" ht="15.75" thickBot="1">
      <c r="IE388" s="27"/>
      <c r="IF388" s="27"/>
      <c r="IG388" s="27"/>
      <c r="IH388" s="27"/>
      <c r="II388" s="27"/>
      <c r="IJ388" s="27"/>
      <c r="IK388" s="27"/>
      <c r="IL388" s="27"/>
      <c r="IM388" s="41">
        <v>383</v>
      </c>
      <c r="IN388" s="43" t="s">
        <v>2073</v>
      </c>
      <c r="IO388" s="42"/>
      <c r="IP388" s="42"/>
      <c r="IQ388" s="43">
        <v>383</v>
      </c>
      <c r="IR388" s="43" t="s">
        <v>2074</v>
      </c>
      <c r="IS388" s="43">
        <v>383</v>
      </c>
      <c r="IT388" s="43" t="s">
        <v>2075</v>
      </c>
      <c r="IU388" s="43">
        <v>383</v>
      </c>
      <c r="IV388" s="43" t="s">
        <v>2076</v>
      </c>
      <c r="IW388" s="43">
        <v>383</v>
      </c>
      <c r="IX388" s="44" t="s">
        <v>2077</v>
      </c>
    </row>
    <row r="389" spans="239:258" ht="15.75" thickBot="1">
      <c r="IE389" s="27"/>
      <c r="IF389" s="27"/>
      <c r="IG389" s="27"/>
      <c r="IH389" s="27"/>
      <c r="II389" s="27"/>
      <c r="IJ389" s="27"/>
      <c r="IK389" s="27"/>
      <c r="IL389" s="27"/>
      <c r="IM389" s="41">
        <v>384</v>
      </c>
      <c r="IN389" s="43" t="s">
        <v>2078</v>
      </c>
      <c r="IO389" s="42"/>
      <c r="IP389" s="42"/>
      <c r="IQ389" s="43">
        <v>384</v>
      </c>
      <c r="IR389" s="43" t="s">
        <v>2079</v>
      </c>
      <c r="IS389" s="43">
        <v>384</v>
      </c>
      <c r="IT389" s="43" t="s">
        <v>2080</v>
      </c>
      <c r="IU389" s="43">
        <v>384</v>
      </c>
      <c r="IV389" s="43" t="s">
        <v>2081</v>
      </c>
      <c r="IW389" s="43">
        <v>384</v>
      </c>
      <c r="IX389" s="44" t="s">
        <v>2082</v>
      </c>
    </row>
    <row r="390" spans="239:258" ht="15.75" thickBot="1">
      <c r="IE390" s="27"/>
      <c r="IF390" s="27"/>
      <c r="IG390" s="27"/>
      <c r="IH390" s="27"/>
      <c r="II390" s="27"/>
      <c r="IJ390" s="27"/>
      <c r="IK390" s="27"/>
      <c r="IL390" s="27"/>
      <c r="IM390" s="41">
        <v>385</v>
      </c>
      <c r="IN390" s="43" t="s">
        <v>2083</v>
      </c>
      <c r="IO390" s="42"/>
      <c r="IP390" s="42"/>
      <c r="IQ390" s="43">
        <v>385</v>
      </c>
      <c r="IR390" s="43" t="s">
        <v>2084</v>
      </c>
      <c r="IS390" s="43">
        <v>385</v>
      </c>
      <c r="IT390" s="43" t="s">
        <v>2085</v>
      </c>
      <c r="IU390" s="43">
        <v>385</v>
      </c>
      <c r="IV390" s="43" t="s">
        <v>2086</v>
      </c>
      <c r="IW390" s="43">
        <v>385</v>
      </c>
      <c r="IX390" s="44" t="s">
        <v>2087</v>
      </c>
    </row>
    <row r="391" spans="239:258" ht="15.75" thickBot="1">
      <c r="IE391" s="27"/>
      <c r="IF391" s="27"/>
      <c r="IG391" s="27"/>
      <c r="IH391" s="27"/>
      <c r="II391" s="27"/>
      <c r="IJ391" s="27"/>
      <c r="IK391" s="27"/>
      <c r="IL391" s="27"/>
      <c r="IM391" s="41">
        <v>386</v>
      </c>
      <c r="IN391" s="43" t="s">
        <v>2088</v>
      </c>
      <c r="IO391" s="42"/>
      <c r="IP391" s="42"/>
      <c r="IQ391" s="43">
        <v>386</v>
      </c>
      <c r="IR391" s="43" t="s">
        <v>2089</v>
      </c>
      <c r="IS391" s="43">
        <v>386</v>
      </c>
      <c r="IT391" s="43" t="s">
        <v>2090</v>
      </c>
      <c r="IU391" s="43">
        <v>386</v>
      </c>
      <c r="IV391" s="43" t="s">
        <v>2091</v>
      </c>
      <c r="IW391" s="43">
        <v>386</v>
      </c>
      <c r="IX391" s="44" t="s">
        <v>2092</v>
      </c>
    </row>
    <row r="392" spans="239:258" ht="15.75" thickBot="1">
      <c r="IE392" s="27"/>
      <c r="IF392" s="27"/>
      <c r="IG392" s="27"/>
      <c r="IH392" s="27"/>
      <c r="II392" s="27"/>
      <c r="IJ392" s="27"/>
      <c r="IK392" s="27"/>
      <c r="IL392" s="27"/>
      <c r="IM392" s="41">
        <v>387</v>
      </c>
      <c r="IN392" s="43" t="s">
        <v>2093</v>
      </c>
      <c r="IO392" s="42"/>
      <c r="IP392" s="42"/>
      <c r="IQ392" s="43">
        <v>387</v>
      </c>
      <c r="IR392" s="43" t="s">
        <v>2094</v>
      </c>
      <c r="IS392" s="43">
        <v>387</v>
      </c>
      <c r="IT392" s="43" t="s">
        <v>2095</v>
      </c>
      <c r="IU392" s="43">
        <v>387</v>
      </c>
      <c r="IV392" s="43" t="s">
        <v>2096</v>
      </c>
      <c r="IW392" s="43">
        <v>387</v>
      </c>
      <c r="IX392" s="44" t="s">
        <v>2097</v>
      </c>
    </row>
    <row r="393" spans="239:258" ht="15.75" thickBot="1">
      <c r="IE393" s="27"/>
      <c r="IF393" s="27"/>
      <c r="IG393" s="27"/>
      <c r="IH393" s="27"/>
      <c r="II393" s="27"/>
      <c r="IJ393" s="27"/>
      <c r="IK393" s="27"/>
      <c r="IL393" s="27"/>
      <c r="IM393" s="41">
        <v>388</v>
      </c>
      <c r="IN393" s="43" t="s">
        <v>2098</v>
      </c>
      <c r="IO393" s="42"/>
      <c r="IP393" s="42"/>
      <c r="IQ393" s="43">
        <v>388</v>
      </c>
      <c r="IR393" s="43" t="s">
        <v>2099</v>
      </c>
      <c r="IS393" s="43">
        <v>388</v>
      </c>
      <c r="IT393" s="43" t="s">
        <v>2100</v>
      </c>
      <c r="IU393" s="43">
        <v>388</v>
      </c>
      <c r="IV393" s="43" t="s">
        <v>2101</v>
      </c>
      <c r="IW393" s="43">
        <v>388</v>
      </c>
      <c r="IX393" s="44" t="s">
        <v>2102</v>
      </c>
    </row>
    <row r="394" spans="239:258" ht="15.75" thickBot="1">
      <c r="IE394" s="27"/>
      <c r="IF394" s="27"/>
      <c r="IG394" s="27"/>
      <c r="IH394" s="27"/>
      <c r="II394" s="27"/>
      <c r="IJ394" s="27"/>
      <c r="IK394" s="27"/>
      <c r="IL394" s="27"/>
      <c r="IM394" s="41">
        <v>389</v>
      </c>
      <c r="IN394" s="43" t="s">
        <v>2103</v>
      </c>
      <c r="IO394" s="42"/>
      <c r="IP394" s="42"/>
      <c r="IQ394" s="43">
        <v>389</v>
      </c>
      <c r="IR394" s="43" t="s">
        <v>2104</v>
      </c>
      <c r="IS394" s="43">
        <v>389</v>
      </c>
      <c r="IT394" s="43" t="s">
        <v>2105</v>
      </c>
      <c r="IU394" s="43">
        <v>389</v>
      </c>
      <c r="IV394" s="43" t="s">
        <v>2106</v>
      </c>
      <c r="IW394" s="43">
        <v>389</v>
      </c>
      <c r="IX394" s="44" t="s">
        <v>2107</v>
      </c>
    </row>
    <row r="395" spans="239:258" ht="15.75" thickBot="1">
      <c r="IE395" s="27"/>
      <c r="IF395" s="27"/>
      <c r="IG395" s="27"/>
      <c r="IH395" s="27"/>
      <c r="II395" s="27"/>
      <c r="IJ395" s="27"/>
      <c r="IK395" s="27"/>
      <c r="IL395" s="27"/>
      <c r="IM395" s="49">
        <v>390</v>
      </c>
      <c r="IN395" s="51" t="s">
        <v>2108</v>
      </c>
      <c r="IO395" s="53"/>
      <c r="IP395" s="53"/>
      <c r="IQ395" s="51">
        <v>390</v>
      </c>
      <c r="IR395" s="51" t="s">
        <v>5523</v>
      </c>
      <c r="IS395" s="51">
        <v>390</v>
      </c>
      <c r="IT395" s="51" t="s">
        <v>5220</v>
      </c>
      <c r="IU395" s="51">
        <v>390</v>
      </c>
      <c r="IV395" s="51" t="s">
        <v>5319</v>
      </c>
      <c r="IW395" s="51">
        <v>390</v>
      </c>
      <c r="IX395" s="52" t="s">
        <v>5418</v>
      </c>
    </row>
    <row r="396" spans="239:258" ht="15.75" thickBot="1">
      <c r="IE396" s="27"/>
      <c r="IF396" s="27"/>
      <c r="IG396" s="27"/>
      <c r="IH396" s="27"/>
      <c r="II396" s="27"/>
      <c r="IJ396" s="27"/>
      <c r="IK396" s="27"/>
      <c r="IL396" s="27"/>
      <c r="IM396" s="41">
        <v>391</v>
      </c>
      <c r="IN396" s="43" t="s">
        <v>2113</v>
      </c>
      <c r="IO396" s="42"/>
      <c r="IP396" s="42"/>
      <c r="IQ396" s="43">
        <v>391</v>
      </c>
      <c r="IR396" s="43" t="s">
        <v>2114</v>
      </c>
      <c r="IS396" s="43">
        <v>391</v>
      </c>
      <c r="IT396" s="43" t="s">
        <v>2115</v>
      </c>
      <c r="IU396" s="43">
        <v>391</v>
      </c>
      <c r="IV396" s="43" t="s">
        <v>2116</v>
      </c>
      <c r="IW396" s="43">
        <v>391</v>
      </c>
      <c r="IX396" s="44" t="s">
        <v>2117</v>
      </c>
    </row>
    <row r="397" spans="239:258" ht="15.75" thickBot="1">
      <c r="IE397" s="27"/>
      <c r="IF397" s="27"/>
      <c r="IG397" s="27"/>
      <c r="IH397" s="27"/>
      <c r="II397" s="27"/>
      <c r="IJ397" s="27"/>
      <c r="IK397" s="27"/>
      <c r="IL397" s="27"/>
      <c r="IM397" s="41">
        <v>392</v>
      </c>
      <c r="IN397" s="43" t="s">
        <v>2118</v>
      </c>
      <c r="IO397" s="42"/>
      <c r="IP397" s="42"/>
      <c r="IQ397" s="43">
        <v>392</v>
      </c>
      <c r="IR397" s="43" t="s">
        <v>2119</v>
      </c>
      <c r="IS397" s="43">
        <v>392</v>
      </c>
      <c r="IT397" s="43" t="s">
        <v>2120</v>
      </c>
      <c r="IU397" s="43">
        <v>392</v>
      </c>
      <c r="IV397" s="43" t="s">
        <v>2121</v>
      </c>
      <c r="IW397" s="43">
        <v>392</v>
      </c>
      <c r="IX397" s="44" t="s">
        <v>2122</v>
      </c>
    </row>
    <row r="398" spans="239:258" ht="15.75" thickBot="1">
      <c r="IE398" s="27"/>
      <c r="IF398" s="27"/>
      <c r="IG398" s="27"/>
      <c r="IH398" s="27"/>
      <c r="II398" s="27"/>
      <c r="IJ398" s="27"/>
      <c r="IK398" s="27"/>
      <c r="IL398" s="27"/>
      <c r="IM398" s="41">
        <v>393</v>
      </c>
      <c r="IN398" s="43" t="s">
        <v>2123</v>
      </c>
      <c r="IO398" s="42"/>
      <c r="IP398" s="42"/>
      <c r="IQ398" s="43">
        <v>393</v>
      </c>
      <c r="IR398" s="43" t="s">
        <v>2124</v>
      </c>
      <c r="IS398" s="43">
        <v>393</v>
      </c>
      <c r="IT398" s="43" t="s">
        <v>2125</v>
      </c>
      <c r="IU398" s="43">
        <v>393</v>
      </c>
      <c r="IV398" s="43" t="s">
        <v>2126</v>
      </c>
      <c r="IW398" s="43">
        <v>393</v>
      </c>
      <c r="IX398" s="44" t="s">
        <v>2127</v>
      </c>
    </row>
    <row r="399" spans="239:258" ht="15.75" thickBot="1">
      <c r="IE399" s="27"/>
      <c r="IF399" s="27"/>
      <c r="IG399" s="27"/>
      <c r="IH399" s="27"/>
      <c r="II399" s="27"/>
      <c r="IJ399" s="27"/>
      <c r="IK399" s="27"/>
      <c r="IL399" s="27"/>
      <c r="IM399" s="41">
        <v>394</v>
      </c>
      <c r="IN399" s="43" t="s">
        <v>2128</v>
      </c>
      <c r="IO399" s="42"/>
      <c r="IP399" s="42"/>
      <c r="IQ399" s="43">
        <v>394</v>
      </c>
      <c r="IR399" s="43" t="s">
        <v>2129</v>
      </c>
      <c r="IS399" s="43">
        <v>394</v>
      </c>
      <c r="IT399" s="43" t="s">
        <v>2130</v>
      </c>
      <c r="IU399" s="43">
        <v>394</v>
      </c>
      <c r="IV399" s="43" t="s">
        <v>2131</v>
      </c>
      <c r="IW399" s="43">
        <v>394</v>
      </c>
      <c r="IX399" s="44" t="s">
        <v>2132</v>
      </c>
    </row>
    <row r="400" spans="239:258" ht="15.75" thickBot="1">
      <c r="IE400" s="27"/>
      <c r="IF400" s="27"/>
      <c r="IG400" s="27"/>
      <c r="IH400" s="27"/>
      <c r="II400" s="27"/>
      <c r="IJ400" s="27"/>
      <c r="IK400" s="27"/>
      <c r="IL400" s="27"/>
      <c r="IM400" s="41">
        <v>395</v>
      </c>
      <c r="IN400" s="43" t="s">
        <v>2133</v>
      </c>
      <c r="IO400" s="42"/>
      <c r="IP400" s="42"/>
      <c r="IQ400" s="43">
        <v>395</v>
      </c>
      <c r="IR400" s="43" t="s">
        <v>2134</v>
      </c>
      <c r="IS400" s="43">
        <v>395</v>
      </c>
      <c r="IT400" s="43" t="s">
        <v>2135</v>
      </c>
      <c r="IU400" s="43">
        <v>395</v>
      </c>
      <c r="IV400" s="43" t="s">
        <v>2136</v>
      </c>
      <c r="IW400" s="43">
        <v>395</v>
      </c>
      <c r="IX400" s="44" t="s">
        <v>2137</v>
      </c>
    </row>
    <row r="401" spans="239:258" ht="15.75" thickBot="1">
      <c r="IE401" s="27"/>
      <c r="IF401" s="27"/>
      <c r="IG401" s="27"/>
      <c r="IH401" s="27"/>
      <c r="II401" s="27"/>
      <c r="IJ401" s="27"/>
      <c r="IK401" s="27"/>
      <c r="IL401" s="27"/>
      <c r="IM401" s="41">
        <v>396</v>
      </c>
      <c r="IN401" s="43" t="s">
        <v>2138</v>
      </c>
      <c r="IO401" s="42"/>
      <c r="IP401" s="42"/>
      <c r="IQ401" s="43">
        <v>396</v>
      </c>
      <c r="IR401" s="43" t="s">
        <v>2139</v>
      </c>
      <c r="IS401" s="43">
        <v>396</v>
      </c>
      <c r="IT401" s="43" t="s">
        <v>2140</v>
      </c>
      <c r="IU401" s="43">
        <v>396</v>
      </c>
      <c r="IV401" s="43" t="s">
        <v>2141</v>
      </c>
      <c r="IW401" s="43">
        <v>396</v>
      </c>
      <c r="IX401" s="44" t="s">
        <v>2142</v>
      </c>
    </row>
    <row r="402" spans="239:258" ht="15.75" thickBot="1">
      <c r="IE402" s="27"/>
      <c r="IF402" s="27"/>
      <c r="IG402" s="27"/>
      <c r="IH402" s="27"/>
      <c r="II402" s="27"/>
      <c r="IJ402" s="27"/>
      <c r="IK402" s="27"/>
      <c r="IL402" s="27"/>
      <c r="IM402" s="41">
        <v>397</v>
      </c>
      <c r="IN402" s="43" t="s">
        <v>2143</v>
      </c>
      <c r="IO402" s="42"/>
      <c r="IP402" s="42"/>
      <c r="IQ402" s="43">
        <v>397</v>
      </c>
      <c r="IR402" s="43" t="s">
        <v>2144</v>
      </c>
      <c r="IS402" s="43">
        <v>397</v>
      </c>
      <c r="IT402" s="43" t="s">
        <v>2145</v>
      </c>
      <c r="IU402" s="43">
        <v>397</v>
      </c>
      <c r="IV402" s="43" t="s">
        <v>2146</v>
      </c>
      <c r="IW402" s="43">
        <v>397</v>
      </c>
      <c r="IX402" s="44" t="s">
        <v>2147</v>
      </c>
    </row>
    <row r="403" spans="239:258" ht="15.75" thickBot="1">
      <c r="IE403" s="27"/>
      <c r="IF403" s="27"/>
      <c r="IG403" s="27"/>
      <c r="IH403" s="27"/>
      <c r="II403" s="27"/>
      <c r="IJ403" s="27"/>
      <c r="IK403" s="27"/>
      <c r="IL403" s="27"/>
      <c r="IM403" s="41">
        <v>398</v>
      </c>
      <c r="IN403" s="43" t="s">
        <v>2148</v>
      </c>
      <c r="IO403" s="42"/>
      <c r="IP403" s="42"/>
      <c r="IQ403" s="43">
        <v>398</v>
      </c>
      <c r="IR403" s="43" t="s">
        <v>2149</v>
      </c>
      <c r="IS403" s="43">
        <v>398</v>
      </c>
      <c r="IT403" s="43" t="s">
        <v>2150</v>
      </c>
      <c r="IU403" s="43">
        <v>398</v>
      </c>
      <c r="IV403" s="43" t="s">
        <v>2151</v>
      </c>
      <c r="IW403" s="43">
        <v>398</v>
      </c>
      <c r="IX403" s="44" t="s">
        <v>2152</v>
      </c>
    </row>
    <row r="404" spans="239:258" ht="15.75" thickBot="1">
      <c r="IE404" s="27"/>
      <c r="IF404" s="27"/>
      <c r="IG404" s="27"/>
      <c r="IH404" s="27"/>
      <c r="II404" s="27"/>
      <c r="IJ404" s="27"/>
      <c r="IK404" s="27"/>
      <c r="IL404" s="27"/>
      <c r="IM404" s="41">
        <v>399</v>
      </c>
      <c r="IN404" s="43" t="s">
        <v>2153</v>
      </c>
      <c r="IO404" s="42"/>
      <c r="IP404" s="42"/>
      <c r="IQ404" s="43">
        <v>399</v>
      </c>
      <c r="IR404" s="43" t="s">
        <v>2154</v>
      </c>
      <c r="IS404" s="43">
        <v>399</v>
      </c>
      <c r="IT404" s="43" t="s">
        <v>2155</v>
      </c>
      <c r="IU404" s="43">
        <v>399</v>
      </c>
      <c r="IV404" s="43" t="s">
        <v>2156</v>
      </c>
      <c r="IW404" s="43">
        <v>399</v>
      </c>
      <c r="IX404" s="44" t="s">
        <v>2157</v>
      </c>
    </row>
    <row r="405" spans="239:258" ht="15.75" thickBot="1">
      <c r="IE405" s="27"/>
      <c r="IF405" s="27"/>
      <c r="IG405" s="27"/>
      <c r="IH405" s="27"/>
      <c r="II405" s="27"/>
      <c r="IJ405" s="27"/>
      <c r="IK405" s="27"/>
      <c r="IL405" s="27"/>
      <c r="IM405" s="49">
        <v>400</v>
      </c>
      <c r="IN405" s="50" t="s">
        <v>2158</v>
      </c>
      <c r="IO405" s="53"/>
      <c r="IP405" s="53"/>
      <c r="IQ405" s="51">
        <v>400</v>
      </c>
      <c r="IR405" s="51" t="s">
        <v>5524</v>
      </c>
      <c r="IS405" s="51">
        <v>400</v>
      </c>
      <c r="IT405" s="51" t="s">
        <v>5221</v>
      </c>
      <c r="IU405" s="51">
        <v>400</v>
      </c>
      <c r="IV405" s="51" t="s">
        <v>5320</v>
      </c>
      <c r="IW405" s="51">
        <v>400</v>
      </c>
      <c r="IX405" s="52" t="s">
        <v>5419</v>
      </c>
    </row>
    <row r="406" spans="239:258" ht="15.75" thickBot="1">
      <c r="IE406" s="27"/>
      <c r="IF406" s="27"/>
      <c r="IG406" s="27"/>
      <c r="IH406" s="27"/>
      <c r="II406" s="27"/>
      <c r="IJ406" s="27"/>
      <c r="IK406" s="27"/>
      <c r="IL406" s="27"/>
      <c r="IM406" s="41">
        <v>401</v>
      </c>
      <c r="IN406" s="43" t="s">
        <v>2163</v>
      </c>
      <c r="IO406" s="42"/>
      <c r="IP406" s="42"/>
      <c r="IQ406" s="43">
        <v>401</v>
      </c>
      <c r="IR406" s="43" t="s">
        <v>2164</v>
      </c>
      <c r="IS406" s="43">
        <v>401</v>
      </c>
      <c r="IT406" s="43" t="s">
        <v>2165</v>
      </c>
      <c r="IU406" s="43">
        <v>401</v>
      </c>
      <c r="IV406" s="43" t="s">
        <v>2166</v>
      </c>
      <c r="IW406" s="43">
        <v>401</v>
      </c>
      <c r="IX406" s="44" t="s">
        <v>2167</v>
      </c>
    </row>
    <row r="407" spans="239:258" ht="15.75" thickBot="1">
      <c r="IE407" s="27"/>
      <c r="IF407" s="27"/>
      <c r="IG407" s="27"/>
      <c r="IH407" s="27"/>
      <c r="II407" s="27"/>
      <c r="IJ407" s="27"/>
      <c r="IK407" s="27"/>
      <c r="IL407" s="27"/>
      <c r="IM407" s="41">
        <v>402</v>
      </c>
      <c r="IN407" s="43" t="s">
        <v>2168</v>
      </c>
      <c r="IO407" s="42"/>
      <c r="IP407" s="42"/>
      <c r="IQ407" s="43">
        <v>402</v>
      </c>
      <c r="IR407" s="43" t="s">
        <v>2169</v>
      </c>
      <c r="IS407" s="43">
        <v>402</v>
      </c>
      <c r="IT407" s="43" t="s">
        <v>2170</v>
      </c>
      <c r="IU407" s="43">
        <v>402</v>
      </c>
      <c r="IV407" s="43" t="s">
        <v>2171</v>
      </c>
      <c r="IW407" s="43">
        <v>402</v>
      </c>
      <c r="IX407" s="44" t="s">
        <v>2172</v>
      </c>
    </row>
    <row r="408" spans="239:258" ht="15.75" thickBot="1">
      <c r="IE408" s="27"/>
      <c r="IF408" s="27"/>
      <c r="IG408" s="27"/>
      <c r="IH408" s="27"/>
      <c r="II408" s="27"/>
      <c r="IJ408" s="27"/>
      <c r="IK408" s="27"/>
      <c r="IL408" s="27"/>
      <c r="IM408" s="41">
        <v>403</v>
      </c>
      <c r="IN408" s="43" t="s">
        <v>2173</v>
      </c>
      <c r="IO408" s="42"/>
      <c r="IP408" s="42"/>
      <c r="IQ408" s="43">
        <v>403</v>
      </c>
      <c r="IR408" s="43" t="s">
        <v>2174</v>
      </c>
      <c r="IS408" s="43">
        <v>403</v>
      </c>
      <c r="IT408" s="43" t="s">
        <v>2175</v>
      </c>
      <c r="IU408" s="43">
        <v>403</v>
      </c>
      <c r="IV408" s="43" t="s">
        <v>2176</v>
      </c>
      <c r="IW408" s="43">
        <v>403</v>
      </c>
      <c r="IX408" s="44" t="s">
        <v>2177</v>
      </c>
    </row>
    <row r="409" spans="239:258" ht="15.75" thickBot="1">
      <c r="IE409" s="27"/>
      <c r="IF409" s="27"/>
      <c r="IG409" s="27"/>
      <c r="IH409" s="27"/>
      <c r="II409" s="27"/>
      <c r="IJ409" s="27"/>
      <c r="IK409" s="27"/>
      <c r="IL409" s="27"/>
      <c r="IM409" s="41">
        <v>404</v>
      </c>
      <c r="IN409" s="43" t="s">
        <v>2178</v>
      </c>
      <c r="IO409" s="42"/>
      <c r="IP409" s="42"/>
      <c r="IQ409" s="43">
        <v>404</v>
      </c>
      <c r="IR409" s="43" t="s">
        <v>2179</v>
      </c>
      <c r="IS409" s="43">
        <v>404</v>
      </c>
      <c r="IT409" s="43" t="s">
        <v>2180</v>
      </c>
      <c r="IU409" s="43">
        <v>404</v>
      </c>
      <c r="IV409" s="43" t="s">
        <v>2181</v>
      </c>
      <c r="IW409" s="43">
        <v>404</v>
      </c>
      <c r="IX409" s="44" t="s">
        <v>2182</v>
      </c>
    </row>
    <row r="410" spans="239:258" ht="15.75" thickBot="1">
      <c r="IE410" s="27"/>
      <c r="IF410" s="27"/>
      <c r="IG410" s="27"/>
      <c r="IH410" s="27"/>
      <c r="II410" s="27"/>
      <c r="IJ410" s="27"/>
      <c r="IK410" s="27"/>
      <c r="IL410" s="27"/>
      <c r="IM410" s="41">
        <v>405</v>
      </c>
      <c r="IN410" s="43" t="s">
        <v>2183</v>
      </c>
      <c r="IO410" s="42"/>
      <c r="IP410" s="42"/>
      <c r="IQ410" s="43">
        <v>405</v>
      </c>
      <c r="IR410" s="43" t="s">
        <v>2184</v>
      </c>
      <c r="IS410" s="43">
        <v>405</v>
      </c>
      <c r="IT410" s="43" t="s">
        <v>2185</v>
      </c>
      <c r="IU410" s="43">
        <v>405</v>
      </c>
      <c r="IV410" s="43" t="s">
        <v>2186</v>
      </c>
      <c r="IW410" s="43">
        <v>405</v>
      </c>
      <c r="IX410" s="44" t="s">
        <v>2187</v>
      </c>
    </row>
    <row r="411" spans="239:258" ht="15.75" thickBot="1">
      <c r="IE411" s="27"/>
      <c r="IF411" s="27"/>
      <c r="IG411" s="27"/>
      <c r="IH411" s="27"/>
      <c r="II411" s="27"/>
      <c r="IJ411" s="27"/>
      <c r="IK411" s="27"/>
      <c r="IL411" s="27"/>
      <c r="IM411" s="41">
        <v>406</v>
      </c>
      <c r="IN411" s="43" t="s">
        <v>2188</v>
      </c>
      <c r="IO411" s="42"/>
      <c r="IP411" s="42"/>
      <c r="IQ411" s="43">
        <v>406</v>
      </c>
      <c r="IR411" s="43" t="s">
        <v>2189</v>
      </c>
      <c r="IS411" s="43">
        <v>406</v>
      </c>
      <c r="IT411" s="43" t="s">
        <v>2190</v>
      </c>
      <c r="IU411" s="43">
        <v>406</v>
      </c>
      <c r="IV411" s="43" t="s">
        <v>2191</v>
      </c>
      <c r="IW411" s="43">
        <v>406</v>
      </c>
      <c r="IX411" s="44" t="s">
        <v>2192</v>
      </c>
    </row>
    <row r="412" spans="239:258" ht="15.75" thickBot="1">
      <c r="IE412" s="27"/>
      <c r="IF412" s="27"/>
      <c r="IG412" s="27"/>
      <c r="IH412" s="27"/>
      <c r="II412" s="27"/>
      <c r="IJ412" s="27"/>
      <c r="IK412" s="27"/>
      <c r="IL412" s="27"/>
      <c r="IM412" s="41">
        <v>407</v>
      </c>
      <c r="IN412" s="43" t="s">
        <v>2193</v>
      </c>
      <c r="IO412" s="42"/>
      <c r="IP412" s="42"/>
      <c r="IQ412" s="43">
        <v>407</v>
      </c>
      <c r="IR412" s="43" t="s">
        <v>2194</v>
      </c>
      <c r="IS412" s="43">
        <v>407</v>
      </c>
      <c r="IT412" s="43" t="s">
        <v>2195</v>
      </c>
      <c r="IU412" s="43">
        <v>407</v>
      </c>
      <c r="IV412" s="43" t="s">
        <v>2196</v>
      </c>
      <c r="IW412" s="43">
        <v>407</v>
      </c>
      <c r="IX412" s="44" t="s">
        <v>2197</v>
      </c>
    </row>
    <row r="413" spans="239:258" ht="15.75" thickBot="1">
      <c r="IE413" s="27"/>
      <c r="IF413" s="27"/>
      <c r="IG413" s="27"/>
      <c r="IH413" s="27"/>
      <c r="II413" s="27"/>
      <c r="IJ413" s="27"/>
      <c r="IK413" s="27"/>
      <c r="IL413" s="27"/>
      <c r="IM413" s="41">
        <v>408</v>
      </c>
      <c r="IN413" s="43" t="s">
        <v>2198</v>
      </c>
      <c r="IO413" s="42"/>
      <c r="IP413" s="42"/>
      <c r="IQ413" s="43">
        <v>408</v>
      </c>
      <c r="IR413" s="43" t="s">
        <v>2199</v>
      </c>
      <c r="IS413" s="43">
        <v>408</v>
      </c>
      <c r="IT413" s="43" t="s">
        <v>2200</v>
      </c>
      <c r="IU413" s="43">
        <v>408</v>
      </c>
      <c r="IV413" s="43" t="s">
        <v>2201</v>
      </c>
      <c r="IW413" s="43">
        <v>408</v>
      </c>
      <c r="IX413" s="44" t="s">
        <v>2202</v>
      </c>
    </row>
    <row r="414" spans="239:258" ht="15.75" thickBot="1">
      <c r="IE414" s="27"/>
      <c r="IF414" s="27"/>
      <c r="IG414" s="27"/>
      <c r="IH414" s="27"/>
      <c r="II414" s="27"/>
      <c r="IJ414" s="27"/>
      <c r="IK414" s="27"/>
      <c r="IL414" s="27"/>
      <c r="IM414" s="41">
        <v>409</v>
      </c>
      <c r="IN414" s="43" t="s">
        <v>2203</v>
      </c>
      <c r="IO414" s="42"/>
      <c r="IP414" s="42"/>
      <c r="IQ414" s="43">
        <v>409</v>
      </c>
      <c r="IR414" s="43" t="s">
        <v>2204</v>
      </c>
      <c r="IS414" s="43">
        <v>409</v>
      </c>
      <c r="IT414" s="43" t="s">
        <v>2205</v>
      </c>
      <c r="IU414" s="43">
        <v>409</v>
      </c>
      <c r="IV414" s="43" t="s">
        <v>2206</v>
      </c>
      <c r="IW414" s="43">
        <v>409</v>
      </c>
      <c r="IX414" s="44" t="s">
        <v>2207</v>
      </c>
    </row>
    <row r="415" spans="239:258" ht="15.75" thickBot="1">
      <c r="IE415" s="27"/>
      <c r="IF415" s="27"/>
      <c r="IG415" s="27"/>
      <c r="IH415" s="27"/>
      <c r="II415" s="27"/>
      <c r="IJ415" s="27"/>
      <c r="IK415" s="27"/>
      <c r="IL415" s="27"/>
      <c r="IM415" s="49">
        <v>410</v>
      </c>
      <c r="IN415" s="51" t="s">
        <v>2208</v>
      </c>
      <c r="IO415" s="53"/>
      <c r="IP415" s="53"/>
      <c r="IQ415" s="51">
        <v>410</v>
      </c>
      <c r="IR415" s="51" t="s">
        <v>5525</v>
      </c>
      <c r="IS415" s="51">
        <v>410</v>
      </c>
      <c r="IT415" s="51" t="s">
        <v>5222</v>
      </c>
      <c r="IU415" s="51">
        <v>410</v>
      </c>
      <c r="IV415" s="51" t="s">
        <v>5321</v>
      </c>
      <c r="IW415" s="51">
        <v>410</v>
      </c>
      <c r="IX415" s="52" t="s">
        <v>5420</v>
      </c>
    </row>
    <row r="416" spans="239:258" ht="15.75" thickBot="1">
      <c r="IE416" s="27"/>
      <c r="IF416" s="27"/>
      <c r="IG416" s="27"/>
      <c r="IH416" s="27"/>
      <c r="II416" s="27"/>
      <c r="IJ416" s="27"/>
      <c r="IK416" s="27"/>
      <c r="IL416" s="27"/>
      <c r="IM416" s="41">
        <v>411</v>
      </c>
      <c r="IN416" s="43" t="s">
        <v>2213</v>
      </c>
      <c r="IO416" s="42"/>
      <c r="IP416" s="42"/>
      <c r="IQ416" s="43">
        <v>411</v>
      </c>
      <c r="IR416" s="43" t="s">
        <v>2214</v>
      </c>
      <c r="IS416" s="43">
        <v>411</v>
      </c>
      <c r="IT416" s="43" t="s">
        <v>2215</v>
      </c>
      <c r="IU416" s="43">
        <v>411</v>
      </c>
      <c r="IV416" s="43" t="s">
        <v>2216</v>
      </c>
      <c r="IW416" s="43">
        <v>411</v>
      </c>
      <c r="IX416" s="44" t="s">
        <v>2217</v>
      </c>
    </row>
    <row r="417" spans="239:258" ht="15.75" thickBot="1">
      <c r="IE417" s="27"/>
      <c r="IF417" s="27"/>
      <c r="IG417" s="27"/>
      <c r="IH417" s="27"/>
      <c r="II417" s="27"/>
      <c r="IJ417" s="27"/>
      <c r="IK417" s="27"/>
      <c r="IL417" s="27"/>
      <c r="IM417" s="41">
        <v>412</v>
      </c>
      <c r="IN417" s="43" t="s">
        <v>2218</v>
      </c>
      <c r="IO417" s="42"/>
      <c r="IP417" s="42"/>
      <c r="IQ417" s="43">
        <v>412</v>
      </c>
      <c r="IR417" s="43" t="s">
        <v>2219</v>
      </c>
      <c r="IS417" s="43">
        <v>412</v>
      </c>
      <c r="IT417" s="43" t="s">
        <v>2220</v>
      </c>
      <c r="IU417" s="43">
        <v>412</v>
      </c>
      <c r="IV417" s="43" t="s">
        <v>2221</v>
      </c>
      <c r="IW417" s="43">
        <v>412</v>
      </c>
      <c r="IX417" s="44" t="s">
        <v>2222</v>
      </c>
    </row>
    <row r="418" spans="239:258" ht="15.75" thickBot="1">
      <c r="IE418" s="27"/>
      <c r="IF418" s="27"/>
      <c r="IG418" s="27"/>
      <c r="IH418" s="27"/>
      <c r="II418" s="27"/>
      <c r="IJ418" s="27"/>
      <c r="IK418" s="27"/>
      <c r="IL418" s="27"/>
      <c r="IM418" s="41">
        <v>413</v>
      </c>
      <c r="IN418" s="43" t="s">
        <v>2223</v>
      </c>
      <c r="IO418" s="42"/>
      <c r="IP418" s="42"/>
      <c r="IQ418" s="43">
        <v>413</v>
      </c>
      <c r="IR418" s="43" t="s">
        <v>2224</v>
      </c>
      <c r="IS418" s="43">
        <v>413</v>
      </c>
      <c r="IT418" s="43" t="s">
        <v>2225</v>
      </c>
      <c r="IU418" s="43">
        <v>413</v>
      </c>
      <c r="IV418" s="43" t="s">
        <v>2226</v>
      </c>
      <c r="IW418" s="43">
        <v>413</v>
      </c>
      <c r="IX418" s="44" t="s">
        <v>2227</v>
      </c>
    </row>
    <row r="419" spans="239:258" ht="15.75" thickBot="1">
      <c r="IE419" s="27"/>
      <c r="IF419" s="27"/>
      <c r="IG419" s="27"/>
      <c r="IH419" s="27"/>
      <c r="II419" s="27"/>
      <c r="IJ419" s="27"/>
      <c r="IK419" s="27"/>
      <c r="IL419" s="27"/>
      <c r="IM419" s="41">
        <v>414</v>
      </c>
      <c r="IN419" s="43" t="s">
        <v>2228</v>
      </c>
      <c r="IO419" s="42"/>
      <c r="IP419" s="42"/>
      <c r="IQ419" s="43">
        <v>414</v>
      </c>
      <c r="IR419" s="43" t="s">
        <v>2229</v>
      </c>
      <c r="IS419" s="43">
        <v>414</v>
      </c>
      <c r="IT419" s="43" t="s">
        <v>2230</v>
      </c>
      <c r="IU419" s="43">
        <v>414</v>
      </c>
      <c r="IV419" s="43" t="s">
        <v>2231</v>
      </c>
      <c r="IW419" s="43">
        <v>414</v>
      </c>
      <c r="IX419" s="44" t="s">
        <v>2232</v>
      </c>
    </row>
    <row r="420" spans="239:258" ht="15.75" thickBot="1">
      <c r="IE420" s="27"/>
      <c r="IF420" s="27"/>
      <c r="IG420" s="27"/>
      <c r="IH420" s="27"/>
      <c r="II420" s="27"/>
      <c r="IJ420" s="27"/>
      <c r="IK420" s="27"/>
      <c r="IL420" s="27"/>
      <c r="IM420" s="41">
        <v>415</v>
      </c>
      <c r="IN420" s="43" t="s">
        <v>2233</v>
      </c>
      <c r="IO420" s="42"/>
      <c r="IP420" s="42"/>
      <c r="IQ420" s="43">
        <v>415</v>
      </c>
      <c r="IR420" s="43" t="s">
        <v>2234</v>
      </c>
      <c r="IS420" s="43">
        <v>415</v>
      </c>
      <c r="IT420" s="43" t="s">
        <v>2235</v>
      </c>
      <c r="IU420" s="43">
        <v>415</v>
      </c>
      <c r="IV420" s="43" t="s">
        <v>2236</v>
      </c>
      <c r="IW420" s="43">
        <v>415</v>
      </c>
      <c r="IX420" s="44" t="s">
        <v>2237</v>
      </c>
    </row>
    <row r="421" spans="239:258" ht="15.75" thickBot="1">
      <c r="IE421" s="27"/>
      <c r="IF421" s="27"/>
      <c r="IG421" s="27"/>
      <c r="IH421" s="27"/>
      <c r="II421" s="27"/>
      <c r="IJ421" s="27"/>
      <c r="IK421" s="27"/>
      <c r="IL421" s="27"/>
      <c r="IM421" s="41">
        <v>416</v>
      </c>
      <c r="IN421" s="43" t="s">
        <v>2238</v>
      </c>
      <c r="IO421" s="42"/>
      <c r="IP421" s="42"/>
      <c r="IQ421" s="43">
        <v>416</v>
      </c>
      <c r="IR421" s="43" t="s">
        <v>2239</v>
      </c>
      <c r="IS421" s="43">
        <v>416</v>
      </c>
      <c r="IT421" s="43" t="s">
        <v>2240</v>
      </c>
      <c r="IU421" s="43">
        <v>416</v>
      </c>
      <c r="IV421" s="43" t="s">
        <v>2241</v>
      </c>
      <c r="IW421" s="43">
        <v>416</v>
      </c>
      <c r="IX421" s="44" t="s">
        <v>2242</v>
      </c>
    </row>
    <row r="422" spans="239:258" ht="15.75" thickBot="1">
      <c r="IE422" s="27"/>
      <c r="IF422" s="27"/>
      <c r="IG422" s="27"/>
      <c r="IH422" s="27"/>
      <c r="II422" s="27"/>
      <c r="IJ422" s="27"/>
      <c r="IK422" s="27"/>
      <c r="IL422" s="27"/>
      <c r="IM422" s="41">
        <v>417</v>
      </c>
      <c r="IN422" s="43" t="s">
        <v>2243</v>
      </c>
      <c r="IO422" s="42"/>
      <c r="IP422" s="42"/>
      <c r="IQ422" s="43">
        <v>417</v>
      </c>
      <c r="IR422" s="43" t="s">
        <v>2244</v>
      </c>
      <c r="IS422" s="43">
        <v>417</v>
      </c>
      <c r="IT422" s="43" t="s">
        <v>2245</v>
      </c>
      <c r="IU422" s="43">
        <v>417</v>
      </c>
      <c r="IV422" s="43" t="s">
        <v>2246</v>
      </c>
      <c r="IW422" s="43">
        <v>417</v>
      </c>
      <c r="IX422" s="44" t="s">
        <v>2247</v>
      </c>
    </row>
    <row r="423" spans="239:258" ht="15.75" thickBot="1">
      <c r="IE423" s="27"/>
      <c r="IF423" s="27"/>
      <c r="IG423" s="27"/>
      <c r="IH423" s="27"/>
      <c r="II423" s="27"/>
      <c r="IJ423" s="27"/>
      <c r="IK423" s="27"/>
      <c r="IL423" s="27"/>
      <c r="IM423" s="41">
        <v>418</v>
      </c>
      <c r="IN423" s="43" t="s">
        <v>2248</v>
      </c>
      <c r="IO423" s="42"/>
      <c r="IP423" s="42"/>
      <c r="IQ423" s="43">
        <v>418</v>
      </c>
      <c r="IR423" s="43" t="s">
        <v>2249</v>
      </c>
      <c r="IS423" s="43">
        <v>418</v>
      </c>
      <c r="IT423" s="43" t="s">
        <v>2250</v>
      </c>
      <c r="IU423" s="43">
        <v>418</v>
      </c>
      <c r="IV423" s="43" t="s">
        <v>2251</v>
      </c>
      <c r="IW423" s="43">
        <v>418</v>
      </c>
      <c r="IX423" s="44" t="s">
        <v>2252</v>
      </c>
    </row>
    <row r="424" spans="239:258" ht="15.75" thickBot="1">
      <c r="IE424" s="27"/>
      <c r="IF424" s="27"/>
      <c r="IG424" s="27"/>
      <c r="IH424" s="27"/>
      <c r="II424" s="27"/>
      <c r="IJ424" s="27"/>
      <c r="IK424" s="27"/>
      <c r="IL424" s="27"/>
      <c r="IM424" s="41">
        <v>419</v>
      </c>
      <c r="IN424" s="43" t="s">
        <v>2253</v>
      </c>
      <c r="IO424" s="42"/>
      <c r="IP424" s="42"/>
      <c r="IQ424" s="43">
        <v>419</v>
      </c>
      <c r="IR424" s="43" t="s">
        <v>2254</v>
      </c>
      <c r="IS424" s="43">
        <v>419</v>
      </c>
      <c r="IT424" s="43" t="s">
        <v>2255</v>
      </c>
      <c r="IU424" s="43">
        <v>419</v>
      </c>
      <c r="IV424" s="43" t="s">
        <v>2256</v>
      </c>
      <c r="IW424" s="43">
        <v>419</v>
      </c>
      <c r="IX424" s="44" t="s">
        <v>2257</v>
      </c>
    </row>
    <row r="425" spans="239:258" ht="15.75" thickBot="1">
      <c r="IE425" s="27"/>
      <c r="IF425" s="27"/>
      <c r="IG425" s="27"/>
      <c r="IH425" s="27"/>
      <c r="II425" s="27"/>
      <c r="IJ425" s="27"/>
      <c r="IK425" s="27"/>
      <c r="IL425" s="27"/>
      <c r="IM425" s="49">
        <v>420</v>
      </c>
      <c r="IN425" s="51" t="s">
        <v>2258</v>
      </c>
      <c r="IO425" s="53"/>
      <c r="IP425" s="53"/>
      <c r="IQ425" s="51">
        <v>420</v>
      </c>
      <c r="IR425" s="51" t="s">
        <v>5526</v>
      </c>
      <c r="IS425" s="51">
        <v>420</v>
      </c>
      <c r="IT425" s="51" t="s">
        <v>5223</v>
      </c>
      <c r="IU425" s="51">
        <v>420</v>
      </c>
      <c r="IV425" s="51" t="s">
        <v>5322</v>
      </c>
      <c r="IW425" s="51">
        <v>420</v>
      </c>
      <c r="IX425" s="52" t="s">
        <v>5421</v>
      </c>
    </row>
    <row r="426" spans="239:258" ht="15.75" thickBot="1">
      <c r="IE426" s="27"/>
      <c r="IF426" s="27"/>
      <c r="IG426" s="27"/>
      <c r="IH426" s="27"/>
      <c r="II426" s="27"/>
      <c r="IJ426" s="27"/>
      <c r="IK426" s="27"/>
      <c r="IL426" s="27"/>
      <c r="IM426" s="41">
        <v>421</v>
      </c>
      <c r="IN426" s="43" t="s">
        <v>2263</v>
      </c>
      <c r="IO426" s="42"/>
      <c r="IP426" s="42"/>
      <c r="IQ426" s="43">
        <v>421</v>
      </c>
      <c r="IR426" s="43" t="s">
        <v>2264</v>
      </c>
      <c r="IS426" s="43">
        <v>421</v>
      </c>
      <c r="IT426" s="43" t="s">
        <v>2265</v>
      </c>
      <c r="IU426" s="43">
        <v>421</v>
      </c>
      <c r="IV426" s="43" t="s">
        <v>2266</v>
      </c>
      <c r="IW426" s="43">
        <v>421</v>
      </c>
      <c r="IX426" s="44" t="s">
        <v>2267</v>
      </c>
    </row>
    <row r="427" spans="239:258" ht="15.75" thickBot="1">
      <c r="IE427" s="27"/>
      <c r="IF427" s="27"/>
      <c r="IG427" s="27"/>
      <c r="IH427" s="27"/>
      <c r="II427" s="27"/>
      <c r="IJ427" s="27"/>
      <c r="IK427" s="27"/>
      <c r="IL427" s="27"/>
      <c r="IM427" s="41">
        <v>422</v>
      </c>
      <c r="IN427" s="43" t="s">
        <v>2268</v>
      </c>
      <c r="IO427" s="42"/>
      <c r="IP427" s="42"/>
      <c r="IQ427" s="43">
        <v>422</v>
      </c>
      <c r="IR427" s="43" t="s">
        <v>2269</v>
      </c>
      <c r="IS427" s="43">
        <v>422</v>
      </c>
      <c r="IT427" s="43" t="s">
        <v>2270</v>
      </c>
      <c r="IU427" s="43">
        <v>422</v>
      </c>
      <c r="IV427" s="43" t="s">
        <v>2271</v>
      </c>
      <c r="IW427" s="43">
        <v>422</v>
      </c>
      <c r="IX427" s="44" t="s">
        <v>2272</v>
      </c>
    </row>
    <row r="428" spans="239:258" ht="15.75" thickBot="1">
      <c r="IE428" s="27"/>
      <c r="IF428" s="27"/>
      <c r="IG428" s="27"/>
      <c r="IH428" s="27"/>
      <c r="II428" s="27"/>
      <c r="IJ428" s="27"/>
      <c r="IK428" s="27"/>
      <c r="IL428" s="27"/>
      <c r="IM428" s="41">
        <v>423</v>
      </c>
      <c r="IN428" s="43" t="s">
        <v>2273</v>
      </c>
      <c r="IO428" s="42"/>
      <c r="IP428" s="42"/>
      <c r="IQ428" s="43">
        <v>423</v>
      </c>
      <c r="IR428" s="43" t="s">
        <v>2274</v>
      </c>
      <c r="IS428" s="43">
        <v>423</v>
      </c>
      <c r="IT428" s="43" t="s">
        <v>2275</v>
      </c>
      <c r="IU428" s="43">
        <v>423</v>
      </c>
      <c r="IV428" s="43" t="s">
        <v>2276</v>
      </c>
      <c r="IW428" s="43">
        <v>423</v>
      </c>
      <c r="IX428" s="44" t="s">
        <v>2277</v>
      </c>
    </row>
    <row r="429" spans="239:258" ht="15.75" thickBot="1">
      <c r="IE429" s="27"/>
      <c r="IF429" s="27"/>
      <c r="IG429" s="27"/>
      <c r="IH429" s="27"/>
      <c r="II429" s="27"/>
      <c r="IJ429" s="27"/>
      <c r="IK429" s="27"/>
      <c r="IL429" s="27"/>
      <c r="IM429" s="41">
        <v>424</v>
      </c>
      <c r="IN429" s="43" t="s">
        <v>2278</v>
      </c>
      <c r="IO429" s="42"/>
      <c r="IP429" s="42"/>
      <c r="IQ429" s="43">
        <v>424</v>
      </c>
      <c r="IR429" s="43" t="s">
        <v>2279</v>
      </c>
      <c r="IS429" s="43">
        <v>424</v>
      </c>
      <c r="IT429" s="43" t="s">
        <v>2280</v>
      </c>
      <c r="IU429" s="43">
        <v>424</v>
      </c>
      <c r="IV429" s="43" t="s">
        <v>2281</v>
      </c>
      <c r="IW429" s="43">
        <v>424</v>
      </c>
      <c r="IX429" s="44" t="s">
        <v>2282</v>
      </c>
    </row>
    <row r="430" spans="239:258" ht="15.75" thickBot="1">
      <c r="IE430" s="27"/>
      <c r="IF430" s="27"/>
      <c r="IG430" s="27"/>
      <c r="IH430" s="27"/>
      <c r="II430" s="27"/>
      <c r="IJ430" s="27"/>
      <c r="IK430" s="27"/>
      <c r="IL430" s="27"/>
      <c r="IM430" s="41">
        <v>425</v>
      </c>
      <c r="IN430" s="43" t="s">
        <v>2283</v>
      </c>
      <c r="IO430" s="42"/>
      <c r="IP430" s="42"/>
      <c r="IQ430" s="43">
        <v>425</v>
      </c>
      <c r="IR430" s="43" t="s">
        <v>2284</v>
      </c>
      <c r="IS430" s="43">
        <v>425</v>
      </c>
      <c r="IT430" s="43" t="s">
        <v>2285</v>
      </c>
      <c r="IU430" s="43">
        <v>425</v>
      </c>
      <c r="IV430" s="43" t="s">
        <v>2286</v>
      </c>
      <c r="IW430" s="43">
        <v>425</v>
      </c>
      <c r="IX430" s="44" t="s">
        <v>2287</v>
      </c>
    </row>
    <row r="431" spans="239:258" ht="15.75" thickBot="1">
      <c r="IE431" s="27"/>
      <c r="IF431" s="27"/>
      <c r="IG431" s="27"/>
      <c r="IH431" s="27"/>
      <c r="II431" s="27"/>
      <c r="IJ431" s="27"/>
      <c r="IK431" s="27"/>
      <c r="IL431" s="27"/>
      <c r="IM431" s="41">
        <v>426</v>
      </c>
      <c r="IN431" s="43" t="s">
        <v>2288</v>
      </c>
      <c r="IO431" s="42"/>
      <c r="IP431" s="42"/>
      <c r="IQ431" s="43">
        <v>426</v>
      </c>
      <c r="IR431" s="43" t="s">
        <v>2289</v>
      </c>
      <c r="IS431" s="43">
        <v>426</v>
      </c>
      <c r="IT431" s="43" t="s">
        <v>2290</v>
      </c>
      <c r="IU431" s="43">
        <v>426</v>
      </c>
      <c r="IV431" s="43" t="s">
        <v>2291</v>
      </c>
      <c r="IW431" s="43">
        <v>426</v>
      </c>
      <c r="IX431" s="44" t="s">
        <v>2292</v>
      </c>
    </row>
    <row r="432" spans="239:258" ht="15.75" thickBot="1">
      <c r="IE432" s="27"/>
      <c r="IF432" s="27"/>
      <c r="IG432" s="27"/>
      <c r="IH432" s="27"/>
      <c r="II432" s="27"/>
      <c r="IJ432" s="27"/>
      <c r="IK432" s="27"/>
      <c r="IL432" s="27"/>
      <c r="IM432" s="41">
        <v>427</v>
      </c>
      <c r="IN432" s="43" t="s">
        <v>2293</v>
      </c>
      <c r="IO432" s="42"/>
      <c r="IP432" s="42"/>
      <c r="IQ432" s="43">
        <v>427</v>
      </c>
      <c r="IR432" s="43" t="s">
        <v>2294</v>
      </c>
      <c r="IS432" s="43">
        <v>427</v>
      </c>
      <c r="IT432" s="43" t="s">
        <v>2295</v>
      </c>
      <c r="IU432" s="43">
        <v>427</v>
      </c>
      <c r="IV432" s="43" t="s">
        <v>2296</v>
      </c>
      <c r="IW432" s="43">
        <v>427</v>
      </c>
      <c r="IX432" s="44" t="s">
        <v>2297</v>
      </c>
    </row>
    <row r="433" spans="239:258" ht="15.75" thickBot="1">
      <c r="IE433" s="27"/>
      <c r="IF433" s="27"/>
      <c r="IG433" s="27"/>
      <c r="IH433" s="27"/>
      <c r="II433" s="27"/>
      <c r="IJ433" s="27"/>
      <c r="IK433" s="27"/>
      <c r="IL433" s="27"/>
      <c r="IM433" s="41">
        <v>428</v>
      </c>
      <c r="IN433" s="43" t="s">
        <v>2298</v>
      </c>
      <c r="IO433" s="42"/>
      <c r="IP433" s="42"/>
      <c r="IQ433" s="43">
        <v>428</v>
      </c>
      <c r="IR433" s="43" t="s">
        <v>2299</v>
      </c>
      <c r="IS433" s="43">
        <v>428</v>
      </c>
      <c r="IT433" s="43" t="s">
        <v>2300</v>
      </c>
      <c r="IU433" s="43">
        <v>428</v>
      </c>
      <c r="IV433" s="43" t="s">
        <v>2301</v>
      </c>
      <c r="IW433" s="43">
        <v>428</v>
      </c>
      <c r="IX433" s="44" t="s">
        <v>2302</v>
      </c>
    </row>
    <row r="434" spans="239:258" ht="15.75" thickBot="1">
      <c r="IE434" s="27"/>
      <c r="IF434" s="27"/>
      <c r="IG434" s="27"/>
      <c r="IH434" s="27"/>
      <c r="II434" s="27"/>
      <c r="IJ434" s="27"/>
      <c r="IK434" s="27"/>
      <c r="IL434" s="27"/>
      <c r="IM434" s="41">
        <v>429</v>
      </c>
      <c r="IN434" s="43" t="s">
        <v>2303</v>
      </c>
      <c r="IO434" s="42"/>
      <c r="IP434" s="42"/>
      <c r="IQ434" s="43">
        <v>429</v>
      </c>
      <c r="IR434" s="43" t="s">
        <v>2304</v>
      </c>
      <c r="IS434" s="43">
        <v>429</v>
      </c>
      <c r="IT434" s="43" t="s">
        <v>2305</v>
      </c>
      <c r="IU434" s="43">
        <v>429</v>
      </c>
      <c r="IV434" s="43" t="s">
        <v>2306</v>
      </c>
      <c r="IW434" s="43">
        <v>429</v>
      </c>
      <c r="IX434" s="44" t="s">
        <v>2307</v>
      </c>
    </row>
    <row r="435" spans="239:258" ht="15.75" thickBot="1">
      <c r="IE435" s="27"/>
      <c r="IF435" s="27"/>
      <c r="IG435" s="27"/>
      <c r="IH435" s="27"/>
      <c r="II435" s="27"/>
      <c r="IJ435" s="27"/>
      <c r="IK435" s="27"/>
      <c r="IL435" s="27"/>
      <c r="IM435" s="49">
        <v>430</v>
      </c>
      <c r="IN435" s="51" t="s">
        <v>2308</v>
      </c>
      <c r="IO435" s="53"/>
      <c r="IP435" s="53"/>
      <c r="IQ435" s="51">
        <v>430</v>
      </c>
      <c r="IR435" s="51" t="s">
        <v>5527</v>
      </c>
      <c r="IS435" s="51">
        <v>430</v>
      </c>
      <c r="IT435" s="51" t="s">
        <v>5224</v>
      </c>
      <c r="IU435" s="51">
        <v>430</v>
      </c>
      <c r="IV435" s="51" t="s">
        <v>5323</v>
      </c>
      <c r="IW435" s="51">
        <v>430</v>
      </c>
      <c r="IX435" s="52" t="s">
        <v>5422</v>
      </c>
    </row>
    <row r="436" spans="239:258" ht="15.75" thickBot="1">
      <c r="IE436" s="27"/>
      <c r="IF436" s="27"/>
      <c r="IG436" s="27"/>
      <c r="IH436" s="27"/>
      <c r="II436" s="27"/>
      <c r="IJ436" s="27"/>
      <c r="IK436" s="27"/>
      <c r="IL436" s="27"/>
      <c r="IM436" s="41">
        <v>431</v>
      </c>
      <c r="IN436" s="43" t="s">
        <v>2313</v>
      </c>
      <c r="IO436" s="42"/>
      <c r="IP436" s="42"/>
      <c r="IQ436" s="43">
        <v>431</v>
      </c>
      <c r="IR436" s="43" t="s">
        <v>2314</v>
      </c>
      <c r="IS436" s="43">
        <v>431</v>
      </c>
      <c r="IT436" s="43" t="s">
        <v>2315</v>
      </c>
      <c r="IU436" s="43">
        <v>431</v>
      </c>
      <c r="IV436" s="43" t="s">
        <v>2316</v>
      </c>
      <c r="IW436" s="43">
        <v>431</v>
      </c>
      <c r="IX436" s="44" t="s">
        <v>2317</v>
      </c>
    </row>
    <row r="437" spans="239:258" ht="15.75" thickBot="1">
      <c r="IE437" s="27"/>
      <c r="IF437" s="27"/>
      <c r="IG437" s="27"/>
      <c r="IH437" s="27"/>
      <c r="II437" s="27"/>
      <c r="IJ437" s="27"/>
      <c r="IK437" s="27"/>
      <c r="IL437" s="27"/>
      <c r="IM437" s="41">
        <v>432</v>
      </c>
      <c r="IN437" s="43" t="s">
        <v>2318</v>
      </c>
      <c r="IO437" s="42"/>
      <c r="IP437" s="42"/>
      <c r="IQ437" s="43">
        <v>432</v>
      </c>
      <c r="IR437" s="43" t="s">
        <v>2319</v>
      </c>
      <c r="IS437" s="43">
        <v>432</v>
      </c>
      <c r="IT437" s="43" t="s">
        <v>2320</v>
      </c>
      <c r="IU437" s="43">
        <v>432</v>
      </c>
      <c r="IV437" s="43" t="s">
        <v>2321</v>
      </c>
      <c r="IW437" s="43">
        <v>432</v>
      </c>
      <c r="IX437" s="44" t="s">
        <v>2322</v>
      </c>
    </row>
    <row r="438" spans="239:258" ht="15.75" thickBot="1">
      <c r="IE438" s="27"/>
      <c r="IF438" s="27"/>
      <c r="IG438" s="27"/>
      <c r="IH438" s="27"/>
      <c r="II438" s="27"/>
      <c r="IJ438" s="27"/>
      <c r="IK438" s="27"/>
      <c r="IL438" s="27"/>
      <c r="IM438" s="41">
        <v>433</v>
      </c>
      <c r="IN438" s="43" t="s">
        <v>2323</v>
      </c>
      <c r="IO438" s="42"/>
      <c r="IP438" s="42"/>
      <c r="IQ438" s="43">
        <v>433</v>
      </c>
      <c r="IR438" s="43" t="s">
        <v>2324</v>
      </c>
      <c r="IS438" s="43">
        <v>433</v>
      </c>
      <c r="IT438" s="43" t="s">
        <v>2325</v>
      </c>
      <c r="IU438" s="43">
        <v>433</v>
      </c>
      <c r="IV438" s="43" t="s">
        <v>2326</v>
      </c>
      <c r="IW438" s="43">
        <v>433</v>
      </c>
      <c r="IX438" s="44" t="s">
        <v>2327</v>
      </c>
    </row>
    <row r="439" spans="239:258" ht="15.75" thickBot="1">
      <c r="IE439" s="27"/>
      <c r="IF439" s="27"/>
      <c r="IG439" s="27"/>
      <c r="IH439" s="27"/>
      <c r="II439" s="27"/>
      <c r="IJ439" s="27"/>
      <c r="IK439" s="27"/>
      <c r="IL439" s="27"/>
      <c r="IM439" s="41">
        <v>434</v>
      </c>
      <c r="IN439" s="43" t="s">
        <v>2328</v>
      </c>
      <c r="IO439" s="42"/>
      <c r="IP439" s="42"/>
      <c r="IQ439" s="43">
        <v>434</v>
      </c>
      <c r="IR439" s="43" t="s">
        <v>2329</v>
      </c>
      <c r="IS439" s="43">
        <v>434</v>
      </c>
      <c r="IT439" s="43" t="s">
        <v>2330</v>
      </c>
      <c r="IU439" s="43">
        <v>434</v>
      </c>
      <c r="IV439" s="43" t="s">
        <v>2331</v>
      </c>
      <c r="IW439" s="43">
        <v>434</v>
      </c>
      <c r="IX439" s="44" t="s">
        <v>2332</v>
      </c>
    </row>
    <row r="440" spans="239:258" ht="15.75" thickBot="1">
      <c r="IE440" s="27"/>
      <c r="IF440" s="27"/>
      <c r="IG440" s="27"/>
      <c r="IH440" s="27"/>
      <c r="II440" s="27"/>
      <c r="IJ440" s="27"/>
      <c r="IK440" s="27"/>
      <c r="IL440" s="27"/>
      <c r="IM440" s="41">
        <v>435</v>
      </c>
      <c r="IN440" s="43" t="s">
        <v>2333</v>
      </c>
      <c r="IO440" s="42"/>
      <c r="IP440" s="42"/>
      <c r="IQ440" s="43">
        <v>435</v>
      </c>
      <c r="IR440" s="43" t="s">
        <v>2334</v>
      </c>
      <c r="IS440" s="43">
        <v>435</v>
      </c>
      <c r="IT440" s="43" t="s">
        <v>2335</v>
      </c>
      <c r="IU440" s="43">
        <v>435</v>
      </c>
      <c r="IV440" s="43" t="s">
        <v>2336</v>
      </c>
      <c r="IW440" s="43">
        <v>435</v>
      </c>
      <c r="IX440" s="44" t="s">
        <v>2337</v>
      </c>
    </row>
    <row r="441" spans="239:258" ht="15.75" thickBot="1">
      <c r="IE441" s="27"/>
      <c r="IF441" s="27"/>
      <c r="IG441" s="27"/>
      <c r="IH441" s="27"/>
      <c r="II441" s="27"/>
      <c r="IJ441" s="27"/>
      <c r="IK441" s="27"/>
      <c r="IL441" s="27"/>
      <c r="IM441" s="41">
        <v>436</v>
      </c>
      <c r="IN441" s="43" t="s">
        <v>2338</v>
      </c>
      <c r="IO441" s="42"/>
      <c r="IP441" s="42"/>
      <c r="IQ441" s="43">
        <v>436</v>
      </c>
      <c r="IR441" s="43" t="s">
        <v>2339</v>
      </c>
      <c r="IS441" s="43">
        <v>436</v>
      </c>
      <c r="IT441" s="43" t="s">
        <v>2340</v>
      </c>
      <c r="IU441" s="43">
        <v>436</v>
      </c>
      <c r="IV441" s="43" t="s">
        <v>2341</v>
      </c>
      <c r="IW441" s="43">
        <v>436</v>
      </c>
      <c r="IX441" s="44" t="s">
        <v>2342</v>
      </c>
    </row>
    <row r="442" spans="239:258" ht="15.75" thickBot="1">
      <c r="IE442" s="27"/>
      <c r="IF442" s="27"/>
      <c r="IG442" s="27"/>
      <c r="IH442" s="27"/>
      <c r="II442" s="27"/>
      <c r="IJ442" s="27"/>
      <c r="IK442" s="27"/>
      <c r="IL442" s="27"/>
      <c r="IM442" s="41">
        <v>437</v>
      </c>
      <c r="IN442" s="43" t="s">
        <v>2343</v>
      </c>
      <c r="IO442" s="42"/>
      <c r="IP442" s="42"/>
      <c r="IQ442" s="43">
        <v>437</v>
      </c>
      <c r="IR442" s="43" t="s">
        <v>2344</v>
      </c>
      <c r="IS442" s="43">
        <v>437</v>
      </c>
      <c r="IT442" s="43" t="s">
        <v>2345</v>
      </c>
      <c r="IU442" s="43">
        <v>437</v>
      </c>
      <c r="IV442" s="43" t="s">
        <v>2346</v>
      </c>
      <c r="IW442" s="43">
        <v>437</v>
      </c>
      <c r="IX442" s="44" t="s">
        <v>2347</v>
      </c>
    </row>
    <row r="443" spans="239:258" ht="15.75" thickBot="1">
      <c r="IE443" s="27"/>
      <c r="IF443" s="27"/>
      <c r="IG443" s="27"/>
      <c r="IH443" s="27"/>
      <c r="II443" s="27"/>
      <c r="IJ443" s="27"/>
      <c r="IK443" s="27"/>
      <c r="IL443" s="27"/>
      <c r="IM443" s="41">
        <v>438</v>
      </c>
      <c r="IN443" s="43" t="s">
        <v>2348</v>
      </c>
      <c r="IO443" s="42"/>
      <c r="IP443" s="42"/>
      <c r="IQ443" s="43">
        <v>438</v>
      </c>
      <c r="IR443" s="43" t="s">
        <v>2349</v>
      </c>
      <c r="IS443" s="43">
        <v>438</v>
      </c>
      <c r="IT443" s="43" t="s">
        <v>2350</v>
      </c>
      <c r="IU443" s="43">
        <v>438</v>
      </c>
      <c r="IV443" s="43" t="s">
        <v>2351</v>
      </c>
      <c r="IW443" s="43">
        <v>438</v>
      </c>
      <c r="IX443" s="44" t="s">
        <v>2352</v>
      </c>
    </row>
    <row r="444" spans="239:258" ht="15.75" thickBot="1">
      <c r="IE444" s="27"/>
      <c r="IF444" s="27"/>
      <c r="IG444" s="27"/>
      <c r="IH444" s="27"/>
      <c r="II444" s="27"/>
      <c r="IJ444" s="27"/>
      <c r="IK444" s="27"/>
      <c r="IL444" s="27"/>
      <c r="IM444" s="41">
        <v>439</v>
      </c>
      <c r="IN444" s="43" t="s">
        <v>2353</v>
      </c>
      <c r="IO444" s="42"/>
      <c r="IP444" s="42"/>
      <c r="IQ444" s="43">
        <v>439</v>
      </c>
      <c r="IR444" s="43" t="s">
        <v>2354</v>
      </c>
      <c r="IS444" s="43">
        <v>439</v>
      </c>
      <c r="IT444" s="43" t="s">
        <v>2355</v>
      </c>
      <c r="IU444" s="43">
        <v>439</v>
      </c>
      <c r="IV444" s="43" t="s">
        <v>2356</v>
      </c>
      <c r="IW444" s="43">
        <v>439</v>
      </c>
      <c r="IX444" s="44" t="s">
        <v>2357</v>
      </c>
    </row>
    <row r="445" spans="239:258" ht="15.75" thickBot="1">
      <c r="IE445" s="27"/>
      <c r="IF445" s="27"/>
      <c r="IG445" s="27"/>
      <c r="IH445" s="27"/>
      <c r="II445" s="27"/>
      <c r="IJ445" s="27"/>
      <c r="IK445" s="27"/>
      <c r="IL445" s="27"/>
      <c r="IM445" s="49">
        <v>440</v>
      </c>
      <c r="IN445" s="51" t="s">
        <v>2358</v>
      </c>
      <c r="IO445" s="53"/>
      <c r="IP445" s="53"/>
      <c r="IQ445" s="51">
        <v>440</v>
      </c>
      <c r="IR445" s="51" t="s">
        <v>5528</v>
      </c>
      <c r="IS445" s="51">
        <v>440</v>
      </c>
      <c r="IT445" s="51" t="s">
        <v>5225</v>
      </c>
      <c r="IU445" s="51">
        <v>440</v>
      </c>
      <c r="IV445" s="51" t="s">
        <v>5324</v>
      </c>
      <c r="IW445" s="51">
        <v>440</v>
      </c>
      <c r="IX445" s="52" t="s">
        <v>5423</v>
      </c>
    </row>
    <row r="446" spans="239:258" ht="15.75" thickBot="1">
      <c r="IE446" s="27"/>
      <c r="IF446" s="27"/>
      <c r="IG446" s="27"/>
      <c r="IH446" s="27"/>
      <c r="II446" s="27"/>
      <c r="IJ446" s="27"/>
      <c r="IK446" s="27"/>
      <c r="IL446" s="27"/>
      <c r="IM446" s="41">
        <v>441</v>
      </c>
      <c r="IN446" s="43" t="s">
        <v>2363</v>
      </c>
      <c r="IO446" s="42"/>
      <c r="IP446" s="42"/>
      <c r="IQ446" s="43">
        <v>441</v>
      </c>
      <c r="IR446" s="43" t="s">
        <v>2364</v>
      </c>
      <c r="IS446" s="43">
        <v>441</v>
      </c>
      <c r="IT446" s="43" t="s">
        <v>2365</v>
      </c>
      <c r="IU446" s="43">
        <v>441</v>
      </c>
      <c r="IV446" s="43" t="s">
        <v>2366</v>
      </c>
      <c r="IW446" s="43">
        <v>441</v>
      </c>
      <c r="IX446" s="44" t="s">
        <v>2367</v>
      </c>
    </row>
    <row r="447" spans="239:258" ht="15.75" thickBot="1">
      <c r="IE447" s="27"/>
      <c r="IF447" s="27"/>
      <c r="IG447" s="27"/>
      <c r="IH447" s="27"/>
      <c r="II447" s="27"/>
      <c r="IJ447" s="27"/>
      <c r="IK447" s="27"/>
      <c r="IL447" s="27"/>
      <c r="IM447" s="41">
        <v>442</v>
      </c>
      <c r="IN447" s="43" t="s">
        <v>2368</v>
      </c>
      <c r="IO447" s="42"/>
      <c r="IP447" s="42"/>
      <c r="IQ447" s="43">
        <v>442</v>
      </c>
      <c r="IR447" s="43" t="s">
        <v>2369</v>
      </c>
      <c r="IS447" s="43">
        <v>442</v>
      </c>
      <c r="IT447" s="43" t="s">
        <v>2370</v>
      </c>
      <c r="IU447" s="43">
        <v>442</v>
      </c>
      <c r="IV447" s="43" t="s">
        <v>2371</v>
      </c>
      <c r="IW447" s="43">
        <v>442</v>
      </c>
      <c r="IX447" s="44" t="s">
        <v>2372</v>
      </c>
    </row>
    <row r="448" spans="239:258" ht="15.75" thickBot="1">
      <c r="IE448" s="27"/>
      <c r="IF448" s="27"/>
      <c r="IG448" s="27"/>
      <c r="IH448" s="27"/>
      <c r="II448" s="27"/>
      <c r="IJ448" s="27"/>
      <c r="IK448" s="27"/>
      <c r="IL448" s="27"/>
      <c r="IM448" s="41">
        <v>443</v>
      </c>
      <c r="IN448" s="43" t="s">
        <v>2373</v>
      </c>
      <c r="IO448" s="42"/>
      <c r="IP448" s="42"/>
      <c r="IQ448" s="43">
        <v>443</v>
      </c>
      <c r="IR448" s="43" t="s">
        <v>2374</v>
      </c>
      <c r="IS448" s="43">
        <v>443</v>
      </c>
      <c r="IT448" s="43" t="s">
        <v>2375</v>
      </c>
      <c r="IU448" s="43">
        <v>443</v>
      </c>
      <c r="IV448" s="43" t="s">
        <v>2376</v>
      </c>
      <c r="IW448" s="43">
        <v>443</v>
      </c>
      <c r="IX448" s="44" t="s">
        <v>2377</v>
      </c>
    </row>
    <row r="449" spans="239:258" ht="15.75" thickBot="1">
      <c r="IE449" s="27"/>
      <c r="IF449" s="27"/>
      <c r="IG449" s="27"/>
      <c r="IH449" s="27"/>
      <c r="II449" s="27"/>
      <c r="IJ449" s="27"/>
      <c r="IK449" s="27"/>
      <c r="IL449" s="27"/>
      <c r="IM449" s="41">
        <v>444</v>
      </c>
      <c r="IN449" s="43" t="s">
        <v>2378</v>
      </c>
      <c r="IO449" s="42"/>
      <c r="IP449" s="42"/>
      <c r="IQ449" s="43">
        <v>444</v>
      </c>
      <c r="IR449" s="43" t="s">
        <v>2379</v>
      </c>
      <c r="IS449" s="43">
        <v>444</v>
      </c>
      <c r="IT449" s="43" t="s">
        <v>2380</v>
      </c>
      <c r="IU449" s="43">
        <v>444</v>
      </c>
      <c r="IV449" s="43" t="s">
        <v>2381</v>
      </c>
      <c r="IW449" s="43">
        <v>444</v>
      </c>
      <c r="IX449" s="44" t="s">
        <v>2382</v>
      </c>
    </row>
    <row r="450" spans="239:258" ht="15.75" thickBot="1">
      <c r="IE450" s="27"/>
      <c r="IF450" s="27"/>
      <c r="IG450" s="27"/>
      <c r="IH450" s="27"/>
      <c r="II450" s="27"/>
      <c r="IJ450" s="27"/>
      <c r="IK450" s="27"/>
      <c r="IL450" s="27"/>
      <c r="IM450" s="41">
        <v>445</v>
      </c>
      <c r="IN450" s="43" t="s">
        <v>2383</v>
      </c>
      <c r="IO450" s="42"/>
      <c r="IP450" s="42"/>
      <c r="IQ450" s="43">
        <v>445</v>
      </c>
      <c r="IR450" s="43" t="s">
        <v>2384</v>
      </c>
      <c r="IS450" s="43">
        <v>445</v>
      </c>
      <c r="IT450" s="43" t="s">
        <v>2385</v>
      </c>
      <c r="IU450" s="43">
        <v>445</v>
      </c>
      <c r="IV450" s="43" t="s">
        <v>2386</v>
      </c>
      <c r="IW450" s="43">
        <v>445</v>
      </c>
      <c r="IX450" s="44" t="s">
        <v>2387</v>
      </c>
    </row>
    <row r="451" spans="239:258" ht="15.75" thickBot="1">
      <c r="IE451" s="27"/>
      <c r="IF451" s="27"/>
      <c r="IG451" s="27"/>
      <c r="IH451" s="27"/>
      <c r="II451" s="27"/>
      <c r="IJ451" s="27"/>
      <c r="IK451" s="27"/>
      <c r="IL451" s="27"/>
      <c r="IM451" s="41">
        <v>446</v>
      </c>
      <c r="IN451" s="43" t="s">
        <v>2388</v>
      </c>
      <c r="IO451" s="42"/>
      <c r="IP451" s="42"/>
      <c r="IQ451" s="43">
        <v>446</v>
      </c>
      <c r="IR451" s="43" t="s">
        <v>2389</v>
      </c>
      <c r="IS451" s="43">
        <v>446</v>
      </c>
      <c r="IT451" s="43" t="s">
        <v>2390</v>
      </c>
      <c r="IU451" s="43">
        <v>446</v>
      </c>
      <c r="IV451" s="43" t="s">
        <v>2391</v>
      </c>
      <c r="IW451" s="43">
        <v>446</v>
      </c>
      <c r="IX451" s="44" t="s">
        <v>2392</v>
      </c>
    </row>
    <row r="452" spans="239:258" ht="15.75" thickBot="1">
      <c r="IE452" s="27"/>
      <c r="IF452" s="27"/>
      <c r="IG452" s="27"/>
      <c r="IH452" s="27"/>
      <c r="II452" s="27"/>
      <c r="IJ452" s="27"/>
      <c r="IK452" s="27"/>
      <c r="IL452" s="27"/>
      <c r="IM452" s="41">
        <v>447</v>
      </c>
      <c r="IN452" s="43" t="s">
        <v>2393</v>
      </c>
      <c r="IO452" s="42"/>
      <c r="IP452" s="42"/>
      <c r="IQ452" s="43">
        <v>447</v>
      </c>
      <c r="IR452" s="43" t="s">
        <v>2394</v>
      </c>
      <c r="IS452" s="43">
        <v>447</v>
      </c>
      <c r="IT452" s="43" t="s">
        <v>2395</v>
      </c>
      <c r="IU452" s="43">
        <v>447</v>
      </c>
      <c r="IV452" s="43" t="s">
        <v>2396</v>
      </c>
      <c r="IW452" s="43">
        <v>447</v>
      </c>
      <c r="IX452" s="44" t="s">
        <v>2397</v>
      </c>
    </row>
    <row r="453" spans="239:258" ht="15.75" thickBot="1">
      <c r="IE453" s="27"/>
      <c r="IF453" s="27"/>
      <c r="IG453" s="27"/>
      <c r="IH453" s="27"/>
      <c r="II453" s="27"/>
      <c r="IJ453" s="27"/>
      <c r="IK453" s="27"/>
      <c r="IL453" s="27"/>
      <c r="IM453" s="41">
        <v>448</v>
      </c>
      <c r="IN453" s="43" t="s">
        <v>2398</v>
      </c>
      <c r="IO453" s="42"/>
      <c r="IP453" s="42"/>
      <c r="IQ453" s="43">
        <v>448</v>
      </c>
      <c r="IR453" s="43" t="s">
        <v>2399</v>
      </c>
      <c r="IS453" s="43">
        <v>448</v>
      </c>
      <c r="IT453" s="43" t="s">
        <v>2400</v>
      </c>
      <c r="IU453" s="43">
        <v>448</v>
      </c>
      <c r="IV453" s="43" t="s">
        <v>2401</v>
      </c>
      <c r="IW453" s="43">
        <v>448</v>
      </c>
      <c r="IX453" s="44" t="s">
        <v>2402</v>
      </c>
    </row>
    <row r="454" spans="239:258" ht="15.75" thickBot="1">
      <c r="IE454" s="27"/>
      <c r="IF454" s="27"/>
      <c r="IG454" s="27"/>
      <c r="IH454" s="27"/>
      <c r="II454" s="27"/>
      <c r="IJ454" s="27"/>
      <c r="IK454" s="27"/>
      <c r="IL454" s="27"/>
      <c r="IM454" s="41">
        <v>449</v>
      </c>
      <c r="IN454" s="43" t="s">
        <v>2403</v>
      </c>
      <c r="IO454" s="42"/>
      <c r="IP454" s="42"/>
      <c r="IQ454" s="43">
        <v>449</v>
      </c>
      <c r="IR454" s="43" t="s">
        <v>2404</v>
      </c>
      <c r="IS454" s="43">
        <v>449</v>
      </c>
      <c r="IT454" s="43" t="s">
        <v>2405</v>
      </c>
      <c r="IU454" s="43">
        <v>449</v>
      </c>
      <c r="IV454" s="43" t="s">
        <v>2406</v>
      </c>
      <c r="IW454" s="43">
        <v>449</v>
      </c>
      <c r="IX454" s="44" t="s">
        <v>2407</v>
      </c>
    </row>
    <row r="455" spans="239:258" ht="15.75" thickBot="1">
      <c r="IE455" s="27"/>
      <c r="IF455" s="27"/>
      <c r="IG455" s="27"/>
      <c r="IH455" s="27"/>
      <c r="II455" s="27"/>
      <c r="IJ455" s="27"/>
      <c r="IK455" s="27"/>
      <c r="IL455" s="27"/>
      <c r="IM455" s="49">
        <v>450</v>
      </c>
      <c r="IN455" s="51" t="s">
        <v>2408</v>
      </c>
      <c r="IO455" s="53"/>
      <c r="IP455" s="53"/>
      <c r="IQ455" s="51">
        <v>450</v>
      </c>
      <c r="IR455" s="51" t="s">
        <v>5529</v>
      </c>
      <c r="IS455" s="51">
        <v>450</v>
      </c>
      <c r="IT455" s="51" t="s">
        <v>5226</v>
      </c>
      <c r="IU455" s="51">
        <v>450</v>
      </c>
      <c r="IV455" s="51" t="s">
        <v>5325</v>
      </c>
      <c r="IW455" s="51">
        <v>450</v>
      </c>
      <c r="IX455" s="52" t="s">
        <v>5424</v>
      </c>
    </row>
    <row r="456" spans="239:258" ht="15.75" thickBot="1">
      <c r="IE456" s="27"/>
      <c r="IF456" s="27"/>
      <c r="IG456" s="27"/>
      <c r="IH456" s="27"/>
      <c r="II456" s="27"/>
      <c r="IJ456" s="27"/>
      <c r="IK456" s="27"/>
      <c r="IL456" s="27"/>
      <c r="IM456" s="41">
        <v>451</v>
      </c>
      <c r="IN456" s="43" t="s">
        <v>2413</v>
      </c>
      <c r="IO456" s="42"/>
      <c r="IP456" s="42"/>
      <c r="IQ456" s="43">
        <v>451</v>
      </c>
      <c r="IR456" s="43" t="s">
        <v>2414</v>
      </c>
      <c r="IS456" s="43">
        <v>451</v>
      </c>
      <c r="IT456" s="43" t="s">
        <v>2415</v>
      </c>
      <c r="IU456" s="43">
        <v>451</v>
      </c>
      <c r="IV456" s="43" t="s">
        <v>2416</v>
      </c>
      <c r="IW456" s="43">
        <v>451</v>
      </c>
      <c r="IX456" s="44" t="s">
        <v>2417</v>
      </c>
    </row>
    <row r="457" spans="239:258" ht="15.75" thickBot="1">
      <c r="IE457" s="27"/>
      <c r="IF457" s="27"/>
      <c r="IG457" s="27"/>
      <c r="IH457" s="27"/>
      <c r="II457" s="27"/>
      <c r="IJ457" s="27"/>
      <c r="IK457" s="27"/>
      <c r="IL457" s="27"/>
      <c r="IM457" s="41">
        <v>452</v>
      </c>
      <c r="IN457" s="43" t="s">
        <v>2418</v>
      </c>
      <c r="IO457" s="42"/>
      <c r="IP457" s="42"/>
      <c r="IQ457" s="43">
        <v>452</v>
      </c>
      <c r="IR457" s="43" t="s">
        <v>2419</v>
      </c>
      <c r="IS457" s="43">
        <v>452</v>
      </c>
      <c r="IT457" s="43" t="s">
        <v>2420</v>
      </c>
      <c r="IU457" s="43">
        <v>452</v>
      </c>
      <c r="IV457" s="43" t="s">
        <v>2421</v>
      </c>
      <c r="IW457" s="43">
        <v>452</v>
      </c>
      <c r="IX457" s="44" t="s">
        <v>2422</v>
      </c>
    </row>
    <row r="458" spans="239:258" ht="15.75" thickBot="1">
      <c r="IE458" s="27"/>
      <c r="IF458" s="27"/>
      <c r="IG458" s="27"/>
      <c r="IH458" s="27"/>
      <c r="II458" s="27"/>
      <c r="IJ458" s="27"/>
      <c r="IK458" s="27"/>
      <c r="IL458" s="27"/>
      <c r="IM458" s="41">
        <v>453</v>
      </c>
      <c r="IN458" s="43" t="s">
        <v>2423</v>
      </c>
      <c r="IO458" s="42"/>
      <c r="IP458" s="42"/>
      <c r="IQ458" s="43">
        <v>453</v>
      </c>
      <c r="IR458" s="43" t="s">
        <v>2424</v>
      </c>
      <c r="IS458" s="43">
        <v>453</v>
      </c>
      <c r="IT458" s="43" t="s">
        <v>2425</v>
      </c>
      <c r="IU458" s="43">
        <v>453</v>
      </c>
      <c r="IV458" s="43" t="s">
        <v>2426</v>
      </c>
      <c r="IW458" s="43">
        <v>453</v>
      </c>
      <c r="IX458" s="44" t="s">
        <v>2427</v>
      </c>
    </row>
    <row r="459" spans="239:258" ht="15.75" thickBot="1">
      <c r="IE459" s="27"/>
      <c r="IF459" s="27"/>
      <c r="IG459" s="27"/>
      <c r="IH459" s="27"/>
      <c r="II459" s="27"/>
      <c r="IJ459" s="27"/>
      <c r="IK459" s="27"/>
      <c r="IL459" s="27"/>
      <c r="IM459" s="41">
        <v>454</v>
      </c>
      <c r="IN459" s="43" t="s">
        <v>2428</v>
      </c>
      <c r="IO459" s="42"/>
      <c r="IP459" s="42"/>
      <c r="IQ459" s="43">
        <v>454</v>
      </c>
      <c r="IR459" s="43" t="s">
        <v>2429</v>
      </c>
      <c r="IS459" s="43">
        <v>454</v>
      </c>
      <c r="IT459" s="43" t="s">
        <v>2430</v>
      </c>
      <c r="IU459" s="43">
        <v>454</v>
      </c>
      <c r="IV459" s="43" t="s">
        <v>2431</v>
      </c>
      <c r="IW459" s="43">
        <v>454</v>
      </c>
      <c r="IX459" s="44" t="s">
        <v>2432</v>
      </c>
    </row>
    <row r="460" spans="239:258" ht="15.75" thickBot="1">
      <c r="IE460" s="27"/>
      <c r="IF460" s="27"/>
      <c r="IG460" s="27"/>
      <c r="IH460" s="27"/>
      <c r="II460" s="27"/>
      <c r="IJ460" s="27"/>
      <c r="IK460" s="27"/>
      <c r="IL460" s="27"/>
      <c r="IM460" s="41">
        <v>455</v>
      </c>
      <c r="IN460" s="43" t="s">
        <v>2433</v>
      </c>
      <c r="IO460" s="42"/>
      <c r="IP460" s="42"/>
      <c r="IQ460" s="43">
        <v>455</v>
      </c>
      <c r="IR460" s="43" t="s">
        <v>2434</v>
      </c>
      <c r="IS460" s="43">
        <v>455</v>
      </c>
      <c r="IT460" s="43" t="s">
        <v>2435</v>
      </c>
      <c r="IU460" s="43">
        <v>455</v>
      </c>
      <c r="IV460" s="43" t="s">
        <v>2436</v>
      </c>
      <c r="IW460" s="43">
        <v>455</v>
      </c>
      <c r="IX460" s="44" t="s">
        <v>2437</v>
      </c>
    </row>
    <row r="461" spans="239:258" ht="15.75" thickBot="1">
      <c r="IE461" s="27"/>
      <c r="IF461" s="27"/>
      <c r="IG461" s="27"/>
      <c r="IH461" s="27"/>
      <c r="II461" s="27"/>
      <c r="IJ461" s="27"/>
      <c r="IK461" s="27"/>
      <c r="IL461" s="27"/>
      <c r="IM461" s="41">
        <v>456</v>
      </c>
      <c r="IN461" s="43" t="s">
        <v>2438</v>
      </c>
      <c r="IO461" s="42"/>
      <c r="IP461" s="42"/>
      <c r="IQ461" s="43">
        <v>456</v>
      </c>
      <c r="IR461" s="43" t="s">
        <v>2439</v>
      </c>
      <c r="IS461" s="43">
        <v>456</v>
      </c>
      <c r="IT461" s="43" t="s">
        <v>2440</v>
      </c>
      <c r="IU461" s="43">
        <v>456</v>
      </c>
      <c r="IV461" s="43" t="s">
        <v>2441</v>
      </c>
      <c r="IW461" s="43">
        <v>456</v>
      </c>
      <c r="IX461" s="44" t="s">
        <v>2442</v>
      </c>
    </row>
    <row r="462" spans="239:258" ht="15.75" thickBot="1">
      <c r="IE462" s="27"/>
      <c r="IF462" s="27"/>
      <c r="IG462" s="27"/>
      <c r="IH462" s="27"/>
      <c r="II462" s="27"/>
      <c r="IJ462" s="27"/>
      <c r="IK462" s="27"/>
      <c r="IL462" s="27"/>
      <c r="IM462" s="41">
        <v>457</v>
      </c>
      <c r="IN462" s="43" t="s">
        <v>2443</v>
      </c>
      <c r="IO462" s="42"/>
      <c r="IP462" s="42"/>
      <c r="IQ462" s="43">
        <v>457</v>
      </c>
      <c r="IR462" s="43" t="s">
        <v>2444</v>
      </c>
      <c r="IS462" s="43">
        <v>457</v>
      </c>
      <c r="IT462" s="43" t="s">
        <v>2445</v>
      </c>
      <c r="IU462" s="43">
        <v>457</v>
      </c>
      <c r="IV462" s="43" t="s">
        <v>2446</v>
      </c>
      <c r="IW462" s="43">
        <v>457</v>
      </c>
      <c r="IX462" s="44" t="s">
        <v>2447</v>
      </c>
    </row>
    <row r="463" spans="239:258" ht="15.75" thickBot="1">
      <c r="IE463" s="27"/>
      <c r="IF463" s="27"/>
      <c r="IG463" s="27"/>
      <c r="IH463" s="27"/>
      <c r="II463" s="27"/>
      <c r="IJ463" s="27"/>
      <c r="IK463" s="27"/>
      <c r="IL463" s="27"/>
      <c r="IM463" s="41">
        <v>458</v>
      </c>
      <c r="IN463" s="43" t="s">
        <v>2448</v>
      </c>
      <c r="IO463" s="42"/>
      <c r="IP463" s="42"/>
      <c r="IQ463" s="43">
        <v>458</v>
      </c>
      <c r="IR463" s="43" t="s">
        <v>2449</v>
      </c>
      <c r="IS463" s="43">
        <v>458</v>
      </c>
      <c r="IT463" s="43" t="s">
        <v>2450</v>
      </c>
      <c r="IU463" s="43">
        <v>458</v>
      </c>
      <c r="IV463" s="43" t="s">
        <v>2451</v>
      </c>
      <c r="IW463" s="43">
        <v>458</v>
      </c>
      <c r="IX463" s="44" t="s">
        <v>2452</v>
      </c>
    </row>
    <row r="464" spans="239:258" ht="15.75" thickBot="1">
      <c r="IE464" s="27"/>
      <c r="IF464" s="27"/>
      <c r="IG464" s="27"/>
      <c r="IH464" s="27"/>
      <c r="II464" s="27"/>
      <c r="IJ464" s="27"/>
      <c r="IK464" s="27"/>
      <c r="IL464" s="27"/>
      <c r="IM464" s="41">
        <v>459</v>
      </c>
      <c r="IN464" s="43" t="s">
        <v>2453</v>
      </c>
      <c r="IO464" s="42"/>
      <c r="IP464" s="42"/>
      <c r="IQ464" s="43">
        <v>459</v>
      </c>
      <c r="IR464" s="43" t="s">
        <v>2454</v>
      </c>
      <c r="IS464" s="43">
        <v>459</v>
      </c>
      <c r="IT464" s="43" t="s">
        <v>2455</v>
      </c>
      <c r="IU464" s="43">
        <v>459</v>
      </c>
      <c r="IV464" s="43" t="s">
        <v>2456</v>
      </c>
      <c r="IW464" s="43">
        <v>459</v>
      </c>
      <c r="IX464" s="44" t="s">
        <v>2457</v>
      </c>
    </row>
    <row r="465" spans="239:258" ht="15.75" thickBot="1">
      <c r="IE465" s="27"/>
      <c r="IF465" s="27"/>
      <c r="IG465" s="27"/>
      <c r="IH465" s="27"/>
      <c r="II465" s="27"/>
      <c r="IJ465" s="27"/>
      <c r="IK465" s="27"/>
      <c r="IL465" s="27"/>
      <c r="IM465" s="49">
        <v>460</v>
      </c>
      <c r="IN465" s="51" t="s">
        <v>2458</v>
      </c>
      <c r="IO465" s="53"/>
      <c r="IP465" s="53"/>
      <c r="IQ465" s="51">
        <v>460</v>
      </c>
      <c r="IR465" s="51" t="s">
        <v>5530</v>
      </c>
      <c r="IS465" s="51">
        <v>460</v>
      </c>
      <c r="IT465" s="51" t="s">
        <v>5227</v>
      </c>
      <c r="IU465" s="51">
        <v>460</v>
      </c>
      <c r="IV465" s="51" t="s">
        <v>5326</v>
      </c>
      <c r="IW465" s="51">
        <v>460</v>
      </c>
      <c r="IX465" s="52" t="s">
        <v>5425</v>
      </c>
    </row>
    <row r="466" spans="239:258" ht="15.75" thickBot="1">
      <c r="IE466" s="27"/>
      <c r="IF466" s="27"/>
      <c r="IG466" s="27"/>
      <c r="IH466" s="27"/>
      <c r="II466" s="27"/>
      <c r="IJ466" s="27"/>
      <c r="IK466" s="27"/>
      <c r="IL466" s="27"/>
      <c r="IM466" s="41">
        <v>461</v>
      </c>
      <c r="IN466" s="43" t="s">
        <v>2463</v>
      </c>
      <c r="IO466" s="42"/>
      <c r="IP466" s="42"/>
      <c r="IQ466" s="43">
        <v>461</v>
      </c>
      <c r="IR466" s="43" t="s">
        <v>2464</v>
      </c>
      <c r="IS466" s="43">
        <v>461</v>
      </c>
      <c r="IT466" s="43" t="s">
        <v>2465</v>
      </c>
      <c r="IU466" s="43">
        <v>461</v>
      </c>
      <c r="IV466" s="43" t="s">
        <v>2466</v>
      </c>
      <c r="IW466" s="43">
        <v>461</v>
      </c>
      <c r="IX466" s="44" t="s">
        <v>2467</v>
      </c>
    </row>
    <row r="467" spans="239:258" ht="15.75" thickBot="1">
      <c r="IE467" s="27"/>
      <c r="IF467" s="27"/>
      <c r="IG467" s="27"/>
      <c r="IH467" s="27"/>
      <c r="II467" s="27"/>
      <c r="IJ467" s="27"/>
      <c r="IK467" s="27"/>
      <c r="IL467" s="27"/>
      <c r="IM467" s="41">
        <v>462</v>
      </c>
      <c r="IN467" s="43" t="s">
        <v>2468</v>
      </c>
      <c r="IO467" s="42"/>
      <c r="IP467" s="42"/>
      <c r="IQ467" s="43">
        <v>462</v>
      </c>
      <c r="IR467" s="43" t="s">
        <v>2469</v>
      </c>
      <c r="IS467" s="43">
        <v>462</v>
      </c>
      <c r="IT467" s="43" t="s">
        <v>2470</v>
      </c>
      <c r="IU467" s="43">
        <v>462</v>
      </c>
      <c r="IV467" s="43" t="s">
        <v>2471</v>
      </c>
      <c r="IW467" s="43">
        <v>462</v>
      </c>
      <c r="IX467" s="44" t="s">
        <v>2472</v>
      </c>
    </row>
    <row r="468" spans="239:258" ht="15.75" thickBot="1">
      <c r="IE468" s="27"/>
      <c r="IF468" s="27"/>
      <c r="IG468" s="27"/>
      <c r="IH468" s="27"/>
      <c r="II468" s="27"/>
      <c r="IJ468" s="27"/>
      <c r="IK468" s="27"/>
      <c r="IL468" s="27"/>
      <c r="IM468" s="41">
        <v>463</v>
      </c>
      <c r="IN468" s="43" t="s">
        <v>2473</v>
      </c>
      <c r="IO468" s="42"/>
      <c r="IP468" s="42"/>
      <c r="IQ468" s="43">
        <v>463</v>
      </c>
      <c r="IR468" s="43" t="s">
        <v>2474</v>
      </c>
      <c r="IS468" s="43">
        <v>463</v>
      </c>
      <c r="IT468" s="43" t="s">
        <v>2475</v>
      </c>
      <c r="IU468" s="43">
        <v>463</v>
      </c>
      <c r="IV468" s="43" t="s">
        <v>2476</v>
      </c>
      <c r="IW468" s="43">
        <v>463</v>
      </c>
      <c r="IX468" s="44" t="s">
        <v>2477</v>
      </c>
    </row>
    <row r="469" spans="239:258" ht="15.75" thickBot="1">
      <c r="IE469" s="27"/>
      <c r="IF469" s="27"/>
      <c r="IG469" s="27"/>
      <c r="IH469" s="27"/>
      <c r="II469" s="27"/>
      <c r="IJ469" s="27"/>
      <c r="IK469" s="27"/>
      <c r="IL469" s="27"/>
      <c r="IM469" s="41">
        <v>464</v>
      </c>
      <c r="IN469" s="43" t="s">
        <v>2478</v>
      </c>
      <c r="IO469" s="42"/>
      <c r="IP469" s="42"/>
      <c r="IQ469" s="43">
        <v>464</v>
      </c>
      <c r="IR469" s="43" t="s">
        <v>2479</v>
      </c>
      <c r="IS469" s="43">
        <v>464</v>
      </c>
      <c r="IT469" s="43" t="s">
        <v>2480</v>
      </c>
      <c r="IU469" s="43">
        <v>464</v>
      </c>
      <c r="IV469" s="43" t="s">
        <v>2481</v>
      </c>
      <c r="IW469" s="43">
        <v>464</v>
      </c>
      <c r="IX469" s="44" t="s">
        <v>2482</v>
      </c>
    </row>
    <row r="470" spans="239:258" ht="15.75" thickBot="1">
      <c r="IE470" s="27"/>
      <c r="IF470" s="27"/>
      <c r="IG470" s="27"/>
      <c r="IH470" s="27"/>
      <c r="II470" s="27"/>
      <c r="IJ470" s="27"/>
      <c r="IK470" s="27"/>
      <c r="IL470" s="27"/>
      <c r="IM470" s="41">
        <v>465</v>
      </c>
      <c r="IN470" s="43" t="s">
        <v>2483</v>
      </c>
      <c r="IO470" s="42"/>
      <c r="IP470" s="42"/>
      <c r="IQ470" s="43">
        <v>465</v>
      </c>
      <c r="IR470" s="43" t="s">
        <v>2484</v>
      </c>
      <c r="IS470" s="43">
        <v>465</v>
      </c>
      <c r="IT470" s="43" t="s">
        <v>2485</v>
      </c>
      <c r="IU470" s="43">
        <v>465</v>
      </c>
      <c r="IV470" s="43" t="s">
        <v>2486</v>
      </c>
      <c r="IW470" s="43">
        <v>465</v>
      </c>
      <c r="IX470" s="44" t="s">
        <v>2487</v>
      </c>
    </row>
    <row r="471" spans="239:258" ht="15.75" thickBot="1">
      <c r="IE471" s="27"/>
      <c r="IF471" s="27"/>
      <c r="IG471" s="27"/>
      <c r="IH471" s="27"/>
      <c r="II471" s="27"/>
      <c r="IJ471" s="27"/>
      <c r="IK471" s="27"/>
      <c r="IL471" s="27"/>
      <c r="IM471" s="41">
        <v>466</v>
      </c>
      <c r="IN471" s="43" t="s">
        <v>2488</v>
      </c>
      <c r="IO471" s="42"/>
      <c r="IP471" s="42"/>
      <c r="IQ471" s="43">
        <v>466</v>
      </c>
      <c r="IR471" s="43" t="s">
        <v>2489</v>
      </c>
      <c r="IS471" s="43">
        <v>466</v>
      </c>
      <c r="IT471" s="43" t="s">
        <v>2490</v>
      </c>
      <c r="IU471" s="43">
        <v>466</v>
      </c>
      <c r="IV471" s="43" t="s">
        <v>2491</v>
      </c>
      <c r="IW471" s="43">
        <v>466</v>
      </c>
      <c r="IX471" s="44" t="s">
        <v>2492</v>
      </c>
    </row>
    <row r="472" spans="239:258" ht="15.75" thickBot="1">
      <c r="IE472" s="27"/>
      <c r="IF472" s="27"/>
      <c r="IG472" s="27"/>
      <c r="IH472" s="27"/>
      <c r="II472" s="27"/>
      <c r="IJ472" s="27"/>
      <c r="IK472" s="27"/>
      <c r="IL472" s="27"/>
      <c r="IM472" s="41">
        <v>467</v>
      </c>
      <c r="IN472" s="43" t="s">
        <v>2493</v>
      </c>
      <c r="IO472" s="42"/>
      <c r="IP472" s="42"/>
      <c r="IQ472" s="43">
        <v>467</v>
      </c>
      <c r="IR472" s="43" t="s">
        <v>2494</v>
      </c>
      <c r="IS472" s="43">
        <v>467</v>
      </c>
      <c r="IT472" s="43" t="s">
        <v>2495</v>
      </c>
      <c r="IU472" s="43">
        <v>467</v>
      </c>
      <c r="IV472" s="43" t="s">
        <v>2496</v>
      </c>
      <c r="IW472" s="43">
        <v>467</v>
      </c>
      <c r="IX472" s="44" t="s">
        <v>2497</v>
      </c>
    </row>
    <row r="473" spans="239:258" ht="15.75" thickBot="1">
      <c r="IE473" s="27"/>
      <c r="IF473" s="27"/>
      <c r="IG473" s="27"/>
      <c r="IH473" s="27"/>
      <c r="II473" s="27"/>
      <c r="IJ473" s="27"/>
      <c r="IK473" s="27"/>
      <c r="IL473" s="27"/>
      <c r="IM473" s="41">
        <v>468</v>
      </c>
      <c r="IN473" s="43" t="s">
        <v>2498</v>
      </c>
      <c r="IO473" s="42"/>
      <c r="IP473" s="42"/>
      <c r="IQ473" s="43">
        <v>468</v>
      </c>
      <c r="IR473" s="43" t="s">
        <v>2499</v>
      </c>
      <c r="IS473" s="43">
        <v>468</v>
      </c>
      <c r="IT473" s="43" t="s">
        <v>2500</v>
      </c>
      <c r="IU473" s="43">
        <v>468</v>
      </c>
      <c r="IV473" s="43" t="s">
        <v>2501</v>
      </c>
      <c r="IW473" s="43">
        <v>468</v>
      </c>
      <c r="IX473" s="44" t="s">
        <v>2502</v>
      </c>
    </row>
    <row r="474" spans="239:258" ht="15.75" thickBot="1">
      <c r="IE474" s="27"/>
      <c r="IF474" s="27"/>
      <c r="IG474" s="27"/>
      <c r="IH474" s="27"/>
      <c r="II474" s="27"/>
      <c r="IJ474" s="27"/>
      <c r="IK474" s="27"/>
      <c r="IL474" s="27"/>
      <c r="IM474" s="41">
        <v>469</v>
      </c>
      <c r="IN474" s="43" t="s">
        <v>2503</v>
      </c>
      <c r="IO474" s="42"/>
      <c r="IP474" s="42"/>
      <c r="IQ474" s="43">
        <v>469</v>
      </c>
      <c r="IR474" s="43" t="s">
        <v>2504</v>
      </c>
      <c r="IS474" s="43">
        <v>469</v>
      </c>
      <c r="IT474" s="43" t="s">
        <v>2505</v>
      </c>
      <c r="IU474" s="43">
        <v>469</v>
      </c>
      <c r="IV474" s="43" t="s">
        <v>2506</v>
      </c>
      <c r="IW474" s="43">
        <v>469</v>
      </c>
      <c r="IX474" s="44" t="s">
        <v>2507</v>
      </c>
    </row>
    <row r="475" spans="239:258" ht="15.75" thickBot="1">
      <c r="IE475" s="27"/>
      <c r="IF475" s="27"/>
      <c r="IG475" s="27"/>
      <c r="IH475" s="27"/>
      <c r="II475" s="27"/>
      <c r="IJ475" s="27"/>
      <c r="IK475" s="27"/>
      <c r="IL475" s="27"/>
      <c r="IM475" s="49">
        <v>470</v>
      </c>
      <c r="IN475" s="51" t="s">
        <v>2508</v>
      </c>
      <c r="IO475" s="53"/>
      <c r="IP475" s="53"/>
      <c r="IQ475" s="51">
        <v>470</v>
      </c>
      <c r="IR475" s="51" t="s">
        <v>5531</v>
      </c>
      <c r="IS475" s="51">
        <v>470</v>
      </c>
      <c r="IT475" s="51" t="s">
        <v>5228</v>
      </c>
      <c r="IU475" s="51">
        <v>470</v>
      </c>
      <c r="IV475" s="51" t="s">
        <v>5327</v>
      </c>
      <c r="IW475" s="51">
        <v>470</v>
      </c>
      <c r="IX475" s="52" t="s">
        <v>5426</v>
      </c>
    </row>
    <row r="476" spans="239:258" ht="15.75" thickBot="1">
      <c r="IE476" s="27"/>
      <c r="IF476" s="27"/>
      <c r="IG476" s="27"/>
      <c r="IH476" s="27"/>
      <c r="II476" s="27"/>
      <c r="IJ476" s="27"/>
      <c r="IK476" s="27"/>
      <c r="IL476" s="27"/>
      <c r="IM476" s="41">
        <v>471</v>
      </c>
      <c r="IN476" s="43" t="s">
        <v>2513</v>
      </c>
      <c r="IO476" s="42"/>
      <c r="IP476" s="42"/>
      <c r="IQ476" s="43">
        <v>471</v>
      </c>
      <c r="IR476" s="43" t="s">
        <v>2514</v>
      </c>
      <c r="IS476" s="43">
        <v>471</v>
      </c>
      <c r="IT476" s="43" t="s">
        <v>2515</v>
      </c>
      <c r="IU476" s="43">
        <v>471</v>
      </c>
      <c r="IV476" s="43" t="s">
        <v>2516</v>
      </c>
      <c r="IW476" s="43">
        <v>471</v>
      </c>
      <c r="IX476" s="44" t="s">
        <v>2517</v>
      </c>
    </row>
    <row r="477" spans="239:258" ht="15.75" thickBot="1">
      <c r="IE477" s="27"/>
      <c r="IF477" s="27"/>
      <c r="IG477" s="27"/>
      <c r="IH477" s="27"/>
      <c r="II477" s="27"/>
      <c r="IJ477" s="27"/>
      <c r="IK477" s="27"/>
      <c r="IL477" s="27"/>
      <c r="IM477" s="41">
        <v>472</v>
      </c>
      <c r="IN477" s="43" t="s">
        <v>2518</v>
      </c>
      <c r="IO477" s="42"/>
      <c r="IP477" s="42"/>
      <c r="IQ477" s="43">
        <v>472</v>
      </c>
      <c r="IR477" s="43" t="s">
        <v>2519</v>
      </c>
      <c r="IS477" s="43">
        <v>472</v>
      </c>
      <c r="IT477" s="43" t="s">
        <v>2520</v>
      </c>
      <c r="IU477" s="43">
        <v>472</v>
      </c>
      <c r="IV477" s="43" t="s">
        <v>2521</v>
      </c>
      <c r="IW477" s="43">
        <v>472</v>
      </c>
      <c r="IX477" s="44" t="s">
        <v>2522</v>
      </c>
    </row>
    <row r="478" spans="239:258" ht="15.75" thickBot="1">
      <c r="IE478" s="27"/>
      <c r="IF478" s="27"/>
      <c r="IG478" s="27"/>
      <c r="IH478" s="27"/>
      <c r="II478" s="27"/>
      <c r="IJ478" s="27"/>
      <c r="IK478" s="27"/>
      <c r="IL478" s="27"/>
      <c r="IM478" s="41">
        <v>473</v>
      </c>
      <c r="IN478" s="43" t="s">
        <v>2523</v>
      </c>
      <c r="IO478" s="42"/>
      <c r="IP478" s="42"/>
      <c r="IQ478" s="43">
        <v>473</v>
      </c>
      <c r="IR478" s="43" t="s">
        <v>2524</v>
      </c>
      <c r="IS478" s="43">
        <v>473</v>
      </c>
      <c r="IT478" s="43" t="s">
        <v>2525</v>
      </c>
      <c r="IU478" s="43">
        <v>473</v>
      </c>
      <c r="IV478" s="43" t="s">
        <v>2526</v>
      </c>
      <c r="IW478" s="43">
        <v>473</v>
      </c>
      <c r="IX478" s="44" t="s">
        <v>2527</v>
      </c>
    </row>
    <row r="479" spans="239:258" ht="15.75" thickBot="1">
      <c r="IE479" s="27"/>
      <c r="IF479" s="27"/>
      <c r="IG479" s="27"/>
      <c r="IH479" s="27"/>
      <c r="II479" s="27"/>
      <c r="IJ479" s="27"/>
      <c r="IK479" s="27"/>
      <c r="IL479" s="27"/>
      <c r="IM479" s="41">
        <v>474</v>
      </c>
      <c r="IN479" s="43" t="s">
        <v>2528</v>
      </c>
      <c r="IO479" s="42"/>
      <c r="IP479" s="42"/>
      <c r="IQ479" s="43">
        <v>474</v>
      </c>
      <c r="IR479" s="43" t="s">
        <v>2529</v>
      </c>
      <c r="IS479" s="43">
        <v>474</v>
      </c>
      <c r="IT479" s="43" t="s">
        <v>2530</v>
      </c>
      <c r="IU479" s="43">
        <v>474</v>
      </c>
      <c r="IV479" s="43" t="s">
        <v>2531</v>
      </c>
      <c r="IW479" s="43">
        <v>474</v>
      </c>
      <c r="IX479" s="44" t="s">
        <v>2532</v>
      </c>
    </row>
    <row r="480" spans="239:258" ht="15.75" thickBot="1">
      <c r="IE480" s="27"/>
      <c r="IF480" s="27"/>
      <c r="IG480" s="27"/>
      <c r="IH480" s="27"/>
      <c r="II480" s="27"/>
      <c r="IJ480" s="27"/>
      <c r="IK480" s="27"/>
      <c r="IL480" s="27"/>
      <c r="IM480" s="41">
        <v>475</v>
      </c>
      <c r="IN480" s="43" t="s">
        <v>2533</v>
      </c>
      <c r="IO480" s="42"/>
      <c r="IP480" s="42"/>
      <c r="IQ480" s="43">
        <v>475</v>
      </c>
      <c r="IR480" s="43" t="s">
        <v>2534</v>
      </c>
      <c r="IS480" s="43">
        <v>475</v>
      </c>
      <c r="IT480" s="43" t="s">
        <v>2535</v>
      </c>
      <c r="IU480" s="43">
        <v>475</v>
      </c>
      <c r="IV480" s="43" t="s">
        <v>2536</v>
      </c>
      <c r="IW480" s="43">
        <v>475</v>
      </c>
      <c r="IX480" s="44" t="s">
        <v>2537</v>
      </c>
    </row>
    <row r="481" spans="239:258" ht="15.75" thickBot="1">
      <c r="IE481" s="27"/>
      <c r="IF481" s="27"/>
      <c r="IG481" s="27"/>
      <c r="IH481" s="27"/>
      <c r="II481" s="27"/>
      <c r="IJ481" s="27"/>
      <c r="IK481" s="27"/>
      <c r="IL481" s="27"/>
      <c r="IM481" s="41">
        <v>476</v>
      </c>
      <c r="IN481" s="43" t="s">
        <v>2538</v>
      </c>
      <c r="IO481" s="42"/>
      <c r="IP481" s="42"/>
      <c r="IQ481" s="43">
        <v>476</v>
      </c>
      <c r="IR481" s="43" t="s">
        <v>2539</v>
      </c>
      <c r="IS481" s="43">
        <v>476</v>
      </c>
      <c r="IT481" s="43" t="s">
        <v>2540</v>
      </c>
      <c r="IU481" s="43">
        <v>476</v>
      </c>
      <c r="IV481" s="43" t="s">
        <v>2541</v>
      </c>
      <c r="IW481" s="43">
        <v>476</v>
      </c>
      <c r="IX481" s="44" t="s">
        <v>2542</v>
      </c>
    </row>
    <row r="482" spans="239:258" ht="15.75" thickBot="1">
      <c r="IE482" s="27"/>
      <c r="IF482" s="27"/>
      <c r="IG482" s="27"/>
      <c r="IH482" s="27"/>
      <c r="II482" s="27"/>
      <c r="IJ482" s="27"/>
      <c r="IK482" s="27"/>
      <c r="IL482" s="27"/>
      <c r="IM482" s="41">
        <v>477</v>
      </c>
      <c r="IN482" s="43" t="s">
        <v>2543</v>
      </c>
      <c r="IO482" s="42"/>
      <c r="IP482" s="42"/>
      <c r="IQ482" s="43">
        <v>477</v>
      </c>
      <c r="IR482" s="43" t="s">
        <v>2544</v>
      </c>
      <c r="IS482" s="43">
        <v>477</v>
      </c>
      <c r="IT482" s="43" t="s">
        <v>2545</v>
      </c>
      <c r="IU482" s="43">
        <v>477</v>
      </c>
      <c r="IV482" s="43" t="s">
        <v>2546</v>
      </c>
      <c r="IW482" s="43">
        <v>477</v>
      </c>
      <c r="IX482" s="44" t="s">
        <v>2547</v>
      </c>
    </row>
    <row r="483" spans="239:258" ht="15.75" thickBot="1">
      <c r="IE483" s="27"/>
      <c r="IF483" s="27"/>
      <c r="IG483" s="27"/>
      <c r="IH483" s="27"/>
      <c r="II483" s="27"/>
      <c r="IJ483" s="27"/>
      <c r="IK483" s="27"/>
      <c r="IL483" s="27"/>
      <c r="IM483" s="41">
        <v>478</v>
      </c>
      <c r="IN483" s="43" t="s">
        <v>2548</v>
      </c>
      <c r="IO483" s="42"/>
      <c r="IP483" s="42"/>
      <c r="IQ483" s="43">
        <v>478</v>
      </c>
      <c r="IR483" s="43" t="s">
        <v>2549</v>
      </c>
      <c r="IS483" s="43">
        <v>478</v>
      </c>
      <c r="IT483" s="43" t="s">
        <v>2550</v>
      </c>
      <c r="IU483" s="43">
        <v>478</v>
      </c>
      <c r="IV483" s="43" t="s">
        <v>2551</v>
      </c>
      <c r="IW483" s="43">
        <v>478</v>
      </c>
      <c r="IX483" s="44" t="s">
        <v>2552</v>
      </c>
    </row>
    <row r="484" spans="239:258" ht="15.75" thickBot="1">
      <c r="IE484" s="27"/>
      <c r="IF484" s="27"/>
      <c r="IG484" s="27"/>
      <c r="IH484" s="27"/>
      <c r="II484" s="27"/>
      <c r="IJ484" s="27"/>
      <c r="IK484" s="27"/>
      <c r="IL484" s="27"/>
      <c r="IM484" s="41">
        <v>479</v>
      </c>
      <c r="IN484" s="43" t="s">
        <v>2553</v>
      </c>
      <c r="IO484" s="42"/>
      <c r="IP484" s="42"/>
      <c r="IQ484" s="43">
        <v>479</v>
      </c>
      <c r="IR484" s="43" t="s">
        <v>2554</v>
      </c>
      <c r="IS484" s="43">
        <v>479</v>
      </c>
      <c r="IT484" s="43" t="s">
        <v>2555</v>
      </c>
      <c r="IU484" s="43">
        <v>479</v>
      </c>
      <c r="IV484" s="43" t="s">
        <v>2556</v>
      </c>
      <c r="IW484" s="43">
        <v>479</v>
      </c>
      <c r="IX484" s="44" t="s">
        <v>2557</v>
      </c>
    </row>
    <row r="485" spans="239:258" ht="15.75" thickBot="1">
      <c r="IE485" s="27"/>
      <c r="IF485" s="27"/>
      <c r="IG485" s="27"/>
      <c r="IH485" s="27"/>
      <c r="II485" s="27"/>
      <c r="IJ485" s="27"/>
      <c r="IK485" s="27"/>
      <c r="IL485" s="27"/>
      <c r="IM485" s="49">
        <v>480</v>
      </c>
      <c r="IN485" s="51" t="s">
        <v>2558</v>
      </c>
      <c r="IO485" s="53"/>
      <c r="IP485" s="53"/>
      <c r="IQ485" s="51">
        <v>480</v>
      </c>
      <c r="IR485" s="51" t="s">
        <v>5532</v>
      </c>
      <c r="IS485" s="51">
        <v>480</v>
      </c>
      <c r="IT485" s="51" t="s">
        <v>5229</v>
      </c>
      <c r="IU485" s="51">
        <v>480</v>
      </c>
      <c r="IV485" s="51" t="s">
        <v>5328</v>
      </c>
      <c r="IW485" s="51">
        <v>480</v>
      </c>
      <c r="IX485" s="52" t="s">
        <v>5427</v>
      </c>
    </row>
    <row r="486" spans="239:258" ht="15.75" thickBot="1">
      <c r="IE486" s="27"/>
      <c r="IF486" s="27"/>
      <c r="IG486" s="27"/>
      <c r="IH486" s="27"/>
      <c r="II486" s="27"/>
      <c r="IJ486" s="27"/>
      <c r="IK486" s="27"/>
      <c r="IL486" s="27"/>
      <c r="IM486" s="41">
        <v>481</v>
      </c>
      <c r="IN486" s="43" t="s">
        <v>2563</v>
      </c>
      <c r="IO486" s="42"/>
      <c r="IP486" s="42"/>
      <c r="IQ486" s="43">
        <v>481</v>
      </c>
      <c r="IR486" s="43" t="s">
        <v>2564</v>
      </c>
      <c r="IS486" s="43">
        <v>481</v>
      </c>
      <c r="IT486" s="43" t="s">
        <v>2565</v>
      </c>
      <c r="IU486" s="43">
        <v>481</v>
      </c>
      <c r="IV486" s="43" t="s">
        <v>2566</v>
      </c>
      <c r="IW486" s="43">
        <v>481</v>
      </c>
      <c r="IX486" s="44" t="s">
        <v>2567</v>
      </c>
    </row>
    <row r="487" spans="239:258" ht="15.75" thickBot="1">
      <c r="IE487" s="27"/>
      <c r="IF487" s="27"/>
      <c r="IG487" s="27"/>
      <c r="IH487" s="27"/>
      <c r="II487" s="27"/>
      <c r="IJ487" s="27"/>
      <c r="IK487" s="27"/>
      <c r="IL487" s="27"/>
      <c r="IM487" s="41">
        <v>482</v>
      </c>
      <c r="IN487" s="43" t="s">
        <v>2568</v>
      </c>
      <c r="IO487" s="42"/>
      <c r="IP487" s="42"/>
      <c r="IQ487" s="43">
        <v>482</v>
      </c>
      <c r="IR487" s="43" t="s">
        <v>2569</v>
      </c>
      <c r="IS487" s="43">
        <v>482</v>
      </c>
      <c r="IT487" s="43" t="s">
        <v>2570</v>
      </c>
      <c r="IU487" s="43">
        <v>482</v>
      </c>
      <c r="IV487" s="43" t="s">
        <v>2571</v>
      </c>
      <c r="IW487" s="43">
        <v>482</v>
      </c>
      <c r="IX487" s="44" t="s">
        <v>2572</v>
      </c>
    </row>
    <row r="488" spans="239:258" ht="15.75" thickBot="1">
      <c r="IE488" s="27"/>
      <c r="IF488" s="27"/>
      <c r="IG488" s="27"/>
      <c r="IH488" s="27"/>
      <c r="II488" s="27"/>
      <c r="IJ488" s="27"/>
      <c r="IK488" s="27"/>
      <c r="IL488" s="27"/>
      <c r="IM488" s="41">
        <v>483</v>
      </c>
      <c r="IN488" s="43" t="s">
        <v>2573</v>
      </c>
      <c r="IO488" s="42"/>
      <c r="IP488" s="42"/>
      <c r="IQ488" s="43">
        <v>483</v>
      </c>
      <c r="IR488" s="43" t="s">
        <v>2574</v>
      </c>
      <c r="IS488" s="43">
        <v>483</v>
      </c>
      <c r="IT488" s="43" t="s">
        <v>2575</v>
      </c>
      <c r="IU488" s="43">
        <v>483</v>
      </c>
      <c r="IV488" s="43" t="s">
        <v>2576</v>
      </c>
      <c r="IW488" s="43">
        <v>483</v>
      </c>
      <c r="IX488" s="44" t="s">
        <v>2577</v>
      </c>
    </row>
    <row r="489" spans="239:258" ht="15.75" thickBot="1">
      <c r="IE489" s="27"/>
      <c r="IF489" s="27"/>
      <c r="IG489" s="27"/>
      <c r="IH489" s="27"/>
      <c r="II489" s="27"/>
      <c r="IJ489" s="27"/>
      <c r="IK489" s="27"/>
      <c r="IL489" s="27"/>
      <c r="IM489" s="41">
        <v>484</v>
      </c>
      <c r="IN489" s="43" t="s">
        <v>2578</v>
      </c>
      <c r="IO489" s="42"/>
      <c r="IP489" s="42"/>
      <c r="IQ489" s="43">
        <v>484</v>
      </c>
      <c r="IR489" s="43" t="s">
        <v>2579</v>
      </c>
      <c r="IS489" s="43">
        <v>484</v>
      </c>
      <c r="IT489" s="43" t="s">
        <v>2580</v>
      </c>
      <c r="IU489" s="43">
        <v>484</v>
      </c>
      <c r="IV489" s="43" t="s">
        <v>2581</v>
      </c>
      <c r="IW489" s="43">
        <v>484</v>
      </c>
      <c r="IX489" s="44" t="s">
        <v>2582</v>
      </c>
    </row>
    <row r="490" spans="239:258" ht="15.75" thickBot="1">
      <c r="IE490" s="27"/>
      <c r="IF490" s="27"/>
      <c r="IG490" s="27"/>
      <c r="IH490" s="27"/>
      <c r="II490" s="27"/>
      <c r="IJ490" s="27"/>
      <c r="IK490" s="27"/>
      <c r="IL490" s="27"/>
      <c r="IM490" s="41">
        <v>485</v>
      </c>
      <c r="IN490" s="43" t="s">
        <v>2583</v>
      </c>
      <c r="IO490" s="42"/>
      <c r="IP490" s="42"/>
      <c r="IQ490" s="43">
        <v>485</v>
      </c>
      <c r="IR490" s="43" t="s">
        <v>2584</v>
      </c>
      <c r="IS490" s="43">
        <v>485</v>
      </c>
      <c r="IT490" s="43" t="s">
        <v>2585</v>
      </c>
      <c r="IU490" s="43">
        <v>485</v>
      </c>
      <c r="IV490" s="43" t="s">
        <v>2586</v>
      </c>
      <c r="IW490" s="43">
        <v>485</v>
      </c>
      <c r="IX490" s="44" t="s">
        <v>2587</v>
      </c>
    </row>
    <row r="491" spans="239:258" ht="15.75" thickBot="1">
      <c r="IE491" s="27"/>
      <c r="IF491" s="27"/>
      <c r="IG491" s="27"/>
      <c r="IH491" s="27"/>
      <c r="II491" s="27"/>
      <c r="IJ491" s="27"/>
      <c r="IK491" s="27"/>
      <c r="IL491" s="27"/>
      <c r="IM491" s="41">
        <v>486</v>
      </c>
      <c r="IN491" s="43" t="s">
        <v>2588</v>
      </c>
      <c r="IO491" s="42"/>
      <c r="IP491" s="42"/>
      <c r="IQ491" s="43">
        <v>486</v>
      </c>
      <c r="IR491" s="43" t="s">
        <v>2589</v>
      </c>
      <c r="IS491" s="43">
        <v>486</v>
      </c>
      <c r="IT491" s="43" t="s">
        <v>2590</v>
      </c>
      <c r="IU491" s="43">
        <v>486</v>
      </c>
      <c r="IV491" s="43" t="s">
        <v>2591</v>
      </c>
      <c r="IW491" s="43">
        <v>486</v>
      </c>
      <c r="IX491" s="44" t="s">
        <v>2592</v>
      </c>
    </row>
    <row r="492" spans="239:258" ht="15.75" thickBot="1">
      <c r="IE492" s="27"/>
      <c r="IF492" s="27"/>
      <c r="IG492" s="27"/>
      <c r="IH492" s="27"/>
      <c r="II492" s="27"/>
      <c r="IJ492" s="27"/>
      <c r="IK492" s="27"/>
      <c r="IL492" s="27"/>
      <c r="IM492" s="41">
        <v>487</v>
      </c>
      <c r="IN492" s="43" t="s">
        <v>2593</v>
      </c>
      <c r="IO492" s="42"/>
      <c r="IP492" s="42"/>
      <c r="IQ492" s="43">
        <v>487</v>
      </c>
      <c r="IR492" s="43" t="s">
        <v>2594</v>
      </c>
      <c r="IS492" s="43">
        <v>487</v>
      </c>
      <c r="IT492" s="43" t="s">
        <v>2595</v>
      </c>
      <c r="IU492" s="43">
        <v>487</v>
      </c>
      <c r="IV492" s="43" t="s">
        <v>2596</v>
      </c>
      <c r="IW492" s="43">
        <v>487</v>
      </c>
      <c r="IX492" s="44" t="s">
        <v>2597</v>
      </c>
    </row>
    <row r="493" spans="239:258" ht="15.75" thickBot="1">
      <c r="IE493" s="27"/>
      <c r="IF493" s="27"/>
      <c r="IG493" s="27"/>
      <c r="IH493" s="27"/>
      <c r="II493" s="27"/>
      <c r="IJ493" s="27"/>
      <c r="IK493" s="27"/>
      <c r="IL493" s="27"/>
      <c r="IM493" s="41">
        <v>488</v>
      </c>
      <c r="IN493" s="43" t="s">
        <v>2598</v>
      </c>
      <c r="IO493" s="42"/>
      <c r="IP493" s="42"/>
      <c r="IQ493" s="43">
        <v>488</v>
      </c>
      <c r="IR493" s="43" t="s">
        <v>2599</v>
      </c>
      <c r="IS493" s="43">
        <v>488</v>
      </c>
      <c r="IT493" s="43" t="s">
        <v>2600</v>
      </c>
      <c r="IU493" s="43">
        <v>488</v>
      </c>
      <c r="IV493" s="43" t="s">
        <v>2601</v>
      </c>
      <c r="IW493" s="43">
        <v>488</v>
      </c>
      <c r="IX493" s="44" t="s">
        <v>2602</v>
      </c>
    </row>
    <row r="494" spans="239:258" ht="15.75" thickBot="1">
      <c r="IE494" s="27"/>
      <c r="IF494" s="27"/>
      <c r="IG494" s="27"/>
      <c r="IH494" s="27"/>
      <c r="II494" s="27"/>
      <c r="IJ494" s="27"/>
      <c r="IK494" s="27"/>
      <c r="IL494" s="27"/>
      <c r="IM494" s="41">
        <v>489</v>
      </c>
      <c r="IN494" s="43" t="s">
        <v>2603</v>
      </c>
      <c r="IO494" s="42"/>
      <c r="IP494" s="42"/>
      <c r="IQ494" s="43">
        <v>489</v>
      </c>
      <c r="IR494" s="43" t="s">
        <v>2604</v>
      </c>
      <c r="IS494" s="43">
        <v>489</v>
      </c>
      <c r="IT494" s="43" t="s">
        <v>2605</v>
      </c>
      <c r="IU494" s="43">
        <v>489</v>
      </c>
      <c r="IV494" s="43" t="s">
        <v>2606</v>
      </c>
      <c r="IW494" s="43">
        <v>489</v>
      </c>
      <c r="IX494" s="44" t="s">
        <v>2607</v>
      </c>
    </row>
    <row r="495" spans="239:258" ht="15.75" thickBot="1">
      <c r="IE495" s="27"/>
      <c r="IF495" s="27"/>
      <c r="IG495" s="27"/>
      <c r="IH495" s="27"/>
      <c r="II495" s="27"/>
      <c r="IJ495" s="27"/>
      <c r="IK495" s="27"/>
      <c r="IL495" s="27"/>
      <c r="IM495" s="49">
        <v>490</v>
      </c>
      <c r="IN495" s="51" t="s">
        <v>2608</v>
      </c>
      <c r="IO495" s="53"/>
      <c r="IP495" s="53"/>
      <c r="IQ495" s="51">
        <v>490</v>
      </c>
      <c r="IR495" s="51" t="s">
        <v>5533</v>
      </c>
      <c r="IS495" s="51">
        <v>490</v>
      </c>
      <c r="IT495" s="51" t="s">
        <v>5230</v>
      </c>
      <c r="IU495" s="51">
        <v>490</v>
      </c>
      <c r="IV495" s="51" t="s">
        <v>5329</v>
      </c>
      <c r="IW495" s="51">
        <v>490</v>
      </c>
      <c r="IX495" s="52" t="s">
        <v>5428</v>
      </c>
    </row>
    <row r="496" spans="239:258" ht="15.75" thickBot="1">
      <c r="IE496" s="27"/>
      <c r="IF496" s="27"/>
      <c r="IG496" s="27"/>
      <c r="IH496" s="27"/>
      <c r="II496" s="27"/>
      <c r="IJ496" s="27"/>
      <c r="IK496" s="27"/>
      <c r="IL496" s="27"/>
      <c r="IM496" s="41">
        <v>491</v>
      </c>
      <c r="IN496" s="43" t="s">
        <v>2613</v>
      </c>
      <c r="IO496" s="42"/>
      <c r="IP496" s="42"/>
      <c r="IQ496" s="43">
        <v>491</v>
      </c>
      <c r="IR496" s="43" t="s">
        <v>2614</v>
      </c>
      <c r="IS496" s="43">
        <v>491</v>
      </c>
      <c r="IT496" s="43" t="s">
        <v>2615</v>
      </c>
      <c r="IU496" s="43">
        <v>491</v>
      </c>
      <c r="IV496" s="43" t="s">
        <v>2616</v>
      </c>
      <c r="IW496" s="43">
        <v>491</v>
      </c>
      <c r="IX496" s="44" t="s">
        <v>2617</v>
      </c>
    </row>
    <row r="497" spans="239:258" ht="15.75" thickBot="1">
      <c r="IE497" s="27"/>
      <c r="IF497" s="27"/>
      <c r="IG497" s="27"/>
      <c r="IH497" s="27"/>
      <c r="II497" s="27"/>
      <c r="IJ497" s="27"/>
      <c r="IK497" s="27"/>
      <c r="IL497" s="27"/>
      <c r="IM497" s="41">
        <v>492</v>
      </c>
      <c r="IN497" s="43" t="s">
        <v>2618</v>
      </c>
      <c r="IO497" s="42"/>
      <c r="IP497" s="42"/>
      <c r="IQ497" s="43">
        <v>492</v>
      </c>
      <c r="IR497" s="43" t="s">
        <v>2619</v>
      </c>
      <c r="IS497" s="43">
        <v>492</v>
      </c>
      <c r="IT497" s="43" t="s">
        <v>2620</v>
      </c>
      <c r="IU497" s="43">
        <v>492</v>
      </c>
      <c r="IV497" s="43" t="s">
        <v>2621</v>
      </c>
      <c r="IW497" s="43">
        <v>492</v>
      </c>
      <c r="IX497" s="44" t="s">
        <v>2622</v>
      </c>
    </row>
    <row r="498" spans="239:258" ht="15.75" thickBot="1">
      <c r="IE498" s="27"/>
      <c r="IF498" s="27"/>
      <c r="IG498" s="27"/>
      <c r="IH498" s="27"/>
      <c r="II498" s="27"/>
      <c r="IJ498" s="27"/>
      <c r="IK498" s="27"/>
      <c r="IL498" s="27"/>
      <c r="IM498" s="41">
        <v>493</v>
      </c>
      <c r="IN498" s="43" t="s">
        <v>2623</v>
      </c>
      <c r="IO498" s="42"/>
      <c r="IP498" s="42"/>
      <c r="IQ498" s="43">
        <v>493</v>
      </c>
      <c r="IR498" s="43" t="s">
        <v>2624</v>
      </c>
      <c r="IS498" s="43">
        <v>493</v>
      </c>
      <c r="IT498" s="43" t="s">
        <v>2625</v>
      </c>
      <c r="IU498" s="43">
        <v>493</v>
      </c>
      <c r="IV498" s="43" t="s">
        <v>2626</v>
      </c>
      <c r="IW498" s="43">
        <v>493</v>
      </c>
      <c r="IX498" s="44" t="s">
        <v>2627</v>
      </c>
    </row>
    <row r="499" spans="239:258" ht="15.75" thickBot="1">
      <c r="IE499" s="27"/>
      <c r="IF499" s="27"/>
      <c r="IG499" s="27"/>
      <c r="IH499" s="27"/>
      <c r="II499" s="27"/>
      <c r="IJ499" s="27"/>
      <c r="IK499" s="27"/>
      <c r="IL499" s="27"/>
      <c r="IM499" s="41">
        <v>494</v>
      </c>
      <c r="IN499" s="43" t="s">
        <v>2628</v>
      </c>
      <c r="IO499" s="42"/>
      <c r="IP499" s="42"/>
      <c r="IQ499" s="43">
        <v>494</v>
      </c>
      <c r="IR499" s="43" t="s">
        <v>2629</v>
      </c>
      <c r="IS499" s="43">
        <v>494</v>
      </c>
      <c r="IT499" s="43" t="s">
        <v>2630</v>
      </c>
      <c r="IU499" s="43">
        <v>494</v>
      </c>
      <c r="IV499" s="43" t="s">
        <v>2631</v>
      </c>
      <c r="IW499" s="43">
        <v>494</v>
      </c>
      <c r="IX499" s="44" t="s">
        <v>2632</v>
      </c>
    </row>
    <row r="500" spans="239:258" ht="15.75" thickBot="1">
      <c r="IE500" s="27"/>
      <c r="IF500" s="27"/>
      <c r="IG500" s="27"/>
      <c r="IH500" s="27"/>
      <c r="II500" s="27"/>
      <c r="IJ500" s="27"/>
      <c r="IK500" s="27"/>
      <c r="IL500" s="27"/>
      <c r="IM500" s="41">
        <v>495</v>
      </c>
      <c r="IN500" s="43" t="s">
        <v>2633</v>
      </c>
      <c r="IO500" s="42"/>
      <c r="IP500" s="42"/>
      <c r="IQ500" s="43">
        <v>495</v>
      </c>
      <c r="IR500" s="43" t="s">
        <v>2634</v>
      </c>
      <c r="IS500" s="43">
        <v>495</v>
      </c>
      <c r="IT500" s="43" t="s">
        <v>2635</v>
      </c>
      <c r="IU500" s="43">
        <v>495</v>
      </c>
      <c r="IV500" s="43" t="s">
        <v>2636</v>
      </c>
      <c r="IW500" s="43">
        <v>495</v>
      </c>
      <c r="IX500" s="44" t="s">
        <v>2637</v>
      </c>
    </row>
    <row r="501" spans="239:258" ht="15.75" thickBot="1">
      <c r="IE501" s="27"/>
      <c r="IF501" s="27"/>
      <c r="IG501" s="27"/>
      <c r="IH501" s="27"/>
      <c r="II501" s="27"/>
      <c r="IJ501" s="27"/>
      <c r="IK501" s="27"/>
      <c r="IL501" s="27"/>
      <c r="IM501" s="41">
        <v>496</v>
      </c>
      <c r="IN501" s="43" t="s">
        <v>2638</v>
      </c>
      <c r="IO501" s="42"/>
      <c r="IP501" s="42"/>
      <c r="IQ501" s="43">
        <v>496</v>
      </c>
      <c r="IR501" s="43" t="s">
        <v>2639</v>
      </c>
      <c r="IS501" s="43">
        <v>496</v>
      </c>
      <c r="IT501" s="43" t="s">
        <v>2640</v>
      </c>
      <c r="IU501" s="43">
        <v>496</v>
      </c>
      <c r="IV501" s="43" t="s">
        <v>2641</v>
      </c>
      <c r="IW501" s="43">
        <v>496</v>
      </c>
      <c r="IX501" s="44" t="s">
        <v>2642</v>
      </c>
    </row>
    <row r="502" spans="239:258" ht="15.75" thickBot="1">
      <c r="IE502" s="27"/>
      <c r="IF502" s="27"/>
      <c r="IG502" s="27"/>
      <c r="IH502" s="27"/>
      <c r="II502" s="27"/>
      <c r="IJ502" s="27"/>
      <c r="IK502" s="27"/>
      <c r="IL502" s="27"/>
      <c r="IM502" s="41">
        <v>497</v>
      </c>
      <c r="IN502" s="43" t="s">
        <v>2643</v>
      </c>
      <c r="IO502" s="42"/>
      <c r="IP502" s="42"/>
      <c r="IQ502" s="43">
        <v>497</v>
      </c>
      <c r="IR502" s="43" t="s">
        <v>2644</v>
      </c>
      <c r="IS502" s="43">
        <v>497</v>
      </c>
      <c r="IT502" s="43" t="s">
        <v>2645</v>
      </c>
      <c r="IU502" s="43">
        <v>497</v>
      </c>
      <c r="IV502" s="43" t="s">
        <v>2646</v>
      </c>
      <c r="IW502" s="43">
        <v>497</v>
      </c>
      <c r="IX502" s="44" t="s">
        <v>2647</v>
      </c>
    </row>
    <row r="503" spans="239:258" ht="15.75" thickBot="1">
      <c r="IE503" s="27"/>
      <c r="IF503" s="27"/>
      <c r="IG503" s="27"/>
      <c r="IH503" s="27"/>
      <c r="II503" s="27"/>
      <c r="IJ503" s="27"/>
      <c r="IK503" s="27"/>
      <c r="IL503" s="27"/>
      <c r="IM503" s="41">
        <v>498</v>
      </c>
      <c r="IN503" s="43" t="s">
        <v>2648</v>
      </c>
      <c r="IO503" s="42"/>
      <c r="IP503" s="42"/>
      <c r="IQ503" s="43">
        <v>498</v>
      </c>
      <c r="IR503" s="43" t="s">
        <v>2649</v>
      </c>
      <c r="IS503" s="43">
        <v>498</v>
      </c>
      <c r="IT503" s="43" t="s">
        <v>2650</v>
      </c>
      <c r="IU503" s="43">
        <v>498</v>
      </c>
      <c r="IV503" s="43" t="s">
        <v>2651</v>
      </c>
      <c r="IW503" s="43">
        <v>498</v>
      </c>
      <c r="IX503" s="44" t="s">
        <v>2652</v>
      </c>
    </row>
    <row r="504" spans="239:258" ht="15.75" thickBot="1">
      <c r="IE504" s="27"/>
      <c r="IF504" s="27"/>
      <c r="IG504" s="27"/>
      <c r="IH504" s="27"/>
      <c r="II504" s="27"/>
      <c r="IJ504" s="27"/>
      <c r="IK504" s="27"/>
      <c r="IL504" s="27"/>
      <c r="IM504" s="41">
        <v>499</v>
      </c>
      <c r="IN504" s="43" t="s">
        <v>2653</v>
      </c>
      <c r="IO504" s="42"/>
      <c r="IP504" s="42"/>
      <c r="IQ504" s="43">
        <v>499</v>
      </c>
      <c r="IR504" s="43" t="s">
        <v>2654</v>
      </c>
      <c r="IS504" s="43">
        <v>499</v>
      </c>
      <c r="IT504" s="43" t="s">
        <v>2655</v>
      </c>
      <c r="IU504" s="43">
        <v>499</v>
      </c>
      <c r="IV504" s="43" t="s">
        <v>2656</v>
      </c>
      <c r="IW504" s="43">
        <v>499</v>
      </c>
      <c r="IX504" s="44" t="s">
        <v>2657</v>
      </c>
    </row>
    <row r="505" spans="239:258" ht="15.75" thickBot="1">
      <c r="IE505" s="27"/>
      <c r="IF505" s="27"/>
      <c r="IG505" s="27"/>
      <c r="IH505" s="27"/>
      <c r="II505" s="27"/>
      <c r="IJ505" s="27"/>
      <c r="IK505" s="27"/>
      <c r="IL505" s="27"/>
      <c r="IM505" s="49">
        <v>500</v>
      </c>
      <c r="IN505" s="50" t="s">
        <v>2658</v>
      </c>
      <c r="IO505" s="53"/>
      <c r="IP505" s="53"/>
      <c r="IQ505" s="51">
        <v>500</v>
      </c>
      <c r="IR505" s="51" t="s">
        <v>5534</v>
      </c>
      <c r="IS505" s="51">
        <v>500</v>
      </c>
      <c r="IT505" s="51" t="s">
        <v>5231</v>
      </c>
      <c r="IU505" s="51">
        <v>500</v>
      </c>
      <c r="IV505" s="51" t="s">
        <v>5330</v>
      </c>
      <c r="IW505" s="51">
        <v>500</v>
      </c>
      <c r="IX505" s="52" t="s">
        <v>5429</v>
      </c>
    </row>
    <row r="506" spans="239:258" ht="15.75" thickBot="1">
      <c r="IE506" s="27"/>
      <c r="IF506" s="27"/>
      <c r="IG506" s="27"/>
      <c r="IH506" s="27"/>
      <c r="II506" s="27"/>
      <c r="IJ506" s="27"/>
      <c r="IK506" s="27"/>
      <c r="IL506" s="27"/>
      <c r="IM506" s="41">
        <v>501</v>
      </c>
      <c r="IN506" s="43" t="s">
        <v>2663</v>
      </c>
      <c r="IO506" s="42"/>
      <c r="IP506" s="42"/>
      <c r="IQ506" s="43">
        <v>501</v>
      </c>
      <c r="IR506" s="43" t="s">
        <v>2664</v>
      </c>
      <c r="IS506" s="43">
        <v>501</v>
      </c>
      <c r="IT506" s="43" t="s">
        <v>2665</v>
      </c>
      <c r="IU506" s="43">
        <v>501</v>
      </c>
      <c r="IV506" s="43" t="s">
        <v>2666</v>
      </c>
      <c r="IW506" s="43">
        <v>501</v>
      </c>
      <c r="IX506" s="44" t="s">
        <v>2667</v>
      </c>
    </row>
    <row r="507" spans="239:258" ht="15.75" thickBot="1">
      <c r="IE507" s="27"/>
      <c r="IF507" s="27"/>
      <c r="IG507" s="27"/>
      <c r="IH507" s="27"/>
      <c r="II507" s="27"/>
      <c r="IJ507" s="27"/>
      <c r="IK507" s="27"/>
      <c r="IL507" s="27"/>
      <c r="IM507" s="41">
        <v>502</v>
      </c>
      <c r="IN507" s="43" t="s">
        <v>2668</v>
      </c>
      <c r="IO507" s="42"/>
      <c r="IP507" s="42"/>
      <c r="IQ507" s="43">
        <v>502</v>
      </c>
      <c r="IR507" s="43" t="s">
        <v>2669</v>
      </c>
      <c r="IS507" s="43">
        <v>502</v>
      </c>
      <c r="IT507" s="43" t="s">
        <v>2670</v>
      </c>
      <c r="IU507" s="43">
        <v>502</v>
      </c>
      <c r="IV507" s="43" t="s">
        <v>2671</v>
      </c>
      <c r="IW507" s="43">
        <v>502</v>
      </c>
      <c r="IX507" s="44" t="s">
        <v>2672</v>
      </c>
    </row>
    <row r="508" spans="239:258" ht="15.75" thickBot="1">
      <c r="IE508" s="27"/>
      <c r="IF508" s="27"/>
      <c r="IG508" s="27"/>
      <c r="IH508" s="27"/>
      <c r="II508" s="27"/>
      <c r="IJ508" s="27"/>
      <c r="IK508" s="27"/>
      <c r="IL508" s="27"/>
      <c r="IM508" s="41">
        <v>503</v>
      </c>
      <c r="IN508" s="43" t="s">
        <v>2673</v>
      </c>
      <c r="IO508" s="42"/>
      <c r="IP508" s="42"/>
      <c r="IQ508" s="43">
        <v>503</v>
      </c>
      <c r="IR508" s="43" t="s">
        <v>2674</v>
      </c>
      <c r="IS508" s="43">
        <v>503</v>
      </c>
      <c r="IT508" s="43" t="s">
        <v>2675</v>
      </c>
      <c r="IU508" s="43">
        <v>503</v>
      </c>
      <c r="IV508" s="43" t="s">
        <v>2676</v>
      </c>
      <c r="IW508" s="43">
        <v>503</v>
      </c>
      <c r="IX508" s="44" t="s">
        <v>2677</v>
      </c>
    </row>
    <row r="509" spans="239:258" ht="15.75" thickBot="1">
      <c r="IE509" s="27"/>
      <c r="IF509" s="27"/>
      <c r="IG509" s="27"/>
      <c r="IH509" s="27"/>
      <c r="II509" s="27"/>
      <c r="IJ509" s="27"/>
      <c r="IK509" s="27"/>
      <c r="IL509" s="27"/>
      <c r="IM509" s="41">
        <v>504</v>
      </c>
      <c r="IN509" s="43" t="s">
        <v>2678</v>
      </c>
      <c r="IO509" s="42"/>
      <c r="IP509" s="42"/>
      <c r="IQ509" s="43">
        <v>504</v>
      </c>
      <c r="IR509" s="43" t="s">
        <v>2679</v>
      </c>
      <c r="IS509" s="43">
        <v>504</v>
      </c>
      <c r="IT509" s="43" t="s">
        <v>2680</v>
      </c>
      <c r="IU509" s="43">
        <v>504</v>
      </c>
      <c r="IV509" s="43" t="s">
        <v>2681</v>
      </c>
      <c r="IW509" s="43">
        <v>504</v>
      </c>
      <c r="IX509" s="44" t="s">
        <v>2682</v>
      </c>
    </row>
    <row r="510" spans="239:258" ht="15.75" thickBot="1">
      <c r="IE510" s="27"/>
      <c r="IF510" s="27"/>
      <c r="IG510" s="27"/>
      <c r="IH510" s="27"/>
      <c r="II510" s="27"/>
      <c r="IJ510" s="27"/>
      <c r="IK510" s="27"/>
      <c r="IL510" s="27"/>
      <c r="IM510" s="41">
        <v>505</v>
      </c>
      <c r="IN510" s="43" t="s">
        <v>2683</v>
      </c>
      <c r="IO510" s="42"/>
      <c r="IP510" s="42"/>
      <c r="IQ510" s="43">
        <v>505</v>
      </c>
      <c r="IR510" s="43" t="s">
        <v>2684</v>
      </c>
      <c r="IS510" s="43">
        <v>505</v>
      </c>
      <c r="IT510" s="43" t="s">
        <v>2685</v>
      </c>
      <c r="IU510" s="43">
        <v>505</v>
      </c>
      <c r="IV510" s="43" t="s">
        <v>2686</v>
      </c>
      <c r="IW510" s="43">
        <v>505</v>
      </c>
      <c r="IX510" s="44" t="s">
        <v>2687</v>
      </c>
    </row>
    <row r="511" spans="239:258" ht="15.75" thickBot="1">
      <c r="IE511" s="27"/>
      <c r="IF511" s="27"/>
      <c r="IG511" s="27"/>
      <c r="IH511" s="27"/>
      <c r="II511" s="27"/>
      <c r="IJ511" s="27"/>
      <c r="IK511" s="27"/>
      <c r="IL511" s="27"/>
      <c r="IM511" s="41">
        <v>506</v>
      </c>
      <c r="IN511" s="43" t="s">
        <v>2688</v>
      </c>
      <c r="IO511" s="42"/>
      <c r="IP511" s="42"/>
      <c r="IQ511" s="43">
        <v>506</v>
      </c>
      <c r="IR511" s="43" t="s">
        <v>2689</v>
      </c>
      <c r="IS511" s="43">
        <v>506</v>
      </c>
      <c r="IT511" s="43" t="s">
        <v>2690</v>
      </c>
      <c r="IU511" s="43">
        <v>506</v>
      </c>
      <c r="IV511" s="43" t="s">
        <v>2691</v>
      </c>
      <c r="IW511" s="43">
        <v>506</v>
      </c>
      <c r="IX511" s="44" t="s">
        <v>2692</v>
      </c>
    </row>
    <row r="512" spans="239:258" ht="15.75" thickBot="1">
      <c r="IE512" s="27"/>
      <c r="IF512" s="27"/>
      <c r="IG512" s="27"/>
      <c r="IH512" s="27"/>
      <c r="II512" s="27"/>
      <c r="IJ512" s="27"/>
      <c r="IK512" s="27"/>
      <c r="IL512" s="27"/>
      <c r="IM512" s="41">
        <v>507</v>
      </c>
      <c r="IN512" s="43" t="s">
        <v>2693</v>
      </c>
      <c r="IO512" s="42"/>
      <c r="IP512" s="42"/>
      <c r="IQ512" s="43">
        <v>507</v>
      </c>
      <c r="IR512" s="43" t="s">
        <v>2694</v>
      </c>
      <c r="IS512" s="43">
        <v>507</v>
      </c>
      <c r="IT512" s="43" t="s">
        <v>2695</v>
      </c>
      <c r="IU512" s="43">
        <v>507</v>
      </c>
      <c r="IV512" s="43" t="s">
        <v>2696</v>
      </c>
      <c r="IW512" s="43">
        <v>507</v>
      </c>
      <c r="IX512" s="44" t="s">
        <v>2697</v>
      </c>
    </row>
    <row r="513" spans="239:258" ht="15.75" thickBot="1">
      <c r="IE513" s="27"/>
      <c r="IF513" s="27"/>
      <c r="IG513" s="27"/>
      <c r="IH513" s="27"/>
      <c r="II513" s="27"/>
      <c r="IJ513" s="27"/>
      <c r="IK513" s="27"/>
      <c r="IL513" s="27"/>
      <c r="IM513" s="41">
        <v>508</v>
      </c>
      <c r="IN513" s="43" t="s">
        <v>2698</v>
      </c>
      <c r="IO513" s="42"/>
      <c r="IP513" s="42"/>
      <c r="IQ513" s="43">
        <v>508</v>
      </c>
      <c r="IR513" s="43" t="s">
        <v>2699</v>
      </c>
      <c r="IS513" s="43">
        <v>508</v>
      </c>
      <c r="IT513" s="43" t="s">
        <v>2700</v>
      </c>
      <c r="IU513" s="43">
        <v>508</v>
      </c>
      <c r="IV513" s="43" t="s">
        <v>2701</v>
      </c>
      <c r="IW513" s="43">
        <v>508</v>
      </c>
      <c r="IX513" s="44" t="s">
        <v>2702</v>
      </c>
    </row>
    <row r="514" spans="239:258" ht="15.75" thickBot="1">
      <c r="IE514" s="27"/>
      <c r="IF514" s="27"/>
      <c r="IG514" s="27"/>
      <c r="IH514" s="27"/>
      <c r="II514" s="27"/>
      <c r="IJ514" s="27"/>
      <c r="IK514" s="27"/>
      <c r="IL514" s="27"/>
      <c r="IM514" s="41">
        <v>509</v>
      </c>
      <c r="IN514" s="43" t="s">
        <v>2703</v>
      </c>
      <c r="IO514" s="42"/>
      <c r="IP514" s="42"/>
      <c r="IQ514" s="43">
        <v>509</v>
      </c>
      <c r="IR514" s="43" t="s">
        <v>2704</v>
      </c>
      <c r="IS514" s="43">
        <v>509</v>
      </c>
      <c r="IT514" s="43" t="s">
        <v>2705</v>
      </c>
      <c r="IU514" s="43">
        <v>509</v>
      </c>
      <c r="IV514" s="43" t="s">
        <v>2706</v>
      </c>
      <c r="IW514" s="43">
        <v>509</v>
      </c>
      <c r="IX514" s="44" t="s">
        <v>2707</v>
      </c>
    </row>
    <row r="515" spans="239:258" ht="15.75" thickBot="1">
      <c r="IE515" s="27"/>
      <c r="IF515" s="27"/>
      <c r="IG515" s="27"/>
      <c r="IH515" s="27"/>
      <c r="II515" s="27"/>
      <c r="IJ515" s="27"/>
      <c r="IK515" s="27"/>
      <c r="IL515" s="27"/>
      <c r="IM515" s="49">
        <v>510</v>
      </c>
      <c r="IN515" s="51" t="s">
        <v>2708</v>
      </c>
      <c r="IO515" s="53"/>
      <c r="IP515" s="53"/>
      <c r="IQ515" s="51">
        <v>510</v>
      </c>
      <c r="IR515" s="51" t="s">
        <v>5535</v>
      </c>
      <c r="IS515" s="51">
        <v>510</v>
      </c>
      <c r="IT515" s="51" t="s">
        <v>5232</v>
      </c>
      <c r="IU515" s="51">
        <v>510</v>
      </c>
      <c r="IV515" s="51" t="s">
        <v>5331</v>
      </c>
      <c r="IW515" s="51">
        <v>510</v>
      </c>
      <c r="IX515" s="52" t="s">
        <v>5430</v>
      </c>
    </row>
    <row r="516" spans="239:258" ht="15.75" thickBot="1">
      <c r="IE516" s="27"/>
      <c r="IF516" s="27"/>
      <c r="IG516" s="27"/>
      <c r="IH516" s="27"/>
      <c r="II516" s="27"/>
      <c r="IJ516" s="27"/>
      <c r="IK516" s="27"/>
      <c r="IL516" s="27"/>
      <c r="IM516" s="41">
        <v>511</v>
      </c>
      <c r="IN516" s="43" t="s">
        <v>2713</v>
      </c>
      <c r="IO516" s="42"/>
      <c r="IP516" s="42"/>
      <c r="IQ516" s="43">
        <v>511</v>
      </c>
      <c r="IR516" s="43" t="s">
        <v>2714</v>
      </c>
      <c r="IS516" s="43">
        <v>511</v>
      </c>
      <c r="IT516" s="43" t="s">
        <v>2715</v>
      </c>
      <c r="IU516" s="43">
        <v>511</v>
      </c>
      <c r="IV516" s="43" t="s">
        <v>2716</v>
      </c>
      <c r="IW516" s="43">
        <v>511</v>
      </c>
      <c r="IX516" s="44" t="s">
        <v>2717</v>
      </c>
    </row>
    <row r="517" spans="239:258" ht="15.75" thickBot="1">
      <c r="IE517" s="27"/>
      <c r="IF517" s="27"/>
      <c r="IG517" s="27"/>
      <c r="IH517" s="27"/>
      <c r="II517" s="27"/>
      <c r="IJ517" s="27"/>
      <c r="IK517" s="27"/>
      <c r="IL517" s="27"/>
      <c r="IM517" s="41">
        <v>512</v>
      </c>
      <c r="IN517" s="43" t="s">
        <v>2718</v>
      </c>
      <c r="IO517" s="42"/>
      <c r="IP517" s="42"/>
      <c r="IQ517" s="43">
        <v>512</v>
      </c>
      <c r="IR517" s="43" t="s">
        <v>2719</v>
      </c>
      <c r="IS517" s="43">
        <v>512</v>
      </c>
      <c r="IT517" s="43" t="s">
        <v>2720</v>
      </c>
      <c r="IU517" s="43">
        <v>512</v>
      </c>
      <c r="IV517" s="43" t="s">
        <v>2721</v>
      </c>
      <c r="IW517" s="43">
        <v>512</v>
      </c>
      <c r="IX517" s="44" t="s">
        <v>2722</v>
      </c>
    </row>
    <row r="518" spans="239:258" ht="15.75" thickBot="1">
      <c r="IE518" s="27"/>
      <c r="IF518" s="27"/>
      <c r="IG518" s="27"/>
      <c r="IH518" s="27"/>
      <c r="II518" s="27"/>
      <c r="IJ518" s="27"/>
      <c r="IK518" s="27"/>
      <c r="IL518" s="27"/>
      <c r="IM518" s="41">
        <v>513</v>
      </c>
      <c r="IN518" s="43" t="s">
        <v>2723</v>
      </c>
      <c r="IO518" s="42"/>
      <c r="IP518" s="42"/>
      <c r="IQ518" s="43">
        <v>513</v>
      </c>
      <c r="IR518" s="43" t="s">
        <v>2724</v>
      </c>
      <c r="IS518" s="43">
        <v>513</v>
      </c>
      <c r="IT518" s="43" t="s">
        <v>2725</v>
      </c>
      <c r="IU518" s="43">
        <v>513</v>
      </c>
      <c r="IV518" s="43" t="s">
        <v>2726</v>
      </c>
      <c r="IW518" s="43">
        <v>513</v>
      </c>
      <c r="IX518" s="44" t="s">
        <v>2727</v>
      </c>
    </row>
    <row r="519" spans="239:258" ht="15.75" thickBot="1">
      <c r="IE519" s="27"/>
      <c r="IF519" s="27"/>
      <c r="IG519" s="27"/>
      <c r="IH519" s="27"/>
      <c r="II519" s="27"/>
      <c r="IJ519" s="27"/>
      <c r="IK519" s="27"/>
      <c r="IL519" s="27"/>
      <c r="IM519" s="41">
        <v>514</v>
      </c>
      <c r="IN519" s="43" t="s">
        <v>2728</v>
      </c>
      <c r="IO519" s="42"/>
      <c r="IP519" s="42"/>
      <c r="IQ519" s="43">
        <v>514</v>
      </c>
      <c r="IR519" s="43" t="s">
        <v>2729</v>
      </c>
      <c r="IS519" s="43">
        <v>514</v>
      </c>
      <c r="IT519" s="43" t="s">
        <v>2730</v>
      </c>
      <c r="IU519" s="43">
        <v>514</v>
      </c>
      <c r="IV519" s="43" t="s">
        <v>2731</v>
      </c>
      <c r="IW519" s="43">
        <v>514</v>
      </c>
      <c r="IX519" s="44" t="s">
        <v>2732</v>
      </c>
    </row>
    <row r="520" spans="239:258" ht="15.75" thickBot="1">
      <c r="IE520" s="27"/>
      <c r="IF520" s="27"/>
      <c r="IG520" s="27"/>
      <c r="IH520" s="27"/>
      <c r="II520" s="27"/>
      <c r="IJ520" s="27"/>
      <c r="IK520" s="27"/>
      <c r="IL520" s="27"/>
      <c r="IM520" s="41">
        <v>515</v>
      </c>
      <c r="IN520" s="43" t="s">
        <v>2733</v>
      </c>
      <c r="IO520" s="42"/>
      <c r="IP520" s="42"/>
      <c r="IQ520" s="43">
        <v>515</v>
      </c>
      <c r="IR520" s="43" t="s">
        <v>2734</v>
      </c>
      <c r="IS520" s="43">
        <v>515</v>
      </c>
      <c r="IT520" s="43" t="s">
        <v>2735</v>
      </c>
      <c r="IU520" s="43">
        <v>515</v>
      </c>
      <c r="IV520" s="43" t="s">
        <v>2736</v>
      </c>
      <c r="IW520" s="43">
        <v>515</v>
      </c>
      <c r="IX520" s="44" t="s">
        <v>2737</v>
      </c>
    </row>
    <row r="521" spans="239:258" ht="15.75" thickBot="1">
      <c r="IE521" s="27"/>
      <c r="IF521" s="27"/>
      <c r="IG521" s="27"/>
      <c r="IH521" s="27"/>
      <c r="II521" s="27"/>
      <c r="IJ521" s="27"/>
      <c r="IK521" s="27"/>
      <c r="IL521" s="27"/>
      <c r="IM521" s="41">
        <v>516</v>
      </c>
      <c r="IN521" s="43" t="s">
        <v>2738</v>
      </c>
      <c r="IO521" s="42"/>
      <c r="IP521" s="42"/>
      <c r="IQ521" s="43">
        <v>516</v>
      </c>
      <c r="IR521" s="43" t="s">
        <v>2739</v>
      </c>
      <c r="IS521" s="43">
        <v>516</v>
      </c>
      <c r="IT521" s="43" t="s">
        <v>2740</v>
      </c>
      <c r="IU521" s="43">
        <v>516</v>
      </c>
      <c r="IV521" s="43" t="s">
        <v>2741</v>
      </c>
      <c r="IW521" s="43">
        <v>516</v>
      </c>
      <c r="IX521" s="44" t="s">
        <v>2742</v>
      </c>
    </row>
    <row r="522" spans="239:258" ht="15.75" thickBot="1">
      <c r="IE522" s="27"/>
      <c r="IF522" s="27"/>
      <c r="IG522" s="27"/>
      <c r="IH522" s="27"/>
      <c r="II522" s="27"/>
      <c r="IJ522" s="27"/>
      <c r="IK522" s="27"/>
      <c r="IL522" s="27"/>
      <c r="IM522" s="41">
        <v>517</v>
      </c>
      <c r="IN522" s="43" t="s">
        <v>2743</v>
      </c>
      <c r="IO522" s="42"/>
      <c r="IP522" s="42"/>
      <c r="IQ522" s="43">
        <v>517</v>
      </c>
      <c r="IR522" s="43" t="s">
        <v>2744</v>
      </c>
      <c r="IS522" s="43">
        <v>517</v>
      </c>
      <c r="IT522" s="43" t="s">
        <v>2745</v>
      </c>
      <c r="IU522" s="43">
        <v>517</v>
      </c>
      <c r="IV522" s="43" t="s">
        <v>2746</v>
      </c>
      <c r="IW522" s="43">
        <v>517</v>
      </c>
      <c r="IX522" s="44" t="s">
        <v>2747</v>
      </c>
    </row>
    <row r="523" spans="239:258" ht="15.75" thickBot="1">
      <c r="IE523" s="27"/>
      <c r="IF523" s="27"/>
      <c r="IG523" s="27"/>
      <c r="IH523" s="27"/>
      <c r="II523" s="27"/>
      <c r="IJ523" s="27"/>
      <c r="IK523" s="27"/>
      <c r="IL523" s="27"/>
      <c r="IM523" s="41">
        <v>518</v>
      </c>
      <c r="IN523" s="43" t="s">
        <v>2748</v>
      </c>
      <c r="IO523" s="42"/>
      <c r="IP523" s="42"/>
      <c r="IQ523" s="43">
        <v>518</v>
      </c>
      <c r="IR523" s="43" t="s">
        <v>2749</v>
      </c>
      <c r="IS523" s="43">
        <v>518</v>
      </c>
      <c r="IT523" s="43" t="s">
        <v>2750</v>
      </c>
      <c r="IU523" s="43">
        <v>518</v>
      </c>
      <c r="IV523" s="43" t="s">
        <v>2751</v>
      </c>
      <c r="IW523" s="43">
        <v>518</v>
      </c>
      <c r="IX523" s="44" t="s">
        <v>2752</v>
      </c>
    </row>
    <row r="524" spans="239:258" ht="15.75" thickBot="1">
      <c r="IE524" s="27"/>
      <c r="IF524" s="27"/>
      <c r="IG524" s="27"/>
      <c r="IH524" s="27"/>
      <c r="II524" s="27"/>
      <c r="IJ524" s="27"/>
      <c r="IK524" s="27"/>
      <c r="IL524" s="27"/>
      <c r="IM524" s="41">
        <v>519</v>
      </c>
      <c r="IN524" s="43" t="s">
        <v>2753</v>
      </c>
      <c r="IO524" s="42"/>
      <c r="IP524" s="42"/>
      <c r="IQ524" s="43">
        <v>519</v>
      </c>
      <c r="IR524" s="43" t="s">
        <v>2754</v>
      </c>
      <c r="IS524" s="43">
        <v>519</v>
      </c>
      <c r="IT524" s="43" t="s">
        <v>2755</v>
      </c>
      <c r="IU524" s="43">
        <v>519</v>
      </c>
      <c r="IV524" s="43" t="s">
        <v>2756</v>
      </c>
      <c r="IW524" s="43">
        <v>519</v>
      </c>
      <c r="IX524" s="44" t="s">
        <v>2757</v>
      </c>
    </row>
    <row r="525" spans="239:258" ht="15.75" thickBot="1">
      <c r="IE525" s="27"/>
      <c r="IF525" s="27"/>
      <c r="IG525" s="27"/>
      <c r="IH525" s="27"/>
      <c r="II525" s="27"/>
      <c r="IJ525" s="27"/>
      <c r="IK525" s="27"/>
      <c r="IL525" s="27"/>
      <c r="IM525" s="49">
        <v>520</v>
      </c>
      <c r="IN525" s="51" t="s">
        <v>2758</v>
      </c>
      <c r="IO525" s="53"/>
      <c r="IP525" s="53"/>
      <c r="IQ525" s="51">
        <v>520</v>
      </c>
      <c r="IR525" s="51" t="s">
        <v>5536</v>
      </c>
      <c r="IS525" s="51">
        <v>520</v>
      </c>
      <c r="IT525" s="51" t="s">
        <v>5233</v>
      </c>
      <c r="IU525" s="51">
        <v>520</v>
      </c>
      <c r="IV525" s="51" t="s">
        <v>5332</v>
      </c>
      <c r="IW525" s="51">
        <v>520</v>
      </c>
      <c r="IX525" s="52" t="s">
        <v>5431</v>
      </c>
    </row>
    <row r="526" spans="239:258" ht="15.75" thickBot="1">
      <c r="IE526" s="27"/>
      <c r="IF526" s="27"/>
      <c r="IG526" s="27"/>
      <c r="IH526" s="27"/>
      <c r="II526" s="27"/>
      <c r="IJ526" s="27"/>
      <c r="IK526" s="27"/>
      <c r="IL526" s="27"/>
      <c r="IM526" s="41">
        <v>521</v>
      </c>
      <c r="IN526" s="43" t="s">
        <v>2763</v>
      </c>
      <c r="IO526" s="42"/>
      <c r="IP526" s="42"/>
      <c r="IQ526" s="43">
        <v>521</v>
      </c>
      <c r="IR526" s="43" t="s">
        <v>2764</v>
      </c>
      <c r="IS526" s="43">
        <v>521</v>
      </c>
      <c r="IT526" s="43" t="s">
        <v>2765</v>
      </c>
      <c r="IU526" s="43">
        <v>521</v>
      </c>
      <c r="IV526" s="43" t="s">
        <v>2766</v>
      </c>
      <c r="IW526" s="43">
        <v>521</v>
      </c>
      <c r="IX526" s="44" t="s">
        <v>2767</v>
      </c>
    </row>
    <row r="527" spans="239:258" ht="15.75" thickBot="1">
      <c r="IE527" s="27"/>
      <c r="IF527" s="27"/>
      <c r="IG527" s="27"/>
      <c r="IH527" s="27"/>
      <c r="II527" s="27"/>
      <c r="IJ527" s="27"/>
      <c r="IK527" s="27"/>
      <c r="IL527" s="27"/>
      <c r="IM527" s="41">
        <v>522</v>
      </c>
      <c r="IN527" s="43" t="s">
        <v>2768</v>
      </c>
      <c r="IO527" s="42"/>
      <c r="IP527" s="42"/>
      <c r="IQ527" s="43">
        <v>522</v>
      </c>
      <c r="IR527" s="43" t="s">
        <v>2769</v>
      </c>
      <c r="IS527" s="43">
        <v>522</v>
      </c>
      <c r="IT527" s="43" t="s">
        <v>2770</v>
      </c>
      <c r="IU527" s="43">
        <v>522</v>
      </c>
      <c r="IV527" s="43" t="s">
        <v>2771</v>
      </c>
      <c r="IW527" s="43">
        <v>522</v>
      </c>
      <c r="IX527" s="44" t="s">
        <v>2772</v>
      </c>
    </row>
    <row r="528" spans="239:258" ht="15.75" thickBot="1">
      <c r="IE528" s="27"/>
      <c r="IF528" s="27"/>
      <c r="IG528" s="27"/>
      <c r="IH528" s="27"/>
      <c r="II528" s="27"/>
      <c r="IJ528" s="27"/>
      <c r="IK528" s="27"/>
      <c r="IL528" s="27"/>
      <c r="IM528" s="41">
        <v>523</v>
      </c>
      <c r="IN528" s="43" t="s">
        <v>2773</v>
      </c>
      <c r="IO528" s="42"/>
      <c r="IP528" s="42"/>
      <c r="IQ528" s="43">
        <v>523</v>
      </c>
      <c r="IR528" s="43" t="s">
        <v>2774</v>
      </c>
      <c r="IS528" s="43">
        <v>523</v>
      </c>
      <c r="IT528" s="43" t="s">
        <v>2775</v>
      </c>
      <c r="IU528" s="43">
        <v>523</v>
      </c>
      <c r="IV528" s="43" t="s">
        <v>2776</v>
      </c>
      <c r="IW528" s="43">
        <v>523</v>
      </c>
      <c r="IX528" s="44" t="s">
        <v>2777</v>
      </c>
    </row>
    <row r="529" spans="239:258" ht="15.75" thickBot="1">
      <c r="IE529" s="27"/>
      <c r="IF529" s="27"/>
      <c r="IG529" s="27"/>
      <c r="IH529" s="27"/>
      <c r="II529" s="27"/>
      <c r="IJ529" s="27"/>
      <c r="IK529" s="27"/>
      <c r="IL529" s="27"/>
      <c r="IM529" s="41">
        <v>524</v>
      </c>
      <c r="IN529" s="43" t="s">
        <v>2778</v>
      </c>
      <c r="IO529" s="42"/>
      <c r="IP529" s="42"/>
      <c r="IQ529" s="43">
        <v>524</v>
      </c>
      <c r="IR529" s="43" t="s">
        <v>2779</v>
      </c>
      <c r="IS529" s="43">
        <v>524</v>
      </c>
      <c r="IT529" s="43" t="s">
        <v>2780</v>
      </c>
      <c r="IU529" s="43">
        <v>524</v>
      </c>
      <c r="IV529" s="43" t="s">
        <v>2781</v>
      </c>
      <c r="IW529" s="43">
        <v>524</v>
      </c>
      <c r="IX529" s="44" t="s">
        <v>2782</v>
      </c>
    </row>
    <row r="530" spans="239:258" ht="15.75" thickBot="1">
      <c r="IE530" s="27"/>
      <c r="IF530" s="27"/>
      <c r="IG530" s="27"/>
      <c r="IH530" s="27"/>
      <c r="II530" s="27"/>
      <c r="IJ530" s="27"/>
      <c r="IK530" s="27"/>
      <c r="IL530" s="27"/>
      <c r="IM530" s="41">
        <v>525</v>
      </c>
      <c r="IN530" s="43" t="s">
        <v>2783</v>
      </c>
      <c r="IO530" s="42"/>
      <c r="IP530" s="42"/>
      <c r="IQ530" s="43">
        <v>525</v>
      </c>
      <c r="IR530" s="43" t="s">
        <v>2784</v>
      </c>
      <c r="IS530" s="43">
        <v>525</v>
      </c>
      <c r="IT530" s="43" t="s">
        <v>2785</v>
      </c>
      <c r="IU530" s="43">
        <v>525</v>
      </c>
      <c r="IV530" s="43" t="s">
        <v>2786</v>
      </c>
      <c r="IW530" s="43">
        <v>525</v>
      </c>
      <c r="IX530" s="44" t="s">
        <v>2787</v>
      </c>
    </row>
    <row r="531" spans="239:258" ht="15.75" thickBot="1">
      <c r="IE531" s="27"/>
      <c r="IF531" s="27"/>
      <c r="IG531" s="27"/>
      <c r="IH531" s="27"/>
      <c r="II531" s="27"/>
      <c r="IJ531" s="27"/>
      <c r="IK531" s="27"/>
      <c r="IL531" s="27"/>
      <c r="IM531" s="41">
        <v>526</v>
      </c>
      <c r="IN531" s="43" t="s">
        <v>2788</v>
      </c>
      <c r="IO531" s="42"/>
      <c r="IP531" s="42"/>
      <c r="IQ531" s="43">
        <v>526</v>
      </c>
      <c r="IR531" s="43" t="s">
        <v>2789</v>
      </c>
      <c r="IS531" s="43">
        <v>526</v>
      </c>
      <c r="IT531" s="43" t="s">
        <v>2790</v>
      </c>
      <c r="IU531" s="43">
        <v>526</v>
      </c>
      <c r="IV531" s="43" t="s">
        <v>2791</v>
      </c>
      <c r="IW531" s="43">
        <v>526</v>
      </c>
      <c r="IX531" s="44" t="s">
        <v>2792</v>
      </c>
    </row>
    <row r="532" spans="239:258" ht="15.75" thickBot="1">
      <c r="IE532" s="27"/>
      <c r="IF532" s="27"/>
      <c r="IG532" s="27"/>
      <c r="IH532" s="27"/>
      <c r="II532" s="27"/>
      <c r="IJ532" s="27"/>
      <c r="IK532" s="27"/>
      <c r="IL532" s="27"/>
      <c r="IM532" s="41">
        <v>527</v>
      </c>
      <c r="IN532" s="43" t="s">
        <v>2793</v>
      </c>
      <c r="IO532" s="42"/>
      <c r="IP532" s="42"/>
      <c r="IQ532" s="43">
        <v>527</v>
      </c>
      <c r="IR532" s="43" t="s">
        <v>2794</v>
      </c>
      <c r="IS532" s="43">
        <v>527</v>
      </c>
      <c r="IT532" s="43" t="s">
        <v>2795</v>
      </c>
      <c r="IU532" s="43">
        <v>527</v>
      </c>
      <c r="IV532" s="43" t="s">
        <v>2796</v>
      </c>
      <c r="IW532" s="43">
        <v>527</v>
      </c>
      <c r="IX532" s="44" t="s">
        <v>2797</v>
      </c>
    </row>
    <row r="533" spans="239:258" ht="15.75" thickBot="1">
      <c r="IE533" s="27"/>
      <c r="IF533" s="27"/>
      <c r="IG533" s="27"/>
      <c r="IH533" s="27"/>
      <c r="II533" s="27"/>
      <c r="IJ533" s="27"/>
      <c r="IK533" s="27"/>
      <c r="IL533" s="27"/>
      <c r="IM533" s="41">
        <v>528</v>
      </c>
      <c r="IN533" s="43" t="s">
        <v>2798</v>
      </c>
      <c r="IO533" s="42"/>
      <c r="IP533" s="42"/>
      <c r="IQ533" s="43">
        <v>528</v>
      </c>
      <c r="IR533" s="43" t="s">
        <v>2799</v>
      </c>
      <c r="IS533" s="43">
        <v>528</v>
      </c>
      <c r="IT533" s="43" t="s">
        <v>2800</v>
      </c>
      <c r="IU533" s="43">
        <v>528</v>
      </c>
      <c r="IV533" s="43" t="s">
        <v>2801</v>
      </c>
      <c r="IW533" s="43">
        <v>528</v>
      </c>
      <c r="IX533" s="44" t="s">
        <v>2802</v>
      </c>
    </row>
    <row r="534" spans="239:258" ht="15.75" thickBot="1">
      <c r="IE534" s="27"/>
      <c r="IF534" s="27"/>
      <c r="IG534" s="27"/>
      <c r="IH534" s="27"/>
      <c r="II534" s="27"/>
      <c r="IJ534" s="27"/>
      <c r="IK534" s="27"/>
      <c r="IL534" s="27"/>
      <c r="IM534" s="41">
        <v>529</v>
      </c>
      <c r="IN534" s="43" t="s">
        <v>2803</v>
      </c>
      <c r="IO534" s="42"/>
      <c r="IP534" s="42"/>
      <c r="IQ534" s="43">
        <v>529</v>
      </c>
      <c r="IR534" s="43" t="s">
        <v>2804</v>
      </c>
      <c r="IS534" s="43">
        <v>529</v>
      </c>
      <c r="IT534" s="43" t="s">
        <v>2805</v>
      </c>
      <c r="IU534" s="43">
        <v>529</v>
      </c>
      <c r="IV534" s="43" t="s">
        <v>2806</v>
      </c>
      <c r="IW534" s="43">
        <v>529</v>
      </c>
      <c r="IX534" s="44" t="s">
        <v>2807</v>
      </c>
    </row>
    <row r="535" spans="239:258" ht="15.75" thickBot="1">
      <c r="IE535" s="27"/>
      <c r="IF535" s="27"/>
      <c r="IG535" s="27"/>
      <c r="IH535" s="27"/>
      <c r="II535" s="27"/>
      <c r="IJ535" s="27"/>
      <c r="IK535" s="27"/>
      <c r="IL535" s="27"/>
      <c r="IM535" s="49">
        <v>530</v>
      </c>
      <c r="IN535" s="51" t="s">
        <v>2808</v>
      </c>
      <c r="IO535" s="53"/>
      <c r="IP535" s="53"/>
      <c r="IQ535" s="51">
        <v>530</v>
      </c>
      <c r="IR535" s="51" t="s">
        <v>5537</v>
      </c>
      <c r="IS535" s="51">
        <v>530</v>
      </c>
      <c r="IT535" s="51" t="s">
        <v>5234</v>
      </c>
      <c r="IU535" s="51">
        <v>530</v>
      </c>
      <c r="IV535" s="51" t="s">
        <v>5333</v>
      </c>
      <c r="IW535" s="51">
        <v>530</v>
      </c>
      <c r="IX535" s="52" t="s">
        <v>5432</v>
      </c>
    </row>
    <row r="536" spans="239:258" ht="15.75" thickBot="1">
      <c r="IE536" s="27"/>
      <c r="IF536" s="27"/>
      <c r="IG536" s="27"/>
      <c r="IH536" s="27"/>
      <c r="II536" s="27"/>
      <c r="IJ536" s="27"/>
      <c r="IK536" s="27"/>
      <c r="IL536" s="27"/>
      <c r="IM536" s="41">
        <v>531</v>
      </c>
      <c r="IN536" s="43" t="s">
        <v>2813</v>
      </c>
      <c r="IO536" s="42"/>
      <c r="IP536" s="42"/>
      <c r="IQ536" s="43">
        <v>531</v>
      </c>
      <c r="IR536" s="43" t="s">
        <v>2814</v>
      </c>
      <c r="IS536" s="43">
        <v>531</v>
      </c>
      <c r="IT536" s="43" t="s">
        <v>2815</v>
      </c>
      <c r="IU536" s="43">
        <v>531</v>
      </c>
      <c r="IV536" s="43" t="s">
        <v>2816</v>
      </c>
      <c r="IW536" s="43">
        <v>531</v>
      </c>
      <c r="IX536" s="44" t="s">
        <v>2817</v>
      </c>
    </row>
    <row r="537" spans="239:258" ht="15.75" thickBot="1">
      <c r="IE537" s="27"/>
      <c r="IF537" s="27"/>
      <c r="IG537" s="27"/>
      <c r="IH537" s="27"/>
      <c r="II537" s="27"/>
      <c r="IJ537" s="27"/>
      <c r="IK537" s="27"/>
      <c r="IL537" s="27"/>
      <c r="IM537" s="41">
        <v>532</v>
      </c>
      <c r="IN537" s="43" t="s">
        <v>2818</v>
      </c>
      <c r="IO537" s="42"/>
      <c r="IP537" s="42"/>
      <c r="IQ537" s="43">
        <v>532</v>
      </c>
      <c r="IR537" s="43" t="s">
        <v>2819</v>
      </c>
      <c r="IS537" s="43">
        <v>532</v>
      </c>
      <c r="IT537" s="43" t="s">
        <v>2820</v>
      </c>
      <c r="IU537" s="43">
        <v>532</v>
      </c>
      <c r="IV537" s="43" t="s">
        <v>2821</v>
      </c>
      <c r="IW537" s="43">
        <v>532</v>
      </c>
      <c r="IX537" s="44" t="s">
        <v>2822</v>
      </c>
    </row>
    <row r="538" spans="239:258" ht="15.75" thickBot="1">
      <c r="IE538" s="27"/>
      <c r="IF538" s="27"/>
      <c r="IG538" s="27"/>
      <c r="IH538" s="27"/>
      <c r="II538" s="27"/>
      <c r="IJ538" s="27"/>
      <c r="IK538" s="27"/>
      <c r="IL538" s="27"/>
      <c r="IM538" s="41">
        <v>533</v>
      </c>
      <c r="IN538" s="43" t="s">
        <v>2823</v>
      </c>
      <c r="IO538" s="42"/>
      <c r="IP538" s="42"/>
      <c r="IQ538" s="43">
        <v>533</v>
      </c>
      <c r="IR538" s="43" t="s">
        <v>2824</v>
      </c>
      <c r="IS538" s="43">
        <v>533</v>
      </c>
      <c r="IT538" s="43" t="s">
        <v>2825</v>
      </c>
      <c r="IU538" s="43">
        <v>533</v>
      </c>
      <c r="IV538" s="43" t="s">
        <v>2826</v>
      </c>
      <c r="IW538" s="43">
        <v>533</v>
      </c>
      <c r="IX538" s="44" t="s">
        <v>2827</v>
      </c>
    </row>
    <row r="539" spans="239:258" ht="15.75" thickBot="1">
      <c r="IE539" s="27"/>
      <c r="IF539" s="27"/>
      <c r="IG539" s="27"/>
      <c r="IH539" s="27"/>
      <c r="II539" s="27"/>
      <c r="IJ539" s="27"/>
      <c r="IK539" s="27"/>
      <c r="IL539" s="27"/>
      <c r="IM539" s="41">
        <v>534</v>
      </c>
      <c r="IN539" s="43" t="s">
        <v>2828</v>
      </c>
      <c r="IO539" s="42"/>
      <c r="IP539" s="42"/>
      <c r="IQ539" s="43">
        <v>534</v>
      </c>
      <c r="IR539" s="43" t="s">
        <v>2829</v>
      </c>
      <c r="IS539" s="43">
        <v>534</v>
      </c>
      <c r="IT539" s="43" t="s">
        <v>2830</v>
      </c>
      <c r="IU539" s="43">
        <v>534</v>
      </c>
      <c r="IV539" s="43" t="s">
        <v>2831</v>
      </c>
      <c r="IW539" s="43">
        <v>534</v>
      </c>
      <c r="IX539" s="44" t="s">
        <v>2832</v>
      </c>
    </row>
    <row r="540" spans="239:258" ht="15.75" thickBot="1">
      <c r="IE540" s="27"/>
      <c r="IF540" s="27"/>
      <c r="IG540" s="27"/>
      <c r="IH540" s="27"/>
      <c r="II540" s="27"/>
      <c r="IJ540" s="27"/>
      <c r="IK540" s="27"/>
      <c r="IL540" s="27"/>
      <c r="IM540" s="41">
        <v>535</v>
      </c>
      <c r="IN540" s="43" t="s">
        <v>2833</v>
      </c>
      <c r="IO540" s="42"/>
      <c r="IP540" s="42"/>
      <c r="IQ540" s="43">
        <v>535</v>
      </c>
      <c r="IR540" s="43" t="s">
        <v>2834</v>
      </c>
      <c r="IS540" s="43">
        <v>535</v>
      </c>
      <c r="IT540" s="43" t="s">
        <v>2835</v>
      </c>
      <c r="IU540" s="43">
        <v>535</v>
      </c>
      <c r="IV540" s="43" t="s">
        <v>2836</v>
      </c>
      <c r="IW540" s="43">
        <v>535</v>
      </c>
      <c r="IX540" s="44" t="s">
        <v>2837</v>
      </c>
    </row>
    <row r="541" spans="239:258" ht="15.75" thickBot="1">
      <c r="IE541" s="27"/>
      <c r="IF541" s="27"/>
      <c r="IG541" s="27"/>
      <c r="IH541" s="27"/>
      <c r="II541" s="27"/>
      <c r="IJ541" s="27"/>
      <c r="IK541" s="27"/>
      <c r="IL541" s="27"/>
      <c r="IM541" s="41">
        <v>536</v>
      </c>
      <c r="IN541" s="43" t="s">
        <v>2838</v>
      </c>
      <c r="IO541" s="42"/>
      <c r="IP541" s="42"/>
      <c r="IQ541" s="43">
        <v>536</v>
      </c>
      <c r="IR541" s="43" t="s">
        <v>2839</v>
      </c>
      <c r="IS541" s="43">
        <v>536</v>
      </c>
      <c r="IT541" s="43" t="s">
        <v>2840</v>
      </c>
      <c r="IU541" s="43">
        <v>536</v>
      </c>
      <c r="IV541" s="43" t="s">
        <v>2841</v>
      </c>
      <c r="IW541" s="43">
        <v>536</v>
      </c>
      <c r="IX541" s="44" t="s">
        <v>2842</v>
      </c>
    </row>
    <row r="542" spans="239:258" ht="15.75" thickBot="1">
      <c r="IE542" s="27"/>
      <c r="IF542" s="27"/>
      <c r="IG542" s="27"/>
      <c r="IH542" s="27"/>
      <c r="II542" s="27"/>
      <c r="IJ542" s="27"/>
      <c r="IK542" s="27"/>
      <c r="IL542" s="27"/>
      <c r="IM542" s="41">
        <v>537</v>
      </c>
      <c r="IN542" s="43" t="s">
        <v>2843</v>
      </c>
      <c r="IO542" s="42"/>
      <c r="IP542" s="42"/>
      <c r="IQ542" s="43">
        <v>537</v>
      </c>
      <c r="IR542" s="43" t="s">
        <v>2844</v>
      </c>
      <c r="IS542" s="43">
        <v>537</v>
      </c>
      <c r="IT542" s="43" t="s">
        <v>2845</v>
      </c>
      <c r="IU542" s="43">
        <v>537</v>
      </c>
      <c r="IV542" s="43" t="s">
        <v>2846</v>
      </c>
      <c r="IW542" s="43">
        <v>537</v>
      </c>
      <c r="IX542" s="44" t="s">
        <v>2847</v>
      </c>
    </row>
    <row r="543" spans="239:258" ht="15.75" thickBot="1">
      <c r="IE543" s="27"/>
      <c r="IF543" s="27"/>
      <c r="IG543" s="27"/>
      <c r="IH543" s="27"/>
      <c r="II543" s="27"/>
      <c r="IJ543" s="27"/>
      <c r="IK543" s="27"/>
      <c r="IL543" s="27"/>
      <c r="IM543" s="41">
        <v>538</v>
      </c>
      <c r="IN543" s="43" t="s">
        <v>2848</v>
      </c>
      <c r="IO543" s="42"/>
      <c r="IP543" s="42"/>
      <c r="IQ543" s="43">
        <v>538</v>
      </c>
      <c r="IR543" s="43" t="s">
        <v>2849</v>
      </c>
      <c r="IS543" s="43">
        <v>538</v>
      </c>
      <c r="IT543" s="43" t="s">
        <v>2850</v>
      </c>
      <c r="IU543" s="43">
        <v>538</v>
      </c>
      <c r="IV543" s="43" t="s">
        <v>2851</v>
      </c>
      <c r="IW543" s="43">
        <v>538</v>
      </c>
      <c r="IX543" s="44" t="s">
        <v>2852</v>
      </c>
    </row>
    <row r="544" spans="239:258" ht="15.75" thickBot="1">
      <c r="IE544" s="27"/>
      <c r="IF544" s="27"/>
      <c r="IG544" s="27"/>
      <c r="IH544" s="27"/>
      <c r="II544" s="27"/>
      <c r="IJ544" s="27"/>
      <c r="IK544" s="27"/>
      <c r="IL544" s="27"/>
      <c r="IM544" s="41">
        <v>539</v>
      </c>
      <c r="IN544" s="43" t="s">
        <v>2853</v>
      </c>
      <c r="IO544" s="42"/>
      <c r="IP544" s="42"/>
      <c r="IQ544" s="43">
        <v>539</v>
      </c>
      <c r="IR544" s="43" t="s">
        <v>2854</v>
      </c>
      <c r="IS544" s="43">
        <v>539</v>
      </c>
      <c r="IT544" s="43" t="s">
        <v>2855</v>
      </c>
      <c r="IU544" s="43">
        <v>539</v>
      </c>
      <c r="IV544" s="43" t="s">
        <v>2856</v>
      </c>
      <c r="IW544" s="43">
        <v>539</v>
      </c>
      <c r="IX544" s="44" t="s">
        <v>2857</v>
      </c>
    </row>
    <row r="545" spans="239:258" ht="15.75" thickBot="1">
      <c r="IE545" s="27"/>
      <c r="IF545" s="27"/>
      <c r="IG545" s="27"/>
      <c r="IH545" s="27"/>
      <c r="II545" s="27"/>
      <c r="IJ545" s="27"/>
      <c r="IK545" s="27"/>
      <c r="IL545" s="27"/>
      <c r="IM545" s="49">
        <v>540</v>
      </c>
      <c r="IN545" s="51" t="s">
        <v>2858</v>
      </c>
      <c r="IO545" s="53"/>
      <c r="IP545" s="53"/>
      <c r="IQ545" s="51">
        <v>540</v>
      </c>
      <c r="IR545" s="51" t="s">
        <v>5538</v>
      </c>
      <c r="IS545" s="51">
        <v>540</v>
      </c>
      <c r="IT545" s="51" t="s">
        <v>5235</v>
      </c>
      <c r="IU545" s="51">
        <v>540</v>
      </c>
      <c r="IV545" s="51" t="s">
        <v>5334</v>
      </c>
      <c r="IW545" s="51">
        <v>540</v>
      </c>
      <c r="IX545" s="52" t="s">
        <v>5433</v>
      </c>
    </row>
    <row r="546" spans="239:258" ht="15.75" thickBot="1">
      <c r="IE546" s="27"/>
      <c r="IF546" s="27"/>
      <c r="IG546" s="27"/>
      <c r="IH546" s="27"/>
      <c r="II546" s="27"/>
      <c r="IJ546" s="27"/>
      <c r="IK546" s="27"/>
      <c r="IL546" s="27"/>
      <c r="IM546" s="41">
        <v>541</v>
      </c>
      <c r="IN546" s="43" t="s">
        <v>2863</v>
      </c>
      <c r="IO546" s="42"/>
      <c r="IP546" s="42"/>
      <c r="IQ546" s="43">
        <v>541</v>
      </c>
      <c r="IR546" s="43" t="s">
        <v>2864</v>
      </c>
      <c r="IS546" s="43">
        <v>541</v>
      </c>
      <c r="IT546" s="43" t="s">
        <v>2865</v>
      </c>
      <c r="IU546" s="43">
        <v>541</v>
      </c>
      <c r="IV546" s="43" t="s">
        <v>2866</v>
      </c>
      <c r="IW546" s="43">
        <v>541</v>
      </c>
      <c r="IX546" s="44" t="s">
        <v>2867</v>
      </c>
    </row>
    <row r="547" spans="239:258" ht="15.75" thickBot="1">
      <c r="IE547" s="27"/>
      <c r="IF547" s="27"/>
      <c r="IG547" s="27"/>
      <c r="IH547" s="27"/>
      <c r="II547" s="27"/>
      <c r="IJ547" s="27"/>
      <c r="IK547" s="27"/>
      <c r="IL547" s="27"/>
      <c r="IM547" s="41">
        <v>542</v>
      </c>
      <c r="IN547" s="43" t="s">
        <v>2868</v>
      </c>
      <c r="IO547" s="42"/>
      <c r="IP547" s="42"/>
      <c r="IQ547" s="43">
        <v>542</v>
      </c>
      <c r="IR547" s="43" t="s">
        <v>2869</v>
      </c>
      <c r="IS547" s="43">
        <v>542</v>
      </c>
      <c r="IT547" s="43" t="s">
        <v>2870</v>
      </c>
      <c r="IU547" s="43">
        <v>542</v>
      </c>
      <c r="IV547" s="43" t="s">
        <v>2871</v>
      </c>
      <c r="IW547" s="43">
        <v>542</v>
      </c>
      <c r="IX547" s="44" t="s">
        <v>2872</v>
      </c>
    </row>
    <row r="548" spans="239:258" ht="15.75" thickBot="1">
      <c r="IE548" s="27"/>
      <c r="IF548" s="27"/>
      <c r="IG548" s="27"/>
      <c r="IH548" s="27"/>
      <c r="II548" s="27"/>
      <c r="IJ548" s="27"/>
      <c r="IK548" s="27"/>
      <c r="IL548" s="27"/>
      <c r="IM548" s="41">
        <v>543</v>
      </c>
      <c r="IN548" s="43" t="s">
        <v>2873</v>
      </c>
      <c r="IO548" s="42"/>
      <c r="IP548" s="42"/>
      <c r="IQ548" s="43">
        <v>543</v>
      </c>
      <c r="IR548" s="43" t="s">
        <v>2874</v>
      </c>
      <c r="IS548" s="43">
        <v>543</v>
      </c>
      <c r="IT548" s="43" t="s">
        <v>2875</v>
      </c>
      <c r="IU548" s="43">
        <v>543</v>
      </c>
      <c r="IV548" s="43" t="s">
        <v>2876</v>
      </c>
      <c r="IW548" s="43">
        <v>543</v>
      </c>
      <c r="IX548" s="44" t="s">
        <v>2877</v>
      </c>
    </row>
    <row r="549" spans="239:258" ht="15.75" thickBot="1">
      <c r="IE549" s="27"/>
      <c r="IF549" s="27"/>
      <c r="IG549" s="27"/>
      <c r="IH549" s="27"/>
      <c r="II549" s="27"/>
      <c r="IJ549" s="27"/>
      <c r="IK549" s="27"/>
      <c r="IL549" s="27"/>
      <c r="IM549" s="41">
        <v>544</v>
      </c>
      <c r="IN549" s="43" t="s">
        <v>2878</v>
      </c>
      <c r="IO549" s="42"/>
      <c r="IP549" s="42"/>
      <c r="IQ549" s="43">
        <v>544</v>
      </c>
      <c r="IR549" s="43" t="s">
        <v>2879</v>
      </c>
      <c r="IS549" s="43">
        <v>544</v>
      </c>
      <c r="IT549" s="43" t="s">
        <v>2880</v>
      </c>
      <c r="IU549" s="43">
        <v>544</v>
      </c>
      <c r="IV549" s="43" t="s">
        <v>2881</v>
      </c>
      <c r="IW549" s="43">
        <v>544</v>
      </c>
      <c r="IX549" s="44" t="s">
        <v>2882</v>
      </c>
    </row>
    <row r="550" spans="239:258" ht="15.75" thickBot="1">
      <c r="IE550" s="27"/>
      <c r="IF550" s="27"/>
      <c r="IG550" s="27"/>
      <c r="IH550" s="27"/>
      <c r="II550" s="27"/>
      <c r="IJ550" s="27"/>
      <c r="IK550" s="27"/>
      <c r="IL550" s="27"/>
      <c r="IM550" s="41">
        <v>545</v>
      </c>
      <c r="IN550" s="43" t="s">
        <v>2883</v>
      </c>
      <c r="IO550" s="42"/>
      <c r="IP550" s="42"/>
      <c r="IQ550" s="43">
        <v>545</v>
      </c>
      <c r="IR550" s="43" t="s">
        <v>2884</v>
      </c>
      <c r="IS550" s="43">
        <v>545</v>
      </c>
      <c r="IT550" s="43" t="s">
        <v>2885</v>
      </c>
      <c r="IU550" s="43">
        <v>545</v>
      </c>
      <c r="IV550" s="43" t="s">
        <v>2886</v>
      </c>
      <c r="IW550" s="43">
        <v>545</v>
      </c>
      <c r="IX550" s="44" t="s">
        <v>2887</v>
      </c>
    </row>
    <row r="551" spans="239:258" ht="15.75" thickBot="1">
      <c r="IE551" s="27"/>
      <c r="IF551" s="27"/>
      <c r="IG551" s="27"/>
      <c r="IH551" s="27"/>
      <c r="II551" s="27"/>
      <c r="IJ551" s="27"/>
      <c r="IK551" s="27"/>
      <c r="IL551" s="27"/>
      <c r="IM551" s="41">
        <v>546</v>
      </c>
      <c r="IN551" s="43" t="s">
        <v>2888</v>
      </c>
      <c r="IO551" s="42"/>
      <c r="IP551" s="42"/>
      <c r="IQ551" s="43">
        <v>546</v>
      </c>
      <c r="IR551" s="43" t="s">
        <v>2889</v>
      </c>
      <c r="IS551" s="43">
        <v>546</v>
      </c>
      <c r="IT551" s="43" t="s">
        <v>2890</v>
      </c>
      <c r="IU551" s="43">
        <v>546</v>
      </c>
      <c r="IV551" s="43" t="s">
        <v>2891</v>
      </c>
      <c r="IW551" s="43">
        <v>546</v>
      </c>
      <c r="IX551" s="44" t="s">
        <v>2892</v>
      </c>
    </row>
    <row r="552" spans="239:258" ht="15.75" thickBot="1">
      <c r="IE552" s="27"/>
      <c r="IF552" s="27"/>
      <c r="IG552" s="27"/>
      <c r="IH552" s="27"/>
      <c r="II552" s="27"/>
      <c r="IJ552" s="27"/>
      <c r="IK552" s="27"/>
      <c r="IL552" s="27"/>
      <c r="IM552" s="41">
        <v>547</v>
      </c>
      <c r="IN552" s="43" t="s">
        <v>2893</v>
      </c>
      <c r="IO552" s="42"/>
      <c r="IP552" s="42"/>
      <c r="IQ552" s="43">
        <v>547</v>
      </c>
      <c r="IR552" s="43" t="s">
        <v>2894</v>
      </c>
      <c r="IS552" s="43">
        <v>547</v>
      </c>
      <c r="IT552" s="43" t="s">
        <v>2895</v>
      </c>
      <c r="IU552" s="43">
        <v>547</v>
      </c>
      <c r="IV552" s="43" t="s">
        <v>2896</v>
      </c>
      <c r="IW552" s="43">
        <v>547</v>
      </c>
      <c r="IX552" s="44" t="s">
        <v>2897</v>
      </c>
    </row>
    <row r="553" spans="239:258" ht="15.75" thickBot="1">
      <c r="IE553" s="27"/>
      <c r="IF553" s="27"/>
      <c r="IG553" s="27"/>
      <c r="IH553" s="27"/>
      <c r="II553" s="27"/>
      <c r="IJ553" s="27"/>
      <c r="IK553" s="27"/>
      <c r="IL553" s="27"/>
      <c r="IM553" s="41">
        <v>548</v>
      </c>
      <c r="IN553" s="43" t="s">
        <v>2898</v>
      </c>
      <c r="IO553" s="42"/>
      <c r="IP553" s="42"/>
      <c r="IQ553" s="43">
        <v>548</v>
      </c>
      <c r="IR553" s="43" t="s">
        <v>2899</v>
      </c>
      <c r="IS553" s="43">
        <v>548</v>
      </c>
      <c r="IT553" s="43" t="s">
        <v>2900</v>
      </c>
      <c r="IU553" s="43">
        <v>548</v>
      </c>
      <c r="IV553" s="43" t="s">
        <v>2901</v>
      </c>
      <c r="IW553" s="43">
        <v>548</v>
      </c>
      <c r="IX553" s="44" t="s">
        <v>2902</v>
      </c>
    </row>
    <row r="554" spans="239:258" ht="15.75" thickBot="1">
      <c r="IE554" s="27"/>
      <c r="IF554" s="27"/>
      <c r="IG554" s="27"/>
      <c r="IH554" s="27"/>
      <c r="II554" s="27"/>
      <c r="IJ554" s="27"/>
      <c r="IK554" s="27"/>
      <c r="IL554" s="27"/>
      <c r="IM554" s="41">
        <v>549</v>
      </c>
      <c r="IN554" s="43" t="s">
        <v>2903</v>
      </c>
      <c r="IO554" s="42"/>
      <c r="IP554" s="42"/>
      <c r="IQ554" s="43">
        <v>549</v>
      </c>
      <c r="IR554" s="43" t="s">
        <v>2904</v>
      </c>
      <c r="IS554" s="43">
        <v>549</v>
      </c>
      <c r="IT554" s="43" t="s">
        <v>2905</v>
      </c>
      <c r="IU554" s="43">
        <v>549</v>
      </c>
      <c r="IV554" s="43" t="s">
        <v>2906</v>
      </c>
      <c r="IW554" s="43">
        <v>549</v>
      </c>
      <c r="IX554" s="44" t="s">
        <v>2907</v>
      </c>
    </row>
    <row r="555" spans="239:258" ht="15.75" thickBot="1">
      <c r="IE555" s="27"/>
      <c r="IF555" s="27"/>
      <c r="IG555" s="27"/>
      <c r="IH555" s="27"/>
      <c r="II555" s="27"/>
      <c r="IJ555" s="27"/>
      <c r="IK555" s="27"/>
      <c r="IL555" s="27"/>
      <c r="IM555" s="49">
        <v>550</v>
      </c>
      <c r="IN555" s="51" t="s">
        <v>2908</v>
      </c>
      <c r="IO555" s="53"/>
      <c r="IP555" s="53"/>
      <c r="IQ555" s="51">
        <v>550</v>
      </c>
      <c r="IR555" s="51" t="s">
        <v>5539</v>
      </c>
      <c r="IS555" s="51">
        <v>550</v>
      </c>
      <c r="IT555" s="51" t="s">
        <v>5236</v>
      </c>
      <c r="IU555" s="51">
        <v>550</v>
      </c>
      <c r="IV555" s="51" t="s">
        <v>5335</v>
      </c>
      <c r="IW555" s="51">
        <v>550</v>
      </c>
      <c r="IX555" s="52" t="s">
        <v>5434</v>
      </c>
    </row>
    <row r="556" spans="239:258" ht="15.75" thickBot="1">
      <c r="IE556" s="27"/>
      <c r="IF556" s="27"/>
      <c r="IG556" s="27"/>
      <c r="IH556" s="27"/>
      <c r="II556" s="27"/>
      <c r="IJ556" s="27"/>
      <c r="IK556" s="27"/>
      <c r="IL556" s="27"/>
      <c r="IM556" s="41">
        <v>551</v>
      </c>
      <c r="IN556" s="43" t="s">
        <v>2913</v>
      </c>
      <c r="IO556" s="42"/>
      <c r="IP556" s="42"/>
      <c r="IQ556" s="43">
        <v>551</v>
      </c>
      <c r="IR556" s="43" t="s">
        <v>2914</v>
      </c>
      <c r="IS556" s="43">
        <v>551</v>
      </c>
      <c r="IT556" s="43" t="s">
        <v>2915</v>
      </c>
      <c r="IU556" s="43">
        <v>551</v>
      </c>
      <c r="IV556" s="43" t="s">
        <v>2916</v>
      </c>
      <c r="IW556" s="43">
        <v>551</v>
      </c>
      <c r="IX556" s="44" t="s">
        <v>2917</v>
      </c>
    </row>
    <row r="557" spans="239:258" ht="15.75" thickBot="1">
      <c r="IE557" s="27"/>
      <c r="IF557" s="27"/>
      <c r="IG557" s="27"/>
      <c r="IH557" s="27"/>
      <c r="II557" s="27"/>
      <c r="IJ557" s="27"/>
      <c r="IK557" s="27"/>
      <c r="IL557" s="27"/>
      <c r="IM557" s="41">
        <v>552</v>
      </c>
      <c r="IN557" s="43" t="s">
        <v>2918</v>
      </c>
      <c r="IO557" s="42"/>
      <c r="IP557" s="42"/>
      <c r="IQ557" s="43">
        <v>552</v>
      </c>
      <c r="IR557" s="43" t="s">
        <v>2919</v>
      </c>
      <c r="IS557" s="43">
        <v>552</v>
      </c>
      <c r="IT557" s="43" t="s">
        <v>2920</v>
      </c>
      <c r="IU557" s="43">
        <v>552</v>
      </c>
      <c r="IV557" s="43" t="s">
        <v>2921</v>
      </c>
      <c r="IW557" s="43">
        <v>552</v>
      </c>
      <c r="IX557" s="44" t="s">
        <v>2922</v>
      </c>
    </row>
    <row r="558" spans="239:258" ht="15.75" thickBot="1">
      <c r="IE558" s="27"/>
      <c r="IF558" s="27"/>
      <c r="IG558" s="27"/>
      <c r="IH558" s="27"/>
      <c r="II558" s="27"/>
      <c r="IJ558" s="27"/>
      <c r="IK558" s="27"/>
      <c r="IL558" s="27"/>
      <c r="IM558" s="41">
        <v>553</v>
      </c>
      <c r="IN558" s="43" t="s">
        <v>2923</v>
      </c>
      <c r="IO558" s="42"/>
      <c r="IP558" s="42"/>
      <c r="IQ558" s="43">
        <v>553</v>
      </c>
      <c r="IR558" s="43" t="s">
        <v>2924</v>
      </c>
      <c r="IS558" s="43">
        <v>553</v>
      </c>
      <c r="IT558" s="43" t="s">
        <v>2925</v>
      </c>
      <c r="IU558" s="43">
        <v>553</v>
      </c>
      <c r="IV558" s="43" t="s">
        <v>2926</v>
      </c>
      <c r="IW558" s="43">
        <v>553</v>
      </c>
      <c r="IX558" s="44" t="s">
        <v>2927</v>
      </c>
    </row>
    <row r="559" spans="239:258" ht="15.75" thickBot="1">
      <c r="IE559" s="27"/>
      <c r="IF559" s="27"/>
      <c r="IG559" s="27"/>
      <c r="IH559" s="27"/>
      <c r="II559" s="27"/>
      <c r="IJ559" s="27"/>
      <c r="IK559" s="27"/>
      <c r="IL559" s="27"/>
      <c r="IM559" s="41">
        <v>554</v>
      </c>
      <c r="IN559" s="43" t="s">
        <v>2928</v>
      </c>
      <c r="IO559" s="42"/>
      <c r="IP559" s="42"/>
      <c r="IQ559" s="43">
        <v>554</v>
      </c>
      <c r="IR559" s="43" t="s">
        <v>2929</v>
      </c>
      <c r="IS559" s="43">
        <v>554</v>
      </c>
      <c r="IT559" s="43" t="s">
        <v>2930</v>
      </c>
      <c r="IU559" s="43">
        <v>554</v>
      </c>
      <c r="IV559" s="43" t="s">
        <v>2931</v>
      </c>
      <c r="IW559" s="43">
        <v>554</v>
      </c>
      <c r="IX559" s="44" t="s">
        <v>2932</v>
      </c>
    </row>
    <row r="560" spans="239:258" ht="15.75" thickBot="1">
      <c r="IE560" s="27"/>
      <c r="IF560" s="27"/>
      <c r="IG560" s="27"/>
      <c r="IH560" s="27"/>
      <c r="II560" s="27"/>
      <c r="IJ560" s="27"/>
      <c r="IK560" s="27"/>
      <c r="IL560" s="27"/>
      <c r="IM560" s="41">
        <v>555</v>
      </c>
      <c r="IN560" s="43" t="s">
        <v>2933</v>
      </c>
      <c r="IO560" s="42"/>
      <c r="IP560" s="42"/>
      <c r="IQ560" s="43">
        <v>555</v>
      </c>
      <c r="IR560" s="43" t="s">
        <v>2934</v>
      </c>
      <c r="IS560" s="43">
        <v>555</v>
      </c>
      <c r="IT560" s="43" t="s">
        <v>2935</v>
      </c>
      <c r="IU560" s="43">
        <v>555</v>
      </c>
      <c r="IV560" s="43" t="s">
        <v>2936</v>
      </c>
      <c r="IW560" s="43">
        <v>555</v>
      </c>
      <c r="IX560" s="44" t="s">
        <v>2937</v>
      </c>
    </row>
    <row r="561" spans="239:258" ht="15.75" thickBot="1">
      <c r="IE561" s="27"/>
      <c r="IF561" s="27"/>
      <c r="IG561" s="27"/>
      <c r="IH561" s="27"/>
      <c r="II561" s="27"/>
      <c r="IJ561" s="27"/>
      <c r="IK561" s="27"/>
      <c r="IL561" s="27"/>
      <c r="IM561" s="41">
        <v>556</v>
      </c>
      <c r="IN561" s="43" t="s">
        <v>2938</v>
      </c>
      <c r="IO561" s="42"/>
      <c r="IP561" s="42"/>
      <c r="IQ561" s="43">
        <v>556</v>
      </c>
      <c r="IR561" s="43" t="s">
        <v>2939</v>
      </c>
      <c r="IS561" s="43">
        <v>556</v>
      </c>
      <c r="IT561" s="43" t="s">
        <v>2940</v>
      </c>
      <c r="IU561" s="43">
        <v>556</v>
      </c>
      <c r="IV561" s="43" t="s">
        <v>2941</v>
      </c>
      <c r="IW561" s="43">
        <v>556</v>
      </c>
      <c r="IX561" s="44" t="s">
        <v>2942</v>
      </c>
    </row>
    <row r="562" spans="239:258" ht="15.75" thickBot="1">
      <c r="IE562" s="27"/>
      <c r="IF562" s="27"/>
      <c r="IG562" s="27"/>
      <c r="IH562" s="27"/>
      <c r="II562" s="27"/>
      <c r="IJ562" s="27"/>
      <c r="IK562" s="27"/>
      <c r="IL562" s="27"/>
      <c r="IM562" s="41">
        <v>557</v>
      </c>
      <c r="IN562" s="43" t="s">
        <v>2943</v>
      </c>
      <c r="IO562" s="42"/>
      <c r="IP562" s="42"/>
      <c r="IQ562" s="43">
        <v>557</v>
      </c>
      <c r="IR562" s="43" t="s">
        <v>2944</v>
      </c>
      <c r="IS562" s="43">
        <v>557</v>
      </c>
      <c r="IT562" s="43" t="s">
        <v>2945</v>
      </c>
      <c r="IU562" s="43">
        <v>557</v>
      </c>
      <c r="IV562" s="43" t="s">
        <v>2946</v>
      </c>
      <c r="IW562" s="43">
        <v>557</v>
      </c>
      <c r="IX562" s="44" t="s">
        <v>2947</v>
      </c>
    </row>
    <row r="563" spans="239:258" ht="15.75" thickBot="1">
      <c r="IE563" s="27"/>
      <c r="IF563" s="27"/>
      <c r="IG563" s="27"/>
      <c r="IH563" s="27"/>
      <c r="II563" s="27"/>
      <c r="IJ563" s="27"/>
      <c r="IK563" s="27"/>
      <c r="IL563" s="27"/>
      <c r="IM563" s="41">
        <v>558</v>
      </c>
      <c r="IN563" s="43" t="s">
        <v>2948</v>
      </c>
      <c r="IO563" s="42"/>
      <c r="IP563" s="42"/>
      <c r="IQ563" s="43">
        <v>558</v>
      </c>
      <c r="IR563" s="43" t="s">
        <v>2949</v>
      </c>
      <c r="IS563" s="43">
        <v>558</v>
      </c>
      <c r="IT563" s="43" t="s">
        <v>2950</v>
      </c>
      <c r="IU563" s="43">
        <v>558</v>
      </c>
      <c r="IV563" s="43" t="s">
        <v>2951</v>
      </c>
      <c r="IW563" s="43">
        <v>558</v>
      </c>
      <c r="IX563" s="44" t="s">
        <v>2952</v>
      </c>
    </row>
    <row r="564" spans="239:258" ht="15.75" thickBot="1">
      <c r="IE564" s="27"/>
      <c r="IF564" s="27"/>
      <c r="IG564" s="27"/>
      <c r="IH564" s="27"/>
      <c r="II564" s="27"/>
      <c r="IJ564" s="27"/>
      <c r="IK564" s="27"/>
      <c r="IL564" s="27"/>
      <c r="IM564" s="41">
        <v>559</v>
      </c>
      <c r="IN564" s="43" t="s">
        <v>2953</v>
      </c>
      <c r="IO564" s="42"/>
      <c r="IP564" s="42"/>
      <c r="IQ564" s="43">
        <v>559</v>
      </c>
      <c r="IR564" s="43" t="s">
        <v>2954</v>
      </c>
      <c r="IS564" s="43">
        <v>559</v>
      </c>
      <c r="IT564" s="43" t="s">
        <v>2955</v>
      </c>
      <c r="IU564" s="43">
        <v>559</v>
      </c>
      <c r="IV564" s="43" t="s">
        <v>2956</v>
      </c>
      <c r="IW564" s="43">
        <v>559</v>
      </c>
      <c r="IX564" s="44" t="s">
        <v>2957</v>
      </c>
    </row>
    <row r="565" spans="239:258" ht="15.75" thickBot="1">
      <c r="IE565" s="27"/>
      <c r="IF565" s="27"/>
      <c r="IG565" s="27"/>
      <c r="IH565" s="27"/>
      <c r="II565" s="27"/>
      <c r="IJ565" s="27"/>
      <c r="IK565" s="27"/>
      <c r="IL565" s="27"/>
      <c r="IM565" s="49">
        <v>560</v>
      </c>
      <c r="IN565" s="51" t="s">
        <v>2958</v>
      </c>
      <c r="IO565" s="53"/>
      <c r="IP565" s="53"/>
      <c r="IQ565" s="51">
        <v>560</v>
      </c>
      <c r="IR565" s="51" t="s">
        <v>5540</v>
      </c>
      <c r="IS565" s="51">
        <v>560</v>
      </c>
      <c r="IT565" s="51" t="s">
        <v>5237</v>
      </c>
      <c r="IU565" s="51">
        <v>560</v>
      </c>
      <c r="IV565" s="51" t="s">
        <v>5336</v>
      </c>
      <c r="IW565" s="51">
        <v>560</v>
      </c>
      <c r="IX565" s="52" t="s">
        <v>5435</v>
      </c>
    </row>
    <row r="566" spans="239:258" ht="15.75" thickBot="1">
      <c r="IE566" s="27"/>
      <c r="IF566" s="27"/>
      <c r="IG566" s="27"/>
      <c r="IH566" s="27"/>
      <c r="II566" s="27"/>
      <c r="IJ566" s="27"/>
      <c r="IK566" s="27"/>
      <c r="IL566" s="27"/>
      <c r="IM566" s="41">
        <v>561</v>
      </c>
      <c r="IN566" s="43" t="s">
        <v>2963</v>
      </c>
      <c r="IO566" s="42"/>
      <c r="IP566" s="42"/>
      <c r="IQ566" s="43">
        <v>561</v>
      </c>
      <c r="IR566" s="43" t="s">
        <v>2964</v>
      </c>
      <c r="IS566" s="43">
        <v>561</v>
      </c>
      <c r="IT566" s="43" t="s">
        <v>2965</v>
      </c>
      <c r="IU566" s="43">
        <v>561</v>
      </c>
      <c r="IV566" s="43" t="s">
        <v>2966</v>
      </c>
      <c r="IW566" s="43">
        <v>561</v>
      </c>
      <c r="IX566" s="44" t="s">
        <v>2967</v>
      </c>
    </row>
    <row r="567" spans="239:258" ht="15.75" thickBot="1">
      <c r="IE567" s="27"/>
      <c r="IF567" s="27"/>
      <c r="IG567" s="27"/>
      <c r="IH567" s="27"/>
      <c r="II567" s="27"/>
      <c r="IJ567" s="27"/>
      <c r="IK567" s="27"/>
      <c r="IL567" s="27"/>
      <c r="IM567" s="41">
        <v>562</v>
      </c>
      <c r="IN567" s="43" t="s">
        <v>2968</v>
      </c>
      <c r="IO567" s="42"/>
      <c r="IP567" s="42"/>
      <c r="IQ567" s="43">
        <v>562</v>
      </c>
      <c r="IR567" s="43" t="s">
        <v>2969</v>
      </c>
      <c r="IS567" s="43">
        <v>562</v>
      </c>
      <c r="IT567" s="43" t="s">
        <v>2970</v>
      </c>
      <c r="IU567" s="43">
        <v>562</v>
      </c>
      <c r="IV567" s="43" t="s">
        <v>2971</v>
      </c>
      <c r="IW567" s="43">
        <v>562</v>
      </c>
      <c r="IX567" s="44" t="s">
        <v>2972</v>
      </c>
    </row>
    <row r="568" spans="239:258" ht="15.75" thickBot="1">
      <c r="IE568" s="27"/>
      <c r="IF568" s="27"/>
      <c r="IG568" s="27"/>
      <c r="IH568" s="27"/>
      <c r="II568" s="27"/>
      <c r="IJ568" s="27"/>
      <c r="IK568" s="27"/>
      <c r="IL568" s="27"/>
      <c r="IM568" s="41">
        <v>563</v>
      </c>
      <c r="IN568" s="43" t="s">
        <v>2973</v>
      </c>
      <c r="IO568" s="42"/>
      <c r="IP568" s="42"/>
      <c r="IQ568" s="43">
        <v>563</v>
      </c>
      <c r="IR568" s="43" t="s">
        <v>2974</v>
      </c>
      <c r="IS568" s="43">
        <v>563</v>
      </c>
      <c r="IT568" s="43" t="s">
        <v>2975</v>
      </c>
      <c r="IU568" s="43">
        <v>563</v>
      </c>
      <c r="IV568" s="43" t="s">
        <v>2976</v>
      </c>
      <c r="IW568" s="43">
        <v>563</v>
      </c>
      <c r="IX568" s="44" t="s">
        <v>2977</v>
      </c>
    </row>
    <row r="569" spans="239:258" ht="15.75" thickBot="1">
      <c r="IE569" s="27"/>
      <c r="IF569" s="27"/>
      <c r="IG569" s="27"/>
      <c r="IH569" s="27"/>
      <c r="II569" s="27"/>
      <c r="IJ569" s="27"/>
      <c r="IK569" s="27"/>
      <c r="IL569" s="27"/>
      <c r="IM569" s="41">
        <v>564</v>
      </c>
      <c r="IN569" s="43" t="s">
        <v>2978</v>
      </c>
      <c r="IO569" s="42"/>
      <c r="IP569" s="42"/>
      <c r="IQ569" s="43">
        <v>564</v>
      </c>
      <c r="IR569" s="43" t="s">
        <v>2979</v>
      </c>
      <c r="IS569" s="43">
        <v>564</v>
      </c>
      <c r="IT569" s="43" t="s">
        <v>2980</v>
      </c>
      <c r="IU569" s="43">
        <v>564</v>
      </c>
      <c r="IV569" s="43" t="s">
        <v>2981</v>
      </c>
      <c r="IW569" s="43">
        <v>564</v>
      </c>
      <c r="IX569" s="44" t="s">
        <v>2982</v>
      </c>
    </row>
    <row r="570" spans="239:258" ht="15.75" thickBot="1">
      <c r="IE570" s="27"/>
      <c r="IF570" s="27"/>
      <c r="IG570" s="27"/>
      <c r="IH570" s="27"/>
      <c r="II570" s="27"/>
      <c r="IJ570" s="27"/>
      <c r="IK570" s="27"/>
      <c r="IL570" s="27"/>
      <c r="IM570" s="41">
        <v>565</v>
      </c>
      <c r="IN570" s="43" t="s">
        <v>2983</v>
      </c>
      <c r="IO570" s="42"/>
      <c r="IP570" s="42"/>
      <c r="IQ570" s="43">
        <v>565</v>
      </c>
      <c r="IR570" s="43" t="s">
        <v>2984</v>
      </c>
      <c r="IS570" s="43">
        <v>565</v>
      </c>
      <c r="IT570" s="43" t="s">
        <v>2985</v>
      </c>
      <c r="IU570" s="43">
        <v>565</v>
      </c>
      <c r="IV570" s="43" t="s">
        <v>2986</v>
      </c>
      <c r="IW570" s="43">
        <v>565</v>
      </c>
      <c r="IX570" s="44" t="s">
        <v>2987</v>
      </c>
    </row>
    <row r="571" spans="239:258" ht="15.75" thickBot="1">
      <c r="IE571" s="27"/>
      <c r="IF571" s="27"/>
      <c r="IG571" s="27"/>
      <c r="IH571" s="27"/>
      <c r="II571" s="27"/>
      <c r="IJ571" s="27"/>
      <c r="IK571" s="27"/>
      <c r="IL571" s="27"/>
      <c r="IM571" s="41">
        <v>566</v>
      </c>
      <c r="IN571" s="43" t="s">
        <v>2988</v>
      </c>
      <c r="IO571" s="42"/>
      <c r="IP571" s="42"/>
      <c r="IQ571" s="43">
        <v>566</v>
      </c>
      <c r="IR571" s="43" t="s">
        <v>2989</v>
      </c>
      <c r="IS571" s="43">
        <v>566</v>
      </c>
      <c r="IT571" s="43" t="s">
        <v>2990</v>
      </c>
      <c r="IU571" s="43">
        <v>566</v>
      </c>
      <c r="IV571" s="43" t="s">
        <v>2991</v>
      </c>
      <c r="IW571" s="43">
        <v>566</v>
      </c>
      <c r="IX571" s="44" t="s">
        <v>2992</v>
      </c>
    </row>
    <row r="572" spans="239:258" ht="15.75" thickBot="1">
      <c r="IE572" s="27"/>
      <c r="IF572" s="27"/>
      <c r="IG572" s="27"/>
      <c r="IH572" s="27"/>
      <c r="II572" s="27"/>
      <c r="IJ572" s="27"/>
      <c r="IK572" s="27"/>
      <c r="IL572" s="27"/>
      <c r="IM572" s="41">
        <v>567</v>
      </c>
      <c r="IN572" s="43" t="s">
        <v>2993</v>
      </c>
      <c r="IO572" s="42"/>
      <c r="IP572" s="42"/>
      <c r="IQ572" s="43">
        <v>567</v>
      </c>
      <c r="IR572" s="43" t="s">
        <v>2994</v>
      </c>
      <c r="IS572" s="43">
        <v>567</v>
      </c>
      <c r="IT572" s="43" t="s">
        <v>2995</v>
      </c>
      <c r="IU572" s="43">
        <v>567</v>
      </c>
      <c r="IV572" s="43" t="s">
        <v>2996</v>
      </c>
      <c r="IW572" s="43">
        <v>567</v>
      </c>
      <c r="IX572" s="44" t="s">
        <v>2997</v>
      </c>
    </row>
    <row r="573" spans="239:258" ht="15.75" thickBot="1">
      <c r="IE573" s="27"/>
      <c r="IF573" s="27"/>
      <c r="IG573" s="27"/>
      <c r="IH573" s="27"/>
      <c r="II573" s="27"/>
      <c r="IJ573" s="27"/>
      <c r="IK573" s="27"/>
      <c r="IL573" s="27"/>
      <c r="IM573" s="41">
        <v>568</v>
      </c>
      <c r="IN573" s="43" t="s">
        <v>2998</v>
      </c>
      <c r="IO573" s="42"/>
      <c r="IP573" s="42"/>
      <c r="IQ573" s="43">
        <v>568</v>
      </c>
      <c r="IR573" s="43" t="s">
        <v>2999</v>
      </c>
      <c r="IS573" s="43">
        <v>568</v>
      </c>
      <c r="IT573" s="43" t="s">
        <v>3000</v>
      </c>
      <c r="IU573" s="43">
        <v>568</v>
      </c>
      <c r="IV573" s="43" t="s">
        <v>3001</v>
      </c>
      <c r="IW573" s="43">
        <v>568</v>
      </c>
      <c r="IX573" s="44" t="s">
        <v>3002</v>
      </c>
    </row>
    <row r="574" spans="239:258" ht="15.75" thickBot="1">
      <c r="IE574" s="27"/>
      <c r="IF574" s="27"/>
      <c r="IG574" s="27"/>
      <c r="IH574" s="27"/>
      <c r="II574" s="27"/>
      <c r="IJ574" s="27"/>
      <c r="IK574" s="27"/>
      <c r="IL574" s="27"/>
      <c r="IM574" s="41">
        <v>569</v>
      </c>
      <c r="IN574" s="43" t="s">
        <v>3003</v>
      </c>
      <c r="IO574" s="42"/>
      <c r="IP574" s="42"/>
      <c r="IQ574" s="43">
        <v>569</v>
      </c>
      <c r="IR574" s="43" t="s">
        <v>3004</v>
      </c>
      <c r="IS574" s="43">
        <v>569</v>
      </c>
      <c r="IT574" s="43" t="s">
        <v>3005</v>
      </c>
      <c r="IU574" s="43">
        <v>569</v>
      </c>
      <c r="IV574" s="43" t="s">
        <v>3006</v>
      </c>
      <c r="IW574" s="43">
        <v>569</v>
      </c>
      <c r="IX574" s="44" t="s">
        <v>3007</v>
      </c>
    </row>
    <row r="575" spans="239:258" ht="15.75" thickBot="1">
      <c r="IE575" s="27"/>
      <c r="IF575" s="27"/>
      <c r="IG575" s="27"/>
      <c r="IH575" s="27"/>
      <c r="II575" s="27"/>
      <c r="IJ575" s="27"/>
      <c r="IK575" s="27"/>
      <c r="IL575" s="27"/>
      <c r="IM575" s="49">
        <v>570</v>
      </c>
      <c r="IN575" s="51" t="s">
        <v>3008</v>
      </c>
      <c r="IO575" s="53"/>
      <c r="IP575" s="53"/>
      <c r="IQ575" s="51">
        <v>570</v>
      </c>
      <c r="IR575" s="51" t="s">
        <v>5541</v>
      </c>
      <c r="IS575" s="51">
        <v>570</v>
      </c>
      <c r="IT575" s="51" t="s">
        <v>5238</v>
      </c>
      <c r="IU575" s="51">
        <v>570</v>
      </c>
      <c r="IV575" s="51" t="s">
        <v>5337</v>
      </c>
      <c r="IW575" s="51">
        <v>570</v>
      </c>
      <c r="IX575" s="52" t="s">
        <v>5436</v>
      </c>
    </row>
    <row r="576" spans="239:258" ht="15.75" thickBot="1">
      <c r="IE576" s="27"/>
      <c r="IF576" s="27"/>
      <c r="IG576" s="27"/>
      <c r="IH576" s="27"/>
      <c r="II576" s="27"/>
      <c r="IJ576" s="27"/>
      <c r="IK576" s="27"/>
      <c r="IL576" s="27"/>
      <c r="IM576" s="41">
        <v>571</v>
      </c>
      <c r="IN576" s="43" t="s">
        <v>3013</v>
      </c>
      <c r="IO576" s="42"/>
      <c r="IP576" s="42"/>
      <c r="IQ576" s="43">
        <v>571</v>
      </c>
      <c r="IR576" s="43" t="s">
        <v>3014</v>
      </c>
      <c r="IS576" s="43">
        <v>571</v>
      </c>
      <c r="IT576" s="43" t="s">
        <v>3015</v>
      </c>
      <c r="IU576" s="43">
        <v>571</v>
      </c>
      <c r="IV576" s="43" t="s">
        <v>3016</v>
      </c>
      <c r="IW576" s="43">
        <v>571</v>
      </c>
      <c r="IX576" s="44" t="s">
        <v>3017</v>
      </c>
    </row>
    <row r="577" spans="239:258" ht="15.75" thickBot="1">
      <c r="IE577" s="27"/>
      <c r="IF577" s="27"/>
      <c r="IG577" s="27"/>
      <c r="IH577" s="27"/>
      <c r="II577" s="27"/>
      <c r="IJ577" s="27"/>
      <c r="IK577" s="27"/>
      <c r="IL577" s="27"/>
      <c r="IM577" s="41">
        <v>572</v>
      </c>
      <c r="IN577" s="43" t="s">
        <v>3018</v>
      </c>
      <c r="IO577" s="42"/>
      <c r="IP577" s="42"/>
      <c r="IQ577" s="43">
        <v>572</v>
      </c>
      <c r="IR577" s="43" t="s">
        <v>3019</v>
      </c>
      <c r="IS577" s="43">
        <v>572</v>
      </c>
      <c r="IT577" s="43" t="s">
        <v>3020</v>
      </c>
      <c r="IU577" s="43">
        <v>572</v>
      </c>
      <c r="IV577" s="43" t="s">
        <v>3021</v>
      </c>
      <c r="IW577" s="43">
        <v>572</v>
      </c>
      <c r="IX577" s="44" t="s">
        <v>3022</v>
      </c>
    </row>
    <row r="578" spans="239:258" ht="15.75" thickBot="1">
      <c r="IE578" s="27"/>
      <c r="IF578" s="27"/>
      <c r="IG578" s="27"/>
      <c r="IH578" s="27"/>
      <c r="II578" s="27"/>
      <c r="IJ578" s="27"/>
      <c r="IK578" s="27"/>
      <c r="IL578" s="27"/>
      <c r="IM578" s="41">
        <v>573</v>
      </c>
      <c r="IN578" s="43" t="s">
        <v>3023</v>
      </c>
      <c r="IO578" s="42"/>
      <c r="IP578" s="42"/>
      <c r="IQ578" s="43">
        <v>573</v>
      </c>
      <c r="IR578" s="43" t="s">
        <v>3024</v>
      </c>
      <c r="IS578" s="43">
        <v>573</v>
      </c>
      <c r="IT578" s="43" t="s">
        <v>3025</v>
      </c>
      <c r="IU578" s="43">
        <v>573</v>
      </c>
      <c r="IV578" s="43" t="s">
        <v>3026</v>
      </c>
      <c r="IW578" s="43">
        <v>573</v>
      </c>
      <c r="IX578" s="44" t="s">
        <v>3027</v>
      </c>
    </row>
    <row r="579" spans="239:258" ht="15.75" thickBot="1">
      <c r="IE579" s="27"/>
      <c r="IF579" s="27"/>
      <c r="IG579" s="27"/>
      <c r="IH579" s="27"/>
      <c r="II579" s="27"/>
      <c r="IJ579" s="27"/>
      <c r="IK579" s="27"/>
      <c r="IL579" s="27"/>
      <c r="IM579" s="41">
        <v>574</v>
      </c>
      <c r="IN579" s="43" t="s">
        <v>3028</v>
      </c>
      <c r="IO579" s="42"/>
      <c r="IP579" s="42"/>
      <c r="IQ579" s="43">
        <v>574</v>
      </c>
      <c r="IR579" s="43" t="s">
        <v>3029</v>
      </c>
      <c r="IS579" s="43">
        <v>574</v>
      </c>
      <c r="IT579" s="43" t="s">
        <v>3030</v>
      </c>
      <c r="IU579" s="43">
        <v>574</v>
      </c>
      <c r="IV579" s="43" t="s">
        <v>3031</v>
      </c>
      <c r="IW579" s="43">
        <v>574</v>
      </c>
      <c r="IX579" s="44" t="s">
        <v>3032</v>
      </c>
    </row>
    <row r="580" spans="239:258" ht="15.75" thickBot="1">
      <c r="IE580" s="27"/>
      <c r="IF580" s="27"/>
      <c r="IG580" s="27"/>
      <c r="IH580" s="27"/>
      <c r="II580" s="27"/>
      <c r="IJ580" s="27"/>
      <c r="IK580" s="27"/>
      <c r="IL580" s="27"/>
      <c r="IM580" s="41">
        <v>575</v>
      </c>
      <c r="IN580" s="43" t="s">
        <v>3033</v>
      </c>
      <c r="IO580" s="42"/>
      <c r="IP580" s="42"/>
      <c r="IQ580" s="43">
        <v>575</v>
      </c>
      <c r="IR580" s="43" t="s">
        <v>3034</v>
      </c>
      <c r="IS580" s="43">
        <v>575</v>
      </c>
      <c r="IT580" s="43" t="s">
        <v>3035</v>
      </c>
      <c r="IU580" s="43">
        <v>575</v>
      </c>
      <c r="IV580" s="43" t="s">
        <v>3036</v>
      </c>
      <c r="IW580" s="43">
        <v>575</v>
      </c>
      <c r="IX580" s="44" t="s">
        <v>3037</v>
      </c>
    </row>
    <row r="581" spans="239:258" ht="15.75" thickBot="1">
      <c r="IE581" s="27"/>
      <c r="IF581" s="27"/>
      <c r="IG581" s="27"/>
      <c r="IH581" s="27"/>
      <c r="II581" s="27"/>
      <c r="IJ581" s="27"/>
      <c r="IK581" s="27"/>
      <c r="IL581" s="27"/>
      <c r="IM581" s="41">
        <v>576</v>
      </c>
      <c r="IN581" s="43" t="s">
        <v>3038</v>
      </c>
      <c r="IO581" s="42"/>
      <c r="IP581" s="42"/>
      <c r="IQ581" s="43">
        <v>576</v>
      </c>
      <c r="IR581" s="43" t="s">
        <v>3039</v>
      </c>
      <c r="IS581" s="43">
        <v>576</v>
      </c>
      <c r="IT581" s="43" t="s">
        <v>3040</v>
      </c>
      <c r="IU581" s="43">
        <v>576</v>
      </c>
      <c r="IV581" s="43" t="s">
        <v>3041</v>
      </c>
      <c r="IW581" s="43">
        <v>576</v>
      </c>
      <c r="IX581" s="44" t="s">
        <v>3042</v>
      </c>
    </row>
    <row r="582" spans="239:258" ht="15.75" thickBot="1">
      <c r="IE582" s="27"/>
      <c r="IF582" s="27"/>
      <c r="IG582" s="27"/>
      <c r="IH582" s="27"/>
      <c r="II582" s="27"/>
      <c r="IJ582" s="27"/>
      <c r="IK582" s="27"/>
      <c r="IL582" s="27"/>
      <c r="IM582" s="41">
        <v>577</v>
      </c>
      <c r="IN582" s="43" t="s">
        <v>3043</v>
      </c>
      <c r="IO582" s="42"/>
      <c r="IP582" s="42"/>
      <c r="IQ582" s="43">
        <v>577</v>
      </c>
      <c r="IR582" s="43" t="s">
        <v>3044</v>
      </c>
      <c r="IS582" s="43">
        <v>577</v>
      </c>
      <c r="IT582" s="43" t="s">
        <v>3045</v>
      </c>
      <c r="IU582" s="43">
        <v>577</v>
      </c>
      <c r="IV582" s="43" t="s">
        <v>3046</v>
      </c>
      <c r="IW582" s="43">
        <v>577</v>
      </c>
      <c r="IX582" s="44" t="s">
        <v>3047</v>
      </c>
    </row>
    <row r="583" spans="239:258" ht="15.75" thickBot="1">
      <c r="IE583" s="27"/>
      <c r="IF583" s="27"/>
      <c r="IG583" s="27"/>
      <c r="IH583" s="27"/>
      <c r="II583" s="27"/>
      <c r="IJ583" s="27"/>
      <c r="IK583" s="27"/>
      <c r="IL583" s="27"/>
      <c r="IM583" s="41">
        <v>578</v>
      </c>
      <c r="IN583" s="43" t="s">
        <v>3048</v>
      </c>
      <c r="IO583" s="42"/>
      <c r="IP583" s="42"/>
      <c r="IQ583" s="43">
        <v>578</v>
      </c>
      <c r="IR583" s="43" t="s">
        <v>3049</v>
      </c>
      <c r="IS583" s="43">
        <v>578</v>
      </c>
      <c r="IT583" s="43" t="s">
        <v>3050</v>
      </c>
      <c r="IU583" s="43">
        <v>578</v>
      </c>
      <c r="IV583" s="43" t="s">
        <v>3051</v>
      </c>
      <c r="IW583" s="43">
        <v>578</v>
      </c>
      <c r="IX583" s="44" t="s">
        <v>3052</v>
      </c>
    </row>
    <row r="584" spans="239:258" ht="15.75" thickBot="1">
      <c r="IE584" s="27"/>
      <c r="IF584" s="27"/>
      <c r="IG584" s="27"/>
      <c r="IH584" s="27"/>
      <c r="II584" s="27"/>
      <c r="IJ584" s="27"/>
      <c r="IK584" s="27"/>
      <c r="IL584" s="27"/>
      <c r="IM584" s="41">
        <v>579</v>
      </c>
      <c r="IN584" s="43" t="s">
        <v>3053</v>
      </c>
      <c r="IO584" s="42"/>
      <c r="IP584" s="42"/>
      <c r="IQ584" s="43">
        <v>579</v>
      </c>
      <c r="IR584" s="43" t="s">
        <v>3054</v>
      </c>
      <c r="IS584" s="43">
        <v>579</v>
      </c>
      <c r="IT584" s="43" t="s">
        <v>3055</v>
      </c>
      <c r="IU584" s="43">
        <v>579</v>
      </c>
      <c r="IV584" s="43" t="s">
        <v>3056</v>
      </c>
      <c r="IW584" s="43">
        <v>579</v>
      </c>
      <c r="IX584" s="44" t="s">
        <v>3057</v>
      </c>
    </row>
    <row r="585" spans="239:258" ht="15.75" thickBot="1">
      <c r="IE585" s="27"/>
      <c r="IF585" s="27"/>
      <c r="IG585" s="27"/>
      <c r="IH585" s="27"/>
      <c r="II585" s="27"/>
      <c r="IJ585" s="27"/>
      <c r="IK585" s="27"/>
      <c r="IL585" s="27"/>
      <c r="IM585" s="49">
        <v>580</v>
      </c>
      <c r="IN585" s="51" t="s">
        <v>3058</v>
      </c>
      <c r="IO585" s="53"/>
      <c r="IP585" s="53"/>
      <c r="IQ585" s="51">
        <v>580</v>
      </c>
      <c r="IR585" s="51" t="s">
        <v>5542</v>
      </c>
      <c r="IS585" s="51">
        <v>580</v>
      </c>
      <c r="IT585" s="51" t="s">
        <v>5239</v>
      </c>
      <c r="IU585" s="51">
        <v>580</v>
      </c>
      <c r="IV585" s="51" t="s">
        <v>5338</v>
      </c>
      <c r="IW585" s="51">
        <v>580</v>
      </c>
      <c r="IX585" s="52" t="s">
        <v>5437</v>
      </c>
    </row>
    <row r="586" spans="239:258" ht="15.75" thickBot="1">
      <c r="IE586" s="27"/>
      <c r="IF586" s="27"/>
      <c r="IG586" s="27"/>
      <c r="IH586" s="27"/>
      <c r="II586" s="27"/>
      <c r="IJ586" s="27"/>
      <c r="IK586" s="27"/>
      <c r="IL586" s="27"/>
      <c r="IM586" s="41">
        <v>581</v>
      </c>
      <c r="IN586" s="43" t="s">
        <v>3063</v>
      </c>
      <c r="IO586" s="42"/>
      <c r="IP586" s="42"/>
      <c r="IQ586" s="43">
        <v>581</v>
      </c>
      <c r="IR586" s="43" t="s">
        <v>3064</v>
      </c>
      <c r="IS586" s="43">
        <v>581</v>
      </c>
      <c r="IT586" s="43" t="s">
        <v>3065</v>
      </c>
      <c r="IU586" s="43">
        <v>581</v>
      </c>
      <c r="IV586" s="43" t="s">
        <v>3066</v>
      </c>
      <c r="IW586" s="43">
        <v>581</v>
      </c>
      <c r="IX586" s="44" t="s">
        <v>3067</v>
      </c>
    </row>
    <row r="587" spans="239:258" ht="15.75" thickBot="1">
      <c r="IE587" s="27"/>
      <c r="IF587" s="27"/>
      <c r="IG587" s="27"/>
      <c r="IH587" s="27"/>
      <c r="II587" s="27"/>
      <c r="IJ587" s="27"/>
      <c r="IK587" s="27"/>
      <c r="IL587" s="27"/>
      <c r="IM587" s="41">
        <v>582</v>
      </c>
      <c r="IN587" s="43" t="s">
        <v>3068</v>
      </c>
      <c r="IO587" s="42"/>
      <c r="IP587" s="42"/>
      <c r="IQ587" s="43">
        <v>582</v>
      </c>
      <c r="IR587" s="43" t="s">
        <v>3069</v>
      </c>
      <c r="IS587" s="43">
        <v>582</v>
      </c>
      <c r="IT587" s="43" t="s">
        <v>3070</v>
      </c>
      <c r="IU587" s="43">
        <v>582</v>
      </c>
      <c r="IV587" s="43" t="s">
        <v>3071</v>
      </c>
      <c r="IW587" s="43">
        <v>582</v>
      </c>
      <c r="IX587" s="44" t="s">
        <v>3072</v>
      </c>
    </row>
    <row r="588" spans="239:258" ht="15.75" thickBot="1">
      <c r="IE588" s="27"/>
      <c r="IF588" s="27"/>
      <c r="IG588" s="27"/>
      <c r="IH588" s="27"/>
      <c r="II588" s="27"/>
      <c r="IJ588" s="27"/>
      <c r="IK588" s="27"/>
      <c r="IL588" s="27"/>
      <c r="IM588" s="41">
        <v>583</v>
      </c>
      <c r="IN588" s="43" t="s">
        <v>3073</v>
      </c>
      <c r="IO588" s="42"/>
      <c r="IP588" s="42"/>
      <c r="IQ588" s="43">
        <v>583</v>
      </c>
      <c r="IR588" s="43" t="s">
        <v>3074</v>
      </c>
      <c r="IS588" s="43">
        <v>583</v>
      </c>
      <c r="IT588" s="43" t="s">
        <v>3075</v>
      </c>
      <c r="IU588" s="43">
        <v>583</v>
      </c>
      <c r="IV588" s="43" t="s">
        <v>3076</v>
      </c>
      <c r="IW588" s="43">
        <v>583</v>
      </c>
      <c r="IX588" s="44" t="s">
        <v>3077</v>
      </c>
    </row>
    <row r="589" spans="239:258" ht="15.75" thickBot="1">
      <c r="IE589" s="27"/>
      <c r="IF589" s="27"/>
      <c r="IG589" s="27"/>
      <c r="IH589" s="27"/>
      <c r="II589" s="27"/>
      <c r="IJ589" s="27"/>
      <c r="IK589" s="27"/>
      <c r="IL589" s="27"/>
      <c r="IM589" s="41">
        <v>584</v>
      </c>
      <c r="IN589" s="43" t="s">
        <v>3078</v>
      </c>
      <c r="IO589" s="42"/>
      <c r="IP589" s="42"/>
      <c r="IQ589" s="43">
        <v>584</v>
      </c>
      <c r="IR589" s="43" t="s">
        <v>3079</v>
      </c>
      <c r="IS589" s="43">
        <v>584</v>
      </c>
      <c r="IT589" s="43" t="s">
        <v>3080</v>
      </c>
      <c r="IU589" s="43">
        <v>584</v>
      </c>
      <c r="IV589" s="43" t="s">
        <v>3081</v>
      </c>
      <c r="IW589" s="43">
        <v>584</v>
      </c>
      <c r="IX589" s="44" t="s">
        <v>3082</v>
      </c>
    </row>
    <row r="590" spans="239:258" ht="15.75" thickBot="1">
      <c r="IE590" s="27"/>
      <c r="IF590" s="27"/>
      <c r="IG590" s="27"/>
      <c r="IH590" s="27"/>
      <c r="II590" s="27"/>
      <c r="IJ590" s="27"/>
      <c r="IK590" s="27"/>
      <c r="IL590" s="27"/>
      <c r="IM590" s="41">
        <v>585</v>
      </c>
      <c r="IN590" s="43" t="s">
        <v>3083</v>
      </c>
      <c r="IO590" s="42"/>
      <c r="IP590" s="42"/>
      <c r="IQ590" s="43">
        <v>585</v>
      </c>
      <c r="IR590" s="43" t="s">
        <v>3084</v>
      </c>
      <c r="IS590" s="43">
        <v>585</v>
      </c>
      <c r="IT590" s="43" t="s">
        <v>3085</v>
      </c>
      <c r="IU590" s="43">
        <v>585</v>
      </c>
      <c r="IV590" s="43" t="s">
        <v>3086</v>
      </c>
      <c r="IW590" s="43">
        <v>585</v>
      </c>
      <c r="IX590" s="44" t="s">
        <v>3087</v>
      </c>
    </row>
    <row r="591" spans="239:258" ht="15.75" thickBot="1">
      <c r="IE591" s="27"/>
      <c r="IF591" s="27"/>
      <c r="IG591" s="27"/>
      <c r="IH591" s="27"/>
      <c r="II591" s="27"/>
      <c r="IJ591" s="27"/>
      <c r="IK591" s="27"/>
      <c r="IL591" s="27"/>
      <c r="IM591" s="41">
        <v>586</v>
      </c>
      <c r="IN591" s="43" t="s">
        <v>3088</v>
      </c>
      <c r="IO591" s="42"/>
      <c r="IP591" s="42"/>
      <c r="IQ591" s="43">
        <v>586</v>
      </c>
      <c r="IR591" s="43" t="s">
        <v>3089</v>
      </c>
      <c r="IS591" s="43">
        <v>586</v>
      </c>
      <c r="IT591" s="43" t="s">
        <v>3090</v>
      </c>
      <c r="IU591" s="43">
        <v>586</v>
      </c>
      <c r="IV591" s="43" t="s">
        <v>3091</v>
      </c>
      <c r="IW591" s="43">
        <v>586</v>
      </c>
      <c r="IX591" s="44" t="s">
        <v>3092</v>
      </c>
    </row>
    <row r="592" spans="239:258" ht="15.75" thickBot="1">
      <c r="IE592" s="27"/>
      <c r="IF592" s="27"/>
      <c r="IG592" s="27"/>
      <c r="IH592" s="27"/>
      <c r="II592" s="27"/>
      <c r="IJ592" s="27"/>
      <c r="IK592" s="27"/>
      <c r="IL592" s="27"/>
      <c r="IM592" s="41">
        <v>587</v>
      </c>
      <c r="IN592" s="43" t="s">
        <v>3093</v>
      </c>
      <c r="IO592" s="42"/>
      <c r="IP592" s="42"/>
      <c r="IQ592" s="43">
        <v>587</v>
      </c>
      <c r="IR592" s="43" t="s">
        <v>3094</v>
      </c>
      <c r="IS592" s="43">
        <v>587</v>
      </c>
      <c r="IT592" s="43" t="s">
        <v>3095</v>
      </c>
      <c r="IU592" s="43">
        <v>587</v>
      </c>
      <c r="IV592" s="43" t="s">
        <v>3096</v>
      </c>
      <c r="IW592" s="43">
        <v>587</v>
      </c>
      <c r="IX592" s="44" t="s">
        <v>3097</v>
      </c>
    </row>
    <row r="593" spans="239:258" ht="15.75" thickBot="1">
      <c r="IE593" s="27"/>
      <c r="IF593" s="27"/>
      <c r="IG593" s="27"/>
      <c r="IH593" s="27"/>
      <c r="II593" s="27"/>
      <c r="IJ593" s="27"/>
      <c r="IK593" s="27"/>
      <c r="IL593" s="27"/>
      <c r="IM593" s="41">
        <v>588</v>
      </c>
      <c r="IN593" s="43" t="s">
        <v>3098</v>
      </c>
      <c r="IO593" s="42"/>
      <c r="IP593" s="42"/>
      <c r="IQ593" s="43">
        <v>588</v>
      </c>
      <c r="IR593" s="43" t="s">
        <v>3099</v>
      </c>
      <c r="IS593" s="43">
        <v>588</v>
      </c>
      <c r="IT593" s="43" t="s">
        <v>3100</v>
      </c>
      <c r="IU593" s="43">
        <v>588</v>
      </c>
      <c r="IV593" s="43" t="s">
        <v>3101</v>
      </c>
      <c r="IW593" s="43">
        <v>588</v>
      </c>
      <c r="IX593" s="44" t="s">
        <v>3102</v>
      </c>
    </row>
    <row r="594" spans="239:258" ht="15.75" thickBot="1">
      <c r="IE594" s="27"/>
      <c r="IF594" s="27"/>
      <c r="IG594" s="27"/>
      <c r="IH594" s="27"/>
      <c r="II594" s="27"/>
      <c r="IJ594" s="27"/>
      <c r="IK594" s="27"/>
      <c r="IL594" s="27"/>
      <c r="IM594" s="41">
        <v>589</v>
      </c>
      <c r="IN594" s="43" t="s">
        <v>3103</v>
      </c>
      <c r="IO594" s="42"/>
      <c r="IP594" s="42"/>
      <c r="IQ594" s="43">
        <v>589</v>
      </c>
      <c r="IR594" s="43" t="s">
        <v>3104</v>
      </c>
      <c r="IS594" s="43">
        <v>589</v>
      </c>
      <c r="IT594" s="43" t="s">
        <v>3105</v>
      </c>
      <c r="IU594" s="43">
        <v>589</v>
      </c>
      <c r="IV594" s="43" t="s">
        <v>3106</v>
      </c>
      <c r="IW594" s="43">
        <v>589</v>
      </c>
      <c r="IX594" s="44" t="s">
        <v>3107</v>
      </c>
    </row>
    <row r="595" spans="239:258" ht="15.75" thickBot="1">
      <c r="IE595" s="27"/>
      <c r="IF595" s="27"/>
      <c r="IG595" s="27"/>
      <c r="IH595" s="27"/>
      <c r="II595" s="27"/>
      <c r="IJ595" s="27"/>
      <c r="IK595" s="27"/>
      <c r="IL595" s="27"/>
      <c r="IM595" s="49">
        <v>590</v>
      </c>
      <c r="IN595" s="51" t="s">
        <v>3108</v>
      </c>
      <c r="IO595" s="53"/>
      <c r="IP595" s="53"/>
      <c r="IQ595" s="51">
        <v>590</v>
      </c>
      <c r="IR595" s="51" t="s">
        <v>5543</v>
      </c>
      <c r="IS595" s="51">
        <v>590</v>
      </c>
      <c r="IT595" s="51" t="s">
        <v>5240</v>
      </c>
      <c r="IU595" s="51">
        <v>590</v>
      </c>
      <c r="IV595" s="51" t="s">
        <v>5339</v>
      </c>
      <c r="IW595" s="51">
        <v>590</v>
      </c>
      <c r="IX595" s="52" t="s">
        <v>5438</v>
      </c>
    </row>
    <row r="596" spans="239:258" ht="15.75" thickBot="1">
      <c r="IE596" s="27"/>
      <c r="IF596" s="27"/>
      <c r="IG596" s="27"/>
      <c r="IH596" s="27"/>
      <c r="II596" s="27"/>
      <c r="IJ596" s="27"/>
      <c r="IK596" s="27"/>
      <c r="IL596" s="27"/>
      <c r="IM596" s="41">
        <v>591</v>
      </c>
      <c r="IN596" s="43" t="s">
        <v>3113</v>
      </c>
      <c r="IO596" s="42"/>
      <c r="IP596" s="42"/>
      <c r="IQ596" s="43">
        <v>591</v>
      </c>
      <c r="IR596" s="43" t="s">
        <v>3114</v>
      </c>
      <c r="IS596" s="43">
        <v>591</v>
      </c>
      <c r="IT596" s="43" t="s">
        <v>3115</v>
      </c>
      <c r="IU596" s="43">
        <v>591</v>
      </c>
      <c r="IV596" s="43" t="s">
        <v>3116</v>
      </c>
      <c r="IW596" s="43">
        <v>591</v>
      </c>
      <c r="IX596" s="44" t="s">
        <v>3117</v>
      </c>
    </row>
    <row r="597" spans="239:258" ht="15.75" thickBot="1">
      <c r="IE597" s="27"/>
      <c r="IF597" s="27"/>
      <c r="IG597" s="27"/>
      <c r="IH597" s="27"/>
      <c r="II597" s="27"/>
      <c r="IJ597" s="27"/>
      <c r="IK597" s="27"/>
      <c r="IL597" s="27"/>
      <c r="IM597" s="41">
        <v>592</v>
      </c>
      <c r="IN597" s="43" t="s">
        <v>3118</v>
      </c>
      <c r="IO597" s="42"/>
      <c r="IP597" s="42"/>
      <c r="IQ597" s="43">
        <v>592</v>
      </c>
      <c r="IR597" s="43" t="s">
        <v>3119</v>
      </c>
      <c r="IS597" s="43">
        <v>592</v>
      </c>
      <c r="IT597" s="43" t="s">
        <v>3120</v>
      </c>
      <c r="IU597" s="43">
        <v>592</v>
      </c>
      <c r="IV597" s="43" t="s">
        <v>3121</v>
      </c>
      <c r="IW597" s="43">
        <v>592</v>
      </c>
      <c r="IX597" s="44" t="s">
        <v>3122</v>
      </c>
    </row>
    <row r="598" spans="239:258" ht="15.75" thickBot="1">
      <c r="IE598" s="27"/>
      <c r="IF598" s="27"/>
      <c r="IG598" s="27"/>
      <c r="IH598" s="27"/>
      <c r="II598" s="27"/>
      <c r="IJ598" s="27"/>
      <c r="IK598" s="27"/>
      <c r="IL598" s="27"/>
      <c r="IM598" s="41">
        <v>593</v>
      </c>
      <c r="IN598" s="43" t="s">
        <v>3123</v>
      </c>
      <c r="IO598" s="42"/>
      <c r="IP598" s="42"/>
      <c r="IQ598" s="43">
        <v>593</v>
      </c>
      <c r="IR598" s="43" t="s">
        <v>3124</v>
      </c>
      <c r="IS598" s="43">
        <v>593</v>
      </c>
      <c r="IT598" s="43" t="s">
        <v>3125</v>
      </c>
      <c r="IU598" s="43">
        <v>593</v>
      </c>
      <c r="IV598" s="43" t="s">
        <v>3126</v>
      </c>
      <c r="IW598" s="43">
        <v>593</v>
      </c>
      <c r="IX598" s="44" t="s">
        <v>3127</v>
      </c>
    </row>
    <row r="599" spans="239:258" ht="15.75" thickBot="1">
      <c r="IE599" s="27"/>
      <c r="IF599" s="27"/>
      <c r="IG599" s="27"/>
      <c r="IH599" s="27"/>
      <c r="II599" s="27"/>
      <c r="IJ599" s="27"/>
      <c r="IK599" s="27"/>
      <c r="IL599" s="27"/>
      <c r="IM599" s="41">
        <v>594</v>
      </c>
      <c r="IN599" s="43" t="s">
        <v>3128</v>
      </c>
      <c r="IO599" s="42"/>
      <c r="IP599" s="42"/>
      <c r="IQ599" s="43">
        <v>594</v>
      </c>
      <c r="IR599" s="43" t="s">
        <v>3129</v>
      </c>
      <c r="IS599" s="43">
        <v>594</v>
      </c>
      <c r="IT599" s="43" t="s">
        <v>3130</v>
      </c>
      <c r="IU599" s="43">
        <v>594</v>
      </c>
      <c r="IV599" s="43" t="s">
        <v>3131</v>
      </c>
      <c r="IW599" s="43">
        <v>594</v>
      </c>
      <c r="IX599" s="44" t="s">
        <v>3132</v>
      </c>
    </row>
    <row r="600" spans="239:258" ht="15.75" thickBot="1">
      <c r="IE600" s="27"/>
      <c r="IF600" s="27"/>
      <c r="IG600" s="27"/>
      <c r="IH600" s="27"/>
      <c r="II600" s="27"/>
      <c r="IJ600" s="27"/>
      <c r="IK600" s="27"/>
      <c r="IL600" s="27"/>
      <c r="IM600" s="41">
        <v>595</v>
      </c>
      <c r="IN600" s="43" t="s">
        <v>3133</v>
      </c>
      <c r="IO600" s="42"/>
      <c r="IP600" s="42"/>
      <c r="IQ600" s="43">
        <v>595</v>
      </c>
      <c r="IR600" s="43" t="s">
        <v>3134</v>
      </c>
      <c r="IS600" s="43">
        <v>595</v>
      </c>
      <c r="IT600" s="43" t="s">
        <v>3135</v>
      </c>
      <c r="IU600" s="43">
        <v>595</v>
      </c>
      <c r="IV600" s="43" t="s">
        <v>3136</v>
      </c>
      <c r="IW600" s="43">
        <v>595</v>
      </c>
      <c r="IX600" s="44" t="s">
        <v>3137</v>
      </c>
    </row>
    <row r="601" spans="239:258" ht="15.75" thickBot="1">
      <c r="IE601" s="27"/>
      <c r="IF601" s="27"/>
      <c r="IG601" s="27"/>
      <c r="IH601" s="27"/>
      <c r="II601" s="27"/>
      <c r="IJ601" s="27"/>
      <c r="IK601" s="27"/>
      <c r="IL601" s="27"/>
      <c r="IM601" s="41">
        <v>596</v>
      </c>
      <c r="IN601" s="43" t="s">
        <v>3138</v>
      </c>
      <c r="IO601" s="42"/>
      <c r="IP601" s="42"/>
      <c r="IQ601" s="43">
        <v>596</v>
      </c>
      <c r="IR601" s="43" t="s">
        <v>3139</v>
      </c>
      <c r="IS601" s="43">
        <v>596</v>
      </c>
      <c r="IT601" s="43" t="s">
        <v>3140</v>
      </c>
      <c r="IU601" s="43">
        <v>596</v>
      </c>
      <c r="IV601" s="43" t="s">
        <v>3141</v>
      </c>
      <c r="IW601" s="43">
        <v>596</v>
      </c>
      <c r="IX601" s="44" t="s">
        <v>3142</v>
      </c>
    </row>
    <row r="602" spans="239:258" ht="15.75" thickBot="1">
      <c r="IE602" s="27"/>
      <c r="IF602" s="27"/>
      <c r="IG602" s="27"/>
      <c r="IH602" s="27"/>
      <c r="II602" s="27"/>
      <c r="IJ602" s="27"/>
      <c r="IK602" s="27"/>
      <c r="IL602" s="27"/>
      <c r="IM602" s="41">
        <v>597</v>
      </c>
      <c r="IN602" s="43" t="s">
        <v>3143</v>
      </c>
      <c r="IO602" s="42"/>
      <c r="IP602" s="42"/>
      <c r="IQ602" s="43">
        <v>597</v>
      </c>
      <c r="IR602" s="43" t="s">
        <v>3144</v>
      </c>
      <c r="IS602" s="43">
        <v>597</v>
      </c>
      <c r="IT602" s="43" t="s">
        <v>3145</v>
      </c>
      <c r="IU602" s="43">
        <v>597</v>
      </c>
      <c r="IV602" s="43" t="s">
        <v>3146</v>
      </c>
      <c r="IW602" s="43">
        <v>597</v>
      </c>
      <c r="IX602" s="44" t="s">
        <v>3147</v>
      </c>
    </row>
    <row r="603" spans="239:258" ht="15.75" thickBot="1">
      <c r="IE603" s="27"/>
      <c r="IF603" s="27"/>
      <c r="IG603" s="27"/>
      <c r="IH603" s="27"/>
      <c r="II603" s="27"/>
      <c r="IJ603" s="27"/>
      <c r="IK603" s="27"/>
      <c r="IL603" s="27"/>
      <c r="IM603" s="41">
        <v>598</v>
      </c>
      <c r="IN603" s="43" t="s">
        <v>3148</v>
      </c>
      <c r="IO603" s="42"/>
      <c r="IP603" s="42"/>
      <c r="IQ603" s="43">
        <v>598</v>
      </c>
      <c r="IR603" s="43" t="s">
        <v>3149</v>
      </c>
      <c r="IS603" s="43">
        <v>598</v>
      </c>
      <c r="IT603" s="43" t="s">
        <v>3150</v>
      </c>
      <c r="IU603" s="43">
        <v>598</v>
      </c>
      <c r="IV603" s="43" t="s">
        <v>3151</v>
      </c>
      <c r="IW603" s="43">
        <v>598</v>
      </c>
      <c r="IX603" s="44" t="s">
        <v>3152</v>
      </c>
    </row>
    <row r="604" spans="239:258" ht="15.75" thickBot="1">
      <c r="IE604" s="27"/>
      <c r="IF604" s="27"/>
      <c r="IG604" s="27"/>
      <c r="IH604" s="27"/>
      <c r="II604" s="27"/>
      <c r="IJ604" s="27"/>
      <c r="IK604" s="27"/>
      <c r="IL604" s="27"/>
      <c r="IM604" s="41">
        <v>599</v>
      </c>
      <c r="IN604" s="43" t="s">
        <v>3153</v>
      </c>
      <c r="IO604" s="42"/>
      <c r="IP604" s="42"/>
      <c r="IQ604" s="43">
        <v>599</v>
      </c>
      <c r="IR604" s="43" t="s">
        <v>3154</v>
      </c>
      <c r="IS604" s="43">
        <v>599</v>
      </c>
      <c r="IT604" s="43" t="s">
        <v>3155</v>
      </c>
      <c r="IU604" s="43">
        <v>599</v>
      </c>
      <c r="IV604" s="43" t="s">
        <v>3156</v>
      </c>
      <c r="IW604" s="43">
        <v>599</v>
      </c>
      <c r="IX604" s="44" t="s">
        <v>3157</v>
      </c>
    </row>
    <row r="605" spans="239:258" ht="15.75" thickBot="1">
      <c r="IE605" s="27"/>
      <c r="IF605" s="27"/>
      <c r="IG605" s="27"/>
      <c r="IH605" s="27"/>
      <c r="II605" s="27"/>
      <c r="IJ605" s="27"/>
      <c r="IK605" s="27"/>
      <c r="IL605" s="27"/>
      <c r="IM605" s="49">
        <v>600</v>
      </c>
      <c r="IN605" s="50" t="s">
        <v>3158</v>
      </c>
      <c r="IO605" s="53"/>
      <c r="IP605" s="53"/>
      <c r="IQ605" s="51">
        <v>600</v>
      </c>
      <c r="IR605" s="51" t="s">
        <v>5544</v>
      </c>
      <c r="IS605" s="51">
        <v>600</v>
      </c>
      <c r="IT605" s="51" t="s">
        <v>5241</v>
      </c>
      <c r="IU605" s="51">
        <v>600</v>
      </c>
      <c r="IV605" s="51" t="s">
        <v>5340</v>
      </c>
      <c r="IW605" s="51">
        <v>600</v>
      </c>
      <c r="IX605" s="52" t="s">
        <v>5439</v>
      </c>
    </row>
    <row r="606" spans="239:258" ht="15.75" thickBot="1">
      <c r="IE606" s="27"/>
      <c r="IF606" s="27"/>
      <c r="IG606" s="27"/>
      <c r="IH606" s="27"/>
      <c r="II606" s="27"/>
      <c r="IJ606" s="27"/>
      <c r="IK606" s="27"/>
      <c r="IL606" s="27"/>
      <c r="IM606" s="41">
        <v>601</v>
      </c>
      <c r="IN606" s="43" t="s">
        <v>3163</v>
      </c>
      <c r="IO606" s="42"/>
      <c r="IP606" s="42"/>
      <c r="IQ606" s="43">
        <v>601</v>
      </c>
      <c r="IR606" s="43" t="s">
        <v>3164</v>
      </c>
      <c r="IS606" s="43">
        <v>601</v>
      </c>
      <c r="IT606" s="43" t="s">
        <v>3165</v>
      </c>
      <c r="IU606" s="43">
        <v>601</v>
      </c>
      <c r="IV606" s="43" t="s">
        <v>3166</v>
      </c>
      <c r="IW606" s="43">
        <v>601</v>
      </c>
      <c r="IX606" s="44" t="s">
        <v>3167</v>
      </c>
    </row>
    <row r="607" spans="239:258" ht="15.75" thickBot="1">
      <c r="IE607" s="27"/>
      <c r="IF607" s="27"/>
      <c r="IG607" s="27"/>
      <c r="IH607" s="27"/>
      <c r="II607" s="27"/>
      <c r="IJ607" s="27"/>
      <c r="IK607" s="27"/>
      <c r="IL607" s="27"/>
      <c r="IM607" s="41">
        <v>602</v>
      </c>
      <c r="IN607" s="43" t="s">
        <v>3168</v>
      </c>
      <c r="IO607" s="42"/>
      <c r="IP607" s="42"/>
      <c r="IQ607" s="43">
        <v>602</v>
      </c>
      <c r="IR607" s="43" t="s">
        <v>3169</v>
      </c>
      <c r="IS607" s="43">
        <v>602</v>
      </c>
      <c r="IT607" s="43" t="s">
        <v>3170</v>
      </c>
      <c r="IU607" s="43">
        <v>602</v>
      </c>
      <c r="IV607" s="43" t="s">
        <v>3171</v>
      </c>
      <c r="IW607" s="43">
        <v>602</v>
      </c>
      <c r="IX607" s="44" t="s">
        <v>3172</v>
      </c>
    </row>
    <row r="608" spans="239:258" ht="15.75" thickBot="1">
      <c r="IE608" s="27"/>
      <c r="IF608" s="27"/>
      <c r="IG608" s="27"/>
      <c r="IH608" s="27"/>
      <c r="II608" s="27"/>
      <c r="IJ608" s="27"/>
      <c r="IK608" s="27"/>
      <c r="IL608" s="27"/>
      <c r="IM608" s="41">
        <v>603</v>
      </c>
      <c r="IN608" s="43" t="s">
        <v>3173</v>
      </c>
      <c r="IO608" s="42"/>
      <c r="IP608" s="42"/>
      <c r="IQ608" s="43">
        <v>603</v>
      </c>
      <c r="IR608" s="43" t="s">
        <v>3174</v>
      </c>
      <c r="IS608" s="43">
        <v>603</v>
      </c>
      <c r="IT608" s="43" t="s">
        <v>3175</v>
      </c>
      <c r="IU608" s="43">
        <v>603</v>
      </c>
      <c r="IV608" s="43" t="s">
        <v>3176</v>
      </c>
      <c r="IW608" s="43">
        <v>603</v>
      </c>
      <c r="IX608" s="44" t="s">
        <v>3177</v>
      </c>
    </row>
    <row r="609" spans="239:258" ht="15.75" thickBot="1">
      <c r="IE609" s="27"/>
      <c r="IF609" s="27"/>
      <c r="IG609" s="27"/>
      <c r="IH609" s="27"/>
      <c r="II609" s="27"/>
      <c r="IJ609" s="27"/>
      <c r="IK609" s="27"/>
      <c r="IL609" s="27"/>
      <c r="IM609" s="41">
        <v>604</v>
      </c>
      <c r="IN609" s="43" t="s">
        <v>3178</v>
      </c>
      <c r="IO609" s="42"/>
      <c r="IP609" s="42"/>
      <c r="IQ609" s="43">
        <v>604</v>
      </c>
      <c r="IR609" s="43" t="s">
        <v>3179</v>
      </c>
      <c r="IS609" s="43">
        <v>604</v>
      </c>
      <c r="IT609" s="43" t="s">
        <v>3180</v>
      </c>
      <c r="IU609" s="43">
        <v>604</v>
      </c>
      <c r="IV609" s="43" t="s">
        <v>3181</v>
      </c>
      <c r="IW609" s="43">
        <v>604</v>
      </c>
      <c r="IX609" s="44" t="s">
        <v>3182</v>
      </c>
    </row>
    <row r="610" spans="239:258" ht="15.75" thickBot="1">
      <c r="IE610" s="27"/>
      <c r="IF610" s="27"/>
      <c r="IG610" s="27"/>
      <c r="IH610" s="27"/>
      <c r="II610" s="27"/>
      <c r="IJ610" s="27"/>
      <c r="IK610" s="27"/>
      <c r="IL610" s="27"/>
      <c r="IM610" s="41">
        <v>605</v>
      </c>
      <c r="IN610" s="43" t="s">
        <v>3183</v>
      </c>
      <c r="IO610" s="42"/>
      <c r="IP610" s="42"/>
      <c r="IQ610" s="43">
        <v>605</v>
      </c>
      <c r="IR610" s="43" t="s">
        <v>3184</v>
      </c>
      <c r="IS610" s="43">
        <v>605</v>
      </c>
      <c r="IT610" s="43" t="s">
        <v>3185</v>
      </c>
      <c r="IU610" s="43">
        <v>605</v>
      </c>
      <c r="IV610" s="43" t="s">
        <v>3186</v>
      </c>
      <c r="IW610" s="43">
        <v>605</v>
      </c>
      <c r="IX610" s="44" t="s">
        <v>3187</v>
      </c>
    </row>
    <row r="611" spans="239:258" ht="15.75" thickBot="1">
      <c r="IE611" s="27"/>
      <c r="IF611" s="27"/>
      <c r="IG611" s="27"/>
      <c r="IH611" s="27"/>
      <c r="II611" s="27"/>
      <c r="IJ611" s="27"/>
      <c r="IK611" s="27"/>
      <c r="IL611" s="27"/>
      <c r="IM611" s="41">
        <v>606</v>
      </c>
      <c r="IN611" s="43" t="s">
        <v>3188</v>
      </c>
      <c r="IO611" s="42"/>
      <c r="IP611" s="42"/>
      <c r="IQ611" s="43">
        <v>606</v>
      </c>
      <c r="IR611" s="43" t="s">
        <v>3189</v>
      </c>
      <c r="IS611" s="43">
        <v>606</v>
      </c>
      <c r="IT611" s="43" t="s">
        <v>3190</v>
      </c>
      <c r="IU611" s="43">
        <v>606</v>
      </c>
      <c r="IV611" s="43" t="s">
        <v>3191</v>
      </c>
      <c r="IW611" s="43">
        <v>606</v>
      </c>
      <c r="IX611" s="44" t="s">
        <v>3192</v>
      </c>
    </row>
    <row r="612" spans="239:258" ht="15.75" thickBot="1">
      <c r="IE612" s="27"/>
      <c r="IF612" s="27"/>
      <c r="IG612" s="27"/>
      <c r="IH612" s="27"/>
      <c r="II612" s="27"/>
      <c r="IJ612" s="27"/>
      <c r="IK612" s="27"/>
      <c r="IL612" s="27"/>
      <c r="IM612" s="41">
        <v>607</v>
      </c>
      <c r="IN612" s="43" t="s">
        <v>3193</v>
      </c>
      <c r="IO612" s="42"/>
      <c r="IP612" s="42"/>
      <c r="IQ612" s="43">
        <v>607</v>
      </c>
      <c r="IR612" s="43" t="s">
        <v>3194</v>
      </c>
      <c r="IS612" s="43">
        <v>607</v>
      </c>
      <c r="IT612" s="43" t="s">
        <v>3195</v>
      </c>
      <c r="IU612" s="43">
        <v>607</v>
      </c>
      <c r="IV612" s="43" t="s">
        <v>3196</v>
      </c>
      <c r="IW612" s="43">
        <v>607</v>
      </c>
      <c r="IX612" s="44" t="s">
        <v>3197</v>
      </c>
    </row>
    <row r="613" spans="239:258" ht="15.75" thickBot="1">
      <c r="IE613" s="27"/>
      <c r="IF613" s="27"/>
      <c r="IG613" s="27"/>
      <c r="IH613" s="27"/>
      <c r="II613" s="27"/>
      <c r="IJ613" s="27"/>
      <c r="IK613" s="27"/>
      <c r="IL613" s="27"/>
      <c r="IM613" s="41">
        <v>608</v>
      </c>
      <c r="IN613" s="43" t="s">
        <v>3198</v>
      </c>
      <c r="IO613" s="42"/>
      <c r="IP613" s="42"/>
      <c r="IQ613" s="43">
        <v>608</v>
      </c>
      <c r="IR613" s="43" t="s">
        <v>3199</v>
      </c>
      <c r="IS613" s="43">
        <v>608</v>
      </c>
      <c r="IT613" s="43" t="s">
        <v>3200</v>
      </c>
      <c r="IU613" s="43">
        <v>608</v>
      </c>
      <c r="IV613" s="43" t="s">
        <v>3201</v>
      </c>
      <c r="IW613" s="43">
        <v>608</v>
      </c>
      <c r="IX613" s="44" t="s">
        <v>3202</v>
      </c>
    </row>
    <row r="614" spans="239:258" ht="15.75" thickBot="1">
      <c r="IE614" s="27"/>
      <c r="IF614" s="27"/>
      <c r="IG614" s="27"/>
      <c r="IH614" s="27"/>
      <c r="II614" s="27"/>
      <c r="IJ614" s="27"/>
      <c r="IK614" s="27"/>
      <c r="IL614" s="27"/>
      <c r="IM614" s="41">
        <v>609</v>
      </c>
      <c r="IN614" s="43" t="s">
        <v>3203</v>
      </c>
      <c r="IO614" s="42"/>
      <c r="IP614" s="42"/>
      <c r="IQ614" s="43">
        <v>609</v>
      </c>
      <c r="IR614" s="43" t="s">
        <v>3204</v>
      </c>
      <c r="IS614" s="43">
        <v>609</v>
      </c>
      <c r="IT614" s="43" t="s">
        <v>3205</v>
      </c>
      <c r="IU614" s="43">
        <v>609</v>
      </c>
      <c r="IV614" s="43" t="s">
        <v>3206</v>
      </c>
      <c r="IW614" s="43">
        <v>609</v>
      </c>
      <c r="IX614" s="44" t="s">
        <v>3207</v>
      </c>
    </row>
    <row r="615" spans="239:258" ht="15.75" thickBot="1">
      <c r="IE615" s="27"/>
      <c r="IF615" s="27"/>
      <c r="IG615" s="27"/>
      <c r="IH615" s="27"/>
      <c r="II615" s="27"/>
      <c r="IJ615" s="27"/>
      <c r="IK615" s="27"/>
      <c r="IL615" s="27"/>
      <c r="IM615" s="49">
        <v>610</v>
      </c>
      <c r="IN615" s="51" t="s">
        <v>3208</v>
      </c>
      <c r="IO615" s="53"/>
      <c r="IP615" s="53"/>
      <c r="IQ615" s="51">
        <v>610</v>
      </c>
      <c r="IR615" s="51" t="s">
        <v>5545</v>
      </c>
      <c r="IS615" s="51">
        <v>610</v>
      </c>
      <c r="IT615" s="51" t="s">
        <v>5242</v>
      </c>
      <c r="IU615" s="51">
        <v>610</v>
      </c>
      <c r="IV615" s="51" t="s">
        <v>5341</v>
      </c>
      <c r="IW615" s="51">
        <v>610</v>
      </c>
      <c r="IX615" s="52" t="s">
        <v>5440</v>
      </c>
    </row>
    <row r="616" spans="239:258" ht="15.75" thickBot="1">
      <c r="IE616" s="27"/>
      <c r="IF616" s="27"/>
      <c r="IG616" s="27"/>
      <c r="IH616" s="27"/>
      <c r="II616" s="27"/>
      <c r="IJ616" s="27"/>
      <c r="IK616" s="27"/>
      <c r="IL616" s="27"/>
      <c r="IM616" s="41">
        <v>611</v>
      </c>
      <c r="IN616" s="43" t="s">
        <v>3213</v>
      </c>
      <c r="IO616" s="42"/>
      <c r="IP616" s="42"/>
      <c r="IQ616" s="43">
        <v>611</v>
      </c>
      <c r="IR616" s="43" t="s">
        <v>3214</v>
      </c>
      <c r="IS616" s="43">
        <v>611</v>
      </c>
      <c r="IT616" s="43" t="s">
        <v>3215</v>
      </c>
      <c r="IU616" s="43">
        <v>611</v>
      </c>
      <c r="IV616" s="43" t="s">
        <v>3216</v>
      </c>
      <c r="IW616" s="43">
        <v>611</v>
      </c>
      <c r="IX616" s="44" t="s">
        <v>3217</v>
      </c>
    </row>
    <row r="617" spans="239:258" ht="15.75" thickBot="1">
      <c r="IE617" s="27"/>
      <c r="IF617" s="27"/>
      <c r="IG617" s="27"/>
      <c r="IH617" s="27"/>
      <c r="II617" s="27"/>
      <c r="IJ617" s="27"/>
      <c r="IK617" s="27"/>
      <c r="IL617" s="27"/>
      <c r="IM617" s="41">
        <v>612</v>
      </c>
      <c r="IN617" s="43" t="s">
        <v>3218</v>
      </c>
      <c r="IO617" s="42"/>
      <c r="IP617" s="42"/>
      <c r="IQ617" s="43">
        <v>612</v>
      </c>
      <c r="IR617" s="43" t="s">
        <v>3219</v>
      </c>
      <c r="IS617" s="43">
        <v>612</v>
      </c>
      <c r="IT617" s="43" t="s">
        <v>3220</v>
      </c>
      <c r="IU617" s="43">
        <v>612</v>
      </c>
      <c r="IV617" s="43" t="s">
        <v>3221</v>
      </c>
      <c r="IW617" s="43">
        <v>612</v>
      </c>
      <c r="IX617" s="44" t="s">
        <v>3222</v>
      </c>
    </row>
    <row r="618" spans="239:258" ht="15.75" thickBot="1">
      <c r="IE618" s="27"/>
      <c r="IF618" s="27"/>
      <c r="IG618" s="27"/>
      <c r="IH618" s="27"/>
      <c r="II618" s="27"/>
      <c r="IJ618" s="27"/>
      <c r="IK618" s="27"/>
      <c r="IL618" s="27"/>
      <c r="IM618" s="41">
        <v>613</v>
      </c>
      <c r="IN618" s="43" t="s">
        <v>3223</v>
      </c>
      <c r="IO618" s="42"/>
      <c r="IP618" s="42"/>
      <c r="IQ618" s="43">
        <v>613</v>
      </c>
      <c r="IR618" s="43" t="s">
        <v>3224</v>
      </c>
      <c r="IS618" s="43">
        <v>613</v>
      </c>
      <c r="IT618" s="43" t="s">
        <v>3225</v>
      </c>
      <c r="IU618" s="43">
        <v>613</v>
      </c>
      <c r="IV618" s="43" t="s">
        <v>3226</v>
      </c>
      <c r="IW618" s="43">
        <v>613</v>
      </c>
      <c r="IX618" s="44" t="s">
        <v>3227</v>
      </c>
    </row>
    <row r="619" spans="239:258" ht="15.75" thickBot="1">
      <c r="IE619" s="27"/>
      <c r="IF619" s="27"/>
      <c r="IG619" s="27"/>
      <c r="IH619" s="27"/>
      <c r="II619" s="27"/>
      <c r="IJ619" s="27"/>
      <c r="IK619" s="27"/>
      <c r="IL619" s="27"/>
      <c r="IM619" s="41">
        <v>614</v>
      </c>
      <c r="IN619" s="43" t="s">
        <v>3228</v>
      </c>
      <c r="IO619" s="42"/>
      <c r="IP619" s="42"/>
      <c r="IQ619" s="43">
        <v>614</v>
      </c>
      <c r="IR619" s="43" t="s">
        <v>3229</v>
      </c>
      <c r="IS619" s="43">
        <v>614</v>
      </c>
      <c r="IT619" s="43" t="s">
        <v>3230</v>
      </c>
      <c r="IU619" s="43">
        <v>614</v>
      </c>
      <c r="IV619" s="43" t="s">
        <v>3231</v>
      </c>
      <c r="IW619" s="43">
        <v>614</v>
      </c>
      <c r="IX619" s="44" t="s">
        <v>3232</v>
      </c>
    </row>
    <row r="620" spans="239:258" ht="15.75" thickBot="1">
      <c r="IE620" s="27"/>
      <c r="IF620" s="27"/>
      <c r="IG620" s="27"/>
      <c r="IH620" s="27"/>
      <c r="II620" s="27"/>
      <c r="IJ620" s="27"/>
      <c r="IK620" s="27"/>
      <c r="IL620" s="27"/>
      <c r="IM620" s="41">
        <v>615</v>
      </c>
      <c r="IN620" s="43" t="s">
        <v>3233</v>
      </c>
      <c r="IO620" s="42"/>
      <c r="IP620" s="42"/>
      <c r="IQ620" s="43">
        <v>615</v>
      </c>
      <c r="IR620" s="43" t="s">
        <v>3234</v>
      </c>
      <c r="IS620" s="43">
        <v>615</v>
      </c>
      <c r="IT620" s="43" t="s">
        <v>3235</v>
      </c>
      <c r="IU620" s="43">
        <v>615</v>
      </c>
      <c r="IV620" s="43" t="s">
        <v>3236</v>
      </c>
      <c r="IW620" s="43">
        <v>615</v>
      </c>
      <c r="IX620" s="44" t="s">
        <v>3237</v>
      </c>
    </row>
    <row r="621" spans="239:258" ht="15.75" thickBot="1">
      <c r="IE621" s="27"/>
      <c r="IF621" s="27"/>
      <c r="IG621" s="27"/>
      <c r="IH621" s="27"/>
      <c r="II621" s="27"/>
      <c r="IJ621" s="27"/>
      <c r="IK621" s="27"/>
      <c r="IL621" s="27"/>
      <c r="IM621" s="41">
        <v>616</v>
      </c>
      <c r="IN621" s="43" t="s">
        <v>3238</v>
      </c>
      <c r="IO621" s="42"/>
      <c r="IP621" s="42"/>
      <c r="IQ621" s="43">
        <v>616</v>
      </c>
      <c r="IR621" s="43" t="s">
        <v>3239</v>
      </c>
      <c r="IS621" s="43">
        <v>616</v>
      </c>
      <c r="IT621" s="43" t="s">
        <v>3240</v>
      </c>
      <c r="IU621" s="43">
        <v>616</v>
      </c>
      <c r="IV621" s="43" t="s">
        <v>3241</v>
      </c>
      <c r="IW621" s="43">
        <v>616</v>
      </c>
      <c r="IX621" s="44" t="s">
        <v>3242</v>
      </c>
    </row>
    <row r="622" spans="239:258" ht="15.75" thickBot="1">
      <c r="IE622" s="27"/>
      <c r="IF622" s="27"/>
      <c r="IG622" s="27"/>
      <c r="IH622" s="27"/>
      <c r="II622" s="27"/>
      <c r="IJ622" s="27"/>
      <c r="IK622" s="27"/>
      <c r="IL622" s="27"/>
      <c r="IM622" s="41">
        <v>617</v>
      </c>
      <c r="IN622" s="43" t="s">
        <v>3243</v>
      </c>
      <c r="IO622" s="42"/>
      <c r="IP622" s="42"/>
      <c r="IQ622" s="43">
        <v>617</v>
      </c>
      <c r="IR622" s="43" t="s">
        <v>3244</v>
      </c>
      <c r="IS622" s="43">
        <v>617</v>
      </c>
      <c r="IT622" s="43" t="s">
        <v>3245</v>
      </c>
      <c r="IU622" s="43">
        <v>617</v>
      </c>
      <c r="IV622" s="43" t="s">
        <v>3246</v>
      </c>
      <c r="IW622" s="43">
        <v>617</v>
      </c>
      <c r="IX622" s="44" t="s">
        <v>3247</v>
      </c>
    </row>
    <row r="623" spans="239:258" ht="15.75" thickBot="1">
      <c r="IE623" s="27"/>
      <c r="IF623" s="27"/>
      <c r="IG623" s="27"/>
      <c r="IH623" s="27"/>
      <c r="II623" s="27"/>
      <c r="IJ623" s="27"/>
      <c r="IK623" s="27"/>
      <c r="IL623" s="27"/>
      <c r="IM623" s="41">
        <v>618</v>
      </c>
      <c r="IN623" s="43" t="s">
        <v>3248</v>
      </c>
      <c r="IO623" s="42"/>
      <c r="IP623" s="42"/>
      <c r="IQ623" s="43">
        <v>618</v>
      </c>
      <c r="IR623" s="43" t="s">
        <v>3249</v>
      </c>
      <c r="IS623" s="43">
        <v>618</v>
      </c>
      <c r="IT623" s="43" t="s">
        <v>3250</v>
      </c>
      <c r="IU623" s="43">
        <v>618</v>
      </c>
      <c r="IV623" s="43" t="s">
        <v>3251</v>
      </c>
      <c r="IW623" s="43">
        <v>618</v>
      </c>
      <c r="IX623" s="44" t="s">
        <v>3252</v>
      </c>
    </row>
    <row r="624" spans="239:258" ht="15.75" thickBot="1">
      <c r="IE624" s="27"/>
      <c r="IF624" s="27"/>
      <c r="IG624" s="27"/>
      <c r="IH624" s="27"/>
      <c r="II624" s="27"/>
      <c r="IJ624" s="27"/>
      <c r="IK624" s="27"/>
      <c r="IL624" s="27"/>
      <c r="IM624" s="41">
        <v>619</v>
      </c>
      <c r="IN624" s="43" t="s">
        <v>3253</v>
      </c>
      <c r="IO624" s="42"/>
      <c r="IP624" s="42"/>
      <c r="IQ624" s="43">
        <v>619</v>
      </c>
      <c r="IR624" s="43" t="s">
        <v>3254</v>
      </c>
      <c r="IS624" s="43">
        <v>619</v>
      </c>
      <c r="IT624" s="43" t="s">
        <v>3255</v>
      </c>
      <c r="IU624" s="43">
        <v>619</v>
      </c>
      <c r="IV624" s="43" t="s">
        <v>3256</v>
      </c>
      <c r="IW624" s="43">
        <v>619</v>
      </c>
      <c r="IX624" s="44" t="s">
        <v>3257</v>
      </c>
    </row>
    <row r="625" spans="239:258" ht="15.75" thickBot="1">
      <c r="IE625" s="27"/>
      <c r="IF625" s="27"/>
      <c r="IG625" s="27"/>
      <c r="IH625" s="27"/>
      <c r="II625" s="27"/>
      <c r="IJ625" s="27"/>
      <c r="IK625" s="27"/>
      <c r="IL625" s="27"/>
      <c r="IM625" s="49">
        <v>620</v>
      </c>
      <c r="IN625" s="51" t="s">
        <v>3258</v>
      </c>
      <c r="IO625" s="53"/>
      <c r="IP625" s="53"/>
      <c r="IQ625" s="51">
        <v>620</v>
      </c>
      <c r="IR625" s="51" t="s">
        <v>5546</v>
      </c>
      <c r="IS625" s="51">
        <v>620</v>
      </c>
      <c r="IT625" s="51" t="s">
        <v>5243</v>
      </c>
      <c r="IU625" s="51">
        <v>620</v>
      </c>
      <c r="IV625" s="51" t="s">
        <v>5342</v>
      </c>
      <c r="IW625" s="51">
        <v>620</v>
      </c>
      <c r="IX625" s="52" t="s">
        <v>5441</v>
      </c>
    </row>
    <row r="626" spans="239:258" ht="15.75" thickBot="1">
      <c r="IE626" s="27"/>
      <c r="IF626" s="27"/>
      <c r="IG626" s="27"/>
      <c r="IH626" s="27"/>
      <c r="II626" s="27"/>
      <c r="IJ626" s="27"/>
      <c r="IK626" s="27"/>
      <c r="IL626" s="27"/>
      <c r="IM626" s="41">
        <v>621</v>
      </c>
      <c r="IN626" s="43" t="s">
        <v>3263</v>
      </c>
      <c r="IO626" s="42"/>
      <c r="IP626" s="42"/>
      <c r="IQ626" s="43">
        <v>621</v>
      </c>
      <c r="IR626" s="43" t="s">
        <v>3264</v>
      </c>
      <c r="IS626" s="43">
        <v>621</v>
      </c>
      <c r="IT626" s="43" t="s">
        <v>3265</v>
      </c>
      <c r="IU626" s="43">
        <v>621</v>
      </c>
      <c r="IV626" s="43" t="s">
        <v>3266</v>
      </c>
      <c r="IW626" s="43">
        <v>621</v>
      </c>
      <c r="IX626" s="44" t="s">
        <v>3267</v>
      </c>
    </row>
    <row r="627" spans="239:258" ht="15.75" thickBot="1">
      <c r="IE627" s="27"/>
      <c r="IF627" s="27"/>
      <c r="IG627" s="27"/>
      <c r="IH627" s="27"/>
      <c r="II627" s="27"/>
      <c r="IJ627" s="27"/>
      <c r="IK627" s="27"/>
      <c r="IL627" s="27"/>
      <c r="IM627" s="41">
        <v>622</v>
      </c>
      <c r="IN627" s="43" t="s">
        <v>3268</v>
      </c>
      <c r="IO627" s="42"/>
      <c r="IP627" s="42"/>
      <c r="IQ627" s="43">
        <v>622</v>
      </c>
      <c r="IR627" s="43" t="s">
        <v>3269</v>
      </c>
      <c r="IS627" s="43">
        <v>622</v>
      </c>
      <c r="IT627" s="43" t="s">
        <v>3270</v>
      </c>
      <c r="IU627" s="43">
        <v>622</v>
      </c>
      <c r="IV627" s="43" t="s">
        <v>3271</v>
      </c>
      <c r="IW627" s="43">
        <v>622</v>
      </c>
      <c r="IX627" s="44" t="s">
        <v>3272</v>
      </c>
    </row>
    <row r="628" spans="239:258" ht="15.75" thickBot="1">
      <c r="IE628" s="27"/>
      <c r="IF628" s="27"/>
      <c r="IG628" s="27"/>
      <c r="IH628" s="27"/>
      <c r="II628" s="27"/>
      <c r="IJ628" s="27"/>
      <c r="IK628" s="27"/>
      <c r="IL628" s="27"/>
      <c r="IM628" s="41">
        <v>623</v>
      </c>
      <c r="IN628" s="43" t="s">
        <v>3273</v>
      </c>
      <c r="IO628" s="42"/>
      <c r="IP628" s="42"/>
      <c r="IQ628" s="43">
        <v>623</v>
      </c>
      <c r="IR628" s="43" t="s">
        <v>3274</v>
      </c>
      <c r="IS628" s="43">
        <v>623</v>
      </c>
      <c r="IT628" s="43" t="s">
        <v>3275</v>
      </c>
      <c r="IU628" s="43">
        <v>623</v>
      </c>
      <c r="IV628" s="43" t="s">
        <v>3276</v>
      </c>
      <c r="IW628" s="43">
        <v>623</v>
      </c>
      <c r="IX628" s="44" t="s">
        <v>3277</v>
      </c>
    </row>
    <row r="629" spans="239:258" ht="15.75" thickBot="1">
      <c r="IE629" s="27"/>
      <c r="IF629" s="27"/>
      <c r="IG629" s="27"/>
      <c r="IH629" s="27"/>
      <c r="II629" s="27"/>
      <c r="IJ629" s="27"/>
      <c r="IK629" s="27"/>
      <c r="IL629" s="27"/>
      <c r="IM629" s="41">
        <v>624</v>
      </c>
      <c r="IN629" s="43" t="s">
        <v>3278</v>
      </c>
      <c r="IO629" s="42"/>
      <c r="IP629" s="42"/>
      <c r="IQ629" s="43">
        <v>624</v>
      </c>
      <c r="IR629" s="43" t="s">
        <v>3279</v>
      </c>
      <c r="IS629" s="43">
        <v>624</v>
      </c>
      <c r="IT629" s="43" t="s">
        <v>3280</v>
      </c>
      <c r="IU629" s="43">
        <v>624</v>
      </c>
      <c r="IV629" s="43" t="s">
        <v>3281</v>
      </c>
      <c r="IW629" s="43">
        <v>624</v>
      </c>
      <c r="IX629" s="44" t="s">
        <v>3282</v>
      </c>
    </row>
    <row r="630" spans="239:258" ht="15.75" thickBot="1">
      <c r="IE630" s="27"/>
      <c r="IF630" s="27"/>
      <c r="IG630" s="27"/>
      <c r="IH630" s="27"/>
      <c r="II630" s="27"/>
      <c r="IJ630" s="27"/>
      <c r="IK630" s="27"/>
      <c r="IL630" s="27"/>
      <c r="IM630" s="41">
        <v>625</v>
      </c>
      <c r="IN630" s="43" t="s">
        <v>3283</v>
      </c>
      <c r="IO630" s="42"/>
      <c r="IP630" s="42"/>
      <c r="IQ630" s="43">
        <v>625</v>
      </c>
      <c r="IR630" s="43" t="s">
        <v>3284</v>
      </c>
      <c r="IS630" s="43">
        <v>625</v>
      </c>
      <c r="IT630" s="43" t="s">
        <v>3285</v>
      </c>
      <c r="IU630" s="43">
        <v>625</v>
      </c>
      <c r="IV630" s="43" t="s">
        <v>3286</v>
      </c>
      <c r="IW630" s="43">
        <v>625</v>
      </c>
      <c r="IX630" s="44" t="s">
        <v>3287</v>
      </c>
    </row>
    <row r="631" spans="239:258" ht="15.75" thickBot="1">
      <c r="IE631" s="27"/>
      <c r="IF631" s="27"/>
      <c r="IG631" s="27"/>
      <c r="IH631" s="27"/>
      <c r="II631" s="27"/>
      <c r="IJ631" s="27"/>
      <c r="IK631" s="27"/>
      <c r="IL631" s="27"/>
      <c r="IM631" s="41">
        <v>626</v>
      </c>
      <c r="IN631" s="43" t="s">
        <v>3288</v>
      </c>
      <c r="IO631" s="42"/>
      <c r="IP631" s="42"/>
      <c r="IQ631" s="43">
        <v>626</v>
      </c>
      <c r="IR631" s="43" t="s">
        <v>3289</v>
      </c>
      <c r="IS631" s="43">
        <v>626</v>
      </c>
      <c r="IT631" s="43" t="s">
        <v>3290</v>
      </c>
      <c r="IU631" s="43">
        <v>626</v>
      </c>
      <c r="IV631" s="43" t="s">
        <v>3291</v>
      </c>
      <c r="IW631" s="43">
        <v>626</v>
      </c>
      <c r="IX631" s="44" t="s">
        <v>3292</v>
      </c>
    </row>
    <row r="632" spans="239:258" ht="15.75" thickBot="1">
      <c r="IE632" s="27"/>
      <c r="IF632" s="27"/>
      <c r="IG632" s="27"/>
      <c r="IH632" s="27"/>
      <c r="II632" s="27"/>
      <c r="IJ632" s="27"/>
      <c r="IK632" s="27"/>
      <c r="IL632" s="27"/>
      <c r="IM632" s="41">
        <v>627</v>
      </c>
      <c r="IN632" s="43" t="s">
        <v>3293</v>
      </c>
      <c r="IO632" s="42"/>
      <c r="IP632" s="42"/>
      <c r="IQ632" s="43">
        <v>627</v>
      </c>
      <c r="IR632" s="43" t="s">
        <v>3294</v>
      </c>
      <c r="IS632" s="43">
        <v>627</v>
      </c>
      <c r="IT632" s="43" t="s">
        <v>3295</v>
      </c>
      <c r="IU632" s="43">
        <v>627</v>
      </c>
      <c r="IV632" s="43" t="s">
        <v>3296</v>
      </c>
      <c r="IW632" s="43">
        <v>627</v>
      </c>
      <c r="IX632" s="44" t="s">
        <v>3297</v>
      </c>
    </row>
    <row r="633" spans="239:258" ht="15.75" thickBot="1">
      <c r="IE633" s="27"/>
      <c r="IF633" s="27"/>
      <c r="IG633" s="27"/>
      <c r="IH633" s="27"/>
      <c r="II633" s="27"/>
      <c r="IJ633" s="27"/>
      <c r="IK633" s="27"/>
      <c r="IL633" s="27"/>
      <c r="IM633" s="41">
        <v>628</v>
      </c>
      <c r="IN633" s="43" t="s">
        <v>3298</v>
      </c>
      <c r="IO633" s="42"/>
      <c r="IP633" s="42"/>
      <c r="IQ633" s="43">
        <v>628</v>
      </c>
      <c r="IR633" s="43" t="s">
        <v>3299</v>
      </c>
      <c r="IS633" s="43">
        <v>628</v>
      </c>
      <c r="IT633" s="43" t="s">
        <v>3300</v>
      </c>
      <c r="IU633" s="43">
        <v>628</v>
      </c>
      <c r="IV633" s="43" t="s">
        <v>3301</v>
      </c>
      <c r="IW633" s="43">
        <v>628</v>
      </c>
      <c r="IX633" s="44" t="s">
        <v>3302</v>
      </c>
    </row>
    <row r="634" spans="239:258" ht="15.75" thickBot="1">
      <c r="IE634" s="27"/>
      <c r="IF634" s="27"/>
      <c r="IG634" s="27"/>
      <c r="IH634" s="27"/>
      <c r="II634" s="27"/>
      <c r="IJ634" s="27"/>
      <c r="IK634" s="27"/>
      <c r="IL634" s="27"/>
      <c r="IM634" s="41">
        <v>629</v>
      </c>
      <c r="IN634" s="43" t="s">
        <v>3303</v>
      </c>
      <c r="IO634" s="42"/>
      <c r="IP634" s="42"/>
      <c r="IQ634" s="43">
        <v>629</v>
      </c>
      <c r="IR634" s="43" t="s">
        <v>3304</v>
      </c>
      <c r="IS634" s="43">
        <v>629</v>
      </c>
      <c r="IT634" s="43" t="s">
        <v>3305</v>
      </c>
      <c r="IU634" s="43">
        <v>629</v>
      </c>
      <c r="IV634" s="43" t="s">
        <v>3306</v>
      </c>
      <c r="IW634" s="43">
        <v>629</v>
      </c>
      <c r="IX634" s="44" t="s">
        <v>3307</v>
      </c>
    </row>
    <row r="635" spans="239:258" ht="15.75" thickBot="1">
      <c r="IE635" s="27"/>
      <c r="IF635" s="27"/>
      <c r="IG635" s="27"/>
      <c r="IH635" s="27"/>
      <c r="II635" s="27"/>
      <c r="IJ635" s="27"/>
      <c r="IK635" s="27"/>
      <c r="IL635" s="27"/>
      <c r="IM635" s="49">
        <v>630</v>
      </c>
      <c r="IN635" s="51" t="s">
        <v>3308</v>
      </c>
      <c r="IO635" s="53"/>
      <c r="IP635" s="53"/>
      <c r="IQ635" s="51">
        <v>630</v>
      </c>
      <c r="IR635" s="51" t="s">
        <v>5547</v>
      </c>
      <c r="IS635" s="51">
        <v>630</v>
      </c>
      <c r="IT635" s="51" t="s">
        <v>5244</v>
      </c>
      <c r="IU635" s="51">
        <v>630</v>
      </c>
      <c r="IV635" s="51" t="s">
        <v>5343</v>
      </c>
      <c r="IW635" s="51">
        <v>630</v>
      </c>
      <c r="IX635" s="52" t="s">
        <v>5442</v>
      </c>
    </row>
    <row r="636" spans="239:258" ht="15.75" thickBot="1">
      <c r="IE636" s="27"/>
      <c r="IF636" s="27"/>
      <c r="IG636" s="27"/>
      <c r="IH636" s="27"/>
      <c r="II636" s="27"/>
      <c r="IJ636" s="27"/>
      <c r="IK636" s="27"/>
      <c r="IL636" s="27"/>
      <c r="IM636" s="41">
        <v>631</v>
      </c>
      <c r="IN636" s="43" t="s">
        <v>3313</v>
      </c>
      <c r="IO636" s="42"/>
      <c r="IP636" s="42"/>
      <c r="IQ636" s="43">
        <v>631</v>
      </c>
      <c r="IR636" s="43" t="s">
        <v>3314</v>
      </c>
      <c r="IS636" s="43">
        <v>631</v>
      </c>
      <c r="IT636" s="43" t="s">
        <v>3315</v>
      </c>
      <c r="IU636" s="43">
        <v>631</v>
      </c>
      <c r="IV636" s="43" t="s">
        <v>3316</v>
      </c>
      <c r="IW636" s="43">
        <v>631</v>
      </c>
      <c r="IX636" s="44" t="s">
        <v>3317</v>
      </c>
    </row>
    <row r="637" spans="239:258" ht="15.75" thickBot="1">
      <c r="IE637" s="27"/>
      <c r="IF637" s="27"/>
      <c r="IG637" s="27"/>
      <c r="IH637" s="27"/>
      <c r="II637" s="27"/>
      <c r="IJ637" s="27"/>
      <c r="IK637" s="27"/>
      <c r="IL637" s="27"/>
      <c r="IM637" s="41">
        <v>632</v>
      </c>
      <c r="IN637" s="43" t="s">
        <v>3318</v>
      </c>
      <c r="IO637" s="42"/>
      <c r="IP637" s="42"/>
      <c r="IQ637" s="43">
        <v>632</v>
      </c>
      <c r="IR637" s="43" t="s">
        <v>3319</v>
      </c>
      <c r="IS637" s="43">
        <v>632</v>
      </c>
      <c r="IT637" s="43" t="s">
        <v>3320</v>
      </c>
      <c r="IU637" s="43">
        <v>632</v>
      </c>
      <c r="IV637" s="43" t="s">
        <v>3321</v>
      </c>
      <c r="IW637" s="43">
        <v>632</v>
      </c>
      <c r="IX637" s="44" t="s">
        <v>3322</v>
      </c>
    </row>
    <row r="638" spans="239:258" ht="15.75" thickBot="1">
      <c r="IE638" s="27"/>
      <c r="IF638" s="27"/>
      <c r="IG638" s="27"/>
      <c r="IH638" s="27"/>
      <c r="II638" s="27"/>
      <c r="IJ638" s="27"/>
      <c r="IK638" s="27"/>
      <c r="IL638" s="27"/>
      <c r="IM638" s="41">
        <v>633</v>
      </c>
      <c r="IN638" s="43" t="s">
        <v>3323</v>
      </c>
      <c r="IO638" s="42"/>
      <c r="IP638" s="42"/>
      <c r="IQ638" s="43">
        <v>633</v>
      </c>
      <c r="IR638" s="43" t="s">
        <v>3324</v>
      </c>
      <c r="IS638" s="43">
        <v>633</v>
      </c>
      <c r="IT638" s="43" t="s">
        <v>3325</v>
      </c>
      <c r="IU638" s="43">
        <v>633</v>
      </c>
      <c r="IV638" s="43" t="s">
        <v>3326</v>
      </c>
      <c r="IW638" s="43">
        <v>633</v>
      </c>
      <c r="IX638" s="44" t="s">
        <v>3327</v>
      </c>
    </row>
    <row r="639" spans="239:258" ht="15.75" thickBot="1">
      <c r="IE639" s="27"/>
      <c r="IF639" s="27"/>
      <c r="IG639" s="27"/>
      <c r="IH639" s="27"/>
      <c r="II639" s="27"/>
      <c r="IJ639" s="27"/>
      <c r="IK639" s="27"/>
      <c r="IL639" s="27"/>
      <c r="IM639" s="41">
        <v>634</v>
      </c>
      <c r="IN639" s="43" t="s">
        <v>3328</v>
      </c>
      <c r="IO639" s="42"/>
      <c r="IP639" s="42"/>
      <c r="IQ639" s="43">
        <v>634</v>
      </c>
      <c r="IR639" s="43" t="s">
        <v>3329</v>
      </c>
      <c r="IS639" s="43">
        <v>634</v>
      </c>
      <c r="IT639" s="43" t="s">
        <v>3330</v>
      </c>
      <c r="IU639" s="43">
        <v>634</v>
      </c>
      <c r="IV639" s="43" t="s">
        <v>3331</v>
      </c>
      <c r="IW639" s="43">
        <v>634</v>
      </c>
      <c r="IX639" s="44" t="s">
        <v>3332</v>
      </c>
    </row>
    <row r="640" spans="239:258" ht="15.75" thickBot="1">
      <c r="IE640" s="27"/>
      <c r="IF640" s="27"/>
      <c r="IG640" s="27"/>
      <c r="IH640" s="27"/>
      <c r="II640" s="27"/>
      <c r="IJ640" s="27"/>
      <c r="IK640" s="27"/>
      <c r="IL640" s="27"/>
      <c r="IM640" s="41">
        <v>635</v>
      </c>
      <c r="IN640" s="43" t="s">
        <v>3333</v>
      </c>
      <c r="IO640" s="42"/>
      <c r="IP640" s="42"/>
      <c r="IQ640" s="43">
        <v>635</v>
      </c>
      <c r="IR640" s="43" t="s">
        <v>3334</v>
      </c>
      <c r="IS640" s="43">
        <v>635</v>
      </c>
      <c r="IT640" s="43" t="s">
        <v>3335</v>
      </c>
      <c r="IU640" s="43">
        <v>635</v>
      </c>
      <c r="IV640" s="43" t="s">
        <v>3336</v>
      </c>
      <c r="IW640" s="43">
        <v>635</v>
      </c>
      <c r="IX640" s="44" t="s">
        <v>3337</v>
      </c>
    </row>
    <row r="641" spans="239:258" ht="15.75" thickBot="1">
      <c r="IE641" s="27"/>
      <c r="IF641" s="27"/>
      <c r="IG641" s="27"/>
      <c r="IH641" s="27"/>
      <c r="II641" s="27"/>
      <c r="IJ641" s="27"/>
      <c r="IK641" s="27"/>
      <c r="IL641" s="27"/>
      <c r="IM641" s="41">
        <v>636</v>
      </c>
      <c r="IN641" s="43" t="s">
        <v>3338</v>
      </c>
      <c r="IO641" s="42"/>
      <c r="IP641" s="42"/>
      <c r="IQ641" s="43">
        <v>636</v>
      </c>
      <c r="IR641" s="43" t="s">
        <v>3339</v>
      </c>
      <c r="IS641" s="43">
        <v>636</v>
      </c>
      <c r="IT641" s="43" t="s">
        <v>3340</v>
      </c>
      <c r="IU641" s="43">
        <v>636</v>
      </c>
      <c r="IV641" s="43" t="s">
        <v>3341</v>
      </c>
      <c r="IW641" s="43">
        <v>636</v>
      </c>
      <c r="IX641" s="44" t="s">
        <v>3342</v>
      </c>
    </row>
    <row r="642" spans="239:258" ht="15.75" thickBot="1">
      <c r="IE642" s="27"/>
      <c r="IF642" s="27"/>
      <c r="IG642" s="27"/>
      <c r="IH642" s="27"/>
      <c r="II642" s="27"/>
      <c r="IJ642" s="27"/>
      <c r="IK642" s="27"/>
      <c r="IL642" s="27"/>
      <c r="IM642" s="41">
        <v>637</v>
      </c>
      <c r="IN642" s="43" t="s">
        <v>3343</v>
      </c>
      <c r="IO642" s="42"/>
      <c r="IP642" s="42"/>
      <c r="IQ642" s="43">
        <v>637</v>
      </c>
      <c r="IR642" s="43" t="s">
        <v>3344</v>
      </c>
      <c r="IS642" s="43">
        <v>637</v>
      </c>
      <c r="IT642" s="43" t="s">
        <v>3345</v>
      </c>
      <c r="IU642" s="43">
        <v>637</v>
      </c>
      <c r="IV642" s="43" t="s">
        <v>3346</v>
      </c>
      <c r="IW642" s="43">
        <v>637</v>
      </c>
      <c r="IX642" s="44" t="s">
        <v>3347</v>
      </c>
    </row>
    <row r="643" spans="239:258" ht="15.75" thickBot="1">
      <c r="IE643" s="27"/>
      <c r="IF643" s="27"/>
      <c r="IG643" s="27"/>
      <c r="IH643" s="27"/>
      <c r="II643" s="27"/>
      <c r="IJ643" s="27"/>
      <c r="IK643" s="27"/>
      <c r="IL643" s="27"/>
      <c r="IM643" s="41">
        <v>638</v>
      </c>
      <c r="IN643" s="43" t="s">
        <v>3348</v>
      </c>
      <c r="IO643" s="42"/>
      <c r="IP643" s="42"/>
      <c r="IQ643" s="43">
        <v>638</v>
      </c>
      <c r="IR643" s="43" t="s">
        <v>3349</v>
      </c>
      <c r="IS643" s="43">
        <v>638</v>
      </c>
      <c r="IT643" s="43" t="s">
        <v>3350</v>
      </c>
      <c r="IU643" s="43">
        <v>638</v>
      </c>
      <c r="IV643" s="43" t="s">
        <v>3351</v>
      </c>
      <c r="IW643" s="43">
        <v>638</v>
      </c>
      <c r="IX643" s="44" t="s">
        <v>3352</v>
      </c>
    </row>
    <row r="644" spans="239:258" ht="15.75" thickBot="1">
      <c r="IE644" s="27"/>
      <c r="IF644" s="27"/>
      <c r="IG644" s="27"/>
      <c r="IH644" s="27"/>
      <c r="II644" s="27"/>
      <c r="IJ644" s="27"/>
      <c r="IK644" s="27"/>
      <c r="IL644" s="27"/>
      <c r="IM644" s="41">
        <v>639</v>
      </c>
      <c r="IN644" s="43" t="s">
        <v>3353</v>
      </c>
      <c r="IO644" s="42"/>
      <c r="IP644" s="42"/>
      <c r="IQ644" s="43">
        <v>639</v>
      </c>
      <c r="IR644" s="43" t="s">
        <v>3354</v>
      </c>
      <c r="IS644" s="43">
        <v>639</v>
      </c>
      <c r="IT644" s="43" t="s">
        <v>3355</v>
      </c>
      <c r="IU644" s="43">
        <v>639</v>
      </c>
      <c r="IV644" s="43" t="s">
        <v>3356</v>
      </c>
      <c r="IW644" s="43">
        <v>639</v>
      </c>
      <c r="IX644" s="44" t="s">
        <v>3357</v>
      </c>
    </row>
    <row r="645" spans="239:258" ht="15.75" thickBot="1">
      <c r="IE645" s="27"/>
      <c r="IF645" s="27"/>
      <c r="IG645" s="27"/>
      <c r="IH645" s="27"/>
      <c r="II645" s="27"/>
      <c r="IJ645" s="27"/>
      <c r="IK645" s="27"/>
      <c r="IL645" s="27"/>
      <c r="IM645" s="49">
        <v>640</v>
      </c>
      <c r="IN645" s="51" t="s">
        <v>3358</v>
      </c>
      <c r="IO645" s="53"/>
      <c r="IP645" s="53"/>
      <c r="IQ645" s="51">
        <v>640</v>
      </c>
      <c r="IR645" s="51" t="s">
        <v>5548</v>
      </c>
      <c r="IS645" s="51">
        <v>640</v>
      </c>
      <c r="IT645" s="51" t="s">
        <v>5245</v>
      </c>
      <c r="IU645" s="51">
        <v>640</v>
      </c>
      <c r="IV645" s="51" t="s">
        <v>5344</v>
      </c>
      <c r="IW645" s="51">
        <v>640</v>
      </c>
      <c r="IX645" s="52" t="s">
        <v>5443</v>
      </c>
    </row>
    <row r="646" spans="239:258" ht="15.75" thickBot="1">
      <c r="IE646" s="27"/>
      <c r="IF646" s="27"/>
      <c r="IG646" s="27"/>
      <c r="IH646" s="27"/>
      <c r="II646" s="27"/>
      <c r="IJ646" s="27"/>
      <c r="IK646" s="27"/>
      <c r="IL646" s="27"/>
      <c r="IM646" s="41">
        <v>641</v>
      </c>
      <c r="IN646" s="43" t="s">
        <v>3363</v>
      </c>
      <c r="IO646" s="42"/>
      <c r="IP646" s="42"/>
      <c r="IQ646" s="43">
        <v>641</v>
      </c>
      <c r="IR646" s="43" t="s">
        <v>3364</v>
      </c>
      <c r="IS646" s="43">
        <v>641</v>
      </c>
      <c r="IT646" s="43" t="s">
        <v>3365</v>
      </c>
      <c r="IU646" s="43">
        <v>641</v>
      </c>
      <c r="IV646" s="43" t="s">
        <v>3366</v>
      </c>
      <c r="IW646" s="43">
        <v>641</v>
      </c>
      <c r="IX646" s="44" t="s">
        <v>3367</v>
      </c>
    </row>
    <row r="647" spans="239:258" ht="15.75" thickBot="1">
      <c r="IE647" s="27"/>
      <c r="IF647" s="27"/>
      <c r="IG647" s="27"/>
      <c r="IH647" s="27"/>
      <c r="II647" s="27"/>
      <c r="IJ647" s="27"/>
      <c r="IK647" s="27"/>
      <c r="IL647" s="27"/>
      <c r="IM647" s="41">
        <v>642</v>
      </c>
      <c r="IN647" s="43" t="s">
        <v>3368</v>
      </c>
      <c r="IO647" s="42"/>
      <c r="IP647" s="42"/>
      <c r="IQ647" s="43">
        <v>642</v>
      </c>
      <c r="IR647" s="43" t="s">
        <v>3369</v>
      </c>
      <c r="IS647" s="43">
        <v>642</v>
      </c>
      <c r="IT647" s="43" t="s">
        <v>3370</v>
      </c>
      <c r="IU647" s="43">
        <v>642</v>
      </c>
      <c r="IV647" s="43" t="s">
        <v>3371</v>
      </c>
      <c r="IW647" s="43">
        <v>642</v>
      </c>
      <c r="IX647" s="44" t="s">
        <v>3372</v>
      </c>
    </row>
    <row r="648" spans="239:258" ht="15.75" thickBot="1">
      <c r="IE648" s="27"/>
      <c r="IF648" s="27"/>
      <c r="IG648" s="27"/>
      <c r="IH648" s="27"/>
      <c r="II648" s="27"/>
      <c r="IJ648" s="27"/>
      <c r="IK648" s="27"/>
      <c r="IL648" s="27"/>
      <c r="IM648" s="41">
        <v>643</v>
      </c>
      <c r="IN648" s="43" t="s">
        <v>3373</v>
      </c>
      <c r="IO648" s="42"/>
      <c r="IP648" s="42"/>
      <c r="IQ648" s="43">
        <v>643</v>
      </c>
      <c r="IR648" s="43" t="s">
        <v>3374</v>
      </c>
      <c r="IS648" s="43">
        <v>643</v>
      </c>
      <c r="IT648" s="43" t="s">
        <v>3375</v>
      </c>
      <c r="IU648" s="43">
        <v>643</v>
      </c>
      <c r="IV648" s="43" t="s">
        <v>3376</v>
      </c>
      <c r="IW648" s="43">
        <v>643</v>
      </c>
      <c r="IX648" s="44" t="s">
        <v>3377</v>
      </c>
    </row>
    <row r="649" spans="239:258" ht="15.75" thickBot="1">
      <c r="IE649" s="27"/>
      <c r="IF649" s="27"/>
      <c r="IG649" s="27"/>
      <c r="IH649" s="27"/>
      <c r="II649" s="27"/>
      <c r="IJ649" s="27"/>
      <c r="IK649" s="27"/>
      <c r="IL649" s="27"/>
      <c r="IM649" s="41">
        <v>644</v>
      </c>
      <c r="IN649" s="43" t="s">
        <v>3378</v>
      </c>
      <c r="IO649" s="42"/>
      <c r="IP649" s="42"/>
      <c r="IQ649" s="43">
        <v>644</v>
      </c>
      <c r="IR649" s="43" t="s">
        <v>3379</v>
      </c>
      <c r="IS649" s="43">
        <v>644</v>
      </c>
      <c r="IT649" s="43" t="s">
        <v>3380</v>
      </c>
      <c r="IU649" s="43">
        <v>644</v>
      </c>
      <c r="IV649" s="43" t="s">
        <v>3381</v>
      </c>
      <c r="IW649" s="43">
        <v>644</v>
      </c>
      <c r="IX649" s="44" t="s">
        <v>3382</v>
      </c>
    </row>
    <row r="650" spans="239:258" ht="15.75" thickBot="1">
      <c r="IE650" s="27"/>
      <c r="IF650" s="27"/>
      <c r="IG650" s="27"/>
      <c r="IH650" s="27"/>
      <c r="II650" s="27"/>
      <c r="IJ650" s="27"/>
      <c r="IK650" s="27"/>
      <c r="IL650" s="27"/>
      <c r="IM650" s="41">
        <v>645</v>
      </c>
      <c r="IN650" s="43" t="s">
        <v>3383</v>
      </c>
      <c r="IO650" s="42"/>
      <c r="IP650" s="42"/>
      <c r="IQ650" s="43">
        <v>645</v>
      </c>
      <c r="IR650" s="43" t="s">
        <v>3384</v>
      </c>
      <c r="IS650" s="43">
        <v>645</v>
      </c>
      <c r="IT650" s="43" t="s">
        <v>3385</v>
      </c>
      <c r="IU650" s="43">
        <v>645</v>
      </c>
      <c r="IV650" s="43" t="s">
        <v>3386</v>
      </c>
      <c r="IW650" s="43">
        <v>645</v>
      </c>
      <c r="IX650" s="44" t="s">
        <v>3387</v>
      </c>
    </row>
    <row r="651" spans="239:258" ht="15.75" thickBot="1">
      <c r="IE651" s="27"/>
      <c r="IF651" s="27"/>
      <c r="IG651" s="27"/>
      <c r="IH651" s="27"/>
      <c r="II651" s="27"/>
      <c r="IJ651" s="27"/>
      <c r="IK651" s="27"/>
      <c r="IL651" s="27"/>
      <c r="IM651" s="41">
        <v>646</v>
      </c>
      <c r="IN651" s="43" t="s">
        <v>3388</v>
      </c>
      <c r="IO651" s="42"/>
      <c r="IP651" s="42"/>
      <c r="IQ651" s="43">
        <v>646</v>
      </c>
      <c r="IR651" s="43" t="s">
        <v>3389</v>
      </c>
      <c r="IS651" s="43">
        <v>646</v>
      </c>
      <c r="IT651" s="43" t="s">
        <v>3390</v>
      </c>
      <c r="IU651" s="43">
        <v>646</v>
      </c>
      <c r="IV651" s="43" t="s">
        <v>3391</v>
      </c>
      <c r="IW651" s="43">
        <v>646</v>
      </c>
      <c r="IX651" s="44" t="s">
        <v>3392</v>
      </c>
    </row>
    <row r="652" spans="239:258" ht="15.75" thickBot="1">
      <c r="IE652" s="27"/>
      <c r="IF652" s="27"/>
      <c r="IG652" s="27"/>
      <c r="IH652" s="27"/>
      <c r="II652" s="27"/>
      <c r="IJ652" s="27"/>
      <c r="IK652" s="27"/>
      <c r="IL652" s="27"/>
      <c r="IM652" s="41">
        <v>647</v>
      </c>
      <c r="IN652" s="43" t="s">
        <v>3393</v>
      </c>
      <c r="IO652" s="42"/>
      <c r="IP652" s="42"/>
      <c r="IQ652" s="43">
        <v>647</v>
      </c>
      <c r="IR652" s="43" t="s">
        <v>3394</v>
      </c>
      <c r="IS652" s="43">
        <v>647</v>
      </c>
      <c r="IT652" s="43" t="s">
        <v>3395</v>
      </c>
      <c r="IU652" s="43">
        <v>647</v>
      </c>
      <c r="IV652" s="43" t="s">
        <v>3396</v>
      </c>
      <c r="IW652" s="43">
        <v>647</v>
      </c>
      <c r="IX652" s="44" t="s">
        <v>3397</v>
      </c>
    </row>
    <row r="653" spans="239:258" ht="15.75" thickBot="1">
      <c r="IE653" s="27"/>
      <c r="IF653" s="27"/>
      <c r="IG653" s="27"/>
      <c r="IH653" s="27"/>
      <c r="II653" s="27"/>
      <c r="IJ653" s="27"/>
      <c r="IK653" s="27"/>
      <c r="IL653" s="27"/>
      <c r="IM653" s="41">
        <v>648</v>
      </c>
      <c r="IN653" s="43" t="s">
        <v>3398</v>
      </c>
      <c r="IO653" s="42"/>
      <c r="IP653" s="42"/>
      <c r="IQ653" s="43">
        <v>648</v>
      </c>
      <c r="IR653" s="43" t="s">
        <v>3399</v>
      </c>
      <c r="IS653" s="43">
        <v>648</v>
      </c>
      <c r="IT653" s="43" t="s">
        <v>3400</v>
      </c>
      <c r="IU653" s="43">
        <v>648</v>
      </c>
      <c r="IV653" s="43" t="s">
        <v>3401</v>
      </c>
      <c r="IW653" s="43">
        <v>648</v>
      </c>
      <c r="IX653" s="44" t="s">
        <v>3402</v>
      </c>
    </row>
    <row r="654" spans="239:258" ht="15.75" thickBot="1">
      <c r="IE654" s="27"/>
      <c r="IF654" s="27"/>
      <c r="IG654" s="27"/>
      <c r="IH654" s="27"/>
      <c r="II654" s="27"/>
      <c r="IJ654" s="27"/>
      <c r="IK654" s="27"/>
      <c r="IL654" s="27"/>
      <c r="IM654" s="41">
        <v>649</v>
      </c>
      <c r="IN654" s="43" t="s">
        <v>3403</v>
      </c>
      <c r="IO654" s="42"/>
      <c r="IP654" s="42"/>
      <c r="IQ654" s="43">
        <v>649</v>
      </c>
      <c r="IR654" s="43" t="s">
        <v>3404</v>
      </c>
      <c r="IS654" s="43">
        <v>649</v>
      </c>
      <c r="IT654" s="43" t="s">
        <v>3405</v>
      </c>
      <c r="IU654" s="43">
        <v>649</v>
      </c>
      <c r="IV654" s="43" t="s">
        <v>3406</v>
      </c>
      <c r="IW654" s="43">
        <v>649</v>
      </c>
      <c r="IX654" s="44" t="s">
        <v>3407</v>
      </c>
    </row>
    <row r="655" spans="239:258" ht="15.75" thickBot="1">
      <c r="IE655" s="27"/>
      <c r="IF655" s="27"/>
      <c r="IG655" s="27"/>
      <c r="IH655" s="27"/>
      <c r="II655" s="27"/>
      <c r="IJ655" s="27"/>
      <c r="IK655" s="27"/>
      <c r="IL655" s="27"/>
      <c r="IM655" s="49">
        <v>650</v>
      </c>
      <c r="IN655" s="51" t="s">
        <v>3408</v>
      </c>
      <c r="IO655" s="53"/>
      <c r="IP655" s="53"/>
      <c r="IQ655" s="51">
        <v>650</v>
      </c>
      <c r="IR655" s="51" t="s">
        <v>5549</v>
      </c>
      <c r="IS655" s="51">
        <v>650</v>
      </c>
      <c r="IT655" s="51" t="s">
        <v>5246</v>
      </c>
      <c r="IU655" s="51">
        <v>650</v>
      </c>
      <c r="IV655" s="51" t="s">
        <v>5345</v>
      </c>
      <c r="IW655" s="51">
        <v>650</v>
      </c>
      <c r="IX655" s="52" t="s">
        <v>5444</v>
      </c>
    </row>
    <row r="656" spans="239:258" ht="15.75" thickBot="1">
      <c r="IE656" s="27"/>
      <c r="IF656" s="27"/>
      <c r="IG656" s="27"/>
      <c r="IH656" s="27"/>
      <c r="II656" s="27"/>
      <c r="IJ656" s="27"/>
      <c r="IK656" s="27"/>
      <c r="IL656" s="27"/>
      <c r="IM656" s="41">
        <v>651</v>
      </c>
      <c r="IN656" s="43" t="s">
        <v>3413</v>
      </c>
      <c r="IO656" s="42"/>
      <c r="IP656" s="42"/>
      <c r="IQ656" s="43">
        <v>651</v>
      </c>
      <c r="IR656" s="43" t="s">
        <v>3414</v>
      </c>
      <c r="IS656" s="43">
        <v>651</v>
      </c>
      <c r="IT656" s="43" t="s">
        <v>3415</v>
      </c>
      <c r="IU656" s="43">
        <v>651</v>
      </c>
      <c r="IV656" s="43" t="s">
        <v>3416</v>
      </c>
      <c r="IW656" s="43">
        <v>651</v>
      </c>
      <c r="IX656" s="44" t="s">
        <v>3417</v>
      </c>
    </row>
    <row r="657" spans="239:258" ht="15.75" thickBot="1">
      <c r="IE657" s="27"/>
      <c r="IF657" s="27"/>
      <c r="IG657" s="27"/>
      <c r="IH657" s="27"/>
      <c r="II657" s="27"/>
      <c r="IJ657" s="27"/>
      <c r="IK657" s="27"/>
      <c r="IL657" s="27"/>
      <c r="IM657" s="41">
        <v>652</v>
      </c>
      <c r="IN657" s="43" t="s">
        <v>3418</v>
      </c>
      <c r="IO657" s="42"/>
      <c r="IP657" s="42"/>
      <c r="IQ657" s="43">
        <v>652</v>
      </c>
      <c r="IR657" s="43" t="s">
        <v>3419</v>
      </c>
      <c r="IS657" s="43">
        <v>652</v>
      </c>
      <c r="IT657" s="43" t="s">
        <v>3420</v>
      </c>
      <c r="IU657" s="43">
        <v>652</v>
      </c>
      <c r="IV657" s="43" t="s">
        <v>3421</v>
      </c>
      <c r="IW657" s="43">
        <v>652</v>
      </c>
      <c r="IX657" s="44" t="s">
        <v>3422</v>
      </c>
    </row>
    <row r="658" spans="239:258" ht="15.75" thickBot="1">
      <c r="IE658" s="27"/>
      <c r="IF658" s="27"/>
      <c r="IG658" s="27"/>
      <c r="IH658" s="27"/>
      <c r="II658" s="27"/>
      <c r="IJ658" s="27"/>
      <c r="IK658" s="27"/>
      <c r="IL658" s="27"/>
      <c r="IM658" s="41">
        <v>653</v>
      </c>
      <c r="IN658" s="43" t="s">
        <v>3423</v>
      </c>
      <c r="IO658" s="42"/>
      <c r="IP658" s="42"/>
      <c r="IQ658" s="43">
        <v>653</v>
      </c>
      <c r="IR658" s="43" t="s">
        <v>3424</v>
      </c>
      <c r="IS658" s="43">
        <v>653</v>
      </c>
      <c r="IT658" s="43" t="s">
        <v>3425</v>
      </c>
      <c r="IU658" s="43">
        <v>653</v>
      </c>
      <c r="IV658" s="43" t="s">
        <v>3426</v>
      </c>
      <c r="IW658" s="43">
        <v>653</v>
      </c>
      <c r="IX658" s="44" t="s">
        <v>3427</v>
      </c>
    </row>
    <row r="659" spans="239:258" ht="15.75" thickBot="1">
      <c r="IE659" s="27"/>
      <c r="IF659" s="27"/>
      <c r="IG659" s="27"/>
      <c r="IH659" s="27"/>
      <c r="II659" s="27"/>
      <c r="IJ659" s="27"/>
      <c r="IK659" s="27"/>
      <c r="IL659" s="27"/>
      <c r="IM659" s="41">
        <v>654</v>
      </c>
      <c r="IN659" s="43" t="s">
        <v>3428</v>
      </c>
      <c r="IO659" s="42"/>
      <c r="IP659" s="42"/>
      <c r="IQ659" s="43">
        <v>654</v>
      </c>
      <c r="IR659" s="43" t="s">
        <v>3429</v>
      </c>
      <c r="IS659" s="43">
        <v>654</v>
      </c>
      <c r="IT659" s="43" t="s">
        <v>3430</v>
      </c>
      <c r="IU659" s="43">
        <v>654</v>
      </c>
      <c r="IV659" s="43" t="s">
        <v>3431</v>
      </c>
      <c r="IW659" s="43">
        <v>654</v>
      </c>
      <c r="IX659" s="44" t="s">
        <v>3432</v>
      </c>
    </row>
    <row r="660" spans="239:258" ht="15.75" thickBot="1">
      <c r="IE660" s="27"/>
      <c r="IF660" s="27"/>
      <c r="IG660" s="27"/>
      <c r="IH660" s="27"/>
      <c r="II660" s="27"/>
      <c r="IJ660" s="27"/>
      <c r="IK660" s="27"/>
      <c r="IL660" s="27"/>
      <c r="IM660" s="41">
        <v>655</v>
      </c>
      <c r="IN660" s="43" t="s">
        <v>3433</v>
      </c>
      <c r="IO660" s="42"/>
      <c r="IP660" s="42"/>
      <c r="IQ660" s="43">
        <v>655</v>
      </c>
      <c r="IR660" s="43" t="s">
        <v>3434</v>
      </c>
      <c r="IS660" s="43">
        <v>655</v>
      </c>
      <c r="IT660" s="43" t="s">
        <v>3435</v>
      </c>
      <c r="IU660" s="43">
        <v>655</v>
      </c>
      <c r="IV660" s="43" t="s">
        <v>3436</v>
      </c>
      <c r="IW660" s="43">
        <v>655</v>
      </c>
      <c r="IX660" s="44" t="s">
        <v>3437</v>
      </c>
    </row>
    <row r="661" spans="239:258" ht="15.75" thickBot="1">
      <c r="IE661" s="27"/>
      <c r="IF661" s="27"/>
      <c r="IG661" s="27"/>
      <c r="IH661" s="27"/>
      <c r="II661" s="27"/>
      <c r="IJ661" s="27"/>
      <c r="IK661" s="27"/>
      <c r="IL661" s="27"/>
      <c r="IM661" s="41">
        <v>656</v>
      </c>
      <c r="IN661" s="43" t="s">
        <v>3438</v>
      </c>
      <c r="IO661" s="42"/>
      <c r="IP661" s="42"/>
      <c r="IQ661" s="43">
        <v>656</v>
      </c>
      <c r="IR661" s="43" t="s">
        <v>3439</v>
      </c>
      <c r="IS661" s="43">
        <v>656</v>
      </c>
      <c r="IT661" s="43" t="s">
        <v>3440</v>
      </c>
      <c r="IU661" s="43">
        <v>656</v>
      </c>
      <c r="IV661" s="43" t="s">
        <v>3441</v>
      </c>
      <c r="IW661" s="43">
        <v>656</v>
      </c>
      <c r="IX661" s="44" t="s">
        <v>3442</v>
      </c>
    </row>
    <row r="662" spans="239:258" ht="15.75" thickBot="1">
      <c r="IE662" s="27"/>
      <c r="IF662" s="27"/>
      <c r="IG662" s="27"/>
      <c r="IH662" s="27"/>
      <c r="II662" s="27"/>
      <c r="IJ662" s="27"/>
      <c r="IK662" s="27"/>
      <c r="IL662" s="27"/>
      <c r="IM662" s="41">
        <v>657</v>
      </c>
      <c r="IN662" s="43" t="s">
        <v>3443</v>
      </c>
      <c r="IO662" s="42"/>
      <c r="IP662" s="42"/>
      <c r="IQ662" s="43">
        <v>657</v>
      </c>
      <c r="IR662" s="43" t="s">
        <v>3444</v>
      </c>
      <c r="IS662" s="43">
        <v>657</v>
      </c>
      <c r="IT662" s="43" t="s">
        <v>3445</v>
      </c>
      <c r="IU662" s="43">
        <v>657</v>
      </c>
      <c r="IV662" s="43" t="s">
        <v>3446</v>
      </c>
      <c r="IW662" s="43">
        <v>657</v>
      </c>
      <c r="IX662" s="44" t="s">
        <v>3447</v>
      </c>
    </row>
    <row r="663" spans="239:258" ht="15.75" thickBot="1">
      <c r="IE663" s="27"/>
      <c r="IF663" s="27"/>
      <c r="IG663" s="27"/>
      <c r="IH663" s="27"/>
      <c r="II663" s="27"/>
      <c r="IJ663" s="27"/>
      <c r="IK663" s="27"/>
      <c r="IL663" s="27"/>
      <c r="IM663" s="41">
        <v>658</v>
      </c>
      <c r="IN663" s="43" t="s">
        <v>3448</v>
      </c>
      <c r="IO663" s="42"/>
      <c r="IP663" s="42"/>
      <c r="IQ663" s="43">
        <v>658</v>
      </c>
      <c r="IR663" s="43" t="s">
        <v>3449</v>
      </c>
      <c r="IS663" s="43">
        <v>658</v>
      </c>
      <c r="IT663" s="43" t="s">
        <v>3450</v>
      </c>
      <c r="IU663" s="43">
        <v>658</v>
      </c>
      <c r="IV663" s="43" t="s">
        <v>3451</v>
      </c>
      <c r="IW663" s="43">
        <v>658</v>
      </c>
      <c r="IX663" s="44" t="s">
        <v>3452</v>
      </c>
    </row>
    <row r="664" spans="239:258" ht="15.75" thickBot="1">
      <c r="IE664" s="27"/>
      <c r="IF664" s="27"/>
      <c r="IG664" s="27"/>
      <c r="IH664" s="27"/>
      <c r="II664" s="27"/>
      <c r="IJ664" s="27"/>
      <c r="IK664" s="27"/>
      <c r="IL664" s="27"/>
      <c r="IM664" s="41">
        <v>659</v>
      </c>
      <c r="IN664" s="43" t="s">
        <v>3453</v>
      </c>
      <c r="IO664" s="42"/>
      <c r="IP664" s="42"/>
      <c r="IQ664" s="43">
        <v>659</v>
      </c>
      <c r="IR664" s="43" t="s">
        <v>3454</v>
      </c>
      <c r="IS664" s="43">
        <v>659</v>
      </c>
      <c r="IT664" s="43" t="s">
        <v>3455</v>
      </c>
      <c r="IU664" s="43">
        <v>659</v>
      </c>
      <c r="IV664" s="43" t="s">
        <v>3456</v>
      </c>
      <c r="IW664" s="43">
        <v>659</v>
      </c>
      <c r="IX664" s="44" t="s">
        <v>3457</v>
      </c>
    </row>
    <row r="665" spans="239:258" ht="15.75" thickBot="1">
      <c r="IE665" s="27"/>
      <c r="IF665" s="27"/>
      <c r="IG665" s="27"/>
      <c r="IH665" s="27"/>
      <c r="II665" s="27"/>
      <c r="IJ665" s="27"/>
      <c r="IK665" s="27"/>
      <c r="IL665" s="27"/>
      <c r="IM665" s="49">
        <v>660</v>
      </c>
      <c r="IN665" s="51" t="s">
        <v>3458</v>
      </c>
      <c r="IO665" s="53"/>
      <c r="IP665" s="53"/>
      <c r="IQ665" s="51">
        <v>660</v>
      </c>
      <c r="IR665" s="51" t="s">
        <v>5550</v>
      </c>
      <c r="IS665" s="51">
        <v>660</v>
      </c>
      <c r="IT665" s="51" t="s">
        <v>5247</v>
      </c>
      <c r="IU665" s="51">
        <v>660</v>
      </c>
      <c r="IV665" s="51" t="s">
        <v>5346</v>
      </c>
      <c r="IW665" s="51">
        <v>660</v>
      </c>
      <c r="IX665" s="52" t="s">
        <v>5445</v>
      </c>
    </row>
    <row r="666" spans="239:258" ht="15.75" thickBot="1">
      <c r="IE666" s="27"/>
      <c r="IF666" s="27"/>
      <c r="IG666" s="27"/>
      <c r="IH666" s="27"/>
      <c r="II666" s="27"/>
      <c r="IJ666" s="27"/>
      <c r="IK666" s="27"/>
      <c r="IL666" s="27"/>
      <c r="IM666" s="41">
        <v>661</v>
      </c>
      <c r="IN666" s="43" t="s">
        <v>3463</v>
      </c>
      <c r="IO666" s="42"/>
      <c r="IP666" s="42"/>
      <c r="IQ666" s="43">
        <v>661</v>
      </c>
      <c r="IR666" s="43" t="s">
        <v>3464</v>
      </c>
      <c r="IS666" s="43">
        <v>661</v>
      </c>
      <c r="IT666" s="43" t="s">
        <v>3465</v>
      </c>
      <c r="IU666" s="43">
        <v>661</v>
      </c>
      <c r="IV666" s="43" t="s">
        <v>3466</v>
      </c>
      <c r="IW666" s="43">
        <v>661</v>
      </c>
      <c r="IX666" s="44" t="s">
        <v>3467</v>
      </c>
    </row>
    <row r="667" spans="239:258" ht="15.75" thickBot="1">
      <c r="IE667" s="27"/>
      <c r="IF667" s="27"/>
      <c r="IG667" s="27"/>
      <c r="IH667" s="27"/>
      <c r="II667" s="27"/>
      <c r="IJ667" s="27"/>
      <c r="IK667" s="27"/>
      <c r="IL667" s="27"/>
      <c r="IM667" s="41">
        <v>662</v>
      </c>
      <c r="IN667" s="43" t="s">
        <v>3468</v>
      </c>
      <c r="IO667" s="42"/>
      <c r="IP667" s="42"/>
      <c r="IQ667" s="43">
        <v>662</v>
      </c>
      <c r="IR667" s="43" t="s">
        <v>3469</v>
      </c>
      <c r="IS667" s="43">
        <v>662</v>
      </c>
      <c r="IT667" s="43" t="s">
        <v>3470</v>
      </c>
      <c r="IU667" s="43">
        <v>662</v>
      </c>
      <c r="IV667" s="43" t="s">
        <v>3471</v>
      </c>
      <c r="IW667" s="43">
        <v>662</v>
      </c>
      <c r="IX667" s="44" t="s">
        <v>3472</v>
      </c>
    </row>
    <row r="668" spans="239:258" ht="15.75" thickBot="1">
      <c r="IE668" s="27"/>
      <c r="IF668" s="27"/>
      <c r="IG668" s="27"/>
      <c r="IH668" s="27"/>
      <c r="II668" s="27"/>
      <c r="IJ668" s="27"/>
      <c r="IK668" s="27"/>
      <c r="IL668" s="27"/>
      <c r="IM668" s="41">
        <v>663</v>
      </c>
      <c r="IN668" s="43" t="s">
        <v>3473</v>
      </c>
      <c r="IO668" s="42"/>
      <c r="IP668" s="42"/>
      <c r="IQ668" s="43">
        <v>663</v>
      </c>
      <c r="IR668" s="43" t="s">
        <v>3474</v>
      </c>
      <c r="IS668" s="43">
        <v>663</v>
      </c>
      <c r="IT668" s="43" t="s">
        <v>3475</v>
      </c>
      <c r="IU668" s="43">
        <v>663</v>
      </c>
      <c r="IV668" s="43" t="s">
        <v>3476</v>
      </c>
      <c r="IW668" s="43">
        <v>663</v>
      </c>
      <c r="IX668" s="44" t="s">
        <v>3477</v>
      </c>
    </row>
    <row r="669" spans="239:258" ht="15.75" thickBot="1">
      <c r="IE669" s="27"/>
      <c r="IF669" s="27"/>
      <c r="IG669" s="27"/>
      <c r="IH669" s="27"/>
      <c r="II669" s="27"/>
      <c r="IJ669" s="27"/>
      <c r="IK669" s="27"/>
      <c r="IL669" s="27"/>
      <c r="IM669" s="41">
        <v>664</v>
      </c>
      <c r="IN669" s="43" t="s">
        <v>3478</v>
      </c>
      <c r="IO669" s="42"/>
      <c r="IP669" s="42"/>
      <c r="IQ669" s="43">
        <v>664</v>
      </c>
      <c r="IR669" s="43" t="s">
        <v>3479</v>
      </c>
      <c r="IS669" s="43">
        <v>664</v>
      </c>
      <c r="IT669" s="43" t="s">
        <v>3480</v>
      </c>
      <c r="IU669" s="43">
        <v>664</v>
      </c>
      <c r="IV669" s="43" t="s">
        <v>3481</v>
      </c>
      <c r="IW669" s="43">
        <v>664</v>
      </c>
      <c r="IX669" s="44" t="s">
        <v>3482</v>
      </c>
    </row>
    <row r="670" spans="239:258" ht="15.75" thickBot="1">
      <c r="IE670" s="27"/>
      <c r="IF670" s="27"/>
      <c r="IG670" s="27"/>
      <c r="IH670" s="27"/>
      <c r="II670" s="27"/>
      <c r="IJ670" s="27"/>
      <c r="IK670" s="27"/>
      <c r="IL670" s="27"/>
      <c r="IM670" s="41">
        <v>665</v>
      </c>
      <c r="IN670" s="43" t="s">
        <v>3483</v>
      </c>
      <c r="IO670" s="42"/>
      <c r="IP670" s="42"/>
      <c r="IQ670" s="43">
        <v>665</v>
      </c>
      <c r="IR670" s="43" t="s">
        <v>3484</v>
      </c>
      <c r="IS670" s="43">
        <v>665</v>
      </c>
      <c r="IT670" s="43" t="s">
        <v>3485</v>
      </c>
      <c r="IU670" s="43">
        <v>665</v>
      </c>
      <c r="IV670" s="43" t="s">
        <v>3486</v>
      </c>
      <c r="IW670" s="43">
        <v>665</v>
      </c>
      <c r="IX670" s="44" t="s">
        <v>3487</v>
      </c>
    </row>
    <row r="671" spans="239:258" ht="15.75" thickBot="1">
      <c r="IE671" s="27"/>
      <c r="IF671" s="27"/>
      <c r="IG671" s="27"/>
      <c r="IH671" s="27"/>
      <c r="II671" s="27"/>
      <c r="IJ671" s="27"/>
      <c r="IK671" s="27"/>
      <c r="IL671" s="27"/>
      <c r="IM671" s="41">
        <v>666</v>
      </c>
      <c r="IN671" s="43" t="s">
        <v>3488</v>
      </c>
      <c r="IO671" s="42"/>
      <c r="IP671" s="42"/>
      <c r="IQ671" s="43">
        <v>666</v>
      </c>
      <c r="IR671" s="43" t="s">
        <v>3489</v>
      </c>
      <c r="IS671" s="43">
        <v>666</v>
      </c>
      <c r="IT671" s="43" t="s">
        <v>3490</v>
      </c>
      <c r="IU671" s="43">
        <v>666</v>
      </c>
      <c r="IV671" s="43" t="s">
        <v>3491</v>
      </c>
      <c r="IW671" s="43">
        <v>666</v>
      </c>
      <c r="IX671" s="44" t="s">
        <v>3492</v>
      </c>
    </row>
    <row r="672" spans="239:258" ht="15.75" thickBot="1">
      <c r="IE672" s="27"/>
      <c r="IF672" s="27"/>
      <c r="IG672" s="27"/>
      <c r="IH672" s="27"/>
      <c r="II672" s="27"/>
      <c r="IJ672" s="27"/>
      <c r="IK672" s="27"/>
      <c r="IL672" s="27"/>
      <c r="IM672" s="41">
        <v>667</v>
      </c>
      <c r="IN672" s="43" t="s">
        <v>3493</v>
      </c>
      <c r="IO672" s="42"/>
      <c r="IP672" s="42"/>
      <c r="IQ672" s="43">
        <v>667</v>
      </c>
      <c r="IR672" s="43" t="s">
        <v>3494</v>
      </c>
      <c r="IS672" s="43">
        <v>667</v>
      </c>
      <c r="IT672" s="43" t="s">
        <v>3495</v>
      </c>
      <c r="IU672" s="43">
        <v>667</v>
      </c>
      <c r="IV672" s="43" t="s">
        <v>3496</v>
      </c>
      <c r="IW672" s="43">
        <v>667</v>
      </c>
      <c r="IX672" s="44" t="s">
        <v>3497</v>
      </c>
    </row>
    <row r="673" spans="239:258" ht="15.75" thickBot="1">
      <c r="IE673" s="27"/>
      <c r="IF673" s="27"/>
      <c r="IG673" s="27"/>
      <c r="IH673" s="27"/>
      <c r="II673" s="27"/>
      <c r="IJ673" s="27"/>
      <c r="IK673" s="27"/>
      <c r="IL673" s="27"/>
      <c r="IM673" s="41">
        <v>668</v>
      </c>
      <c r="IN673" s="43" t="s">
        <v>3498</v>
      </c>
      <c r="IO673" s="42"/>
      <c r="IP673" s="42"/>
      <c r="IQ673" s="43">
        <v>668</v>
      </c>
      <c r="IR673" s="43" t="s">
        <v>3499</v>
      </c>
      <c r="IS673" s="43">
        <v>668</v>
      </c>
      <c r="IT673" s="43" t="s">
        <v>3500</v>
      </c>
      <c r="IU673" s="43">
        <v>668</v>
      </c>
      <c r="IV673" s="43" t="s">
        <v>3501</v>
      </c>
      <c r="IW673" s="43">
        <v>668</v>
      </c>
      <c r="IX673" s="44" t="s">
        <v>3502</v>
      </c>
    </row>
    <row r="674" spans="239:258" ht="15.75" thickBot="1">
      <c r="IE674" s="27"/>
      <c r="IF674" s="27"/>
      <c r="IG674" s="27"/>
      <c r="IH674" s="27"/>
      <c r="II674" s="27"/>
      <c r="IJ674" s="27"/>
      <c r="IK674" s="27"/>
      <c r="IL674" s="27"/>
      <c r="IM674" s="41">
        <v>669</v>
      </c>
      <c r="IN674" s="43" t="s">
        <v>3503</v>
      </c>
      <c r="IO674" s="42"/>
      <c r="IP674" s="42"/>
      <c r="IQ674" s="43">
        <v>669</v>
      </c>
      <c r="IR674" s="43" t="s">
        <v>3504</v>
      </c>
      <c r="IS674" s="43">
        <v>669</v>
      </c>
      <c r="IT674" s="43" t="s">
        <v>3505</v>
      </c>
      <c r="IU674" s="43">
        <v>669</v>
      </c>
      <c r="IV674" s="43" t="s">
        <v>3506</v>
      </c>
      <c r="IW674" s="43">
        <v>669</v>
      </c>
      <c r="IX674" s="44" t="s">
        <v>3507</v>
      </c>
    </row>
    <row r="675" spans="239:258" ht="15.75" thickBot="1">
      <c r="IE675" s="27"/>
      <c r="IF675" s="27"/>
      <c r="IG675" s="27"/>
      <c r="IH675" s="27"/>
      <c r="II675" s="27"/>
      <c r="IJ675" s="27"/>
      <c r="IK675" s="27"/>
      <c r="IL675" s="27"/>
      <c r="IM675" s="49">
        <v>670</v>
      </c>
      <c r="IN675" s="51" t="s">
        <v>3508</v>
      </c>
      <c r="IO675" s="53"/>
      <c r="IP675" s="53"/>
      <c r="IQ675" s="51">
        <v>670</v>
      </c>
      <c r="IR675" s="51" t="s">
        <v>5551</v>
      </c>
      <c r="IS675" s="51">
        <v>670</v>
      </c>
      <c r="IT675" s="51" t="s">
        <v>5248</v>
      </c>
      <c r="IU675" s="51">
        <v>670</v>
      </c>
      <c r="IV675" s="51" t="s">
        <v>5347</v>
      </c>
      <c r="IW675" s="51">
        <v>670</v>
      </c>
      <c r="IX675" s="52" t="s">
        <v>5446</v>
      </c>
    </row>
    <row r="676" spans="239:258" ht="15.75" thickBot="1">
      <c r="IE676" s="27"/>
      <c r="IF676" s="27"/>
      <c r="IG676" s="27"/>
      <c r="IH676" s="27"/>
      <c r="II676" s="27"/>
      <c r="IJ676" s="27"/>
      <c r="IK676" s="27"/>
      <c r="IL676" s="27"/>
      <c r="IM676" s="41">
        <v>671</v>
      </c>
      <c r="IN676" s="43" t="s">
        <v>3513</v>
      </c>
      <c r="IO676" s="42"/>
      <c r="IP676" s="42"/>
      <c r="IQ676" s="43">
        <v>671</v>
      </c>
      <c r="IR676" s="43" t="s">
        <v>3514</v>
      </c>
      <c r="IS676" s="43">
        <v>671</v>
      </c>
      <c r="IT676" s="43" t="s">
        <v>3515</v>
      </c>
      <c r="IU676" s="43">
        <v>671</v>
      </c>
      <c r="IV676" s="43" t="s">
        <v>3516</v>
      </c>
      <c r="IW676" s="43">
        <v>671</v>
      </c>
      <c r="IX676" s="44" t="s">
        <v>3517</v>
      </c>
    </row>
    <row r="677" spans="239:258" ht="15.75" thickBot="1">
      <c r="IE677" s="27"/>
      <c r="IF677" s="27"/>
      <c r="IG677" s="27"/>
      <c r="IH677" s="27"/>
      <c r="II677" s="27"/>
      <c r="IJ677" s="27"/>
      <c r="IK677" s="27"/>
      <c r="IL677" s="27"/>
      <c r="IM677" s="41">
        <v>672</v>
      </c>
      <c r="IN677" s="43" t="s">
        <v>3518</v>
      </c>
      <c r="IO677" s="42"/>
      <c r="IP677" s="42"/>
      <c r="IQ677" s="43">
        <v>672</v>
      </c>
      <c r="IR677" s="43" t="s">
        <v>3519</v>
      </c>
      <c r="IS677" s="43">
        <v>672</v>
      </c>
      <c r="IT677" s="43" t="s">
        <v>3520</v>
      </c>
      <c r="IU677" s="43">
        <v>672</v>
      </c>
      <c r="IV677" s="43" t="s">
        <v>3521</v>
      </c>
      <c r="IW677" s="43">
        <v>672</v>
      </c>
      <c r="IX677" s="44" t="s">
        <v>3522</v>
      </c>
    </row>
    <row r="678" spans="239:258" ht="15.75" thickBot="1">
      <c r="IE678" s="27"/>
      <c r="IF678" s="27"/>
      <c r="IG678" s="27"/>
      <c r="IH678" s="27"/>
      <c r="II678" s="27"/>
      <c r="IJ678" s="27"/>
      <c r="IK678" s="27"/>
      <c r="IL678" s="27"/>
      <c r="IM678" s="41">
        <v>673</v>
      </c>
      <c r="IN678" s="43" t="s">
        <v>3523</v>
      </c>
      <c r="IO678" s="42"/>
      <c r="IP678" s="42"/>
      <c r="IQ678" s="43">
        <v>673</v>
      </c>
      <c r="IR678" s="43" t="s">
        <v>3524</v>
      </c>
      <c r="IS678" s="43">
        <v>673</v>
      </c>
      <c r="IT678" s="43" t="s">
        <v>3525</v>
      </c>
      <c r="IU678" s="43">
        <v>673</v>
      </c>
      <c r="IV678" s="43" t="s">
        <v>3526</v>
      </c>
      <c r="IW678" s="43">
        <v>673</v>
      </c>
      <c r="IX678" s="44" t="s">
        <v>3527</v>
      </c>
    </row>
    <row r="679" spans="239:258" ht="15.75" thickBot="1">
      <c r="IE679" s="27"/>
      <c r="IF679" s="27"/>
      <c r="IG679" s="27"/>
      <c r="IH679" s="27"/>
      <c r="II679" s="27"/>
      <c r="IJ679" s="27"/>
      <c r="IK679" s="27"/>
      <c r="IL679" s="27"/>
      <c r="IM679" s="41">
        <v>674</v>
      </c>
      <c r="IN679" s="43" t="s">
        <v>3528</v>
      </c>
      <c r="IO679" s="42"/>
      <c r="IP679" s="42"/>
      <c r="IQ679" s="43">
        <v>674</v>
      </c>
      <c r="IR679" s="43" t="s">
        <v>3529</v>
      </c>
      <c r="IS679" s="43">
        <v>674</v>
      </c>
      <c r="IT679" s="43" t="s">
        <v>3530</v>
      </c>
      <c r="IU679" s="43">
        <v>674</v>
      </c>
      <c r="IV679" s="43" t="s">
        <v>3531</v>
      </c>
      <c r="IW679" s="43">
        <v>674</v>
      </c>
      <c r="IX679" s="44" t="s">
        <v>3532</v>
      </c>
    </row>
    <row r="680" spans="239:258" ht="15.75" thickBot="1">
      <c r="IE680" s="27"/>
      <c r="IF680" s="27"/>
      <c r="IG680" s="27"/>
      <c r="IH680" s="27"/>
      <c r="II680" s="27"/>
      <c r="IJ680" s="27"/>
      <c r="IK680" s="27"/>
      <c r="IL680" s="27"/>
      <c r="IM680" s="41">
        <v>675</v>
      </c>
      <c r="IN680" s="43" t="s">
        <v>3533</v>
      </c>
      <c r="IO680" s="42"/>
      <c r="IP680" s="42"/>
      <c r="IQ680" s="43">
        <v>675</v>
      </c>
      <c r="IR680" s="43" t="s">
        <v>3534</v>
      </c>
      <c r="IS680" s="43">
        <v>675</v>
      </c>
      <c r="IT680" s="43" t="s">
        <v>3535</v>
      </c>
      <c r="IU680" s="43">
        <v>675</v>
      </c>
      <c r="IV680" s="43" t="s">
        <v>3536</v>
      </c>
      <c r="IW680" s="43">
        <v>675</v>
      </c>
      <c r="IX680" s="44" t="s">
        <v>3537</v>
      </c>
    </row>
    <row r="681" spans="239:258" ht="15.75" thickBot="1">
      <c r="IE681" s="27"/>
      <c r="IF681" s="27"/>
      <c r="IG681" s="27"/>
      <c r="IH681" s="27"/>
      <c r="II681" s="27"/>
      <c r="IJ681" s="27"/>
      <c r="IK681" s="27"/>
      <c r="IL681" s="27"/>
      <c r="IM681" s="41">
        <v>676</v>
      </c>
      <c r="IN681" s="43" t="s">
        <v>3538</v>
      </c>
      <c r="IO681" s="42"/>
      <c r="IP681" s="42"/>
      <c r="IQ681" s="43">
        <v>676</v>
      </c>
      <c r="IR681" s="43" t="s">
        <v>3539</v>
      </c>
      <c r="IS681" s="43">
        <v>676</v>
      </c>
      <c r="IT681" s="43" t="s">
        <v>3540</v>
      </c>
      <c r="IU681" s="43">
        <v>676</v>
      </c>
      <c r="IV681" s="43" t="s">
        <v>3541</v>
      </c>
      <c r="IW681" s="43">
        <v>676</v>
      </c>
      <c r="IX681" s="44" t="s">
        <v>3542</v>
      </c>
    </row>
    <row r="682" spans="239:258" ht="15.75" thickBot="1">
      <c r="IE682" s="27"/>
      <c r="IF682" s="27"/>
      <c r="IG682" s="27"/>
      <c r="IH682" s="27"/>
      <c r="II682" s="27"/>
      <c r="IJ682" s="27"/>
      <c r="IK682" s="27"/>
      <c r="IL682" s="27"/>
      <c r="IM682" s="41">
        <v>677</v>
      </c>
      <c r="IN682" s="43" t="s">
        <v>3543</v>
      </c>
      <c r="IO682" s="42"/>
      <c r="IP682" s="42"/>
      <c r="IQ682" s="43">
        <v>677</v>
      </c>
      <c r="IR682" s="43" t="s">
        <v>3544</v>
      </c>
      <c r="IS682" s="43">
        <v>677</v>
      </c>
      <c r="IT682" s="43" t="s">
        <v>3545</v>
      </c>
      <c r="IU682" s="43">
        <v>677</v>
      </c>
      <c r="IV682" s="43" t="s">
        <v>3546</v>
      </c>
      <c r="IW682" s="43">
        <v>677</v>
      </c>
      <c r="IX682" s="44" t="s">
        <v>3547</v>
      </c>
    </row>
    <row r="683" spans="239:258" ht="15.75" thickBot="1">
      <c r="IE683" s="27"/>
      <c r="IF683" s="27"/>
      <c r="IG683" s="27"/>
      <c r="IH683" s="27"/>
      <c r="II683" s="27"/>
      <c r="IJ683" s="27"/>
      <c r="IK683" s="27"/>
      <c r="IL683" s="27"/>
      <c r="IM683" s="41">
        <v>678</v>
      </c>
      <c r="IN683" s="43" t="s">
        <v>3548</v>
      </c>
      <c r="IO683" s="42"/>
      <c r="IP683" s="42"/>
      <c r="IQ683" s="43">
        <v>678</v>
      </c>
      <c r="IR683" s="43" t="s">
        <v>3549</v>
      </c>
      <c r="IS683" s="43">
        <v>678</v>
      </c>
      <c r="IT683" s="43" t="s">
        <v>3550</v>
      </c>
      <c r="IU683" s="43">
        <v>678</v>
      </c>
      <c r="IV683" s="43" t="s">
        <v>3551</v>
      </c>
      <c r="IW683" s="43">
        <v>678</v>
      </c>
      <c r="IX683" s="44" t="s">
        <v>3552</v>
      </c>
    </row>
    <row r="684" spans="239:258" ht="15.75" thickBot="1">
      <c r="IE684" s="27"/>
      <c r="IF684" s="27"/>
      <c r="IG684" s="27"/>
      <c r="IH684" s="27"/>
      <c r="II684" s="27"/>
      <c r="IJ684" s="27"/>
      <c r="IK684" s="27"/>
      <c r="IL684" s="27"/>
      <c r="IM684" s="41">
        <v>679</v>
      </c>
      <c r="IN684" s="43" t="s">
        <v>3553</v>
      </c>
      <c r="IO684" s="42"/>
      <c r="IP684" s="42"/>
      <c r="IQ684" s="43">
        <v>679</v>
      </c>
      <c r="IR684" s="43" t="s">
        <v>3554</v>
      </c>
      <c r="IS684" s="43">
        <v>679</v>
      </c>
      <c r="IT684" s="43" t="s">
        <v>3555</v>
      </c>
      <c r="IU684" s="43">
        <v>679</v>
      </c>
      <c r="IV684" s="43" t="s">
        <v>3556</v>
      </c>
      <c r="IW684" s="43">
        <v>679</v>
      </c>
      <c r="IX684" s="44" t="s">
        <v>3557</v>
      </c>
    </row>
    <row r="685" spans="239:258" ht="15.75" thickBot="1">
      <c r="IE685" s="27"/>
      <c r="IF685" s="27"/>
      <c r="IG685" s="27"/>
      <c r="IH685" s="27"/>
      <c r="II685" s="27"/>
      <c r="IJ685" s="27"/>
      <c r="IK685" s="27"/>
      <c r="IL685" s="27"/>
      <c r="IM685" s="49">
        <v>680</v>
      </c>
      <c r="IN685" s="51" t="s">
        <v>3558</v>
      </c>
      <c r="IO685" s="53"/>
      <c r="IP685" s="53"/>
      <c r="IQ685" s="51">
        <v>680</v>
      </c>
      <c r="IR685" s="51" t="s">
        <v>5552</v>
      </c>
      <c r="IS685" s="51">
        <v>680</v>
      </c>
      <c r="IT685" s="51" t="s">
        <v>5249</v>
      </c>
      <c r="IU685" s="51">
        <v>680</v>
      </c>
      <c r="IV685" s="51" t="s">
        <v>5348</v>
      </c>
      <c r="IW685" s="51">
        <v>680</v>
      </c>
      <c r="IX685" s="52" t="s">
        <v>5447</v>
      </c>
    </row>
    <row r="686" spans="239:258" ht="15.75" thickBot="1">
      <c r="IE686" s="27"/>
      <c r="IF686" s="27"/>
      <c r="IG686" s="27"/>
      <c r="IH686" s="27"/>
      <c r="II686" s="27"/>
      <c r="IJ686" s="27"/>
      <c r="IK686" s="27"/>
      <c r="IL686" s="27"/>
      <c r="IM686" s="41">
        <v>681</v>
      </c>
      <c r="IN686" s="43" t="s">
        <v>3563</v>
      </c>
      <c r="IO686" s="42"/>
      <c r="IP686" s="42"/>
      <c r="IQ686" s="43">
        <v>681</v>
      </c>
      <c r="IR686" s="43" t="s">
        <v>3564</v>
      </c>
      <c r="IS686" s="43">
        <v>681</v>
      </c>
      <c r="IT686" s="43" t="s">
        <v>3565</v>
      </c>
      <c r="IU686" s="43">
        <v>681</v>
      </c>
      <c r="IV686" s="43" t="s">
        <v>3566</v>
      </c>
      <c r="IW686" s="43">
        <v>681</v>
      </c>
      <c r="IX686" s="44" t="s">
        <v>3567</v>
      </c>
    </row>
    <row r="687" spans="239:258" ht="15.75" thickBot="1">
      <c r="IE687" s="27"/>
      <c r="IF687" s="27"/>
      <c r="IG687" s="27"/>
      <c r="IH687" s="27"/>
      <c r="II687" s="27"/>
      <c r="IJ687" s="27"/>
      <c r="IK687" s="27"/>
      <c r="IL687" s="27"/>
      <c r="IM687" s="41">
        <v>682</v>
      </c>
      <c r="IN687" s="43" t="s">
        <v>3568</v>
      </c>
      <c r="IO687" s="42"/>
      <c r="IP687" s="42"/>
      <c r="IQ687" s="43">
        <v>682</v>
      </c>
      <c r="IR687" s="43" t="s">
        <v>3569</v>
      </c>
      <c r="IS687" s="43">
        <v>682</v>
      </c>
      <c r="IT687" s="43" t="s">
        <v>3570</v>
      </c>
      <c r="IU687" s="43">
        <v>682</v>
      </c>
      <c r="IV687" s="43" t="s">
        <v>3571</v>
      </c>
      <c r="IW687" s="43">
        <v>682</v>
      </c>
      <c r="IX687" s="44" t="s">
        <v>3572</v>
      </c>
    </row>
    <row r="688" spans="239:258" ht="15.75" thickBot="1">
      <c r="IE688" s="27"/>
      <c r="IF688" s="27"/>
      <c r="IG688" s="27"/>
      <c r="IH688" s="27"/>
      <c r="II688" s="27"/>
      <c r="IJ688" s="27"/>
      <c r="IK688" s="27"/>
      <c r="IL688" s="27"/>
      <c r="IM688" s="41">
        <v>683</v>
      </c>
      <c r="IN688" s="43" t="s">
        <v>3573</v>
      </c>
      <c r="IO688" s="42"/>
      <c r="IP688" s="42"/>
      <c r="IQ688" s="43">
        <v>683</v>
      </c>
      <c r="IR688" s="43" t="s">
        <v>3574</v>
      </c>
      <c r="IS688" s="43">
        <v>683</v>
      </c>
      <c r="IT688" s="43" t="s">
        <v>3575</v>
      </c>
      <c r="IU688" s="43">
        <v>683</v>
      </c>
      <c r="IV688" s="43" t="s">
        <v>3576</v>
      </c>
      <c r="IW688" s="43">
        <v>683</v>
      </c>
      <c r="IX688" s="44" t="s">
        <v>3577</v>
      </c>
    </row>
    <row r="689" spans="239:258" ht="15.75" thickBot="1">
      <c r="IE689" s="27"/>
      <c r="IF689" s="27"/>
      <c r="IG689" s="27"/>
      <c r="IH689" s="27"/>
      <c r="II689" s="27"/>
      <c r="IJ689" s="27"/>
      <c r="IK689" s="27"/>
      <c r="IL689" s="27"/>
      <c r="IM689" s="41">
        <v>684</v>
      </c>
      <c r="IN689" s="43" t="s">
        <v>3578</v>
      </c>
      <c r="IO689" s="42"/>
      <c r="IP689" s="42"/>
      <c r="IQ689" s="43">
        <v>684</v>
      </c>
      <c r="IR689" s="43" t="s">
        <v>3579</v>
      </c>
      <c r="IS689" s="43">
        <v>684</v>
      </c>
      <c r="IT689" s="43" t="s">
        <v>3580</v>
      </c>
      <c r="IU689" s="43">
        <v>684</v>
      </c>
      <c r="IV689" s="43" t="s">
        <v>3581</v>
      </c>
      <c r="IW689" s="43">
        <v>684</v>
      </c>
      <c r="IX689" s="44" t="s">
        <v>3582</v>
      </c>
    </row>
    <row r="690" spans="239:258" ht="15.75" thickBot="1">
      <c r="IE690" s="27"/>
      <c r="IF690" s="27"/>
      <c r="IG690" s="27"/>
      <c r="IH690" s="27"/>
      <c r="II690" s="27"/>
      <c r="IJ690" s="27"/>
      <c r="IK690" s="27"/>
      <c r="IL690" s="27"/>
      <c r="IM690" s="41">
        <v>685</v>
      </c>
      <c r="IN690" s="43" t="s">
        <v>3583</v>
      </c>
      <c r="IO690" s="42"/>
      <c r="IP690" s="42"/>
      <c r="IQ690" s="43">
        <v>685</v>
      </c>
      <c r="IR690" s="43" t="s">
        <v>3584</v>
      </c>
      <c r="IS690" s="43">
        <v>685</v>
      </c>
      <c r="IT690" s="43" t="s">
        <v>3585</v>
      </c>
      <c r="IU690" s="43">
        <v>685</v>
      </c>
      <c r="IV690" s="43" t="s">
        <v>3586</v>
      </c>
      <c r="IW690" s="43">
        <v>685</v>
      </c>
      <c r="IX690" s="44" t="s">
        <v>3587</v>
      </c>
    </row>
    <row r="691" spans="239:258" ht="15.75" thickBot="1">
      <c r="IE691" s="27"/>
      <c r="IF691" s="27"/>
      <c r="IG691" s="27"/>
      <c r="IH691" s="27"/>
      <c r="II691" s="27"/>
      <c r="IJ691" s="27"/>
      <c r="IK691" s="27"/>
      <c r="IL691" s="27"/>
      <c r="IM691" s="41">
        <v>686</v>
      </c>
      <c r="IN691" s="43" t="s">
        <v>3588</v>
      </c>
      <c r="IO691" s="42"/>
      <c r="IP691" s="42"/>
      <c r="IQ691" s="43">
        <v>686</v>
      </c>
      <c r="IR691" s="43" t="s">
        <v>3589</v>
      </c>
      <c r="IS691" s="43">
        <v>686</v>
      </c>
      <c r="IT691" s="43" t="s">
        <v>3590</v>
      </c>
      <c r="IU691" s="43">
        <v>686</v>
      </c>
      <c r="IV691" s="43" t="s">
        <v>3591</v>
      </c>
      <c r="IW691" s="43">
        <v>686</v>
      </c>
      <c r="IX691" s="44" t="s">
        <v>3592</v>
      </c>
    </row>
    <row r="692" spans="239:258" ht="15.75" thickBot="1">
      <c r="IE692" s="27"/>
      <c r="IF692" s="27"/>
      <c r="IG692" s="27"/>
      <c r="IH692" s="27"/>
      <c r="II692" s="27"/>
      <c r="IJ692" s="27"/>
      <c r="IK692" s="27"/>
      <c r="IL692" s="27"/>
      <c r="IM692" s="41">
        <v>687</v>
      </c>
      <c r="IN692" s="43" t="s">
        <v>3593</v>
      </c>
      <c r="IO692" s="42"/>
      <c r="IP692" s="42"/>
      <c r="IQ692" s="43">
        <v>687</v>
      </c>
      <c r="IR692" s="43" t="s">
        <v>3594</v>
      </c>
      <c r="IS692" s="43">
        <v>687</v>
      </c>
      <c r="IT692" s="43" t="s">
        <v>3595</v>
      </c>
      <c r="IU692" s="43">
        <v>687</v>
      </c>
      <c r="IV692" s="43" t="s">
        <v>3596</v>
      </c>
      <c r="IW692" s="43">
        <v>687</v>
      </c>
      <c r="IX692" s="44" t="s">
        <v>3597</v>
      </c>
    </row>
    <row r="693" spans="239:258" ht="15.75" thickBot="1">
      <c r="IE693" s="27"/>
      <c r="IF693" s="27"/>
      <c r="IG693" s="27"/>
      <c r="IH693" s="27"/>
      <c r="II693" s="27"/>
      <c r="IJ693" s="27"/>
      <c r="IK693" s="27"/>
      <c r="IL693" s="27"/>
      <c r="IM693" s="41">
        <v>688</v>
      </c>
      <c r="IN693" s="43" t="s">
        <v>3598</v>
      </c>
      <c r="IO693" s="42"/>
      <c r="IP693" s="42"/>
      <c r="IQ693" s="43">
        <v>688</v>
      </c>
      <c r="IR693" s="43" t="s">
        <v>3599</v>
      </c>
      <c r="IS693" s="43">
        <v>688</v>
      </c>
      <c r="IT693" s="43" t="s">
        <v>3600</v>
      </c>
      <c r="IU693" s="43">
        <v>688</v>
      </c>
      <c r="IV693" s="43" t="s">
        <v>3601</v>
      </c>
      <c r="IW693" s="43">
        <v>688</v>
      </c>
      <c r="IX693" s="44" t="s">
        <v>3602</v>
      </c>
    </row>
    <row r="694" spans="239:258" ht="15.75" thickBot="1">
      <c r="IE694" s="27"/>
      <c r="IF694" s="27"/>
      <c r="IG694" s="27"/>
      <c r="IH694" s="27"/>
      <c r="II694" s="27"/>
      <c r="IJ694" s="27"/>
      <c r="IK694" s="27"/>
      <c r="IL694" s="27"/>
      <c r="IM694" s="41">
        <v>689</v>
      </c>
      <c r="IN694" s="43" t="s">
        <v>3603</v>
      </c>
      <c r="IO694" s="42"/>
      <c r="IP694" s="42"/>
      <c r="IQ694" s="43">
        <v>689</v>
      </c>
      <c r="IR694" s="43" t="s">
        <v>3604</v>
      </c>
      <c r="IS694" s="43">
        <v>689</v>
      </c>
      <c r="IT694" s="43" t="s">
        <v>3605</v>
      </c>
      <c r="IU694" s="43">
        <v>689</v>
      </c>
      <c r="IV694" s="43" t="s">
        <v>3606</v>
      </c>
      <c r="IW694" s="43">
        <v>689</v>
      </c>
      <c r="IX694" s="44" t="s">
        <v>3607</v>
      </c>
    </row>
    <row r="695" spans="239:258" ht="15.75" thickBot="1">
      <c r="IE695" s="27"/>
      <c r="IF695" s="27"/>
      <c r="IG695" s="27"/>
      <c r="IH695" s="27"/>
      <c r="II695" s="27"/>
      <c r="IJ695" s="27"/>
      <c r="IK695" s="27"/>
      <c r="IL695" s="27"/>
      <c r="IM695" s="49">
        <v>690</v>
      </c>
      <c r="IN695" s="51" t="s">
        <v>3608</v>
      </c>
      <c r="IO695" s="53"/>
      <c r="IP695" s="53"/>
      <c r="IQ695" s="51">
        <v>690</v>
      </c>
      <c r="IR695" s="51" t="s">
        <v>5553</v>
      </c>
      <c r="IS695" s="51">
        <v>690</v>
      </c>
      <c r="IT695" s="51" t="s">
        <v>5250</v>
      </c>
      <c r="IU695" s="51">
        <v>690</v>
      </c>
      <c r="IV695" s="51" t="s">
        <v>5349</v>
      </c>
      <c r="IW695" s="51">
        <v>690</v>
      </c>
      <c r="IX695" s="52" t="s">
        <v>5448</v>
      </c>
    </row>
    <row r="696" spans="239:258" ht="15.75" thickBot="1">
      <c r="IE696" s="27"/>
      <c r="IF696" s="27"/>
      <c r="IG696" s="27"/>
      <c r="IH696" s="27"/>
      <c r="II696" s="27"/>
      <c r="IJ696" s="27"/>
      <c r="IK696" s="27"/>
      <c r="IL696" s="27"/>
      <c r="IM696" s="41">
        <v>691</v>
      </c>
      <c r="IN696" s="43" t="s">
        <v>3613</v>
      </c>
      <c r="IO696" s="42"/>
      <c r="IP696" s="42"/>
      <c r="IQ696" s="43">
        <v>691</v>
      </c>
      <c r="IR696" s="43" t="s">
        <v>3614</v>
      </c>
      <c r="IS696" s="43">
        <v>691</v>
      </c>
      <c r="IT696" s="43" t="s">
        <v>3615</v>
      </c>
      <c r="IU696" s="43">
        <v>691</v>
      </c>
      <c r="IV696" s="43" t="s">
        <v>3616</v>
      </c>
      <c r="IW696" s="43">
        <v>691</v>
      </c>
      <c r="IX696" s="44" t="s">
        <v>3617</v>
      </c>
    </row>
    <row r="697" spans="239:258" ht="15.75" thickBot="1">
      <c r="IE697" s="27"/>
      <c r="IF697" s="27"/>
      <c r="IG697" s="27"/>
      <c r="IH697" s="27"/>
      <c r="II697" s="27"/>
      <c r="IJ697" s="27"/>
      <c r="IK697" s="27"/>
      <c r="IL697" s="27"/>
      <c r="IM697" s="41">
        <v>692</v>
      </c>
      <c r="IN697" s="43" t="s">
        <v>3618</v>
      </c>
      <c r="IO697" s="42"/>
      <c r="IP697" s="42"/>
      <c r="IQ697" s="43">
        <v>692</v>
      </c>
      <c r="IR697" s="43" t="s">
        <v>3619</v>
      </c>
      <c r="IS697" s="43">
        <v>692</v>
      </c>
      <c r="IT697" s="43" t="s">
        <v>3620</v>
      </c>
      <c r="IU697" s="43">
        <v>692</v>
      </c>
      <c r="IV697" s="43" t="s">
        <v>3621</v>
      </c>
      <c r="IW697" s="43">
        <v>692</v>
      </c>
      <c r="IX697" s="44" t="s">
        <v>3622</v>
      </c>
    </row>
    <row r="698" spans="239:258" ht="15.75" thickBot="1">
      <c r="IE698" s="27"/>
      <c r="IF698" s="27"/>
      <c r="IG698" s="27"/>
      <c r="IH698" s="27"/>
      <c r="II698" s="27"/>
      <c r="IJ698" s="27"/>
      <c r="IK698" s="27"/>
      <c r="IL698" s="27"/>
      <c r="IM698" s="41">
        <v>693</v>
      </c>
      <c r="IN698" s="43" t="s">
        <v>3623</v>
      </c>
      <c r="IO698" s="42"/>
      <c r="IP698" s="42"/>
      <c r="IQ698" s="43">
        <v>693</v>
      </c>
      <c r="IR698" s="43" t="s">
        <v>3624</v>
      </c>
      <c r="IS698" s="43">
        <v>693</v>
      </c>
      <c r="IT698" s="43" t="s">
        <v>3625</v>
      </c>
      <c r="IU698" s="43">
        <v>693</v>
      </c>
      <c r="IV698" s="43" t="s">
        <v>3626</v>
      </c>
      <c r="IW698" s="43">
        <v>693</v>
      </c>
      <c r="IX698" s="44" t="s">
        <v>3627</v>
      </c>
    </row>
    <row r="699" spans="239:258" ht="15.75" thickBot="1">
      <c r="IE699" s="27"/>
      <c r="IF699" s="27"/>
      <c r="IG699" s="27"/>
      <c r="IH699" s="27"/>
      <c r="II699" s="27"/>
      <c r="IJ699" s="27"/>
      <c r="IK699" s="27"/>
      <c r="IL699" s="27"/>
      <c r="IM699" s="41">
        <v>694</v>
      </c>
      <c r="IN699" s="43" t="s">
        <v>3628</v>
      </c>
      <c r="IO699" s="42"/>
      <c r="IP699" s="42"/>
      <c r="IQ699" s="43">
        <v>694</v>
      </c>
      <c r="IR699" s="43" t="s">
        <v>3629</v>
      </c>
      <c r="IS699" s="43">
        <v>694</v>
      </c>
      <c r="IT699" s="43" t="s">
        <v>3630</v>
      </c>
      <c r="IU699" s="43">
        <v>694</v>
      </c>
      <c r="IV699" s="43" t="s">
        <v>3631</v>
      </c>
      <c r="IW699" s="43">
        <v>694</v>
      </c>
      <c r="IX699" s="44" t="s">
        <v>3632</v>
      </c>
    </row>
    <row r="700" spans="239:258" ht="15.75" thickBot="1">
      <c r="IE700" s="27"/>
      <c r="IF700" s="27"/>
      <c r="IG700" s="27"/>
      <c r="IH700" s="27"/>
      <c r="II700" s="27"/>
      <c r="IJ700" s="27"/>
      <c r="IK700" s="27"/>
      <c r="IL700" s="27"/>
      <c r="IM700" s="41">
        <v>695</v>
      </c>
      <c r="IN700" s="43" t="s">
        <v>3633</v>
      </c>
      <c r="IO700" s="42"/>
      <c r="IP700" s="42"/>
      <c r="IQ700" s="43">
        <v>695</v>
      </c>
      <c r="IR700" s="43" t="s">
        <v>3634</v>
      </c>
      <c r="IS700" s="43">
        <v>695</v>
      </c>
      <c r="IT700" s="43" t="s">
        <v>3635</v>
      </c>
      <c r="IU700" s="43">
        <v>695</v>
      </c>
      <c r="IV700" s="43" t="s">
        <v>3636</v>
      </c>
      <c r="IW700" s="43">
        <v>695</v>
      </c>
      <c r="IX700" s="44" t="s">
        <v>3637</v>
      </c>
    </row>
    <row r="701" spans="239:258" ht="15.75" thickBot="1">
      <c r="IE701" s="27"/>
      <c r="IF701" s="27"/>
      <c r="IG701" s="27"/>
      <c r="IH701" s="27"/>
      <c r="II701" s="27"/>
      <c r="IJ701" s="27"/>
      <c r="IK701" s="27"/>
      <c r="IL701" s="27"/>
      <c r="IM701" s="41">
        <v>696</v>
      </c>
      <c r="IN701" s="43" t="s">
        <v>3638</v>
      </c>
      <c r="IO701" s="42"/>
      <c r="IP701" s="42"/>
      <c r="IQ701" s="43">
        <v>696</v>
      </c>
      <c r="IR701" s="43" t="s">
        <v>3639</v>
      </c>
      <c r="IS701" s="43">
        <v>696</v>
      </c>
      <c r="IT701" s="43" t="s">
        <v>3640</v>
      </c>
      <c r="IU701" s="43">
        <v>696</v>
      </c>
      <c r="IV701" s="43" t="s">
        <v>3641</v>
      </c>
      <c r="IW701" s="43">
        <v>696</v>
      </c>
      <c r="IX701" s="44" t="s">
        <v>3642</v>
      </c>
    </row>
    <row r="702" spans="239:258" ht="15.75" thickBot="1">
      <c r="IE702" s="27"/>
      <c r="IF702" s="27"/>
      <c r="IG702" s="27"/>
      <c r="IH702" s="27"/>
      <c r="II702" s="27"/>
      <c r="IJ702" s="27"/>
      <c r="IK702" s="27"/>
      <c r="IL702" s="27"/>
      <c r="IM702" s="41">
        <v>697</v>
      </c>
      <c r="IN702" s="43" t="s">
        <v>3643</v>
      </c>
      <c r="IO702" s="42"/>
      <c r="IP702" s="42"/>
      <c r="IQ702" s="43">
        <v>697</v>
      </c>
      <c r="IR702" s="43" t="s">
        <v>3644</v>
      </c>
      <c r="IS702" s="43">
        <v>697</v>
      </c>
      <c r="IT702" s="43" t="s">
        <v>3645</v>
      </c>
      <c r="IU702" s="43">
        <v>697</v>
      </c>
      <c r="IV702" s="43" t="s">
        <v>3646</v>
      </c>
      <c r="IW702" s="43">
        <v>697</v>
      </c>
      <c r="IX702" s="44" t="s">
        <v>3647</v>
      </c>
    </row>
    <row r="703" spans="239:258" ht="15.75" thickBot="1">
      <c r="IE703" s="27"/>
      <c r="IF703" s="27"/>
      <c r="IG703" s="27"/>
      <c r="IH703" s="27"/>
      <c r="II703" s="27"/>
      <c r="IJ703" s="27"/>
      <c r="IK703" s="27"/>
      <c r="IL703" s="27"/>
      <c r="IM703" s="41">
        <v>698</v>
      </c>
      <c r="IN703" s="43" t="s">
        <v>3648</v>
      </c>
      <c r="IO703" s="42"/>
      <c r="IP703" s="42"/>
      <c r="IQ703" s="43">
        <v>698</v>
      </c>
      <c r="IR703" s="43" t="s">
        <v>3649</v>
      </c>
      <c r="IS703" s="43">
        <v>698</v>
      </c>
      <c r="IT703" s="43" t="s">
        <v>3650</v>
      </c>
      <c r="IU703" s="43">
        <v>698</v>
      </c>
      <c r="IV703" s="43" t="s">
        <v>3651</v>
      </c>
      <c r="IW703" s="43">
        <v>698</v>
      </c>
      <c r="IX703" s="44" t="s">
        <v>3652</v>
      </c>
    </row>
    <row r="704" spans="239:258" ht="15.75" thickBot="1">
      <c r="IE704" s="27"/>
      <c r="IF704" s="27"/>
      <c r="IG704" s="27"/>
      <c r="IH704" s="27"/>
      <c r="II704" s="27"/>
      <c r="IJ704" s="27"/>
      <c r="IK704" s="27"/>
      <c r="IL704" s="27"/>
      <c r="IM704" s="41">
        <v>699</v>
      </c>
      <c r="IN704" s="43" t="s">
        <v>3653</v>
      </c>
      <c r="IO704" s="42"/>
      <c r="IP704" s="42"/>
      <c r="IQ704" s="43">
        <v>699</v>
      </c>
      <c r="IR704" s="43" t="s">
        <v>3654</v>
      </c>
      <c r="IS704" s="43">
        <v>699</v>
      </c>
      <c r="IT704" s="43" t="s">
        <v>3655</v>
      </c>
      <c r="IU704" s="43">
        <v>699</v>
      </c>
      <c r="IV704" s="43" t="s">
        <v>3656</v>
      </c>
      <c r="IW704" s="43">
        <v>699</v>
      </c>
      <c r="IX704" s="44" t="s">
        <v>3657</v>
      </c>
    </row>
    <row r="705" spans="239:258" ht="15.75" thickBot="1">
      <c r="IE705" s="27"/>
      <c r="IF705" s="27"/>
      <c r="IG705" s="27"/>
      <c r="IH705" s="27"/>
      <c r="II705" s="27"/>
      <c r="IJ705" s="27"/>
      <c r="IK705" s="27"/>
      <c r="IL705" s="27"/>
      <c r="IM705" s="49">
        <v>700</v>
      </c>
      <c r="IN705" s="50" t="s">
        <v>3658</v>
      </c>
      <c r="IO705" s="53"/>
      <c r="IP705" s="53"/>
      <c r="IQ705" s="51">
        <v>700</v>
      </c>
      <c r="IR705" s="51" t="s">
        <v>5554</v>
      </c>
      <c r="IS705" s="51">
        <v>700</v>
      </c>
      <c r="IT705" s="51" t="s">
        <v>5251</v>
      </c>
      <c r="IU705" s="51">
        <v>700</v>
      </c>
      <c r="IV705" s="51" t="s">
        <v>5350</v>
      </c>
      <c r="IW705" s="51">
        <v>700</v>
      </c>
      <c r="IX705" s="52" t="s">
        <v>5449</v>
      </c>
    </row>
    <row r="706" spans="239:258" ht="15.75" thickBot="1">
      <c r="IE706" s="27"/>
      <c r="IF706" s="27"/>
      <c r="IG706" s="27"/>
      <c r="IH706" s="27"/>
      <c r="II706" s="27"/>
      <c r="IJ706" s="27"/>
      <c r="IK706" s="27"/>
      <c r="IL706" s="27"/>
      <c r="IM706" s="41">
        <v>701</v>
      </c>
      <c r="IN706" s="43" t="s">
        <v>3663</v>
      </c>
      <c r="IO706" s="42"/>
      <c r="IP706" s="42"/>
      <c r="IQ706" s="43">
        <v>701</v>
      </c>
      <c r="IR706" s="43" t="s">
        <v>3664</v>
      </c>
      <c r="IS706" s="43">
        <v>701</v>
      </c>
      <c r="IT706" s="43" t="s">
        <v>3665</v>
      </c>
      <c r="IU706" s="43">
        <v>701</v>
      </c>
      <c r="IV706" s="43" t="s">
        <v>3666</v>
      </c>
      <c r="IW706" s="43">
        <v>701</v>
      </c>
      <c r="IX706" s="44" t="s">
        <v>3667</v>
      </c>
    </row>
    <row r="707" spans="239:258" ht="15.75" thickBot="1">
      <c r="IE707" s="27"/>
      <c r="IF707" s="27"/>
      <c r="IG707" s="27"/>
      <c r="IH707" s="27"/>
      <c r="II707" s="27"/>
      <c r="IJ707" s="27"/>
      <c r="IK707" s="27"/>
      <c r="IL707" s="27"/>
      <c r="IM707" s="41">
        <v>702</v>
      </c>
      <c r="IN707" s="43" t="s">
        <v>3668</v>
      </c>
      <c r="IO707" s="42"/>
      <c r="IP707" s="42"/>
      <c r="IQ707" s="43">
        <v>702</v>
      </c>
      <c r="IR707" s="43" t="s">
        <v>3669</v>
      </c>
      <c r="IS707" s="43">
        <v>702</v>
      </c>
      <c r="IT707" s="43" t="s">
        <v>3670</v>
      </c>
      <c r="IU707" s="43">
        <v>702</v>
      </c>
      <c r="IV707" s="43" t="s">
        <v>3671</v>
      </c>
      <c r="IW707" s="43">
        <v>702</v>
      </c>
      <c r="IX707" s="44" t="s">
        <v>3672</v>
      </c>
    </row>
    <row r="708" spans="239:258" ht="15.75" thickBot="1">
      <c r="IE708" s="27"/>
      <c r="IF708" s="27"/>
      <c r="IG708" s="27"/>
      <c r="IH708" s="27"/>
      <c r="II708" s="27"/>
      <c r="IJ708" s="27"/>
      <c r="IK708" s="27"/>
      <c r="IL708" s="27"/>
      <c r="IM708" s="41">
        <v>703</v>
      </c>
      <c r="IN708" s="43" t="s">
        <v>3673</v>
      </c>
      <c r="IO708" s="42"/>
      <c r="IP708" s="42"/>
      <c r="IQ708" s="43">
        <v>703</v>
      </c>
      <c r="IR708" s="43" t="s">
        <v>3674</v>
      </c>
      <c r="IS708" s="43">
        <v>703</v>
      </c>
      <c r="IT708" s="43" t="s">
        <v>3675</v>
      </c>
      <c r="IU708" s="43">
        <v>703</v>
      </c>
      <c r="IV708" s="43" t="s">
        <v>3676</v>
      </c>
      <c r="IW708" s="43">
        <v>703</v>
      </c>
      <c r="IX708" s="44" t="s">
        <v>3677</v>
      </c>
    </row>
    <row r="709" spans="239:258" ht="15.75" thickBot="1">
      <c r="IE709" s="27"/>
      <c r="IF709" s="27"/>
      <c r="IG709" s="27"/>
      <c r="IH709" s="27"/>
      <c r="II709" s="27"/>
      <c r="IJ709" s="27"/>
      <c r="IK709" s="27"/>
      <c r="IL709" s="27"/>
      <c r="IM709" s="41">
        <v>704</v>
      </c>
      <c r="IN709" s="43" t="s">
        <v>3678</v>
      </c>
      <c r="IO709" s="42"/>
      <c r="IP709" s="42"/>
      <c r="IQ709" s="43">
        <v>704</v>
      </c>
      <c r="IR709" s="43" t="s">
        <v>3679</v>
      </c>
      <c r="IS709" s="43">
        <v>704</v>
      </c>
      <c r="IT709" s="43" t="s">
        <v>3680</v>
      </c>
      <c r="IU709" s="43">
        <v>704</v>
      </c>
      <c r="IV709" s="43" t="s">
        <v>3681</v>
      </c>
      <c r="IW709" s="43">
        <v>704</v>
      </c>
      <c r="IX709" s="44" t="s">
        <v>3682</v>
      </c>
    </row>
    <row r="710" spans="239:258" ht="15.75" thickBot="1">
      <c r="IE710" s="27"/>
      <c r="IF710" s="27"/>
      <c r="IG710" s="27"/>
      <c r="IH710" s="27"/>
      <c r="II710" s="27"/>
      <c r="IJ710" s="27"/>
      <c r="IK710" s="27"/>
      <c r="IL710" s="27"/>
      <c r="IM710" s="41">
        <v>705</v>
      </c>
      <c r="IN710" s="43" t="s">
        <v>3683</v>
      </c>
      <c r="IO710" s="42"/>
      <c r="IP710" s="42"/>
      <c r="IQ710" s="43">
        <v>705</v>
      </c>
      <c r="IR710" s="43" t="s">
        <v>3684</v>
      </c>
      <c r="IS710" s="43">
        <v>705</v>
      </c>
      <c r="IT710" s="43" t="s">
        <v>3685</v>
      </c>
      <c r="IU710" s="43">
        <v>705</v>
      </c>
      <c r="IV710" s="43" t="s">
        <v>3686</v>
      </c>
      <c r="IW710" s="43">
        <v>705</v>
      </c>
      <c r="IX710" s="44" t="s">
        <v>3687</v>
      </c>
    </row>
    <row r="711" spans="239:258" ht="15.75" thickBot="1">
      <c r="IE711" s="27"/>
      <c r="IF711" s="27"/>
      <c r="IG711" s="27"/>
      <c r="IH711" s="27"/>
      <c r="II711" s="27"/>
      <c r="IJ711" s="27"/>
      <c r="IK711" s="27"/>
      <c r="IL711" s="27"/>
      <c r="IM711" s="41">
        <v>706</v>
      </c>
      <c r="IN711" s="43" t="s">
        <v>3688</v>
      </c>
      <c r="IO711" s="42"/>
      <c r="IP711" s="42"/>
      <c r="IQ711" s="43">
        <v>706</v>
      </c>
      <c r="IR711" s="43" t="s">
        <v>3689</v>
      </c>
      <c r="IS711" s="43">
        <v>706</v>
      </c>
      <c r="IT711" s="43" t="s">
        <v>3690</v>
      </c>
      <c r="IU711" s="43">
        <v>706</v>
      </c>
      <c r="IV711" s="43" t="s">
        <v>3691</v>
      </c>
      <c r="IW711" s="43">
        <v>706</v>
      </c>
      <c r="IX711" s="44" t="s">
        <v>3692</v>
      </c>
    </row>
    <row r="712" spans="239:258" ht="15.75" thickBot="1">
      <c r="IE712" s="27"/>
      <c r="IF712" s="27"/>
      <c r="IG712" s="27"/>
      <c r="IH712" s="27"/>
      <c r="II712" s="27"/>
      <c r="IJ712" s="27"/>
      <c r="IK712" s="27"/>
      <c r="IL712" s="27"/>
      <c r="IM712" s="41">
        <v>707</v>
      </c>
      <c r="IN712" s="43" t="s">
        <v>3693</v>
      </c>
      <c r="IO712" s="42"/>
      <c r="IP712" s="42"/>
      <c r="IQ712" s="43">
        <v>707</v>
      </c>
      <c r="IR712" s="43" t="s">
        <v>3694</v>
      </c>
      <c r="IS712" s="43">
        <v>707</v>
      </c>
      <c r="IT712" s="43" t="s">
        <v>3695</v>
      </c>
      <c r="IU712" s="43">
        <v>707</v>
      </c>
      <c r="IV712" s="43" t="s">
        <v>3696</v>
      </c>
      <c r="IW712" s="43">
        <v>707</v>
      </c>
      <c r="IX712" s="44" t="s">
        <v>3697</v>
      </c>
    </row>
    <row r="713" spans="239:258" ht="15.75" thickBot="1">
      <c r="IE713" s="27"/>
      <c r="IF713" s="27"/>
      <c r="IG713" s="27"/>
      <c r="IH713" s="27"/>
      <c r="II713" s="27"/>
      <c r="IJ713" s="27"/>
      <c r="IK713" s="27"/>
      <c r="IL713" s="27"/>
      <c r="IM713" s="41">
        <v>708</v>
      </c>
      <c r="IN713" s="43" t="s">
        <v>3698</v>
      </c>
      <c r="IO713" s="42"/>
      <c r="IP713" s="42"/>
      <c r="IQ713" s="43">
        <v>708</v>
      </c>
      <c r="IR713" s="43" t="s">
        <v>3699</v>
      </c>
      <c r="IS713" s="43">
        <v>708</v>
      </c>
      <c r="IT713" s="43" t="s">
        <v>3700</v>
      </c>
      <c r="IU713" s="43">
        <v>708</v>
      </c>
      <c r="IV713" s="43" t="s">
        <v>3701</v>
      </c>
      <c r="IW713" s="43">
        <v>708</v>
      </c>
      <c r="IX713" s="44" t="s">
        <v>3702</v>
      </c>
    </row>
    <row r="714" spans="239:258" ht="15.75" thickBot="1">
      <c r="IE714" s="27"/>
      <c r="IF714" s="27"/>
      <c r="IG714" s="27"/>
      <c r="IH714" s="27"/>
      <c r="II714" s="27"/>
      <c r="IJ714" s="27"/>
      <c r="IK714" s="27"/>
      <c r="IL714" s="27"/>
      <c r="IM714" s="41">
        <v>709</v>
      </c>
      <c r="IN714" s="43" t="s">
        <v>3703</v>
      </c>
      <c r="IO714" s="42"/>
      <c r="IP714" s="42"/>
      <c r="IQ714" s="43">
        <v>709</v>
      </c>
      <c r="IR714" s="43" t="s">
        <v>3704</v>
      </c>
      <c r="IS714" s="43">
        <v>709</v>
      </c>
      <c r="IT714" s="43" t="s">
        <v>3705</v>
      </c>
      <c r="IU714" s="43">
        <v>709</v>
      </c>
      <c r="IV714" s="43" t="s">
        <v>3706</v>
      </c>
      <c r="IW714" s="43">
        <v>709</v>
      </c>
      <c r="IX714" s="44" t="s">
        <v>3707</v>
      </c>
    </row>
    <row r="715" spans="239:258" ht="15.75" thickBot="1">
      <c r="IE715" s="27"/>
      <c r="IF715" s="27"/>
      <c r="IG715" s="27"/>
      <c r="IH715" s="27"/>
      <c r="II715" s="27"/>
      <c r="IJ715" s="27"/>
      <c r="IK715" s="27"/>
      <c r="IL715" s="27"/>
      <c r="IM715" s="49">
        <v>710</v>
      </c>
      <c r="IN715" s="51" t="s">
        <v>3708</v>
      </c>
      <c r="IO715" s="53"/>
      <c r="IP715" s="53"/>
      <c r="IQ715" s="51">
        <v>710</v>
      </c>
      <c r="IR715" s="51" t="s">
        <v>5555</v>
      </c>
      <c r="IS715" s="51">
        <v>710</v>
      </c>
      <c r="IT715" s="51" t="s">
        <v>5252</v>
      </c>
      <c r="IU715" s="51">
        <v>710</v>
      </c>
      <c r="IV715" s="51" t="s">
        <v>5351</v>
      </c>
      <c r="IW715" s="51">
        <v>710</v>
      </c>
      <c r="IX715" s="52" t="s">
        <v>5450</v>
      </c>
    </row>
    <row r="716" spans="239:258" ht="15.75" thickBot="1">
      <c r="IE716" s="27"/>
      <c r="IF716" s="27"/>
      <c r="IG716" s="27"/>
      <c r="IH716" s="27"/>
      <c r="II716" s="27"/>
      <c r="IJ716" s="27"/>
      <c r="IK716" s="27"/>
      <c r="IL716" s="27"/>
      <c r="IM716" s="41">
        <v>711</v>
      </c>
      <c r="IN716" s="43" t="s">
        <v>3713</v>
      </c>
      <c r="IO716" s="42"/>
      <c r="IP716" s="42"/>
      <c r="IQ716" s="43">
        <v>711</v>
      </c>
      <c r="IR716" s="43" t="s">
        <v>3714</v>
      </c>
      <c r="IS716" s="43">
        <v>711</v>
      </c>
      <c r="IT716" s="43" t="s">
        <v>3715</v>
      </c>
      <c r="IU716" s="43">
        <v>711</v>
      </c>
      <c r="IV716" s="43" t="s">
        <v>3716</v>
      </c>
      <c r="IW716" s="43">
        <v>711</v>
      </c>
      <c r="IX716" s="44" t="s">
        <v>3717</v>
      </c>
    </row>
    <row r="717" spans="239:258" ht="15.75" thickBot="1">
      <c r="IE717" s="27"/>
      <c r="IF717" s="27"/>
      <c r="IG717" s="27"/>
      <c r="IH717" s="27"/>
      <c r="II717" s="27"/>
      <c r="IJ717" s="27"/>
      <c r="IK717" s="27"/>
      <c r="IL717" s="27"/>
      <c r="IM717" s="41">
        <v>712</v>
      </c>
      <c r="IN717" s="43" t="s">
        <v>3718</v>
      </c>
      <c r="IO717" s="42"/>
      <c r="IP717" s="42"/>
      <c r="IQ717" s="43">
        <v>712</v>
      </c>
      <c r="IR717" s="43" t="s">
        <v>3719</v>
      </c>
      <c r="IS717" s="43">
        <v>712</v>
      </c>
      <c r="IT717" s="43" t="s">
        <v>3720</v>
      </c>
      <c r="IU717" s="43">
        <v>712</v>
      </c>
      <c r="IV717" s="43" t="s">
        <v>3721</v>
      </c>
      <c r="IW717" s="43">
        <v>712</v>
      </c>
      <c r="IX717" s="44" t="s">
        <v>3722</v>
      </c>
    </row>
    <row r="718" spans="239:258" ht="15.75" thickBot="1">
      <c r="IE718" s="27"/>
      <c r="IF718" s="27"/>
      <c r="IG718" s="27"/>
      <c r="IH718" s="27"/>
      <c r="II718" s="27"/>
      <c r="IJ718" s="27"/>
      <c r="IK718" s="27"/>
      <c r="IL718" s="27"/>
      <c r="IM718" s="41">
        <v>713</v>
      </c>
      <c r="IN718" s="43" t="s">
        <v>3723</v>
      </c>
      <c r="IO718" s="42"/>
      <c r="IP718" s="42"/>
      <c r="IQ718" s="43">
        <v>713</v>
      </c>
      <c r="IR718" s="43" t="s">
        <v>3724</v>
      </c>
      <c r="IS718" s="43">
        <v>713</v>
      </c>
      <c r="IT718" s="43" t="s">
        <v>3725</v>
      </c>
      <c r="IU718" s="43">
        <v>713</v>
      </c>
      <c r="IV718" s="43" t="s">
        <v>3726</v>
      </c>
      <c r="IW718" s="43">
        <v>713</v>
      </c>
      <c r="IX718" s="44" t="s">
        <v>3727</v>
      </c>
    </row>
    <row r="719" spans="239:258" ht="15.75" thickBot="1">
      <c r="IE719" s="27"/>
      <c r="IF719" s="27"/>
      <c r="IG719" s="27"/>
      <c r="IH719" s="27"/>
      <c r="II719" s="27"/>
      <c r="IJ719" s="27"/>
      <c r="IK719" s="27"/>
      <c r="IL719" s="27"/>
      <c r="IM719" s="41">
        <v>714</v>
      </c>
      <c r="IN719" s="43" t="s">
        <v>3728</v>
      </c>
      <c r="IO719" s="42"/>
      <c r="IP719" s="42"/>
      <c r="IQ719" s="43">
        <v>714</v>
      </c>
      <c r="IR719" s="43" t="s">
        <v>3729</v>
      </c>
      <c r="IS719" s="43">
        <v>714</v>
      </c>
      <c r="IT719" s="43" t="s">
        <v>3730</v>
      </c>
      <c r="IU719" s="43">
        <v>714</v>
      </c>
      <c r="IV719" s="43" t="s">
        <v>3731</v>
      </c>
      <c r="IW719" s="43">
        <v>714</v>
      </c>
      <c r="IX719" s="44" t="s">
        <v>3732</v>
      </c>
    </row>
    <row r="720" spans="239:258" ht="15.75" thickBot="1">
      <c r="IE720" s="27"/>
      <c r="IF720" s="27"/>
      <c r="IG720" s="27"/>
      <c r="IH720" s="27"/>
      <c r="II720" s="27"/>
      <c r="IJ720" s="27"/>
      <c r="IK720" s="27"/>
      <c r="IL720" s="27"/>
      <c r="IM720" s="41">
        <v>715</v>
      </c>
      <c r="IN720" s="43" t="s">
        <v>3733</v>
      </c>
      <c r="IO720" s="42"/>
      <c r="IP720" s="42"/>
      <c r="IQ720" s="43">
        <v>715</v>
      </c>
      <c r="IR720" s="43" t="s">
        <v>3734</v>
      </c>
      <c r="IS720" s="43">
        <v>715</v>
      </c>
      <c r="IT720" s="43" t="s">
        <v>3735</v>
      </c>
      <c r="IU720" s="43">
        <v>715</v>
      </c>
      <c r="IV720" s="43" t="s">
        <v>3736</v>
      </c>
      <c r="IW720" s="43">
        <v>715</v>
      </c>
      <c r="IX720" s="44" t="s">
        <v>3737</v>
      </c>
    </row>
    <row r="721" spans="239:258" ht="15.75" thickBot="1">
      <c r="IE721" s="27"/>
      <c r="IF721" s="27"/>
      <c r="IG721" s="27"/>
      <c r="IH721" s="27"/>
      <c r="II721" s="27"/>
      <c r="IJ721" s="27"/>
      <c r="IK721" s="27"/>
      <c r="IL721" s="27"/>
      <c r="IM721" s="41">
        <v>716</v>
      </c>
      <c r="IN721" s="43" t="s">
        <v>3738</v>
      </c>
      <c r="IO721" s="42"/>
      <c r="IP721" s="42"/>
      <c r="IQ721" s="43">
        <v>716</v>
      </c>
      <c r="IR721" s="43" t="s">
        <v>3739</v>
      </c>
      <c r="IS721" s="43">
        <v>716</v>
      </c>
      <c r="IT721" s="43" t="s">
        <v>3740</v>
      </c>
      <c r="IU721" s="43">
        <v>716</v>
      </c>
      <c r="IV721" s="43" t="s">
        <v>3741</v>
      </c>
      <c r="IW721" s="43">
        <v>716</v>
      </c>
      <c r="IX721" s="44" t="s">
        <v>3742</v>
      </c>
    </row>
    <row r="722" spans="239:258" ht="15.75" thickBot="1">
      <c r="IE722" s="27"/>
      <c r="IF722" s="27"/>
      <c r="IG722" s="27"/>
      <c r="IH722" s="27"/>
      <c r="II722" s="27"/>
      <c r="IJ722" s="27"/>
      <c r="IK722" s="27"/>
      <c r="IL722" s="27"/>
      <c r="IM722" s="41">
        <v>717</v>
      </c>
      <c r="IN722" s="43" t="s">
        <v>3743</v>
      </c>
      <c r="IO722" s="42"/>
      <c r="IP722" s="42"/>
      <c r="IQ722" s="43">
        <v>717</v>
      </c>
      <c r="IR722" s="43" t="s">
        <v>3744</v>
      </c>
      <c r="IS722" s="43">
        <v>717</v>
      </c>
      <c r="IT722" s="43" t="s">
        <v>3745</v>
      </c>
      <c r="IU722" s="43">
        <v>717</v>
      </c>
      <c r="IV722" s="43" t="s">
        <v>3746</v>
      </c>
      <c r="IW722" s="43">
        <v>717</v>
      </c>
      <c r="IX722" s="44" t="s">
        <v>3747</v>
      </c>
    </row>
    <row r="723" spans="239:258" ht="15.75" thickBot="1">
      <c r="IE723" s="27"/>
      <c r="IF723" s="27"/>
      <c r="IG723" s="27"/>
      <c r="IH723" s="27"/>
      <c r="II723" s="27"/>
      <c r="IJ723" s="27"/>
      <c r="IK723" s="27"/>
      <c r="IL723" s="27"/>
      <c r="IM723" s="41">
        <v>718</v>
      </c>
      <c r="IN723" s="43" t="s">
        <v>3748</v>
      </c>
      <c r="IO723" s="42"/>
      <c r="IP723" s="42"/>
      <c r="IQ723" s="43">
        <v>718</v>
      </c>
      <c r="IR723" s="43" t="s">
        <v>3749</v>
      </c>
      <c r="IS723" s="43">
        <v>718</v>
      </c>
      <c r="IT723" s="43" t="s">
        <v>3750</v>
      </c>
      <c r="IU723" s="43">
        <v>718</v>
      </c>
      <c r="IV723" s="43" t="s">
        <v>3751</v>
      </c>
      <c r="IW723" s="43">
        <v>718</v>
      </c>
      <c r="IX723" s="44" t="s">
        <v>3752</v>
      </c>
    </row>
    <row r="724" spans="239:258" ht="15.75" thickBot="1">
      <c r="IE724" s="27"/>
      <c r="IF724" s="27"/>
      <c r="IG724" s="27"/>
      <c r="IH724" s="27"/>
      <c r="II724" s="27"/>
      <c r="IJ724" s="27"/>
      <c r="IK724" s="27"/>
      <c r="IL724" s="27"/>
      <c r="IM724" s="41">
        <v>719</v>
      </c>
      <c r="IN724" s="43" t="s">
        <v>3753</v>
      </c>
      <c r="IO724" s="42"/>
      <c r="IP724" s="42"/>
      <c r="IQ724" s="43">
        <v>719</v>
      </c>
      <c r="IR724" s="43" t="s">
        <v>3754</v>
      </c>
      <c r="IS724" s="43">
        <v>719</v>
      </c>
      <c r="IT724" s="43" t="s">
        <v>3755</v>
      </c>
      <c r="IU724" s="43">
        <v>719</v>
      </c>
      <c r="IV724" s="43" t="s">
        <v>3756</v>
      </c>
      <c r="IW724" s="43">
        <v>719</v>
      </c>
      <c r="IX724" s="44" t="s">
        <v>3757</v>
      </c>
    </row>
    <row r="725" spans="239:258" ht="15.75" thickBot="1">
      <c r="IE725" s="27"/>
      <c r="IF725" s="27"/>
      <c r="IG725" s="27"/>
      <c r="IH725" s="27"/>
      <c r="II725" s="27"/>
      <c r="IJ725" s="27"/>
      <c r="IK725" s="27"/>
      <c r="IL725" s="27"/>
      <c r="IM725" s="49">
        <v>720</v>
      </c>
      <c r="IN725" s="51" t="s">
        <v>3758</v>
      </c>
      <c r="IO725" s="53"/>
      <c r="IP725" s="53"/>
      <c r="IQ725" s="51">
        <v>720</v>
      </c>
      <c r="IR725" s="51" t="s">
        <v>5556</v>
      </c>
      <c r="IS725" s="51">
        <v>720</v>
      </c>
      <c r="IT725" s="51" t="s">
        <v>5253</v>
      </c>
      <c r="IU725" s="51">
        <v>720</v>
      </c>
      <c r="IV725" s="51" t="s">
        <v>5352</v>
      </c>
      <c r="IW725" s="51">
        <v>720</v>
      </c>
      <c r="IX725" s="52" t="s">
        <v>5451</v>
      </c>
    </row>
    <row r="726" spans="239:258" ht="15.75" thickBot="1">
      <c r="IE726" s="27"/>
      <c r="IF726" s="27"/>
      <c r="IG726" s="27"/>
      <c r="IH726" s="27"/>
      <c r="II726" s="27"/>
      <c r="IJ726" s="27"/>
      <c r="IK726" s="27"/>
      <c r="IL726" s="27"/>
      <c r="IM726" s="41">
        <v>721</v>
      </c>
      <c r="IN726" s="43" t="s">
        <v>3763</v>
      </c>
      <c r="IO726" s="42"/>
      <c r="IP726" s="42"/>
      <c r="IQ726" s="43">
        <v>721</v>
      </c>
      <c r="IR726" s="43" t="s">
        <v>3764</v>
      </c>
      <c r="IS726" s="43">
        <v>721</v>
      </c>
      <c r="IT726" s="43" t="s">
        <v>3765</v>
      </c>
      <c r="IU726" s="43">
        <v>721</v>
      </c>
      <c r="IV726" s="43" t="s">
        <v>3766</v>
      </c>
      <c r="IW726" s="43">
        <v>721</v>
      </c>
      <c r="IX726" s="44" t="s">
        <v>3767</v>
      </c>
    </row>
    <row r="727" spans="239:258" ht="15.75" thickBot="1">
      <c r="IE727" s="27"/>
      <c r="IF727" s="27"/>
      <c r="IG727" s="27"/>
      <c r="IH727" s="27"/>
      <c r="II727" s="27"/>
      <c r="IJ727" s="27"/>
      <c r="IK727" s="27"/>
      <c r="IL727" s="27"/>
      <c r="IM727" s="41">
        <v>722</v>
      </c>
      <c r="IN727" s="43" t="s">
        <v>3768</v>
      </c>
      <c r="IO727" s="42"/>
      <c r="IP727" s="42"/>
      <c r="IQ727" s="43">
        <v>722</v>
      </c>
      <c r="IR727" s="43" t="s">
        <v>3769</v>
      </c>
      <c r="IS727" s="43">
        <v>722</v>
      </c>
      <c r="IT727" s="43" t="s">
        <v>3770</v>
      </c>
      <c r="IU727" s="43">
        <v>722</v>
      </c>
      <c r="IV727" s="43" t="s">
        <v>3771</v>
      </c>
      <c r="IW727" s="43">
        <v>722</v>
      </c>
      <c r="IX727" s="44" t="s">
        <v>3772</v>
      </c>
    </row>
    <row r="728" spans="239:258" ht="15.75" thickBot="1">
      <c r="IE728" s="27"/>
      <c r="IF728" s="27"/>
      <c r="IG728" s="27"/>
      <c r="IH728" s="27"/>
      <c r="II728" s="27"/>
      <c r="IJ728" s="27"/>
      <c r="IK728" s="27"/>
      <c r="IL728" s="27"/>
      <c r="IM728" s="41">
        <v>723</v>
      </c>
      <c r="IN728" s="43" t="s">
        <v>3773</v>
      </c>
      <c r="IO728" s="42"/>
      <c r="IP728" s="42"/>
      <c r="IQ728" s="43">
        <v>723</v>
      </c>
      <c r="IR728" s="43" t="s">
        <v>3774</v>
      </c>
      <c r="IS728" s="43">
        <v>723</v>
      </c>
      <c r="IT728" s="43" t="s">
        <v>3775</v>
      </c>
      <c r="IU728" s="43">
        <v>723</v>
      </c>
      <c r="IV728" s="43" t="s">
        <v>3776</v>
      </c>
      <c r="IW728" s="43">
        <v>723</v>
      </c>
      <c r="IX728" s="44" t="s">
        <v>3777</v>
      </c>
    </row>
    <row r="729" spans="239:258" ht="15.75" thickBot="1">
      <c r="IE729" s="27"/>
      <c r="IF729" s="27"/>
      <c r="IG729" s="27"/>
      <c r="IH729" s="27"/>
      <c r="II729" s="27"/>
      <c r="IJ729" s="27"/>
      <c r="IK729" s="27"/>
      <c r="IL729" s="27"/>
      <c r="IM729" s="41">
        <v>724</v>
      </c>
      <c r="IN729" s="43" t="s">
        <v>3778</v>
      </c>
      <c r="IO729" s="42"/>
      <c r="IP729" s="42"/>
      <c r="IQ729" s="43">
        <v>724</v>
      </c>
      <c r="IR729" s="43" t="s">
        <v>3779</v>
      </c>
      <c r="IS729" s="43">
        <v>724</v>
      </c>
      <c r="IT729" s="43" t="s">
        <v>3780</v>
      </c>
      <c r="IU729" s="43">
        <v>724</v>
      </c>
      <c r="IV729" s="43" t="s">
        <v>3781</v>
      </c>
      <c r="IW729" s="43">
        <v>724</v>
      </c>
      <c r="IX729" s="44" t="s">
        <v>3782</v>
      </c>
    </row>
    <row r="730" spans="239:258" ht="15.75" thickBot="1">
      <c r="IE730" s="27"/>
      <c r="IF730" s="27"/>
      <c r="IG730" s="27"/>
      <c r="IH730" s="27"/>
      <c r="II730" s="27"/>
      <c r="IJ730" s="27"/>
      <c r="IK730" s="27"/>
      <c r="IL730" s="27"/>
      <c r="IM730" s="41">
        <v>725</v>
      </c>
      <c r="IN730" s="43" t="s">
        <v>3783</v>
      </c>
      <c r="IO730" s="42"/>
      <c r="IP730" s="42"/>
      <c r="IQ730" s="43">
        <v>725</v>
      </c>
      <c r="IR730" s="43" t="s">
        <v>3784</v>
      </c>
      <c r="IS730" s="43">
        <v>725</v>
      </c>
      <c r="IT730" s="43" t="s">
        <v>3785</v>
      </c>
      <c r="IU730" s="43">
        <v>725</v>
      </c>
      <c r="IV730" s="43" t="s">
        <v>3786</v>
      </c>
      <c r="IW730" s="43">
        <v>725</v>
      </c>
      <c r="IX730" s="44" t="s">
        <v>3787</v>
      </c>
    </row>
    <row r="731" spans="239:258" ht="15.75" thickBot="1">
      <c r="IE731" s="27"/>
      <c r="IF731" s="27"/>
      <c r="IG731" s="27"/>
      <c r="IH731" s="27"/>
      <c r="II731" s="27"/>
      <c r="IJ731" s="27"/>
      <c r="IK731" s="27"/>
      <c r="IL731" s="27"/>
      <c r="IM731" s="41">
        <v>726</v>
      </c>
      <c r="IN731" s="43" t="s">
        <v>3788</v>
      </c>
      <c r="IO731" s="42"/>
      <c r="IP731" s="42"/>
      <c r="IQ731" s="43">
        <v>726</v>
      </c>
      <c r="IR731" s="43" t="s">
        <v>3789</v>
      </c>
      <c r="IS731" s="43">
        <v>726</v>
      </c>
      <c r="IT731" s="43" t="s">
        <v>3790</v>
      </c>
      <c r="IU731" s="43">
        <v>726</v>
      </c>
      <c r="IV731" s="43" t="s">
        <v>3791</v>
      </c>
      <c r="IW731" s="43">
        <v>726</v>
      </c>
      <c r="IX731" s="44" t="s">
        <v>3792</v>
      </c>
    </row>
    <row r="732" spans="239:258" ht="15.75" thickBot="1">
      <c r="IE732" s="27"/>
      <c r="IF732" s="27"/>
      <c r="IG732" s="27"/>
      <c r="IH732" s="27"/>
      <c r="II732" s="27"/>
      <c r="IJ732" s="27"/>
      <c r="IK732" s="27"/>
      <c r="IL732" s="27"/>
      <c r="IM732" s="41">
        <v>727</v>
      </c>
      <c r="IN732" s="43" t="s">
        <v>3793</v>
      </c>
      <c r="IO732" s="42"/>
      <c r="IP732" s="42"/>
      <c r="IQ732" s="43">
        <v>727</v>
      </c>
      <c r="IR732" s="43" t="s">
        <v>3794</v>
      </c>
      <c r="IS732" s="43">
        <v>727</v>
      </c>
      <c r="IT732" s="43" t="s">
        <v>3795</v>
      </c>
      <c r="IU732" s="43">
        <v>727</v>
      </c>
      <c r="IV732" s="43" t="s">
        <v>3796</v>
      </c>
      <c r="IW732" s="43">
        <v>727</v>
      </c>
      <c r="IX732" s="44" t="s">
        <v>3797</v>
      </c>
    </row>
    <row r="733" spans="239:258" ht="15.75" thickBot="1">
      <c r="IE733" s="27"/>
      <c r="IF733" s="27"/>
      <c r="IG733" s="27"/>
      <c r="IH733" s="27"/>
      <c r="II733" s="27"/>
      <c r="IJ733" s="27"/>
      <c r="IK733" s="27"/>
      <c r="IL733" s="27"/>
      <c r="IM733" s="41">
        <v>728</v>
      </c>
      <c r="IN733" s="43" t="s">
        <v>3798</v>
      </c>
      <c r="IO733" s="42"/>
      <c r="IP733" s="42"/>
      <c r="IQ733" s="43">
        <v>728</v>
      </c>
      <c r="IR733" s="43" t="s">
        <v>3799</v>
      </c>
      <c r="IS733" s="43">
        <v>728</v>
      </c>
      <c r="IT733" s="43" t="s">
        <v>3800</v>
      </c>
      <c r="IU733" s="43">
        <v>728</v>
      </c>
      <c r="IV733" s="43" t="s">
        <v>3801</v>
      </c>
      <c r="IW733" s="43">
        <v>728</v>
      </c>
      <c r="IX733" s="44" t="s">
        <v>3802</v>
      </c>
    </row>
    <row r="734" spans="239:258" ht="15.75" thickBot="1">
      <c r="IE734" s="27"/>
      <c r="IF734" s="27"/>
      <c r="IG734" s="27"/>
      <c r="IH734" s="27"/>
      <c r="II734" s="27"/>
      <c r="IJ734" s="27"/>
      <c r="IK734" s="27"/>
      <c r="IL734" s="27"/>
      <c r="IM734" s="41">
        <v>729</v>
      </c>
      <c r="IN734" s="43" t="s">
        <v>3803</v>
      </c>
      <c r="IO734" s="42"/>
      <c r="IP734" s="42"/>
      <c r="IQ734" s="43">
        <v>729</v>
      </c>
      <c r="IR734" s="43" t="s">
        <v>3804</v>
      </c>
      <c r="IS734" s="43">
        <v>729</v>
      </c>
      <c r="IT734" s="43" t="s">
        <v>3805</v>
      </c>
      <c r="IU734" s="43">
        <v>729</v>
      </c>
      <c r="IV734" s="43" t="s">
        <v>3806</v>
      </c>
      <c r="IW734" s="43">
        <v>729</v>
      </c>
      <c r="IX734" s="44" t="s">
        <v>3807</v>
      </c>
    </row>
    <row r="735" spans="239:258" ht="15.75" thickBot="1">
      <c r="IE735" s="27"/>
      <c r="IF735" s="27"/>
      <c r="IG735" s="27"/>
      <c r="IH735" s="27"/>
      <c r="II735" s="27"/>
      <c r="IJ735" s="27"/>
      <c r="IK735" s="27"/>
      <c r="IL735" s="27"/>
      <c r="IM735" s="49">
        <v>730</v>
      </c>
      <c r="IN735" s="51" t="s">
        <v>3808</v>
      </c>
      <c r="IO735" s="53"/>
      <c r="IP735" s="53"/>
      <c r="IQ735" s="51">
        <v>730</v>
      </c>
      <c r="IR735" s="51" t="s">
        <v>5557</v>
      </c>
      <c r="IS735" s="51">
        <v>730</v>
      </c>
      <c r="IT735" s="51" t="s">
        <v>5254</v>
      </c>
      <c r="IU735" s="51">
        <v>730</v>
      </c>
      <c r="IV735" s="51" t="s">
        <v>5353</v>
      </c>
      <c r="IW735" s="51">
        <v>730</v>
      </c>
      <c r="IX735" s="52" t="s">
        <v>5452</v>
      </c>
    </row>
    <row r="736" spans="239:258" ht="15.75" thickBot="1">
      <c r="IE736" s="27"/>
      <c r="IF736" s="27"/>
      <c r="IG736" s="27"/>
      <c r="IH736" s="27"/>
      <c r="II736" s="27"/>
      <c r="IJ736" s="27"/>
      <c r="IK736" s="27"/>
      <c r="IL736" s="27"/>
      <c r="IM736" s="41">
        <v>731</v>
      </c>
      <c r="IN736" s="43" t="s">
        <v>3813</v>
      </c>
      <c r="IO736" s="42"/>
      <c r="IP736" s="42"/>
      <c r="IQ736" s="43">
        <v>731</v>
      </c>
      <c r="IR736" s="43" t="s">
        <v>3814</v>
      </c>
      <c r="IS736" s="43">
        <v>731</v>
      </c>
      <c r="IT736" s="43" t="s">
        <v>3815</v>
      </c>
      <c r="IU736" s="43">
        <v>731</v>
      </c>
      <c r="IV736" s="43" t="s">
        <v>3816</v>
      </c>
      <c r="IW736" s="43">
        <v>731</v>
      </c>
      <c r="IX736" s="44" t="s">
        <v>3817</v>
      </c>
    </row>
    <row r="737" spans="239:258" ht="15.75" thickBot="1">
      <c r="IE737" s="27"/>
      <c r="IF737" s="27"/>
      <c r="IG737" s="27"/>
      <c r="IH737" s="27"/>
      <c r="II737" s="27"/>
      <c r="IJ737" s="27"/>
      <c r="IK737" s="27"/>
      <c r="IL737" s="27"/>
      <c r="IM737" s="41">
        <v>732</v>
      </c>
      <c r="IN737" s="43" t="s">
        <v>3818</v>
      </c>
      <c r="IO737" s="42"/>
      <c r="IP737" s="42"/>
      <c r="IQ737" s="43">
        <v>732</v>
      </c>
      <c r="IR737" s="43" t="s">
        <v>3819</v>
      </c>
      <c r="IS737" s="43">
        <v>732</v>
      </c>
      <c r="IT737" s="43" t="s">
        <v>3820</v>
      </c>
      <c r="IU737" s="43">
        <v>732</v>
      </c>
      <c r="IV737" s="43" t="s">
        <v>3821</v>
      </c>
      <c r="IW737" s="43">
        <v>732</v>
      </c>
      <c r="IX737" s="44" t="s">
        <v>3822</v>
      </c>
    </row>
    <row r="738" spans="239:258" ht="15.75" thickBot="1">
      <c r="IE738" s="27"/>
      <c r="IF738" s="27"/>
      <c r="IG738" s="27"/>
      <c r="IH738" s="27"/>
      <c r="II738" s="27"/>
      <c r="IJ738" s="27"/>
      <c r="IK738" s="27"/>
      <c r="IL738" s="27"/>
      <c r="IM738" s="41">
        <v>733</v>
      </c>
      <c r="IN738" s="43" t="s">
        <v>3823</v>
      </c>
      <c r="IO738" s="42"/>
      <c r="IP738" s="42"/>
      <c r="IQ738" s="43">
        <v>733</v>
      </c>
      <c r="IR738" s="43" t="s">
        <v>3824</v>
      </c>
      <c r="IS738" s="43">
        <v>733</v>
      </c>
      <c r="IT738" s="43" t="s">
        <v>3825</v>
      </c>
      <c r="IU738" s="43">
        <v>733</v>
      </c>
      <c r="IV738" s="43" t="s">
        <v>3826</v>
      </c>
      <c r="IW738" s="43">
        <v>733</v>
      </c>
      <c r="IX738" s="44" t="s">
        <v>3827</v>
      </c>
    </row>
    <row r="739" spans="239:258" ht="15.75" thickBot="1">
      <c r="IE739" s="27"/>
      <c r="IF739" s="27"/>
      <c r="IG739" s="27"/>
      <c r="IH739" s="27"/>
      <c r="II739" s="27"/>
      <c r="IJ739" s="27"/>
      <c r="IK739" s="27"/>
      <c r="IL739" s="27"/>
      <c r="IM739" s="41">
        <v>734</v>
      </c>
      <c r="IN739" s="43" t="s">
        <v>3828</v>
      </c>
      <c r="IO739" s="42"/>
      <c r="IP739" s="42"/>
      <c r="IQ739" s="43">
        <v>734</v>
      </c>
      <c r="IR739" s="43" t="s">
        <v>3829</v>
      </c>
      <c r="IS739" s="43">
        <v>734</v>
      </c>
      <c r="IT739" s="43" t="s">
        <v>3830</v>
      </c>
      <c r="IU739" s="43">
        <v>734</v>
      </c>
      <c r="IV739" s="43" t="s">
        <v>3831</v>
      </c>
      <c r="IW739" s="43">
        <v>734</v>
      </c>
      <c r="IX739" s="44" t="s">
        <v>3832</v>
      </c>
    </row>
    <row r="740" spans="239:258" ht="15.75" thickBot="1">
      <c r="IE740" s="27"/>
      <c r="IF740" s="27"/>
      <c r="IG740" s="27"/>
      <c r="IH740" s="27"/>
      <c r="II740" s="27"/>
      <c r="IJ740" s="27"/>
      <c r="IK740" s="27"/>
      <c r="IL740" s="27"/>
      <c r="IM740" s="41">
        <v>735</v>
      </c>
      <c r="IN740" s="43" t="s">
        <v>3833</v>
      </c>
      <c r="IO740" s="42"/>
      <c r="IP740" s="42"/>
      <c r="IQ740" s="43">
        <v>735</v>
      </c>
      <c r="IR740" s="43" t="s">
        <v>3834</v>
      </c>
      <c r="IS740" s="43">
        <v>735</v>
      </c>
      <c r="IT740" s="43" t="s">
        <v>3835</v>
      </c>
      <c r="IU740" s="43">
        <v>735</v>
      </c>
      <c r="IV740" s="43" t="s">
        <v>3836</v>
      </c>
      <c r="IW740" s="43">
        <v>735</v>
      </c>
      <c r="IX740" s="44" t="s">
        <v>3837</v>
      </c>
    </row>
    <row r="741" spans="239:258" ht="15.75" thickBot="1">
      <c r="IE741" s="27"/>
      <c r="IF741" s="27"/>
      <c r="IG741" s="27"/>
      <c r="IH741" s="27"/>
      <c r="II741" s="27"/>
      <c r="IJ741" s="27"/>
      <c r="IK741" s="27"/>
      <c r="IL741" s="27"/>
      <c r="IM741" s="41">
        <v>736</v>
      </c>
      <c r="IN741" s="43" t="s">
        <v>3838</v>
      </c>
      <c r="IO741" s="42"/>
      <c r="IP741" s="42"/>
      <c r="IQ741" s="43">
        <v>736</v>
      </c>
      <c r="IR741" s="43" t="s">
        <v>3839</v>
      </c>
      <c r="IS741" s="43">
        <v>736</v>
      </c>
      <c r="IT741" s="43" t="s">
        <v>3840</v>
      </c>
      <c r="IU741" s="43">
        <v>736</v>
      </c>
      <c r="IV741" s="43" t="s">
        <v>3841</v>
      </c>
      <c r="IW741" s="43">
        <v>736</v>
      </c>
      <c r="IX741" s="44" t="s">
        <v>3842</v>
      </c>
    </row>
    <row r="742" spans="239:258" ht="15.75" thickBot="1">
      <c r="IE742" s="27"/>
      <c r="IF742" s="27"/>
      <c r="IG742" s="27"/>
      <c r="IH742" s="27"/>
      <c r="II742" s="27"/>
      <c r="IJ742" s="27"/>
      <c r="IK742" s="27"/>
      <c r="IL742" s="27"/>
      <c r="IM742" s="41">
        <v>737</v>
      </c>
      <c r="IN742" s="43" t="s">
        <v>3843</v>
      </c>
      <c r="IO742" s="42"/>
      <c r="IP742" s="42"/>
      <c r="IQ742" s="43">
        <v>737</v>
      </c>
      <c r="IR742" s="43" t="s">
        <v>3844</v>
      </c>
      <c r="IS742" s="43">
        <v>737</v>
      </c>
      <c r="IT742" s="43" t="s">
        <v>3845</v>
      </c>
      <c r="IU742" s="43">
        <v>737</v>
      </c>
      <c r="IV742" s="43" t="s">
        <v>3846</v>
      </c>
      <c r="IW742" s="43">
        <v>737</v>
      </c>
      <c r="IX742" s="44" t="s">
        <v>3847</v>
      </c>
    </row>
    <row r="743" spans="239:258" ht="15.75" thickBot="1">
      <c r="IE743" s="27"/>
      <c r="IF743" s="27"/>
      <c r="IG743" s="27"/>
      <c r="IH743" s="27"/>
      <c r="II743" s="27"/>
      <c r="IJ743" s="27"/>
      <c r="IK743" s="27"/>
      <c r="IL743" s="27"/>
      <c r="IM743" s="41">
        <v>738</v>
      </c>
      <c r="IN743" s="43" t="s">
        <v>3848</v>
      </c>
      <c r="IO743" s="42"/>
      <c r="IP743" s="42"/>
      <c r="IQ743" s="43">
        <v>738</v>
      </c>
      <c r="IR743" s="43" t="s">
        <v>3849</v>
      </c>
      <c r="IS743" s="43">
        <v>738</v>
      </c>
      <c r="IT743" s="43" t="s">
        <v>3850</v>
      </c>
      <c r="IU743" s="43">
        <v>738</v>
      </c>
      <c r="IV743" s="43" t="s">
        <v>3851</v>
      </c>
      <c r="IW743" s="43">
        <v>738</v>
      </c>
      <c r="IX743" s="44" t="s">
        <v>3852</v>
      </c>
    </row>
    <row r="744" spans="239:258" ht="15.75" thickBot="1">
      <c r="IE744" s="27"/>
      <c r="IF744" s="27"/>
      <c r="IG744" s="27"/>
      <c r="IH744" s="27"/>
      <c r="II744" s="27"/>
      <c r="IJ744" s="27"/>
      <c r="IK744" s="27"/>
      <c r="IL744" s="27"/>
      <c r="IM744" s="41">
        <v>739</v>
      </c>
      <c r="IN744" s="43" t="s">
        <v>3853</v>
      </c>
      <c r="IO744" s="42"/>
      <c r="IP744" s="42"/>
      <c r="IQ744" s="43">
        <v>739</v>
      </c>
      <c r="IR744" s="43" t="s">
        <v>3854</v>
      </c>
      <c r="IS744" s="43">
        <v>739</v>
      </c>
      <c r="IT744" s="43" t="s">
        <v>3855</v>
      </c>
      <c r="IU744" s="43">
        <v>739</v>
      </c>
      <c r="IV744" s="43" t="s">
        <v>3856</v>
      </c>
      <c r="IW744" s="43">
        <v>739</v>
      </c>
      <c r="IX744" s="44" t="s">
        <v>3857</v>
      </c>
    </row>
    <row r="745" spans="239:258" ht="15.75" thickBot="1">
      <c r="IE745" s="27"/>
      <c r="IF745" s="27"/>
      <c r="IG745" s="27"/>
      <c r="IH745" s="27"/>
      <c r="II745" s="27"/>
      <c r="IJ745" s="27"/>
      <c r="IK745" s="27"/>
      <c r="IL745" s="27"/>
      <c r="IM745" s="49">
        <v>740</v>
      </c>
      <c r="IN745" s="51" t="s">
        <v>3858</v>
      </c>
      <c r="IO745" s="53"/>
      <c r="IP745" s="53"/>
      <c r="IQ745" s="51">
        <v>740</v>
      </c>
      <c r="IR745" s="51" t="s">
        <v>5558</v>
      </c>
      <c r="IS745" s="51">
        <v>740</v>
      </c>
      <c r="IT745" s="51" t="s">
        <v>5255</v>
      </c>
      <c r="IU745" s="51">
        <v>740</v>
      </c>
      <c r="IV745" s="51" t="s">
        <v>5354</v>
      </c>
      <c r="IW745" s="51">
        <v>740</v>
      </c>
      <c r="IX745" s="52" t="s">
        <v>5453</v>
      </c>
    </row>
    <row r="746" spans="239:258" ht="15.75" thickBot="1">
      <c r="IE746" s="27"/>
      <c r="IF746" s="27"/>
      <c r="IG746" s="27"/>
      <c r="IH746" s="27"/>
      <c r="II746" s="27"/>
      <c r="IJ746" s="27"/>
      <c r="IK746" s="27"/>
      <c r="IL746" s="27"/>
      <c r="IM746" s="41">
        <v>741</v>
      </c>
      <c r="IN746" s="43" t="s">
        <v>3863</v>
      </c>
      <c r="IO746" s="42"/>
      <c r="IP746" s="42"/>
      <c r="IQ746" s="43">
        <v>741</v>
      </c>
      <c r="IR746" s="43" t="s">
        <v>3864</v>
      </c>
      <c r="IS746" s="43">
        <v>741</v>
      </c>
      <c r="IT746" s="43" t="s">
        <v>3865</v>
      </c>
      <c r="IU746" s="43">
        <v>741</v>
      </c>
      <c r="IV746" s="43" t="s">
        <v>3866</v>
      </c>
      <c r="IW746" s="43">
        <v>741</v>
      </c>
      <c r="IX746" s="44" t="s">
        <v>3867</v>
      </c>
    </row>
    <row r="747" spans="239:258" ht="15.75" thickBot="1">
      <c r="IE747" s="27"/>
      <c r="IF747" s="27"/>
      <c r="IG747" s="27"/>
      <c r="IH747" s="27"/>
      <c r="II747" s="27"/>
      <c r="IJ747" s="27"/>
      <c r="IK747" s="27"/>
      <c r="IL747" s="27"/>
      <c r="IM747" s="41">
        <v>742</v>
      </c>
      <c r="IN747" s="43" t="s">
        <v>3868</v>
      </c>
      <c r="IO747" s="42"/>
      <c r="IP747" s="42"/>
      <c r="IQ747" s="43">
        <v>742</v>
      </c>
      <c r="IR747" s="43" t="s">
        <v>3869</v>
      </c>
      <c r="IS747" s="43">
        <v>742</v>
      </c>
      <c r="IT747" s="43" t="s">
        <v>3870</v>
      </c>
      <c r="IU747" s="43">
        <v>742</v>
      </c>
      <c r="IV747" s="43" t="s">
        <v>3871</v>
      </c>
      <c r="IW747" s="43">
        <v>742</v>
      </c>
      <c r="IX747" s="44" t="s">
        <v>3872</v>
      </c>
    </row>
    <row r="748" spans="239:258" ht="15.75" thickBot="1">
      <c r="IE748" s="27"/>
      <c r="IF748" s="27"/>
      <c r="IG748" s="27"/>
      <c r="IH748" s="27"/>
      <c r="II748" s="27"/>
      <c r="IJ748" s="27"/>
      <c r="IK748" s="27"/>
      <c r="IL748" s="27"/>
      <c r="IM748" s="41">
        <v>743</v>
      </c>
      <c r="IN748" s="43" t="s">
        <v>3873</v>
      </c>
      <c r="IO748" s="42"/>
      <c r="IP748" s="42"/>
      <c r="IQ748" s="43">
        <v>743</v>
      </c>
      <c r="IR748" s="43" t="s">
        <v>3874</v>
      </c>
      <c r="IS748" s="43">
        <v>743</v>
      </c>
      <c r="IT748" s="43" t="s">
        <v>3875</v>
      </c>
      <c r="IU748" s="43">
        <v>743</v>
      </c>
      <c r="IV748" s="43" t="s">
        <v>3876</v>
      </c>
      <c r="IW748" s="43">
        <v>743</v>
      </c>
      <c r="IX748" s="44" t="s">
        <v>3877</v>
      </c>
    </row>
    <row r="749" spans="239:258" ht="15.75" thickBot="1">
      <c r="IE749" s="27"/>
      <c r="IF749" s="27"/>
      <c r="IG749" s="27"/>
      <c r="IH749" s="27"/>
      <c r="II749" s="27"/>
      <c r="IJ749" s="27"/>
      <c r="IK749" s="27"/>
      <c r="IL749" s="27"/>
      <c r="IM749" s="41">
        <v>744</v>
      </c>
      <c r="IN749" s="43" t="s">
        <v>3878</v>
      </c>
      <c r="IO749" s="42"/>
      <c r="IP749" s="42"/>
      <c r="IQ749" s="43">
        <v>744</v>
      </c>
      <c r="IR749" s="43" t="s">
        <v>3879</v>
      </c>
      <c r="IS749" s="43">
        <v>744</v>
      </c>
      <c r="IT749" s="43" t="s">
        <v>3880</v>
      </c>
      <c r="IU749" s="43">
        <v>744</v>
      </c>
      <c r="IV749" s="43" t="s">
        <v>3881</v>
      </c>
      <c r="IW749" s="43">
        <v>744</v>
      </c>
      <c r="IX749" s="44" t="s">
        <v>3882</v>
      </c>
    </row>
    <row r="750" spans="239:258" ht="15.75" thickBot="1">
      <c r="IE750" s="27"/>
      <c r="IF750" s="27"/>
      <c r="IG750" s="27"/>
      <c r="IH750" s="27"/>
      <c r="II750" s="27"/>
      <c r="IJ750" s="27"/>
      <c r="IK750" s="27"/>
      <c r="IL750" s="27"/>
      <c r="IM750" s="41">
        <v>745</v>
      </c>
      <c r="IN750" s="43" t="s">
        <v>3883</v>
      </c>
      <c r="IO750" s="42"/>
      <c r="IP750" s="42"/>
      <c r="IQ750" s="43">
        <v>745</v>
      </c>
      <c r="IR750" s="43" t="s">
        <v>3884</v>
      </c>
      <c r="IS750" s="43">
        <v>745</v>
      </c>
      <c r="IT750" s="43" t="s">
        <v>3885</v>
      </c>
      <c r="IU750" s="43">
        <v>745</v>
      </c>
      <c r="IV750" s="43" t="s">
        <v>3886</v>
      </c>
      <c r="IW750" s="43">
        <v>745</v>
      </c>
      <c r="IX750" s="44" t="s">
        <v>3887</v>
      </c>
    </row>
    <row r="751" spans="239:258" ht="15.75" thickBot="1">
      <c r="IE751" s="27"/>
      <c r="IF751" s="27"/>
      <c r="IG751" s="27"/>
      <c r="IH751" s="27"/>
      <c r="II751" s="27"/>
      <c r="IJ751" s="27"/>
      <c r="IK751" s="27"/>
      <c r="IL751" s="27"/>
      <c r="IM751" s="41">
        <v>746</v>
      </c>
      <c r="IN751" s="43" t="s">
        <v>3888</v>
      </c>
      <c r="IO751" s="42"/>
      <c r="IP751" s="42"/>
      <c r="IQ751" s="43">
        <v>746</v>
      </c>
      <c r="IR751" s="43" t="s">
        <v>3889</v>
      </c>
      <c r="IS751" s="43">
        <v>746</v>
      </c>
      <c r="IT751" s="43" t="s">
        <v>3890</v>
      </c>
      <c r="IU751" s="43">
        <v>746</v>
      </c>
      <c r="IV751" s="43" t="s">
        <v>3891</v>
      </c>
      <c r="IW751" s="43">
        <v>746</v>
      </c>
      <c r="IX751" s="44" t="s">
        <v>3892</v>
      </c>
    </row>
    <row r="752" spans="239:258" ht="15.75" thickBot="1">
      <c r="IE752" s="27"/>
      <c r="IF752" s="27"/>
      <c r="IG752" s="27"/>
      <c r="IH752" s="27"/>
      <c r="II752" s="27"/>
      <c r="IJ752" s="27"/>
      <c r="IK752" s="27"/>
      <c r="IL752" s="27"/>
      <c r="IM752" s="41">
        <v>747</v>
      </c>
      <c r="IN752" s="43" t="s">
        <v>3893</v>
      </c>
      <c r="IO752" s="42"/>
      <c r="IP752" s="42"/>
      <c r="IQ752" s="43">
        <v>747</v>
      </c>
      <c r="IR752" s="43" t="s">
        <v>3894</v>
      </c>
      <c r="IS752" s="43">
        <v>747</v>
      </c>
      <c r="IT752" s="43" t="s">
        <v>3895</v>
      </c>
      <c r="IU752" s="43">
        <v>747</v>
      </c>
      <c r="IV752" s="43" t="s">
        <v>3896</v>
      </c>
      <c r="IW752" s="43">
        <v>747</v>
      </c>
      <c r="IX752" s="44" t="s">
        <v>3897</v>
      </c>
    </row>
    <row r="753" spans="239:258" ht="15.75" thickBot="1">
      <c r="IE753" s="27"/>
      <c r="IF753" s="27"/>
      <c r="IG753" s="27"/>
      <c r="IH753" s="27"/>
      <c r="II753" s="27"/>
      <c r="IJ753" s="27"/>
      <c r="IK753" s="27"/>
      <c r="IL753" s="27"/>
      <c r="IM753" s="41">
        <v>748</v>
      </c>
      <c r="IN753" s="43" t="s">
        <v>3898</v>
      </c>
      <c r="IO753" s="42"/>
      <c r="IP753" s="42"/>
      <c r="IQ753" s="43">
        <v>748</v>
      </c>
      <c r="IR753" s="43" t="s">
        <v>3899</v>
      </c>
      <c r="IS753" s="43">
        <v>748</v>
      </c>
      <c r="IT753" s="43" t="s">
        <v>3900</v>
      </c>
      <c r="IU753" s="43">
        <v>748</v>
      </c>
      <c r="IV753" s="43" t="s">
        <v>3901</v>
      </c>
      <c r="IW753" s="43">
        <v>748</v>
      </c>
      <c r="IX753" s="44" t="s">
        <v>3902</v>
      </c>
    </row>
    <row r="754" spans="239:258" ht="15.75" thickBot="1">
      <c r="IE754" s="27"/>
      <c r="IF754" s="27"/>
      <c r="IG754" s="27"/>
      <c r="IH754" s="27"/>
      <c r="II754" s="27"/>
      <c r="IJ754" s="27"/>
      <c r="IK754" s="27"/>
      <c r="IL754" s="27"/>
      <c r="IM754" s="41">
        <v>749</v>
      </c>
      <c r="IN754" s="43" t="s">
        <v>3903</v>
      </c>
      <c r="IO754" s="42"/>
      <c r="IP754" s="42"/>
      <c r="IQ754" s="43">
        <v>749</v>
      </c>
      <c r="IR754" s="43" t="s">
        <v>3904</v>
      </c>
      <c r="IS754" s="43">
        <v>749</v>
      </c>
      <c r="IT754" s="43" t="s">
        <v>3905</v>
      </c>
      <c r="IU754" s="43">
        <v>749</v>
      </c>
      <c r="IV754" s="43" t="s">
        <v>3906</v>
      </c>
      <c r="IW754" s="43">
        <v>749</v>
      </c>
      <c r="IX754" s="44" t="s">
        <v>3907</v>
      </c>
    </row>
    <row r="755" spans="239:258" ht="15.75" thickBot="1">
      <c r="IE755" s="27"/>
      <c r="IF755" s="27"/>
      <c r="IG755" s="27"/>
      <c r="IH755" s="27"/>
      <c r="II755" s="27"/>
      <c r="IJ755" s="27"/>
      <c r="IK755" s="27"/>
      <c r="IL755" s="27"/>
      <c r="IM755" s="49">
        <v>750</v>
      </c>
      <c r="IN755" s="51" t="s">
        <v>3908</v>
      </c>
      <c r="IO755" s="53"/>
      <c r="IP755" s="53"/>
      <c r="IQ755" s="51">
        <v>750</v>
      </c>
      <c r="IR755" s="51" t="s">
        <v>5559</v>
      </c>
      <c r="IS755" s="51">
        <v>750</v>
      </c>
      <c r="IT755" s="51" t="s">
        <v>5256</v>
      </c>
      <c r="IU755" s="51">
        <v>750</v>
      </c>
      <c r="IV755" s="51" t="s">
        <v>5355</v>
      </c>
      <c r="IW755" s="51">
        <v>750</v>
      </c>
      <c r="IX755" s="52" t="s">
        <v>5454</v>
      </c>
    </row>
    <row r="756" spans="239:258" ht="15.75" thickBot="1">
      <c r="IE756" s="27"/>
      <c r="IF756" s="27"/>
      <c r="IG756" s="27"/>
      <c r="IH756" s="27"/>
      <c r="II756" s="27"/>
      <c r="IJ756" s="27"/>
      <c r="IK756" s="27"/>
      <c r="IL756" s="27"/>
      <c r="IM756" s="41">
        <v>751</v>
      </c>
      <c r="IN756" s="43" t="s">
        <v>3913</v>
      </c>
      <c r="IO756" s="42"/>
      <c r="IP756" s="42"/>
      <c r="IQ756" s="43">
        <v>751</v>
      </c>
      <c r="IR756" s="43" t="s">
        <v>3914</v>
      </c>
      <c r="IS756" s="43">
        <v>751</v>
      </c>
      <c r="IT756" s="43" t="s">
        <v>3915</v>
      </c>
      <c r="IU756" s="43">
        <v>751</v>
      </c>
      <c r="IV756" s="43" t="s">
        <v>3916</v>
      </c>
      <c r="IW756" s="43">
        <v>751</v>
      </c>
      <c r="IX756" s="44" t="s">
        <v>3917</v>
      </c>
    </row>
    <row r="757" spans="239:258" ht="15.75" thickBot="1">
      <c r="IE757" s="27"/>
      <c r="IF757" s="27"/>
      <c r="IG757" s="27"/>
      <c r="IH757" s="27"/>
      <c r="II757" s="27"/>
      <c r="IJ757" s="27"/>
      <c r="IK757" s="27"/>
      <c r="IL757" s="27"/>
      <c r="IM757" s="41">
        <v>752</v>
      </c>
      <c r="IN757" s="43" t="s">
        <v>3918</v>
      </c>
      <c r="IO757" s="42"/>
      <c r="IP757" s="42"/>
      <c r="IQ757" s="43">
        <v>752</v>
      </c>
      <c r="IR757" s="43" t="s">
        <v>3919</v>
      </c>
      <c r="IS757" s="43">
        <v>752</v>
      </c>
      <c r="IT757" s="43" t="s">
        <v>3920</v>
      </c>
      <c r="IU757" s="43">
        <v>752</v>
      </c>
      <c r="IV757" s="43" t="s">
        <v>3921</v>
      </c>
      <c r="IW757" s="43">
        <v>752</v>
      </c>
      <c r="IX757" s="44" t="s">
        <v>3922</v>
      </c>
    </row>
    <row r="758" spans="239:258" ht="15.75" thickBot="1">
      <c r="IE758" s="27"/>
      <c r="IF758" s="27"/>
      <c r="IG758" s="27"/>
      <c r="IH758" s="27"/>
      <c r="II758" s="27"/>
      <c r="IJ758" s="27"/>
      <c r="IK758" s="27"/>
      <c r="IL758" s="27"/>
      <c r="IM758" s="41">
        <v>753</v>
      </c>
      <c r="IN758" s="43" t="s">
        <v>3923</v>
      </c>
      <c r="IO758" s="42"/>
      <c r="IP758" s="42"/>
      <c r="IQ758" s="43">
        <v>753</v>
      </c>
      <c r="IR758" s="43" t="s">
        <v>3924</v>
      </c>
      <c r="IS758" s="43">
        <v>753</v>
      </c>
      <c r="IT758" s="43" t="s">
        <v>3925</v>
      </c>
      <c r="IU758" s="43">
        <v>753</v>
      </c>
      <c r="IV758" s="43" t="s">
        <v>3926</v>
      </c>
      <c r="IW758" s="43">
        <v>753</v>
      </c>
      <c r="IX758" s="44" t="s">
        <v>3927</v>
      </c>
    </row>
    <row r="759" spans="239:258" ht="15.75" thickBot="1">
      <c r="IE759" s="27"/>
      <c r="IF759" s="27"/>
      <c r="IG759" s="27"/>
      <c r="IH759" s="27"/>
      <c r="II759" s="27"/>
      <c r="IJ759" s="27"/>
      <c r="IK759" s="27"/>
      <c r="IL759" s="27"/>
      <c r="IM759" s="41">
        <v>754</v>
      </c>
      <c r="IN759" s="43" t="s">
        <v>3928</v>
      </c>
      <c r="IO759" s="42"/>
      <c r="IP759" s="42"/>
      <c r="IQ759" s="43">
        <v>754</v>
      </c>
      <c r="IR759" s="43" t="s">
        <v>3929</v>
      </c>
      <c r="IS759" s="43">
        <v>754</v>
      </c>
      <c r="IT759" s="43" t="s">
        <v>3930</v>
      </c>
      <c r="IU759" s="43">
        <v>754</v>
      </c>
      <c r="IV759" s="43" t="s">
        <v>3931</v>
      </c>
      <c r="IW759" s="43">
        <v>754</v>
      </c>
      <c r="IX759" s="44" t="s">
        <v>3932</v>
      </c>
    </row>
    <row r="760" spans="239:258" ht="15.75" thickBot="1">
      <c r="IE760" s="27"/>
      <c r="IF760" s="27"/>
      <c r="IG760" s="27"/>
      <c r="IH760" s="27"/>
      <c r="II760" s="27"/>
      <c r="IJ760" s="27"/>
      <c r="IK760" s="27"/>
      <c r="IL760" s="27"/>
      <c r="IM760" s="41">
        <v>755</v>
      </c>
      <c r="IN760" s="43" t="s">
        <v>3933</v>
      </c>
      <c r="IO760" s="42"/>
      <c r="IP760" s="42"/>
      <c r="IQ760" s="43">
        <v>755</v>
      </c>
      <c r="IR760" s="43" t="s">
        <v>3934</v>
      </c>
      <c r="IS760" s="43">
        <v>755</v>
      </c>
      <c r="IT760" s="43" t="s">
        <v>3935</v>
      </c>
      <c r="IU760" s="43">
        <v>755</v>
      </c>
      <c r="IV760" s="43" t="s">
        <v>3936</v>
      </c>
      <c r="IW760" s="43">
        <v>755</v>
      </c>
      <c r="IX760" s="44" t="s">
        <v>3937</v>
      </c>
    </row>
    <row r="761" spans="239:258" ht="15.75" thickBot="1">
      <c r="IE761" s="27"/>
      <c r="IF761" s="27"/>
      <c r="IG761" s="27"/>
      <c r="IH761" s="27"/>
      <c r="II761" s="27"/>
      <c r="IJ761" s="27"/>
      <c r="IK761" s="27"/>
      <c r="IL761" s="27"/>
      <c r="IM761" s="41">
        <v>756</v>
      </c>
      <c r="IN761" s="43" t="s">
        <v>3938</v>
      </c>
      <c r="IO761" s="42"/>
      <c r="IP761" s="42"/>
      <c r="IQ761" s="43">
        <v>756</v>
      </c>
      <c r="IR761" s="43" t="s">
        <v>3939</v>
      </c>
      <c r="IS761" s="43">
        <v>756</v>
      </c>
      <c r="IT761" s="43" t="s">
        <v>3940</v>
      </c>
      <c r="IU761" s="43">
        <v>756</v>
      </c>
      <c r="IV761" s="43" t="s">
        <v>3941</v>
      </c>
      <c r="IW761" s="43">
        <v>756</v>
      </c>
      <c r="IX761" s="44" t="s">
        <v>3942</v>
      </c>
    </row>
    <row r="762" spans="239:258" ht="15.75" thickBot="1">
      <c r="IE762" s="27"/>
      <c r="IF762" s="27"/>
      <c r="IG762" s="27"/>
      <c r="IH762" s="27"/>
      <c r="II762" s="27"/>
      <c r="IJ762" s="27"/>
      <c r="IK762" s="27"/>
      <c r="IL762" s="27"/>
      <c r="IM762" s="41">
        <v>757</v>
      </c>
      <c r="IN762" s="43" t="s">
        <v>3943</v>
      </c>
      <c r="IO762" s="42"/>
      <c r="IP762" s="42"/>
      <c r="IQ762" s="43">
        <v>757</v>
      </c>
      <c r="IR762" s="43" t="s">
        <v>3944</v>
      </c>
      <c r="IS762" s="43">
        <v>757</v>
      </c>
      <c r="IT762" s="43" t="s">
        <v>3945</v>
      </c>
      <c r="IU762" s="43">
        <v>757</v>
      </c>
      <c r="IV762" s="43" t="s">
        <v>3946</v>
      </c>
      <c r="IW762" s="43">
        <v>757</v>
      </c>
      <c r="IX762" s="44" t="s">
        <v>3947</v>
      </c>
    </row>
    <row r="763" spans="239:258" ht="15.75" thickBot="1">
      <c r="IE763" s="27"/>
      <c r="IF763" s="27"/>
      <c r="IG763" s="27"/>
      <c r="IH763" s="27"/>
      <c r="II763" s="27"/>
      <c r="IJ763" s="27"/>
      <c r="IK763" s="27"/>
      <c r="IL763" s="27"/>
      <c r="IM763" s="41">
        <v>758</v>
      </c>
      <c r="IN763" s="43" t="s">
        <v>3948</v>
      </c>
      <c r="IO763" s="42"/>
      <c r="IP763" s="42"/>
      <c r="IQ763" s="43">
        <v>758</v>
      </c>
      <c r="IR763" s="43" t="s">
        <v>3949</v>
      </c>
      <c r="IS763" s="43">
        <v>758</v>
      </c>
      <c r="IT763" s="43" t="s">
        <v>3950</v>
      </c>
      <c r="IU763" s="43">
        <v>758</v>
      </c>
      <c r="IV763" s="43" t="s">
        <v>3951</v>
      </c>
      <c r="IW763" s="43">
        <v>758</v>
      </c>
      <c r="IX763" s="44" t="s">
        <v>3952</v>
      </c>
    </row>
    <row r="764" spans="239:258" ht="15.75" thickBot="1">
      <c r="IE764" s="27"/>
      <c r="IF764" s="27"/>
      <c r="IG764" s="27"/>
      <c r="IH764" s="27"/>
      <c r="II764" s="27"/>
      <c r="IJ764" s="27"/>
      <c r="IK764" s="27"/>
      <c r="IL764" s="27"/>
      <c r="IM764" s="41">
        <v>759</v>
      </c>
      <c r="IN764" s="43" t="s">
        <v>3953</v>
      </c>
      <c r="IO764" s="42"/>
      <c r="IP764" s="42"/>
      <c r="IQ764" s="43">
        <v>759</v>
      </c>
      <c r="IR764" s="43" t="s">
        <v>3954</v>
      </c>
      <c r="IS764" s="43">
        <v>759</v>
      </c>
      <c r="IT764" s="43" t="s">
        <v>3955</v>
      </c>
      <c r="IU764" s="43">
        <v>759</v>
      </c>
      <c r="IV764" s="43" t="s">
        <v>3956</v>
      </c>
      <c r="IW764" s="43">
        <v>759</v>
      </c>
      <c r="IX764" s="44" t="s">
        <v>3957</v>
      </c>
    </row>
    <row r="765" spans="239:258" ht="15.75" thickBot="1">
      <c r="IE765" s="27"/>
      <c r="IF765" s="27"/>
      <c r="IG765" s="27"/>
      <c r="IH765" s="27"/>
      <c r="II765" s="27"/>
      <c r="IJ765" s="27"/>
      <c r="IK765" s="27"/>
      <c r="IL765" s="27"/>
      <c r="IM765" s="49">
        <v>760</v>
      </c>
      <c r="IN765" s="51" t="s">
        <v>3958</v>
      </c>
      <c r="IO765" s="53"/>
      <c r="IP765" s="53"/>
      <c r="IQ765" s="51">
        <v>760</v>
      </c>
      <c r="IR765" s="51" t="s">
        <v>5560</v>
      </c>
      <c r="IS765" s="51">
        <v>760</v>
      </c>
      <c r="IT765" s="51" t="s">
        <v>5257</v>
      </c>
      <c r="IU765" s="51">
        <v>760</v>
      </c>
      <c r="IV765" s="51" t="s">
        <v>5356</v>
      </c>
      <c r="IW765" s="51">
        <v>760</v>
      </c>
      <c r="IX765" s="52" t="s">
        <v>5455</v>
      </c>
    </row>
    <row r="766" spans="239:258" ht="15.75" thickBot="1">
      <c r="IE766" s="27"/>
      <c r="IF766" s="27"/>
      <c r="IG766" s="27"/>
      <c r="IH766" s="27"/>
      <c r="II766" s="27"/>
      <c r="IJ766" s="27"/>
      <c r="IK766" s="27"/>
      <c r="IL766" s="27"/>
      <c r="IM766" s="41">
        <v>761</v>
      </c>
      <c r="IN766" s="43" t="s">
        <v>3963</v>
      </c>
      <c r="IO766" s="42"/>
      <c r="IP766" s="42"/>
      <c r="IQ766" s="43">
        <v>761</v>
      </c>
      <c r="IR766" s="43" t="s">
        <v>3964</v>
      </c>
      <c r="IS766" s="43">
        <v>761</v>
      </c>
      <c r="IT766" s="43" t="s">
        <v>3965</v>
      </c>
      <c r="IU766" s="43">
        <v>761</v>
      </c>
      <c r="IV766" s="43" t="s">
        <v>3966</v>
      </c>
      <c r="IW766" s="43">
        <v>761</v>
      </c>
      <c r="IX766" s="44" t="s">
        <v>3967</v>
      </c>
    </row>
    <row r="767" spans="239:258" ht="15.75" thickBot="1">
      <c r="IE767" s="27"/>
      <c r="IF767" s="27"/>
      <c r="IG767" s="27"/>
      <c r="IH767" s="27"/>
      <c r="II767" s="27"/>
      <c r="IJ767" s="27"/>
      <c r="IK767" s="27"/>
      <c r="IL767" s="27"/>
      <c r="IM767" s="41">
        <v>762</v>
      </c>
      <c r="IN767" s="43" t="s">
        <v>3968</v>
      </c>
      <c r="IO767" s="42"/>
      <c r="IP767" s="42"/>
      <c r="IQ767" s="43">
        <v>762</v>
      </c>
      <c r="IR767" s="43" t="s">
        <v>3969</v>
      </c>
      <c r="IS767" s="43">
        <v>762</v>
      </c>
      <c r="IT767" s="43" t="s">
        <v>3970</v>
      </c>
      <c r="IU767" s="43">
        <v>762</v>
      </c>
      <c r="IV767" s="43" t="s">
        <v>3971</v>
      </c>
      <c r="IW767" s="43">
        <v>762</v>
      </c>
      <c r="IX767" s="44" t="s">
        <v>3972</v>
      </c>
    </row>
    <row r="768" spans="239:258" ht="15.75" thickBot="1">
      <c r="IE768" s="27"/>
      <c r="IF768" s="27"/>
      <c r="IG768" s="27"/>
      <c r="IH768" s="27"/>
      <c r="II768" s="27"/>
      <c r="IJ768" s="27"/>
      <c r="IK768" s="27"/>
      <c r="IL768" s="27"/>
      <c r="IM768" s="41">
        <v>763</v>
      </c>
      <c r="IN768" s="43" t="s">
        <v>3973</v>
      </c>
      <c r="IO768" s="42"/>
      <c r="IP768" s="42"/>
      <c r="IQ768" s="43">
        <v>763</v>
      </c>
      <c r="IR768" s="43" t="s">
        <v>3974</v>
      </c>
      <c r="IS768" s="43">
        <v>763</v>
      </c>
      <c r="IT768" s="43" t="s">
        <v>3975</v>
      </c>
      <c r="IU768" s="43">
        <v>763</v>
      </c>
      <c r="IV768" s="43" t="s">
        <v>3976</v>
      </c>
      <c r="IW768" s="43">
        <v>763</v>
      </c>
      <c r="IX768" s="44" t="s">
        <v>3977</v>
      </c>
    </row>
    <row r="769" spans="239:258" ht="15.75" thickBot="1">
      <c r="IE769" s="27"/>
      <c r="IF769" s="27"/>
      <c r="IG769" s="27"/>
      <c r="IH769" s="27"/>
      <c r="II769" s="27"/>
      <c r="IJ769" s="27"/>
      <c r="IK769" s="27"/>
      <c r="IL769" s="27"/>
      <c r="IM769" s="41">
        <v>764</v>
      </c>
      <c r="IN769" s="43" t="s">
        <v>3978</v>
      </c>
      <c r="IO769" s="42"/>
      <c r="IP769" s="42"/>
      <c r="IQ769" s="43">
        <v>764</v>
      </c>
      <c r="IR769" s="43" t="s">
        <v>3979</v>
      </c>
      <c r="IS769" s="43">
        <v>764</v>
      </c>
      <c r="IT769" s="43" t="s">
        <v>3980</v>
      </c>
      <c r="IU769" s="43">
        <v>764</v>
      </c>
      <c r="IV769" s="43" t="s">
        <v>3981</v>
      </c>
      <c r="IW769" s="43">
        <v>764</v>
      </c>
      <c r="IX769" s="44" t="s">
        <v>3982</v>
      </c>
    </row>
    <row r="770" spans="239:258" ht="15.75" thickBot="1">
      <c r="IE770" s="27"/>
      <c r="IF770" s="27"/>
      <c r="IG770" s="27"/>
      <c r="IH770" s="27"/>
      <c r="II770" s="27"/>
      <c r="IJ770" s="27"/>
      <c r="IK770" s="27"/>
      <c r="IL770" s="27"/>
      <c r="IM770" s="41">
        <v>765</v>
      </c>
      <c r="IN770" s="43" t="s">
        <v>3983</v>
      </c>
      <c r="IO770" s="42"/>
      <c r="IP770" s="42"/>
      <c r="IQ770" s="43">
        <v>765</v>
      </c>
      <c r="IR770" s="43" t="s">
        <v>3984</v>
      </c>
      <c r="IS770" s="43">
        <v>765</v>
      </c>
      <c r="IT770" s="43" t="s">
        <v>3985</v>
      </c>
      <c r="IU770" s="43">
        <v>765</v>
      </c>
      <c r="IV770" s="43" t="s">
        <v>3986</v>
      </c>
      <c r="IW770" s="43">
        <v>765</v>
      </c>
      <c r="IX770" s="44" t="s">
        <v>3987</v>
      </c>
    </row>
    <row r="771" spans="239:258" ht="15.75" thickBot="1">
      <c r="IE771" s="27"/>
      <c r="IF771" s="27"/>
      <c r="IG771" s="27"/>
      <c r="IH771" s="27"/>
      <c r="II771" s="27"/>
      <c r="IJ771" s="27"/>
      <c r="IK771" s="27"/>
      <c r="IL771" s="27"/>
      <c r="IM771" s="41">
        <v>766</v>
      </c>
      <c r="IN771" s="43" t="s">
        <v>3988</v>
      </c>
      <c r="IO771" s="42"/>
      <c r="IP771" s="42"/>
      <c r="IQ771" s="43">
        <v>766</v>
      </c>
      <c r="IR771" s="43" t="s">
        <v>3989</v>
      </c>
      <c r="IS771" s="43">
        <v>766</v>
      </c>
      <c r="IT771" s="43" t="s">
        <v>3990</v>
      </c>
      <c r="IU771" s="43">
        <v>766</v>
      </c>
      <c r="IV771" s="43" t="s">
        <v>3991</v>
      </c>
      <c r="IW771" s="43">
        <v>766</v>
      </c>
      <c r="IX771" s="44" t="s">
        <v>3992</v>
      </c>
    </row>
    <row r="772" spans="239:258" ht="15.75" thickBot="1">
      <c r="IE772" s="27"/>
      <c r="IF772" s="27"/>
      <c r="IG772" s="27"/>
      <c r="IH772" s="27"/>
      <c r="II772" s="27"/>
      <c r="IJ772" s="27"/>
      <c r="IK772" s="27"/>
      <c r="IL772" s="27"/>
      <c r="IM772" s="41">
        <v>767</v>
      </c>
      <c r="IN772" s="43" t="s">
        <v>3993</v>
      </c>
      <c r="IO772" s="42"/>
      <c r="IP772" s="42"/>
      <c r="IQ772" s="43">
        <v>767</v>
      </c>
      <c r="IR772" s="43" t="s">
        <v>3994</v>
      </c>
      <c r="IS772" s="43">
        <v>767</v>
      </c>
      <c r="IT772" s="43" t="s">
        <v>3995</v>
      </c>
      <c r="IU772" s="43">
        <v>767</v>
      </c>
      <c r="IV772" s="43" t="s">
        <v>3996</v>
      </c>
      <c r="IW772" s="43">
        <v>767</v>
      </c>
      <c r="IX772" s="44" t="s">
        <v>3997</v>
      </c>
    </row>
    <row r="773" spans="239:258" ht="15.75" thickBot="1">
      <c r="IE773" s="27"/>
      <c r="IF773" s="27"/>
      <c r="IG773" s="27"/>
      <c r="IH773" s="27"/>
      <c r="II773" s="27"/>
      <c r="IJ773" s="27"/>
      <c r="IK773" s="27"/>
      <c r="IL773" s="27"/>
      <c r="IM773" s="41">
        <v>768</v>
      </c>
      <c r="IN773" s="43" t="s">
        <v>3998</v>
      </c>
      <c r="IO773" s="42"/>
      <c r="IP773" s="42"/>
      <c r="IQ773" s="43">
        <v>768</v>
      </c>
      <c r="IR773" s="43" t="s">
        <v>3999</v>
      </c>
      <c r="IS773" s="43">
        <v>768</v>
      </c>
      <c r="IT773" s="43" t="s">
        <v>4000</v>
      </c>
      <c r="IU773" s="43">
        <v>768</v>
      </c>
      <c r="IV773" s="43" t="s">
        <v>4001</v>
      </c>
      <c r="IW773" s="43">
        <v>768</v>
      </c>
      <c r="IX773" s="44" t="s">
        <v>4002</v>
      </c>
    </row>
    <row r="774" spans="239:258" ht="15.75" thickBot="1">
      <c r="IE774" s="27"/>
      <c r="IF774" s="27"/>
      <c r="IG774" s="27"/>
      <c r="IH774" s="27"/>
      <c r="II774" s="27"/>
      <c r="IJ774" s="27"/>
      <c r="IK774" s="27"/>
      <c r="IL774" s="27"/>
      <c r="IM774" s="41">
        <v>769</v>
      </c>
      <c r="IN774" s="43" t="s">
        <v>4003</v>
      </c>
      <c r="IO774" s="42"/>
      <c r="IP774" s="42"/>
      <c r="IQ774" s="43">
        <v>769</v>
      </c>
      <c r="IR774" s="43" t="s">
        <v>4004</v>
      </c>
      <c r="IS774" s="43">
        <v>769</v>
      </c>
      <c r="IT774" s="43" t="s">
        <v>4005</v>
      </c>
      <c r="IU774" s="43">
        <v>769</v>
      </c>
      <c r="IV774" s="43" t="s">
        <v>4006</v>
      </c>
      <c r="IW774" s="43">
        <v>769</v>
      </c>
      <c r="IX774" s="44" t="s">
        <v>4007</v>
      </c>
    </row>
    <row r="775" spans="239:258" ht="15.75" thickBot="1">
      <c r="IE775" s="27"/>
      <c r="IF775" s="27"/>
      <c r="IG775" s="27"/>
      <c r="IH775" s="27"/>
      <c r="II775" s="27"/>
      <c r="IJ775" s="27"/>
      <c r="IK775" s="27"/>
      <c r="IL775" s="27"/>
      <c r="IM775" s="49">
        <v>770</v>
      </c>
      <c r="IN775" s="51" t="s">
        <v>4008</v>
      </c>
      <c r="IO775" s="53"/>
      <c r="IP775" s="53"/>
      <c r="IQ775" s="51">
        <v>770</v>
      </c>
      <c r="IR775" s="51" t="s">
        <v>5561</v>
      </c>
      <c r="IS775" s="51">
        <v>770</v>
      </c>
      <c r="IT775" s="51" t="s">
        <v>5258</v>
      </c>
      <c r="IU775" s="51">
        <v>770</v>
      </c>
      <c r="IV775" s="51" t="s">
        <v>5357</v>
      </c>
      <c r="IW775" s="51">
        <v>770</v>
      </c>
      <c r="IX775" s="52" t="s">
        <v>5456</v>
      </c>
    </row>
    <row r="776" spans="239:258" ht="15.75" thickBot="1">
      <c r="IE776" s="27"/>
      <c r="IF776" s="27"/>
      <c r="IG776" s="27"/>
      <c r="IH776" s="27"/>
      <c r="II776" s="27"/>
      <c r="IJ776" s="27"/>
      <c r="IK776" s="27"/>
      <c r="IL776" s="27"/>
      <c r="IM776" s="41">
        <v>771</v>
      </c>
      <c r="IN776" s="43" t="s">
        <v>4013</v>
      </c>
      <c r="IO776" s="42"/>
      <c r="IP776" s="42"/>
      <c r="IQ776" s="43">
        <v>771</v>
      </c>
      <c r="IR776" s="43" t="s">
        <v>4014</v>
      </c>
      <c r="IS776" s="43">
        <v>771</v>
      </c>
      <c r="IT776" s="43" t="s">
        <v>4015</v>
      </c>
      <c r="IU776" s="43">
        <v>771</v>
      </c>
      <c r="IV776" s="43" t="s">
        <v>4016</v>
      </c>
      <c r="IW776" s="43">
        <v>771</v>
      </c>
      <c r="IX776" s="44" t="s">
        <v>4017</v>
      </c>
    </row>
    <row r="777" spans="239:258" ht="15.75" thickBot="1">
      <c r="IE777" s="27"/>
      <c r="IF777" s="27"/>
      <c r="IG777" s="27"/>
      <c r="IH777" s="27"/>
      <c r="II777" s="27"/>
      <c r="IJ777" s="27"/>
      <c r="IK777" s="27"/>
      <c r="IL777" s="27"/>
      <c r="IM777" s="41">
        <v>772</v>
      </c>
      <c r="IN777" s="43" t="s">
        <v>4018</v>
      </c>
      <c r="IO777" s="42"/>
      <c r="IP777" s="42"/>
      <c r="IQ777" s="43">
        <v>772</v>
      </c>
      <c r="IR777" s="43" t="s">
        <v>4019</v>
      </c>
      <c r="IS777" s="43">
        <v>772</v>
      </c>
      <c r="IT777" s="43" t="s">
        <v>4020</v>
      </c>
      <c r="IU777" s="43">
        <v>772</v>
      </c>
      <c r="IV777" s="43" t="s">
        <v>4021</v>
      </c>
      <c r="IW777" s="43">
        <v>772</v>
      </c>
      <c r="IX777" s="44" t="s">
        <v>4022</v>
      </c>
    </row>
    <row r="778" spans="239:258" ht="15.75" thickBot="1">
      <c r="IE778" s="27"/>
      <c r="IF778" s="27"/>
      <c r="IG778" s="27"/>
      <c r="IH778" s="27"/>
      <c r="II778" s="27"/>
      <c r="IJ778" s="27"/>
      <c r="IK778" s="27"/>
      <c r="IL778" s="27"/>
      <c r="IM778" s="41">
        <v>773</v>
      </c>
      <c r="IN778" s="43" t="s">
        <v>4023</v>
      </c>
      <c r="IO778" s="42"/>
      <c r="IP778" s="42"/>
      <c r="IQ778" s="43">
        <v>773</v>
      </c>
      <c r="IR778" s="43" t="s">
        <v>4024</v>
      </c>
      <c r="IS778" s="43">
        <v>773</v>
      </c>
      <c r="IT778" s="43" t="s">
        <v>4025</v>
      </c>
      <c r="IU778" s="43">
        <v>773</v>
      </c>
      <c r="IV778" s="43" t="s">
        <v>4026</v>
      </c>
      <c r="IW778" s="43">
        <v>773</v>
      </c>
      <c r="IX778" s="44" t="s">
        <v>4027</v>
      </c>
    </row>
    <row r="779" spans="239:258" ht="15.75" thickBot="1">
      <c r="IE779" s="27"/>
      <c r="IF779" s="27"/>
      <c r="IG779" s="27"/>
      <c r="IH779" s="27"/>
      <c r="II779" s="27"/>
      <c r="IJ779" s="27"/>
      <c r="IK779" s="27"/>
      <c r="IL779" s="27"/>
      <c r="IM779" s="41">
        <v>774</v>
      </c>
      <c r="IN779" s="43" t="s">
        <v>4028</v>
      </c>
      <c r="IO779" s="42"/>
      <c r="IP779" s="42"/>
      <c r="IQ779" s="43">
        <v>774</v>
      </c>
      <c r="IR779" s="43" t="s">
        <v>4029</v>
      </c>
      <c r="IS779" s="43">
        <v>774</v>
      </c>
      <c r="IT779" s="43" t="s">
        <v>4030</v>
      </c>
      <c r="IU779" s="43">
        <v>774</v>
      </c>
      <c r="IV779" s="43" t="s">
        <v>4031</v>
      </c>
      <c r="IW779" s="43">
        <v>774</v>
      </c>
      <c r="IX779" s="44" t="s">
        <v>4032</v>
      </c>
    </row>
    <row r="780" spans="239:258" ht="15.75" thickBot="1">
      <c r="IE780" s="27"/>
      <c r="IF780" s="27"/>
      <c r="IG780" s="27"/>
      <c r="IH780" s="27"/>
      <c r="II780" s="27"/>
      <c r="IJ780" s="27"/>
      <c r="IK780" s="27"/>
      <c r="IL780" s="27"/>
      <c r="IM780" s="41">
        <v>775</v>
      </c>
      <c r="IN780" s="43" t="s">
        <v>4033</v>
      </c>
      <c r="IO780" s="42"/>
      <c r="IP780" s="42"/>
      <c r="IQ780" s="43">
        <v>775</v>
      </c>
      <c r="IR780" s="43" t="s">
        <v>4034</v>
      </c>
      <c r="IS780" s="43">
        <v>775</v>
      </c>
      <c r="IT780" s="43" t="s">
        <v>4035</v>
      </c>
      <c r="IU780" s="43">
        <v>775</v>
      </c>
      <c r="IV780" s="43" t="s">
        <v>4036</v>
      </c>
      <c r="IW780" s="43">
        <v>775</v>
      </c>
      <c r="IX780" s="44" t="s">
        <v>4037</v>
      </c>
    </row>
    <row r="781" spans="239:258" ht="15.75" thickBot="1">
      <c r="IE781" s="27"/>
      <c r="IF781" s="27"/>
      <c r="IG781" s="27"/>
      <c r="IH781" s="27"/>
      <c r="II781" s="27"/>
      <c r="IJ781" s="27"/>
      <c r="IK781" s="27"/>
      <c r="IL781" s="27"/>
      <c r="IM781" s="41">
        <v>776</v>
      </c>
      <c r="IN781" s="43" t="s">
        <v>4038</v>
      </c>
      <c r="IO781" s="42"/>
      <c r="IP781" s="42"/>
      <c r="IQ781" s="43">
        <v>776</v>
      </c>
      <c r="IR781" s="43" t="s">
        <v>4039</v>
      </c>
      <c r="IS781" s="43">
        <v>776</v>
      </c>
      <c r="IT781" s="43" t="s">
        <v>4040</v>
      </c>
      <c r="IU781" s="43">
        <v>776</v>
      </c>
      <c r="IV781" s="43" t="s">
        <v>4041</v>
      </c>
      <c r="IW781" s="43">
        <v>776</v>
      </c>
      <c r="IX781" s="44" t="s">
        <v>4042</v>
      </c>
    </row>
    <row r="782" spans="239:258" ht="15.75" thickBot="1">
      <c r="IE782" s="27"/>
      <c r="IF782" s="27"/>
      <c r="IG782" s="27"/>
      <c r="IH782" s="27"/>
      <c r="II782" s="27"/>
      <c r="IJ782" s="27"/>
      <c r="IK782" s="27"/>
      <c r="IL782" s="27"/>
      <c r="IM782" s="41">
        <v>777</v>
      </c>
      <c r="IN782" s="43" t="s">
        <v>4043</v>
      </c>
      <c r="IO782" s="42"/>
      <c r="IP782" s="42"/>
      <c r="IQ782" s="43">
        <v>777</v>
      </c>
      <c r="IR782" s="43" t="s">
        <v>4044</v>
      </c>
      <c r="IS782" s="43">
        <v>777</v>
      </c>
      <c r="IT782" s="43" t="s">
        <v>4045</v>
      </c>
      <c r="IU782" s="43">
        <v>777</v>
      </c>
      <c r="IV782" s="43" t="s">
        <v>4046</v>
      </c>
      <c r="IW782" s="43">
        <v>777</v>
      </c>
      <c r="IX782" s="44" t="s">
        <v>4047</v>
      </c>
    </row>
    <row r="783" spans="239:258" ht="15.75" thickBot="1">
      <c r="IE783" s="27"/>
      <c r="IF783" s="27"/>
      <c r="IG783" s="27"/>
      <c r="IH783" s="27"/>
      <c r="II783" s="27"/>
      <c r="IJ783" s="27"/>
      <c r="IK783" s="27"/>
      <c r="IL783" s="27"/>
      <c r="IM783" s="41">
        <v>778</v>
      </c>
      <c r="IN783" s="43" t="s">
        <v>4048</v>
      </c>
      <c r="IO783" s="42"/>
      <c r="IP783" s="42"/>
      <c r="IQ783" s="43">
        <v>778</v>
      </c>
      <c r="IR783" s="43" t="s">
        <v>4049</v>
      </c>
      <c r="IS783" s="43">
        <v>778</v>
      </c>
      <c r="IT783" s="43" t="s">
        <v>4050</v>
      </c>
      <c r="IU783" s="43">
        <v>778</v>
      </c>
      <c r="IV783" s="43" t="s">
        <v>4051</v>
      </c>
      <c r="IW783" s="43">
        <v>778</v>
      </c>
      <c r="IX783" s="44" t="s">
        <v>4052</v>
      </c>
    </row>
    <row r="784" spans="239:258" ht="15.75" thickBot="1">
      <c r="IE784" s="27"/>
      <c r="IF784" s="27"/>
      <c r="IG784" s="27"/>
      <c r="IH784" s="27"/>
      <c r="II784" s="27"/>
      <c r="IJ784" s="27"/>
      <c r="IK784" s="27"/>
      <c r="IL784" s="27"/>
      <c r="IM784" s="41">
        <v>779</v>
      </c>
      <c r="IN784" s="43" t="s">
        <v>4053</v>
      </c>
      <c r="IO784" s="42"/>
      <c r="IP784" s="42"/>
      <c r="IQ784" s="43">
        <v>779</v>
      </c>
      <c r="IR784" s="43" t="s">
        <v>4054</v>
      </c>
      <c r="IS784" s="43">
        <v>779</v>
      </c>
      <c r="IT784" s="43" t="s">
        <v>4055</v>
      </c>
      <c r="IU784" s="43">
        <v>779</v>
      </c>
      <c r="IV784" s="43" t="s">
        <v>4056</v>
      </c>
      <c r="IW784" s="43">
        <v>779</v>
      </c>
      <c r="IX784" s="44" t="s">
        <v>4057</v>
      </c>
    </row>
    <row r="785" spans="239:258" ht="15.75" thickBot="1">
      <c r="IE785" s="27"/>
      <c r="IF785" s="27"/>
      <c r="IG785" s="27"/>
      <c r="IH785" s="27"/>
      <c r="II785" s="27"/>
      <c r="IJ785" s="27"/>
      <c r="IK785" s="27"/>
      <c r="IL785" s="27"/>
      <c r="IM785" s="49">
        <v>780</v>
      </c>
      <c r="IN785" s="51" t="s">
        <v>4058</v>
      </c>
      <c r="IO785" s="53"/>
      <c r="IP785" s="53"/>
      <c r="IQ785" s="51">
        <v>780</v>
      </c>
      <c r="IR785" s="51" t="s">
        <v>5562</v>
      </c>
      <c r="IS785" s="51">
        <v>780</v>
      </c>
      <c r="IT785" s="51" t="s">
        <v>5259</v>
      </c>
      <c r="IU785" s="51">
        <v>780</v>
      </c>
      <c r="IV785" s="51" t="s">
        <v>5358</v>
      </c>
      <c r="IW785" s="51">
        <v>780</v>
      </c>
      <c r="IX785" s="52" t="s">
        <v>5457</v>
      </c>
    </row>
    <row r="786" spans="239:258" ht="15.75" thickBot="1">
      <c r="IE786" s="27"/>
      <c r="IF786" s="27"/>
      <c r="IG786" s="27"/>
      <c r="IH786" s="27"/>
      <c r="II786" s="27"/>
      <c r="IJ786" s="27"/>
      <c r="IK786" s="27"/>
      <c r="IL786" s="27"/>
      <c r="IM786" s="41">
        <v>781</v>
      </c>
      <c r="IN786" s="43" t="s">
        <v>4063</v>
      </c>
      <c r="IO786" s="42"/>
      <c r="IP786" s="42"/>
      <c r="IQ786" s="43">
        <v>781</v>
      </c>
      <c r="IR786" s="43" t="s">
        <v>4064</v>
      </c>
      <c r="IS786" s="43">
        <v>781</v>
      </c>
      <c r="IT786" s="43" t="s">
        <v>4065</v>
      </c>
      <c r="IU786" s="43">
        <v>781</v>
      </c>
      <c r="IV786" s="43" t="s">
        <v>4066</v>
      </c>
      <c r="IW786" s="43">
        <v>781</v>
      </c>
      <c r="IX786" s="44" t="s">
        <v>4067</v>
      </c>
    </row>
    <row r="787" spans="239:258" ht="15.75" thickBot="1">
      <c r="IE787" s="27"/>
      <c r="IF787" s="27"/>
      <c r="IG787" s="27"/>
      <c r="IH787" s="27"/>
      <c r="II787" s="27"/>
      <c r="IJ787" s="27"/>
      <c r="IK787" s="27"/>
      <c r="IL787" s="27"/>
      <c r="IM787" s="41">
        <v>782</v>
      </c>
      <c r="IN787" s="43" t="s">
        <v>4068</v>
      </c>
      <c r="IO787" s="42"/>
      <c r="IP787" s="42"/>
      <c r="IQ787" s="43">
        <v>782</v>
      </c>
      <c r="IR787" s="43" t="s">
        <v>4069</v>
      </c>
      <c r="IS787" s="43">
        <v>782</v>
      </c>
      <c r="IT787" s="43" t="s">
        <v>4070</v>
      </c>
      <c r="IU787" s="43">
        <v>782</v>
      </c>
      <c r="IV787" s="43" t="s">
        <v>4071</v>
      </c>
      <c r="IW787" s="43">
        <v>782</v>
      </c>
      <c r="IX787" s="44" t="s">
        <v>4072</v>
      </c>
    </row>
    <row r="788" spans="239:258" ht="15.75" thickBot="1">
      <c r="IE788" s="27"/>
      <c r="IF788" s="27"/>
      <c r="IG788" s="27"/>
      <c r="IH788" s="27"/>
      <c r="II788" s="27"/>
      <c r="IJ788" s="27"/>
      <c r="IK788" s="27"/>
      <c r="IL788" s="27"/>
      <c r="IM788" s="41">
        <v>783</v>
      </c>
      <c r="IN788" s="43" t="s">
        <v>4073</v>
      </c>
      <c r="IO788" s="42"/>
      <c r="IP788" s="42"/>
      <c r="IQ788" s="43">
        <v>783</v>
      </c>
      <c r="IR788" s="43" t="s">
        <v>4074</v>
      </c>
      <c r="IS788" s="43">
        <v>783</v>
      </c>
      <c r="IT788" s="43" t="s">
        <v>4075</v>
      </c>
      <c r="IU788" s="43">
        <v>783</v>
      </c>
      <c r="IV788" s="43" t="s">
        <v>4076</v>
      </c>
      <c r="IW788" s="43">
        <v>783</v>
      </c>
      <c r="IX788" s="44" t="s">
        <v>4077</v>
      </c>
    </row>
    <row r="789" spans="239:258" ht="15.75" thickBot="1">
      <c r="IE789" s="27"/>
      <c r="IF789" s="27"/>
      <c r="IG789" s="27"/>
      <c r="IH789" s="27"/>
      <c r="II789" s="27"/>
      <c r="IJ789" s="27"/>
      <c r="IK789" s="27"/>
      <c r="IL789" s="27"/>
      <c r="IM789" s="41">
        <v>784</v>
      </c>
      <c r="IN789" s="43" t="s">
        <v>4078</v>
      </c>
      <c r="IO789" s="42"/>
      <c r="IP789" s="42"/>
      <c r="IQ789" s="43">
        <v>784</v>
      </c>
      <c r="IR789" s="43" t="s">
        <v>4079</v>
      </c>
      <c r="IS789" s="43">
        <v>784</v>
      </c>
      <c r="IT789" s="43" t="s">
        <v>4080</v>
      </c>
      <c r="IU789" s="43">
        <v>784</v>
      </c>
      <c r="IV789" s="43" t="s">
        <v>4081</v>
      </c>
      <c r="IW789" s="43">
        <v>784</v>
      </c>
      <c r="IX789" s="44" t="s">
        <v>4082</v>
      </c>
    </row>
    <row r="790" spans="239:258" ht="15.75" thickBot="1">
      <c r="IE790" s="27"/>
      <c r="IF790" s="27"/>
      <c r="IG790" s="27"/>
      <c r="IH790" s="27"/>
      <c r="II790" s="27"/>
      <c r="IJ790" s="27"/>
      <c r="IK790" s="27"/>
      <c r="IL790" s="27"/>
      <c r="IM790" s="41">
        <v>785</v>
      </c>
      <c r="IN790" s="43" t="s">
        <v>4083</v>
      </c>
      <c r="IO790" s="42"/>
      <c r="IP790" s="42"/>
      <c r="IQ790" s="43">
        <v>785</v>
      </c>
      <c r="IR790" s="43" t="s">
        <v>4084</v>
      </c>
      <c r="IS790" s="43">
        <v>785</v>
      </c>
      <c r="IT790" s="43" t="s">
        <v>4085</v>
      </c>
      <c r="IU790" s="43">
        <v>785</v>
      </c>
      <c r="IV790" s="43" t="s">
        <v>4086</v>
      </c>
      <c r="IW790" s="43">
        <v>785</v>
      </c>
      <c r="IX790" s="44" t="s">
        <v>4087</v>
      </c>
    </row>
    <row r="791" spans="239:258" ht="15.75" thickBot="1">
      <c r="IE791" s="27"/>
      <c r="IF791" s="27"/>
      <c r="IG791" s="27"/>
      <c r="IH791" s="27"/>
      <c r="II791" s="27"/>
      <c r="IJ791" s="27"/>
      <c r="IK791" s="27"/>
      <c r="IL791" s="27"/>
      <c r="IM791" s="41">
        <v>786</v>
      </c>
      <c r="IN791" s="43" t="s">
        <v>4088</v>
      </c>
      <c r="IO791" s="42"/>
      <c r="IP791" s="42"/>
      <c r="IQ791" s="43">
        <v>786</v>
      </c>
      <c r="IR791" s="43" t="s">
        <v>4089</v>
      </c>
      <c r="IS791" s="43">
        <v>786</v>
      </c>
      <c r="IT791" s="43" t="s">
        <v>4090</v>
      </c>
      <c r="IU791" s="43">
        <v>786</v>
      </c>
      <c r="IV791" s="43" t="s">
        <v>4091</v>
      </c>
      <c r="IW791" s="43">
        <v>786</v>
      </c>
      <c r="IX791" s="44" t="s">
        <v>4092</v>
      </c>
    </row>
    <row r="792" spans="239:258" ht="15.75" thickBot="1">
      <c r="IE792" s="27"/>
      <c r="IF792" s="27"/>
      <c r="IG792" s="27"/>
      <c r="IH792" s="27"/>
      <c r="II792" s="27"/>
      <c r="IJ792" s="27"/>
      <c r="IK792" s="27"/>
      <c r="IL792" s="27"/>
      <c r="IM792" s="41">
        <v>787</v>
      </c>
      <c r="IN792" s="43" t="s">
        <v>4093</v>
      </c>
      <c r="IO792" s="42"/>
      <c r="IP792" s="42"/>
      <c r="IQ792" s="43">
        <v>787</v>
      </c>
      <c r="IR792" s="43" t="s">
        <v>4094</v>
      </c>
      <c r="IS792" s="43">
        <v>787</v>
      </c>
      <c r="IT792" s="43" t="s">
        <v>4095</v>
      </c>
      <c r="IU792" s="43">
        <v>787</v>
      </c>
      <c r="IV792" s="43" t="s">
        <v>4096</v>
      </c>
      <c r="IW792" s="43">
        <v>787</v>
      </c>
      <c r="IX792" s="44" t="s">
        <v>4097</v>
      </c>
    </row>
    <row r="793" spans="239:258" ht="15.75" thickBot="1">
      <c r="IE793" s="27"/>
      <c r="IF793" s="27"/>
      <c r="IG793" s="27"/>
      <c r="IH793" s="27"/>
      <c r="II793" s="27"/>
      <c r="IJ793" s="27"/>
      <c r="IK793" s="27"/>
      <c r="IL793" s="27"/>
      <c r="IM793" s="41">
        <v>788</v>
      </c>
      <c r="IN793" s="43" t="s">
        <v>4098</v>
      </c>
      <c r="IO793" s="42"/>
      <c r="IP793" s="42"/>
      <c r="IQ793" s="43">
        <v>788</v>
      </c>
      <c r="IR793" s="43" t="s">
        <v>4099</v>
      </c>
      <c r="IS793" s="43">
        <v>788</v>
      </c>
      <c r="IT793" s="43" t="s">
        <v>4100</v>
      </c>
      <c r="IU793" s="43">
        <v>788</v>
      </c>
      <c r="IV793" s="43" t="s">
        <v>4101</v>
      </c>
      <c r="IW793" s="43">
        <v>788</v>
      </c>
      <c r="IX793" s="44" t="s">
        <v>4102</v>
      </c>
    </row>
    <row r="794" spans="239:258" ht="15.75" thickBot="1">
      <c r="IE794" s="27"/>
      <c r="IF794" s="27"/>
      <c r="IG794" s="27"/>
      <c r="IH794" s="27"/>
      <c r="II794" s="27"/>
      <c r="IJ794" s="27"/>
      <c r="IK794" s="27"/>
      <c r="IL794" s="27"/>
      <c r="IM794" s="41">
        <v>789</v>
      </c>
      <c r="IN794" s="43" t="s">
        <v>4103</v>
      </c>
      <c r="IO794" s="42"/>
      <c r="IP794" s="42"/>
      <c r="IQ794" s="43">
        <v>789</v>
      </c>
      <c r="IR794" s="43" t="s">
        <v>4104</v>
      </c>
      <c r="IS794" s="43">
        <v>789</v>
      </c>
      <c r="IT794" s="43" t="s">
        <v>4105</v>
      </c>
      <c r="IU794" s="43">
        <v>789</v>
      </c>
      <c r="IV794" s="43" t="s">
        <v>4106</v>
      </c>
      <c r="IW794" s="43">
        <v>789</v>
      </c>
      <c r="IX794" s="44" t="s">
        <v>4107</v>
      </c>
    </row>
    <row r="795" spans="239:258" ht="15.75" thickBot="1">
      <c r="IE795" s="27"/>
      <c r="IF795" s="27"/>
      <c r="IG795" s="27"/>
      <c r="IH795" s="27"/>
      <c r="II795" s="27"/>
      <c r="IJ795" s="27"/>
      <c r="IK795" s="27"/>
      <c r="IL795" s="27"/>
      <c r="IM795" s="49">
        <v>790</v>
      </c>
      <c r="IN795" s="51" t="s">
        <v>4108</v>
      </c>
      <c r="IO795" s="53"/>
      <c r="IP795" s="53"/>
      <c r="IQ795" s="51">
        <v>790</v>
      </c>
      <c r="IR795" s="51" t="s">
        <v>5563</v>
      </c>
      <c r="IS795" s="51">
        <v>790</v>
      </c>
      <c r="IT795" s="51" t="s">
        <v>5260</v>
      </c>
      <c r="IU795" s="51">
        <v>790</v>
      </c>
      <c r="IV795" s="51" t="s">
        <v>5359</v>
      </c>
      <c r="IW795" s="51">
        <v>790</v>
      </c>
      <c r="IX795" s="52" t="s">
        <v>5458</v>
      </c>
    </row>
    <row r="796" spans="239:258" ht="15.75" thickBot="1">
      <c r="IE796" s="27"/>
      <c r="IF796" s="27"/>
      <c r="IG796" s="27"/>
      <c r="IH796" s="27"/>
      <c r="II796" s="27"/>
      <c r="IJ796" s="27"/>
      <c r="IK796" s="27"/>
      <c r="IL796" s="27"/>
      <c r="IM796" s="41">
        <v>791</v>
      </c>
      <c r="IN796" s="43" t="s">
        <v>4113</v>
      </c>
      <c r="IO796" s="42"/>
      <c r="IP796" s="42"/>
      <c r="IQ796" s="43">
        <v>791</v>
      </c>
      <c r="IR796" s="43" t="s">
        <v>4114</v>
      </c>
      <c r="IS796" s="43">
        <v>791</v>
      </c>
      <c r="IT796" s="43" t="s">
        <v>4115</v>
      </c>
      <c r="IU796" s="43">
        <v>791</v>
      </c>
      <c r="IV796" s="43" t="s">
        <v>4116</v>
      </c>
      <c r="IW796" s="43">
        <v>791</v>
      </c>
      <c r="IX796" s="44" t="s">
        <v>4117</v>
      </c>
    </row>
    <row r="797" spans="239:258" ht="15.75" thickBot="1">
      <c r="IE797" s="27"/>
      <c r="IF797" s="27"/>
      <c r="IG797" s="27"/>
      <c r="IH797" s="27"/>
      <c r="II797" s="27"/>
      <c r="IJ797" s="27"/>
      <c r="IK797" s="27"/>
      <c r="IL797" s="27"/>
      <c r="IM797" s="41">
        <v>792</v>
      </c>
      <c r="IN797" s="43" t="s">
        <v>4118</v>
      </c>
      <c r="IO797" s="42"/>
      <c r="IP797" s="42"/>
      <c r="IQ797" s="43">
        <v>792</v>
      </c>
      <c r="IR797" s="43" t="s">
        <v>4119</v>
      </c>
      <c r="IS797" s="43">
        <v>792</v>
      </c>
      <c r="IT797" s="43" t="s">
        <v>4120</v>
      </c>
      <c r="IU797" s="43">
        <v>792</v>
      </c>
      <c r="IV797" s="43" t="s">
        <v>4121</v>
      </c>
      <c r="IW797" s="43">
        <v>792</v>
      </c>
      <c r="IX797" s="44" t="s">
        <v>4122</v>
      </c>
    </row>
    <row r="798" spans="239:258" ht="15.75" thickBot="1">
      <c r="IE798" s="27"/>
      <c r="IF798" s="27"/>
      <c r="IG798" s="27"/>
      <c r="IH798" s="27"/>
      <c r="II798" s="27"/>
      <c r="IJ798" s="27"/>
      <c r="IK798" s="27"/>
      <c r="IL798" s="27"/>
      <c r="IM798" s="41">
        <v>793</v>
      </c>
      <c r="IN798" s="43" t="s">
        <v>4123</v>
      </c>
      <c r="IO798" s="42"/>
      <c r="IP798" s="42"/>
      <c r="IQ798" s="43">
        <v>793</v>
      </c>
      <c r="IR798" s="43" t="s">
        <v>4124</v>
      </c>
      <c r="IS798" s="43">
        <v>793</v>
      </c>
      <c r="IT798" s="43" t="s">
        <v>4125</v>
      </c>
      <c r="IU798" s="43">
        <v>793</v>
      </c>
      <c r="IV798" s="43" t="s">
        <v>4126</v>
      </c>
      <c r="IW798" s="43">
        <v>793</v>
      </c>
      <c r="IX798" s="44" t="s">
        <v>4127</v>
      </c>
    </row>
    <row r="799" spans="239:258" ht="15.75" thickBot="1">
      <c r="IE799" s="27"/>
      <c r="IF799" s="27"/>
      <c r="IG799" s="27"/>
      <c r="IH799" s="27"/>
      <c r="II799" s="27"/>
      <c r="IJ799" s="27"/>
      <c r="IK799" s="27"/>
      <c r="IL799" s="27"/>
      <c r="IM799" s="41">
        <v>794</v>
      </c>
      <c r="IN799" s="43" t="s">
        <v>4128</v>
      </c>
      <c r="IO799" s="42"/>
      <c r="IP799" s="42"/>
      <c r="IQ799" s="43">
        <v>794</v>
      </c>
      <c r="IR799" s="43" t="s">
        <v>4129</v>
      </c>
      <c r="IS799" s="43">
        <v>794</v>
      </c>
      <c r="IT799" s="43" t="s">
        <v>4130</v>
      </c>
      <c r="IU799" s="43">
        <v>794</v>
      </c>
      <c r="IV799" s="43" t="s">
        <v>4131</v>
      </c>
      <c r="IW799" s="43">
        <v>794</v>
      </c>
      <c r="IX799" s="44" t="s">
        <v>4132</v>
      </c>
    </row>
    <row r="800" spans="239:258" ht="15.75" thickBot="1">
      <c r="IE800" s="27"/>
      <c r="IF800" s="27"/>
      <c r="IG800" s="27"/>
      <c r="IH800" s="27"/>
      <c r="II800" s="27"/>
      <c r="IJ800" s="27"/>
      <c r="IK800" s="27"/>
      <c r="IL800" s="27"/>
      <c r="IM800" s="41">
        <v>795</v>
      </c>
      <c r="IN800" s="43" t="s">
        <v>4133</v>
      </c>
      <c r="IO800" s="42"/>
      <c r="IP800" s="42"/>
      <c r="IQ800" s="43">
        <v>795</v>
      </c>
      <c r="IR800" s="43" t="s">
        <v>4134</v>
      </c>
      <c r="IS800" s="43">
        <v>795</v>
      </c>
      <c r="IT800" s="43" t="s">
        <v>4135</v>
      </c>
      <c r="IU800" s="43">
        <v>795</v>
      </c>
      <c r="IV800" s="43" t="s">
        <v>4136</v>
      </c>
      <c r="IW800" s="43">
        <v>795</v>
      </c>
      <c r="IX800" s="44" t="s">
        <v>4137</v>
      </c>
    </row>
    <row r="801" spans="239:258" ht="15.75" thickBot="1">
      <c r="IE801" s="27"/>
      <c r="IF801" s="27"/>
      <c r="IG801" s="27"/>
      <c r="IH801" s="27"/>
      <c r="II801" s="27"/>
      <c r="IJ801" s="27"/>
      <c r="IK801" s="27"/>
      <c r="IL801" s="27"/>
      <c r="IM801" s="41">
        <v>796</v>
      </c>
      <c r="IN801" s="43" t="s">
        <v>4138</v>
      </c>
      <c r="IO801" s="42"/>
      <c r="IP801" s="42"/>
      <c r="IQ801" s="43">
        <v>796</v>
      </c>
      <c r="IR801" s="43" t="s">
        <v>4139</v>
      </c>
      <c r="IS801" s="43">
        <v>796</v>
      </c>
      <c r="IT801" s="43" t="s">
        <v>4140</v>
      </c>
      <c r="IU801" s="43">
        <v>796</v>
      </c>
      <c r="IV801" s="43" t="s">
        <v>4141</v>
      </c>
      <c r="IW801" s="43">
        <v>796</v>
      </c>
      <c r="IX801" s="44" t="s">
        <v>4142</v>
      </c>
    </row>
    <row r="802" spans="239:258" ht="15.75" thickBot="1">
      <c r="IE802" s="27"/>
      <c r="IF802" s="27"/>
      <c r="IG802" s="27"/>
      <c r="IH802" s="27"/>
      <c r="II802" s="27"/>
      <c r="IJ802" s="27"/>
      <c r="IK802" s="27"/>
      <c r="IL802" s="27"/>
      <c r="IM802" s="41">
        <v>797</v>
      </c>
      <c r="IN802" s="43" t="s">
        <v>4143</v>
      </c>
      <c r="IO802" s="42"/>
      <c r="IP802" s="42"/>
      <c r="IQ802" s="43">
        <v>797</v>
      </c>
      <c r="IR802" s="43" t="s">
        <v>4144</v>
      </c>
      <c r="IS802" s="43">
        <v>797</v>
      </c>
      <c r="IT802" s="43" t="s">
        <v>4145</v>
      </c>
      <c r="IU802" s="43">
        <v>797</v>
      </c>
      <c r="IV802" s="43" t="s">
        <v>4146</v>
      </c>
      <c r="IW802" s="43">
        <v>797</v>
      </c>
      <c r="IX802" s="44" t="s">
        <v>4147</v>
      </c>
    </row>
    <row r="803" spans="239:258" ht="15.75" thickBot="1">
      <c r="IE803" s="27"/>
      <c r="IF803" s="27"/>
      <c r="IG803" s="27"/>
      <c r="IH803" s="27"/>
      <c r="II803" s="27"/>
      <c r="IJ803" s="27"/>
      <c r="IK803" s="27"/>
      <c r="IL803" s="27"/>
      <c r="IM803" s="41">
        <v>798</v>
      </c>
      <c r="IN803" s="43" t="s">
        <v>4148</v>
      </c>
      <c r="IO803" s="42"/>
      <c r="IP803" s="42"/>
      <c r="IQ803" s="43">
        <v>798</v>
      </c>
      <c r="IR803" s="43" t="s">
        <v>4149</v>
      </c>
      <c r="IS803" s="43">
        <v>798</v>
      </c>
      <c r="IT803" s="43" t="s">
        <v>4150</v>
      </c>
      <c r="IU803" s="43">
        <v>798</v>
      </c>
      <c r="IV803" s="43" t="s">
        <v>4151</v>
      </c>
      <c r="IW803" s="43">
        <v>798</v>
      </c>
      <c r="IX803" s="44" t="s">
        <v>4152</v>
      </c>
    </row>
    <row r="804" spans="239:258" ht="15.75" thickBot="1">
      <c r="IE804" s="27"/>
      <c r="IF804" s="27"/>
      <c r="IG804" s="27"/>
      <c r="IH804" s="27"/>
      <c r="II804" s="27"/>
      <c r="IJ804" s="27"/>
      <c r="IK804" s="27"/>
      <c r="IL804" s="27"/>
      <c r="IM804" s="41">
        <v>799</v>
      </c>
      <c r="IN804" s="43" t="s">
        <v>4153</v>
      </c>
      <c r="IO804" s="42"/>
      <c r="IP804" s="42"/>
      <c r="IQ804" s="43">
        <v>799</v>
      </c>
      <c r="IR804" s="43" t="s">
        <v>4154</v>
      </c>
      <c r="IS804" s="43">
        <v>799</v>
      </c>
      <c r="IT804" s="43" t="s">
        <v>4155</v>
      </c>
      <c r="IU804" s="43">
        <v>799</v>
      </c>
      <c r="IV804" s="43" t="s">
        <v>4156</v>
      </c>
      <c r="IW804" s="43">
        <v>799</v>
      </c>
      <c r="IX804" s="44" t="s">
        <v>4157</v>
      </c>
    </row>
    <row r="805" spans="239:258" ht="15.75" thickBot="1">
      <c r="IE805" s="27"/>
      <c r="IF805" s="27"/>
      <c r="IG805" s="27"/>
      <c r="IH805" s="27"/>
      <c r="II805" s="27"/>
      <c r="IJ805" s="27"/>
      <c r="IK805" s="27"/>
      <c r="IL805" s="27"/>
      <c r="IM805" s="49">
        <v>800</v>
      </c>
      <c r="IN805" s="50" t="s">
        <v>4158</v>
      </c>
      <c r="IO805" s="53"/>
      <c r="IP805" s="53"/>
      <c r="IQ805" s="51">
        <v>800</v>
      </c>
      <c r="IR805" s="51" t="s">
        <v>5564</v>
      </c>
      <c r="IS805" s="51">
        <v>800</v>
      </c>
      <c r="IT805" s="51" t="s">
        <v>5261</v>
      </c>
      <c r="IU805" s="51">
        <v>800</v>
      </c>
      <c r="IV805" s="51" t="s">
        <v>5360</v>
      </c>
      <c r="IW805" s="51">
        <v>800</v>
      </c>
      <c r="IX805" s="52" t="s">
        <v>5459</v>
      </c>
    </row>
    <row r="806" spans="239:258" ht="15.75" thickBot="1">
      <c r="IE806" s="27"/>
      <c r="IF806" s="27"/>
      <c r="IG806" s="27"/>
      <c r="IH806" s="27"/>
      <c r="II806" s="27"/>
      <c r="IJ806" s="27"/>
      <c r="IK806" s="27"/>
      <c r="IL806" s="27"/>
      <c r="IM806" s="41">
        <v>801</v>
      </c>
      <c r="IN806" s="43" t="s">
        <v>4163</v>
      </c>
      <c r="IO806" s="42"/>
      <c r="IP806" s="42"/>
      <c r="IQ806" s="43">
        <v>801</v>
      </c>
      <c r="IR806" s="43" t="s">
        <v>4164</v>
      </c>
      <c r="IS806" s="43">
        <v>801</v>
      </c>
      <c r="IT806" s="43" t="s">
        <v>4165</v>
      </c>
      <c r="IU806" s="43">
        <v>801</v>
      </c>
      <c r="IV806" s="43" t="s">
        <v>4166</v>
      </c>
      <c r="IW806" s="43">
        <v>801</v>
      </c>
      <c r="IX806" s="44" t="s">
        <v>4167</v>
      </c>
    </row>
    <row r="807" spans="239:258" ht="15.75" thickBot="1">
      <c r="IE807" s="27"/>
      <c r="IF807" s="27"/>
      <c r="IG807" s="27"/>
      <c r="IH807" s="27"/>
      <c r="II807" s="27"/>
      <c r="IJ807" s="27"/>
      <c r="IK807" s="27"/>
      <c r="IL807" s="27"/>
      <c r="IM807" s="41">
        <v>802</v>
      </c>
      <c r="IN807" s="43" t="s">
        <v>4168</v>
      </c>
      <c r="IO807" s="42"/>
      <c r="IP807" s="42"/>
      <c r="IQ807" s="43">
        <v>802</v>
      </c>
      <c r="IR807" s="43" t="s">
        <v>4169</v>
      </c>
      <c r="IS807" s="43">
        <v>802</v>
      </c>
      <c r="IT807" s="43" t="s">
        <v>4170</v>
      </c>
      <c r="IU807" s="43">
        <v>802</v>
      </c>
      <c r="IV807" s="43" t="s">
        <v>4171</v>
      </c>
      <c r="IW807" s="43">
        <v>802</v>
      </c>
      <c r="IX807" s="44" t="s">
        <v>4172</v>
      </c>
    </row>
    <row r="808" spans="239:258" ht="15.75" thickBot="1">
      <c r="IE808" s="27"/>
      <c r="IF808" s="27"/>
      <c r="IG808" s="27"/>
      <c r="IH808" s="27"/>
      <c r="II808" s="27"/>
      <c r="IJ808" s="27"/>
      <c r="IK808" s="27"/>
      <c r="IL808" s="27"/>
      <c r="IM808" s="41">
        <v>803</v>
      </c>
      <c r="IN808" s="43" t="s">
        <v>4173</v>
      </c>
      <c r="IO808" s="42"/>
      <c r="IP808" s="42"/>
      <c r="IQ808" s="43">
        <v>803</v>
      </c>
      <c r="IR808" s="43" t="s">
        <v>4174</v>
      </c>
      <c r="IS808" s="43">
        <v>803</v>
      </c>
      <c r="IT808" s="43" t="s">
        <v>4175</v>
      </c>
      <c r="IU808" s="43">
        <v>803</v>
      </c>
      <c r="IV808" s="43" t="s">
        <v>4176</v>
      </c>
      <c r="IW808" s="43">
        <v>803</v>
      </c>
      <c r="IX808" s="44" t="s">
        <v>4177</v>
      </c>
    </row>
    <row r="809" spans="239:258" ht="15.75" thickBot="1">
      <c r="IE809" s="27"/>
      <c r="IF809" s="27"/>
      <c r="IG809" s="27"/>
      <c r="IH809" s="27"/>
      <c r="II809" s="27"/>
      <c r="IJ809" s="27"/>
      <c r="IK809" s="27"/>
      <c r="IL809" s="27"/>
      <c r="IM809" s="41">
        <v>804</v>
      </c>
      <c r="IN809" s="43" t="s">
        <v>4178</v>
      </c>
      <c r="IO809" s="42"/>
      <c r="IP809" s="42"/>
      <c r="IQ809" s="43">
        <v>804</v>
      </c>
      <c r="IR809" s="43" t="s">
        <v>4179</v>
      </c>
      <c r="IS809" s="43">
        <v>804</v>
      </c>
      <c r="IT809" s="43" t="s">
        <v>4180</v>
      </c>
      <c r="IU809" s="43">
        <v>804</v>
      </c>
      <c r="IV809" s="43" t="s">
        <v>4181</v>
      </c>
      <c r="IW809" s="43">
        <v>804</v>
      </c>
      <c r="IX809" s="44" t="s">
        <v>4182</v>
      </c>
    </row>
    <row r="810" spans="239:258" ht="15.75" thickBot="1">
      <c r="IE810" s="27"/>
      <c r="IF810" s="27"/>
      <c r="IG810" s="27"/>
      <c r="IH810" s="27"/>
      <c r="II810" s="27"/>
      <c r="IJ810" s="27"/>
      <c r="IK810" s="27"/>
      <c r="IL810" s="27"/>
      <c r="IM810" s="41">
        <v>805</v>
      </c>
      <c r="IN810" s="43" t="s">
        <v>4183</v>
      </c>
      <c r="IO810" s="42"/>
      <c r="IP810" s="42"/>
      <c r="IQ810" s="43">
        <v>805</v>
      </c>
      <c r="IR810" s="43" t="s">
        <v>4184</v>
      </c>
      <c r="IS810" s="43">
        <v>805</v>
      </c>
      <c r="IT810" s="43" t="s">
        <v>4185</v>
      </c>
      <c r="IU810" s="43">
        <v>805</v>
      </c>
      <c r="IV810" s="43" t="s">
        <v>4186</v>
      </c>
      <c r="IW810" s="43">
        <v>805</v>
      </c>
      <c r="IX810" s="44" t="s">
        <v>4187</v>
      </c>
    </row>
    <row r="811" spans="239:258" ht="15.75" thickBot="1">
      <c r="IE811" s="27"/>
      <c r="IF811" s="27"/>
      <c r="IG811" s="27"/>
      <c r="IH811" s="27"/>
      <c r="II811" s="27"/>
      <c r="IJ811" s="27"/>
      <c r="IK811" s="27"/>
      <c r="IL811" s="27"/>
      <c r="IM811" s="41">
        <v>806</v>
      </c>
      <c r="IN811" s="43" t="s">
        <v>4188</v>
      </c>
      <c r="IO811" s="42"/>
      <c r="IP811" s="42"/>
      <c r="IQ811" s="43">
        <v>806</v>
      </c>
      <c r="IR811" s="43" t="s">
        <v>4189</v>
      </c>
      <c r="IS811" s="43">
        <v>806</v>
      </c>
      <c r="IT811" s="43" t="s">
        <v>4190</v>
      </c>
      <c r="IU811" s="43">
        <v>806</v>
      </c>
      <c r="IV811" s="43" t="s">
        <v>4191</v>
      </c>
      <c r="IW811" s="43">
        <v>806</v>
      </c>
      <c r="IX811" s="44" t="s">
        <v>4192</v>
      </c>
    </row>
    <row r="812" spans="239:258" ht="15.75" thickBot="1">
      <c r="IE812" s="27"/>
      <c r="IF812" s="27"/>
      <c r="IG812" s="27"/>
      <c r="IH812" s="27"/>
      <c r="II812" s="27"/>
      <c r="IJ812" s="27"/>
      <c r="IK812" s="27"/>
      <c r="IL812" s="27"/>
      <c r="IM812" s="41">
        <v>807</v>
      </c>
      <c r="IN812" s="43" t="s">
        <v>4193</v>
      </c>
      <c r="IO812" s="42"/>
      <c r="IP812" s="42"/>
      <c r="IQ812" s="43">
        <v>807</v>
      </c>
      <c r="IR812" s="43" t="s">
        <v>4194</v>
      </c>
      <c r="IS812" s="43">
        <v>807</v>
      </c>
      <c r="IT812" s="43" t="s">
        <v>4195</v>
      </c>
      <c r="IU812" s="43">
        <v>807</v>
      </c>
      <c r="IV812" s="43" t="s">
        <v>4196</v>
      </c>
      <c r="IW812" s="43">
        <v>807</v>
      </c>
      <c r="IX812" s="44" t="s">
        <v>4197</v>
      </c>
    </row>
    <row r="813" spans="239:258" ht="15.75" thickBot="1">
      <c r="IE813" s="27"/>
      <c r="IF813" s="27"/>
      <c r="IG813" s="27"/>
      <c r="IH813" s="27"/>
      <c r="II813" s="27"/>
      <c r="IJ813" s="27"/>
      <c r="IK813" s="27"/>
      <c r="IL813" s="27"/>
      <c r="IM813" s="41">
        <v>808</v>
      </c>
      <c r="IN813" s="43" t="s">
        <v>4198</v>
      </c>
      <c r="IO813" s="42"/>
      <c r="IP813" s="42"/>
      <c r="IQ813" s="43">
        <v>808</v>
      </c>
      <c r="IR813" s="43" t="s">
        <v>4199</v>
      </c>
      <c r="IS813" s="43">
        <v>808</v>
      </c>
      <c r="IT813" s="43" t="s">
        <v>4200</v>
      </c>
      <c r="IU813" s="43">
        <v>808</v>
      </c>
      <c r="IV813" s="43" t="s">
        <v>4201</v>
      </c>
      <c r="IW813" s="43">
        <v>808</v>
      </c>
      <c r="IX813" s="44" t="s">
        <v>4202</v>
      </c>
    </row>
    <row r="814" spans="239:258" ht="15.75" thickBot="1">
      <c r="IE814" s="27"/>
      <c r="IF814" s="27"/>
      <c r="IG814" s="27"/>
      <c r="IH814" s="27"/>
      <c r="II814" s="27"/>
      <c r="IJ814" s="27"/>
      <c r="IK814" s="27"/>
      <c r="IL814" s="27"/>
      <c r="IM814" s="41">
        <v>809</v>
      </c>
      <c r="IN814" s="43" t="s">
        <v>4203</v>
      </c>
      <c r="IO814" s="42"/>
      <c r="IP814" s="42"/>
      <c r="IQ814" s="43">
        <v>809</v>
      </c>
      <c r="IR814" s="43" t="s">
        <v>4204</v>
      </c>
      <c r="IS814" s="43">
        <v>809</v>
      </c>
      <c r="IT814" s="43" t="s">
        <v>4205</v>
      </c>
      <c r="IU814" s="43">
        <v>809</v>
      </c>
      <c r="IV814" s="43" t="s">
        <v>4206</v>
      </c>
      <c r="IW814" s="43">
        <v>809</v>
      </c>
      <c r="IX814" s="44" t="s">
        <v>4207</v>
      </c>
    </row>
    <row r="815" spans="239:258" ht="15.75" thickBot="1">
      <c r="IE815" s="27"/>
      <c r="IF815" s="27"/>
      <c r="IG815" s="27"/>
      <c r="IH815" s="27"/>
      <c r="II815" s="27"/>
      <c r="IJ815" s="27"/>
      <c r="IK815" s="27"/>
      <c r="IL815" s="27"/>
      <c r="IM815" s="49">
        <v>810</v>
      </c>
      <c r="IN815" s="51" t="s">
        <v>4208</v>
      </c>
      <c r="IO815" s="53"/>
      <c r="IP815" s="53"/>
      <c r="IQ815" s="51">
        <v>810</v>
      </c>
      <c r="IR815" s="51" t="s">
        <v>5565</v>
      </c>
      <c r="IS815" s="51">
        <v>810</v>
      </c>
      <c r="IT815" s="51" t="s">
        <v>5262</v>
      </c>
      <c r="IU815" s="51">
        <v>810</v>
      </c>
      <c r="IV815" s="51" t="s">
        <v>5361</v>
      </c>
      <c r="IW815" s="51">
        <v>810</v>
      </c>
      <c r="IX815" s="52" t="s">
        <v>5460</v>
      </c>
    </row>
    <row r="816" spans="239:258" ht="15.75" thickBot="1">
      <c r="IE816" s="27"/>
      <c r="IF816" s="27"/>
      <c r="IG816" s="27"/>
      <c r="IH816" s="27"/>
      <c r="II816" s="27"/>
      <c r="IJ816" s="27"/>
      <c r="IK816" s="27"/>
      <c r="IL816" s="27"/>
      <c r="IM816" s="41">
        <v>811</v>
      </c>
      <c r="IN816" s="43" t="s">
        <v>4213</v>
      </c>
      <c r="IO816" s="42"/>
      <c r="IP816" s="42"/>
      <c r="IQ816" s="43">
        <v>811</v>
      </c>
      <c r="IR816" s="43" t="s">
        <v>4214</v>
      </c>
      <c r="IS816" s="43">
        <v>811</v>
      </c>
      <c r="IT816" s="43" t="s">
        <v>4215</v>
      </c>
      <c r="IU816" s="43">
        <v>811</v>
      </c>
      <c r="IV816" s="43" t="s">
        <v>4216</v>
      </c>
      <c r="IW816" s="43">
        <v>811</v>
      </c>
      <c r="IX816" s="44" t="s">
        <v>4217</v>
      </c>
    </row>
    <row r="817" spans="239:258" ht="15.75" thickBot="1">
      <c r="IE817" s="27"/>
      <c r="IF817" s="27"/>
      <c r="IG817" s="27"/>
      <c r="IH817" s="27"/>
      <c r="II817" s="27"/>
      <c r="IJ817" s="27"/>
      <c r="IK817" s="27"/>
      <c r="IL817" s="27"/>
      <c r="IM817" s="41">
        <v>812</v>
      </c>
      <c r="IN817" s="43" t="s">
        <v>4218</v>
      </c>
      <c r="IO817" s="42"/>
      <c r="IP817" s="42"/>
      <c r="IQ817" s="43">
        <v>812</v>
      </c>
      <c r="IR817" s="43" t="s">
        <v>4219</v>
      </c>
      <c r="IS817" s="43">
        <v>812</v>
      </c>
      <c r="IT817" s="43" t="s">
        <v>4220</v>
      </c>
      <c r="IU817" s="43">
        <v>812</v>
      </c>
      <c r="IV817" s="43" t="s">
        <v>4221</v>
      </c>
      <c r="IW817" s="43">
        <v>812</v>
      </c>
      <c r="IX817" s="44" t="s">
        <v>4222</v>
      </c>
    </row>
    <row r="818" spans="239:258" ht="15.75" thickBot="1">
      <c r="IE818" s="27"/>
      <c r="IF818" s="27"/>
      <c r="IG818" s="27"/>
      <c r="IH818" s="27"/>
      <c r="II818" s="27"/>
      <c r="IJ818" s="27"/>
      <c r="IK818" s="27"/>
      <c r="IL818" s="27"/>
      <c r="IM818" s="41">
        <v>813</v>
      </c>
      <c r="IN818" s="43" t="s">
        <v>4223</v>
      </c>
      <c r="IO818" s="42"/>
      <c r="IP818" s="42"/>
      <c r="IQ818" s="43">
        <v>813</v>
      </c>
      <c r="IR818" s="43" t="s">
        <v>4224</v>
      </c>
      <c r="IS818" s="43">
        <v>813</v>
      </c>
      <c r="IT818" s="43" t="s">
        <v>4225</v>
      </c>
      <c r="IU818" s="43">
        <v>813</v>
      </c>
      <c r="IV818" s="43" t="s">
        <v>4226</v>
      </c>
      <c r="IW818" s="43">
        <v>813</v>
      </c>
      <c r="IX818" s="44" t="s">
        <v>4227</v>
      </c>
    </row>
    <row r="819" spans="239:258" ht="15.75" thickBot="1">
      <c r="IE819" s="27"/>
      <c r="IF819" s="27"/>
      <c r="IG819" s="27"/>
      <c r="IH819" s="27"/>
      <c r="II819" s="27"/>
      <c r="IJ819" s="27"/>
      <c r="IK819" s="27"/>
      <c r="IL819" s="27"/>
      <c r="IM819" s="41">
        <v>814</v>
      </c>
      <c r="IN819" s="43" t="s">
        <v>4228</v>
      </c>
      <c r="IO819" s="42"/>
      <c r="IP819" s="42"/>
      <c r="IQ819" s="43">
        <v>814</v>
      </c>
      <c r="IR819" s="43" t="s">
        <v>4229</v>
      </c>
      <c r="IS819" s="43">
        <v>814</v>
      </c>
      <c r="IT819" s="43" t="s">
        <v>4230</v>
      </c>
      <c r="IU819" s="43">
        <v>814</v>
      </c>
      <c r="IV819" s="43" t="s">
        <v>4231</v>
      </c>
      <c r="IW819" s="43">
        <v>814</v>
      </c>
      <c r="IX819" s="44" t="s">
        <v>4232</v>
      </c>
    </row>
    <row r="820" spans="239:258" ht="15.75" thickBot="1">
      <c r="IE820" s="27"/>
      <c r="IF820" s="27"/>
      <c r="IG820" s="27"/>
      <c r="IH820" s="27"/>
      <c r="II820" s="27"/>
      <c r="IJ820" s="27"/>
      <c r="IK820" s="27"/>
      <c r="IL820" s="27"/>
      <c r="IM820" s="41">
        <v>815</v>
      </c>
      <c r="IN820" s="43" t="s">
        <v>4233</v>
      </c>
      <c r="IO820" s="42"/>
      <c r="IP820" s="42"/>
      <c r="IQ820" s="43">
        <v>815</v>
      </c>
      <c r="IR820" s="43" t="s">
        <v>4234</v>
      </c>
      <c r="IS820" s="43">
        <v>815</v>
      </c>
      <c r="IT820" s="43" t="s">
        <v>4235</v>
      </c>
      <c r="IU820" s="43">
        <v>815</v>
      </c>
      <c r="IV820" s="43" t="s">
        <v>4236</v>
      </c>
      <c r="IW820" s="43">
        <v>815</v>
      </c>
      <c r="IX820" s="44" t="s">
        <v>4237</v>
      </c>
    </row>
    <row r="821" spans="239:258" ht="15.75" thickBot="1">
      <c r="IE821" s="27"/>
      <c r="IF821" s="27"/>
      <c r="IG821" s="27"/>
      <c r="IH821" s="27"/>
      <c r="II821" s="27"/>
      <c r="IJ821" s="27"/>
      <c r="IK821" s="27"/>
      <c r="IL821" s="27"/>
      <c r="IM821" s="41">
        <v>816</v>
      </c>
      <c r="IN821" s="43" t="s">
        <v>4238</v>
      </c>
      <c r="IO821" s="42"/>
      <c r="IP821" s="42"/>
      <c r="IQ821" s="43">
        <v>816</v>
      </c>
      <c r="IR821" s="43" t="s">
        <v>4239</v>
      </c>
      <c r="IS821" s="43">
        <v>816</v>
      </c>
      <c r="IT821" s="43" t="s">
        <v>4240</v>
      </c>
      <c r="IU821" s="43">
        <v>816</v>
      </c>
      <c r="IV821" s="43" t="s">
        <v>4241</v>
      </c>
      <c r="IW821" s="43">
        <v>816</v>
      </c>
      <c r="IX821" s="44" t="s">
        <v>4242</v>
      </c>
    </row>
    <row r="822" spans="239:258" ht="15.75" thickBot="1">
      <c r="IE822" s="27"/>
      <c r="IF822" s="27"/>
      <c r="IG822" s="27"/>
      <c r="IH822" s="27"/>
      <c r="II822" s="27"/>
      <c r="IJ822" s="27"/>
      <c r="IK822" s="27"/>
      <c r="IL822" s="27"/>
      <c r="IM822" s="41">
        <v>817</v>
      </c>
      <c r="IN822" s="43" t="s">
        <v>4243</v>
      </c>
      <c r="IO822" s="42"/>
      <c r="IP822" s="42"/>
      <c r="IQ822" s="43">
        <v>817</v>
      </c>
      <c r="IR822" s="43" t="s">
        <v>4244</v>
      </c>
      <c r="IS822" s="43">
        <v>817</v>
      </c>
      <c r="IT822" s="43" t="s">
        <v>4245</v>
      </c>
      <c r="IU822" s="43">
        <v>817</v>
      </c>
      <c r="IV822" s="43" t="s">
        <v>4246</v>
      </c>
      <c r="IW822" s="43">
        <v>817</v>
      </c>
      <c r="IX822" s="44" t="s">
        <v>4247</v>
      </c>
    </row>
    <row r="823" spans="239:258" ht="15.75" thickBot="1">
      <c r="IE823" s="27"/>
      <c r="IF823" s="27"/>
      <c r="IG823" s="27"/>
      <c r="IH823" s="27"/>
      <c r="II823" s="27"/>
      <c r="IJ823" s="27"/>
      <c r="IK823" s="27"/>
      <c r="IL823" s="27"/>
      <c r="IM823" s="41">
        <v>818</v>
      </c>
      <c r="IN823" s="43" t="s">
        <v>4248</v>
      </c>
      <c r="IO823" s="42"/>
      <c r="IP823" s="42"/>
      <c r="IQ823" s="43">
        <v>818</v>
      </c>
      <c r="IR823" s="43" t="s">
        <v>4249</v>
      </c>
      <c r="IS823" s="43">
        <v>818</v>
      </c>
      <c r="IT823" s="43" t="s">
        <v>4250</v>
      </c>
      <c r="IU823" s="43">
        <v>818</v>
      </c>
      <c r="IV823" s="43" t="s">
        <v>4251</v>
      </c>
      <c r="IW823" s="43">
        <v>818</v>
      </c>
      <c r="IX823" s="44" t="s">
        <v>4252</v>
      </c>
    </row>
    <row r="824" spans="239:258" ht="15.75" thickBot="1">
      <c r="IE824" s="27"/>
      <c r="IF824" s="27"/>
      <c r="IG824" s="27"/>
      <c r="IH824" s="27"/>
      <c r="II824" s="27"/>
      <c r="IJ824" s="27"/>
      <c r="IK824" s="27"/>
      <c r="IL824" s="27"/>
      <c r="IM824" s="41">
        <v>819</v>
      </c>
      <c r="IN824" s="43" t="s">
        <v>4253</v>
      </c>
      <c r="IO824" s="42"/>
      <c r="IP824" s="42"/>
      <c r="IQ824" s="43">
        <v>819</v>
      </c>
      <c r="IR824" s="43" t="s">
        <v>4254</v>
      </c>
      <c r="IS824" s="43">
        <v>819</v>
      </c>
      <c r="IT824" s="43" t="s">
        <v>4255</v>
      </c>
      <c r="IU824" s="43">
        <v>819</v>
      </c>
      <c r="IV824" s="43" t="s">
        <v>4256</v>
      </c>
      <c r="IW824" s="43">
        <v>819</v>
      </c>
      <c r="IX824" s="44" t="s">
        <v>4257</v>
      </c>
    </row>
    <row r="825" spans="239:258" ht="15.75" thickBot="1">
      <c r="IE825" s="27"/>
      <c r="IF825" s="27"/>
      <c r="IG825" s="27"/>
      <c r="IH825" s="27"/>
      <c r="II825" s="27"/>
      <c r="IJ825" s="27"/>
      <c r="IK825" s="27"/>
      <c r="IL825" s="27"/>
      <c r="IM825" s="49">
        <v>820</v>
      </c>
      <c r="IN825" s="51" t="s">
        <v>4258</v>
      </c>
      <c r="IO825" s="53"/>
      <c r="IP825" s="53"/>
      <c r="IQ825" s="51">
        <v>820</v>
      </c>
      <c r="IR825" s="51" t="s">
        <v>5566</v>
      </c>
      <c r="IS825" s="51">
        <v>820</v>
      </c>
      <c r="IT825" s="51" t="s">
        <v>5263</v>
      </c>
      <c r="IU825" s="51">
        <v>820</v>
      </c>
      <c r="IV825" s="51" t="s">
        <v>5362</v>
      </c>
      <c r="IW825" s="51">
        <v>820</v>
      </c>
      <c r="IX825" s="52" t="s">
        <v>5461</v>
      </c>
    </row>
    <row r="826" spans="239:258" ht="15.75" thickBot="1">
      <c r="IE826" s="27"/>
      <c r="IF826" s="27"/>
      <c r="IG826" s="27"/>
      <c r="IH826" s="27"/>
      <c r="II826" s="27"/>
      <c r="IJ826" s="27"/>
      <c r="IK826" s="27"/>
      <c r="IL826" s="27"/>
      <c r="IM826" s="41">
        <v>821</v>
      </c>
      <c r="IN826" s="43" t="s">
        <v>4263</v>
      </c>
      <c r="IO826" s="42"/>
      <c r="IP826" s="42"/>
      <c r="IQ826" s="43">
        <v>821</v>
      </c>
      <c r="IR826" s="43" t="s">
        <v>4264</v>
      </c>
      <c r="IS826" s="43">
        <v>821</v>
      </c>
      <c r="IT826" s="43" t="s">
        <v>4265</v>
      </c>
      <c r="IU826" s="43">
        <v>821</v>
      </c>
      <c r="IV826" s="43" t="s">
        <v>4266</v>
      </c>
      <c r="IW826" s="43">
        <v>821</v>
      </c>
      <c r="IX826" s="44" t="s">
        <v>4267</v>
      </c>
    </row>
    <row r="827" spans="239:258" ht="15.75" thickBot="1">
      <c r="IE827" s="27"/>
      <c r="IF827" s="27"/>
      <c r="IG827" s="27"/>
      <c r="IH827" s="27"/>
      <c r="II827" s="27"/>
      <c r="IJ827" s="27"/>
      <c r="IK827" s="27"/>
      <c r="IL827" s="27"/>
      <c r="IM827" s="41">
        <v>822</v>
      </c>
      <c r="IN827" s="43" t="s">
        <v>4268</v>
      </c>
      <c r="IO827" s="42"/>
      <c r="IP827" s="42"/>
      <c r="IQ827" s="43">
        <v>822</v>
      </c>
      <c r="IR827" s="43" t="s">
        <v>4269</v>
      </c>
      <c r="IS827" s="43">
        <v>822</v>
      </c>
      <c r="IT827" s="43" t="s">
        <v>4270</v>
      </c>
      <c r="IU827" s="43">
        <v>822</v>
      </c>
      <c r="IV827" s="43" t="s">
        <v>4271</v>
      </c>
      <c r="IW827" s="43">
        <v>822</v>
      </c>
      <c r="IX827" s="44" t="s">
        <v>4272</v>
      </c>
    </row>
    <row r="828" spans="239:258" ht="15.75" thickBot="1">
      <c r="IE828" s="27"/>
      <c r="IF828" s="27"/>
      <c r="IG828" s="27"/>
      <c r="IH828" s="27"/>
      <c r="II828" s="27"/>
      <c r="IJ828" s="27"/>
      <c r="IK828" s="27"/>
      <c r="IL828" s="27"/>
      <c r="IM828" s="41">
        <v>823</v>
      </c>
      <c r="IN828" s="43" t="s">
        <v>4273</v>
      </c>
      <c r="IO828" s="42"/>
      <c r="IP828" s="42"/>
      <c r="IQ828" s="43">
        <v>823</v>
      </c>
      <c r="IR828" s="43" t="s">
        <v>4274</v>
      </c>
      <c r="IS828" s="43">
        <v>823</v>
      </c>
      <c r="IT828" s="43" t="s">
        <v>4275</v>
      </c>
      <c r="IU828" s="43">
        <v>823</v>
      </c>
      <c r="IV828" s="43" t="s">
        <v>4276</v>
      </c>
      <c r="IW828" s="43">
        <v>823</v>
      </c>
      <c r="IX828" s="44" t="s">
        <v>4277</v>
      </c>
    </row>
    <row r="829" spans="239:258" ht="15.75" thickBot="1">
      <c r="IE829" s="27"/>
      <c r="IF829" s="27"/>
      <c r="IG829" s="27"/>
      <c r="IH829" s="27"/>
      <c r="II829" s="27"/>
      <c r="IJ829" s="27"/>
      <c r="IK829" s="27"/>
      <c r="IL829" s="27"/>
      <c r="IM829" s="41">
        <v>824</v>
      </c>
      <c r="IN829" s="43" t="s">
        <v>4278</v>
      </c>
      <c r="IO829" s="42"/>
      <c r="IP829" s="42"/>
      <c r="IQ829" s="43">
        <v>824</v>
      </c>
      <c r="IR829" s="43" t="s">
        <v>4279</v>
      </c>
      <c r="IS829" s="43">
        <v>824</v>
      </c>
      <c r="IT829" s="43" t="s">
        <v>4280</v>
      </c>
      <c r="IU829" s="43">
        <v>824</v>
      </c>
      <c r="IV829" s="43" t="s">
        <v>4281</v>
      </c>
      <c r="IW829" s="43">
        <v>824</v>
      </c>
      <c r="IX829" s="44" t="s">
        <v>4282</v>
      </c>
    </row>
    <row r="830" spans="239:258" ht="15.75" thickBot="1">
      <c r="IE830" s="27"/>
      <c r="IF830" s="27"/>
      <c r="IG830" s="27"/>
      <c r="IH830" s="27"/>
      <c r="II830" s="27"/>
      <c r="IJ830" s="27"/>
      <c r="IK830" s="27"/>
      <c r="IL830" s="27"/>
      <c r="IM830" s="41">
        <v>825</v>
      </c>
      <c r="IN830" s="43" t="s">
        <v>4283</v>
      </c>
      <c r="IO830" s="42"/>
      <c r="IP830" s="42"/>
      <c r="IQ830" s="43">
        <v>825</v>
      </c>
      <c r="IR830" s="43" t="s">
        <v>4284</v>
      </c>
      <c r="IS830" s="43">
        <v>825</v>
      </c>
      <c r="IT830" s="43" t="s">
        <v>4285</v>
      </c>
      <c r="IU830" s="43">
        <v>825</v>
      </c>
      <c r="IV830" s="43" t="s">
        <v>4286</v>
      </c>
      <c r="IW830" s="43">
        <v>825</v>
      </c>
      <c r="IX830" s="44" t="s">
        <v>4287</v>
      </c>
    </row>
    <row r="831" spans="239:258" ht="15.75" thickBot="1">
      <c r="IE831" s="27"/>
      <c r="IF831" s="27"/>
      <c r="IG831" s="27"/>
      <c r="IH831" s="27"/>
      <c r="II831" s="27"/>
      <c r="IJ831" s="27"/>
      <c r="IK831" s="27"/>
      <c r="IL831" s="27"/>
      <c r="IM831" s="41">
        <v>826</v>
      </c>
      <c r="IN831" s="43" t="s">
        <v>4288</v>
      </c>
      <c r="IO831" s="42"/>
      <c r="IP831" s="42"/>
      <c r="IQ831" s="43">
        <v>826</v>
      </c>
      <c r="IR831" s="43" t="s">
        <v>4289</v>
      </c>
      <c r="IS831" s="43">
        <v>826</v>
      </c>
      <c r="IT831" s="43" t="s">
        <v>4290</v>
      </c>
      <c r="IU831" s="43">
        <v>826</v>
      </c>
      <c r="IV831" s="43" t="s">
        <v>4291</v>
      </c>
      <c r="IW831" s="43">
        <v>826</v>
      </c>
      <c r="IX831" s="44" t="s">
        <v>4292</v>
      </c>
    </row>
    <row r="832" spans="239:258" ht="15.75" thickBot="1">
      <c r="IE832" s="27"/>
      <c r="IF832" s="27"/>
      <c r="IG832" s="27"/>
      <c r="IH832" s="27"/>
      <c r="II832" s="27"/>
      <c r="IJ832" s="27"/>
      <c r="IK832" s="27"/>
      <c r="IL832" s="27"/>
      <c r="IM832" s="41">
        <v>827</v>
      </c>
      <c r="IN832" s="43" t="s">
        <v>4293</v>
      </c>
      <c r="IO832" s="42"/>
      <c r="IP832" s="42"/>
      <c r="IQ832" s="43">
        <v>827</v>
      </c>
      <c r="IR832" s="43" t="s">
        <v>4294</v>
      </c>
      <c r="IS832" s="43">
        <v>827</v>
      </c>
      <c r="IT832" s="43" t="s">
        <v>4295</v>
      </c>
      <c r="IU832" s="43">
        <v>827</v>
      </c>
      <c r="IV832" s="43" t="s">
        <v>4296</v>
      </c>
      <c r="IW832" s="43">
        <v>827</v>
      </c>
      <c r="IX832" s="44" t="s">
        <v>4297</v>
      </c>
    </row>
    <row r="833" spans="239:258" ht="15.75" thickBot="1">
      <c r="IE833" s="27"/>
      <c r="IF833" s="27"/>
      <c r="IG833" s="27"/>
      <c r="IH833" s="27"/>
      <c r="II833" s="27"/>
      <c r="IJ833" s="27"/>
      <c r="IK833" s="27"/>
      <c r="IL833" s="27"/>
      <c r="IM833" s="41">
        <v>828</v>
      </c>
      <c r="IN833" s="43" t="s">
        <v>4298</v>
      </c>
      <c r="IO833" s="42"/>
      <c r="IP833" s="42"/>
      <c r="IQ833" s="43">
        <v>828</v>
      </c>
      <c r="IR833" s="43" t="s">
        <v>4299</v>
      </c>
      <c r="IS833" s="43">
        <v>828</v>
      </c>
      <c r="IT833" s="43" t="s">
        <v>4300</v>
      </c>
      <c r="IU833" s="43">
        <v>828</v>
      </c>
      <c r="IV833" s="43" t="s">
        <v>4301</v>
      </c>
      <c r="IW833" s="43">
        <v>828</v>
      </c>
      <c r="IX833" s="44" t="s">
        <v>4302</v>
      </c>
    </row>
    <row r="834" spans="239:258" ht="15.75" thickBot="1">
      <c r="IE834" s="27"/>
      <c r="IF834" s="27"/>
      <c r="IG834" s="27"/>
      <c r="IH834" s="27"/>
      <c r="II834" s="27"/>
      <c r="IJ834" s="27"/>
      <c r="IK834" s="27"/>
      <c r="IL834" s="27"/>
      <c r="IM834" s="41">
        <v>829</v>
      </c>
      <c r="IN834" s="43" t="s">
        <v>4303</v>
      </c>
      <c r="IO834" s="42"/>
      <c r="IP834" s="42"/>
      <c r="IQ834" s="43">
        <v>829</v>
      </c>
      <c r="IR834" s="43" t="s">
        <v>4304</v>
      </c>
      <c r="IS834" s="43">
        <v>829</v>
      </c>
      <c r="IT834" s="43" t="s">
        <v>4305</v>
      </c>
      <c r="IU834" s="43">
        <v>829</v>
      </c>
      <c r="IV834" s="43" t="s">
        <v>4306</v>
      </c>
      <c r="IW834" s="43">
        <v>829</v>
      </c>
      <c r="IX834" s="44" t="s">
        <v>4307</v>
      </c>
    </row>
    <row r="835" spans="239:258" ht="15.75" thickBot="1">
      <c r="IE835" s="27"/>
      <c r="IF835" s="27"/>
      <c r="IG835" s="27"/>
      <c r="IH835" s="27"/>
      <c r="II835" s="27"/>
      <c r="IJ835" s="27"/>
      <c r="IK835" s="27"/>
      <c r="IL835" s="27"/>
      <c r="IM835" s="49">
        <v>830</v>
      </c>
      <c r="IN835" s="51" t="s">
        <v>4308</v>
      </c>
      <c r="IO835" s="53"/>
      <c r="IP835" s="53"/>
      <c r="IQ835" s="51">
        <v>830</v>
      </c>
      <c r="IR835" s="51" t="s">
        <v>5567</v>
      </c>
      <c r="IS835" s="51">
        <v>830</v>
      </c>
      <c r="IT835" s="51" t="s">
        <v>5264</v>
      </c>
      <c r="IU835" s="51">
        <v>830</v>
      </c>
      <c r="IV835" s="51" t="s">
        <v>5363</v>
      </c>
      <c r="IW835" s="51">
        <v>830</v>
      </c>
      <c r="IX835" s="52" t="s">
        <v>5462</v>
      </c>
    </row>
    <row r="836" spans="239:258" ht="15.75" thickBot="1">
      <c r="IE836" s="27"/>
      <c r="IF836" s="27"/>
      <c r="IG836" s="27"/>
      <c r="IH836" s="27"/>
      <c r="II836" s="27"/>
      <c r="IJ836" s="27"/>
      <c r="IK836" s="27"/>
      <c r="IL836" s="27"/>
      <c r="IM836" s="41">
        <v>831</v>
      </c>
      <c r="IN836" s="43" t="s">
        <v>4313</v>
      </c>
      <c r="IO836" s="42"/>
      <c r="IP836" s="42"/>
      <c r="IQ836" s="43">
        <v>831</v>
      </c>
      <c r="IR836" s="43" t="s">
        <v>4314</v>
      </c>
      <c r="IS836" s="43">
        <v>831</v>
      </c>
      <c r="IT836" s="43" t="s">
        <v>4315</v>
      </c>
      <c r="IU836" s="43">
        <v>831</v>
      </c>
      <c r="IV836" s="43" t="s">
        <v>4316</v>
      </c>
      <c r="IW836" s="43">
        <v>831</v>
      </c>
      <c r="IX836" s="44" t="s">
        <v>4317</v>
      </c>
    </row>
    <row r="837" spans="239:258" ht="15.75" thickBot="1">
      <c r="IE837" s="27"/>
      <c r="IF837" s="27"/>
      <c r="IG837" s="27"/>
      <c r="IH837" s="27"/>
      <c r="II837" s="27"/>
      <c r="IJ837" s="27"/>
      <c r="IK837" s="27"/>
      <c r="IL837" s="27"/>
      <c r="IM837" s="41">
        <v>832</v>
      </c>
      <c r="IN837" s="43" t="s">
        <v>4318</v>
      </c>
      <c r="IO837" s="42"/>
      <c r="IP837" s="42"/>
      <c r="IQ837" s="43">
        <v>832</v>
      </c>
      <c r="IR837" s="43" t="s">
        <v>4319</v>
      </c>
      <c r="IS837" s="43">
        <v>832</v>
      </c>
      <c r="IT837" s="43" t="s">
        <v>4320</v>
      </c>
      <c r="IU837" s="43">
        <v>832</v>
      </c>
      <c r="IV837" s="43" t="s">
        <v>4321</v>
      </c>
      <c r="IW837" s="43">
        <v>832</v>
      </c>
      <c r="IX837" s="44" t="s">
        <v>4322</v>
      </c>
    </row>
    <row r="838" spans="239:258" ht="15.75" thickBot="1">
      <c r="IE838" s="27"/>
      <c r="IF838" s="27"/>
      <c r="IG838" s="27"/>
      <c r="IH838" s="27"/>
      <c r="II838" s="27"/>
      <c r="IJ838" s="27"/>
      <c r="IK838" s="27"/>
      <c r="IL838" s="27"/>
      <c r="IM838" s="41">
        <v>833</v>
      </c>
      <c r="IN838" s="43" t="s">
        <v>4323</v>
      </c>
      <c r="IO838" s="42"/>
      <c r="IP838" s="42"/>
      <c r="IQ838" s="43">
        <v>833</v>
      </c>
      <c r="IR838" s="43" t="s">
        <v>4324</v>
      </c>
      <c r="IS838" s="43">
        <v>833</v>
      </c>
      <c r="IT838" s="43" t="s">
        <v>4325</v>
      </c>
      <c r="IU838" s="43">
        <v>833</v>
      </c>
      <c r="IV838" s="43" t="s">
        <v>4326</v>
      </c>
      <c r="IW838" s="43">
        <v>833</v>
      </c>
      <c r="IX838" s="44" t="s">
        <v>4327</v>
      </c>
    </row>
    <row r="839" spans="239:258" ht="15.75" thickBot="1">
      <c r="IE839" s="27"/>
      <c r="IF839" s="27"/>
      <c r="IG839" s="27"/>
      <c r="IH839" s="27"/>
      <c r="II839" s="27"/>
      <c r="IJ839" s="27"/>
      <c r="IK839" s="27"/>
      <c r="IL839" s="27"/>
      <c r="IM839" s="41">
        <v>834</v>
      </c>
      <c r="IN839" s="43" t="s">
        <v>4328</v>
      </c>
      <c r="IO839" s="42"/>
      <c r="IP839" s="42"/>
      <c r="IQ839" s="43">
        <v>834</v>
      </c>
      <c r="IR839" s="43" t="s">
        <v>4329</v>
      </c>
      <c r="IS839" s="43">
        <v>834</v>
      </c>
      <c r="IT839" s="43" t="s">
        <v>4330</v>
      </c>
      <c r="IU839" s="43">
        <v>834</v>
      </c>
      <c r="IV839" s="43" t="s">
        <v>4331</v>
      </c>
      <c r="IW839" s="43">
        <v>834</v>
      </c>
      <c r="IX839" s="44" t="s">
        <v>4332</v>
      </c>
    </row>
    <row r="840" spans="239:258" ht="15.75" thickBot="1">
      <c r="IE840" s="27"/>
      <c r="IF840" s="27"/>
      <c r="IG840" s="27"/>
      <c r="IH840" s="27"/>
      <c r="II840" s="27"/>
      <c r="IJ840" s="27"/>
      <c r="IK840" s="27"/>
      <c r="IL840" s="27"/>
      <c r="IM840" s="41">
        <v>835</v>
      </c>
      <c r="IN840" s="43" t="s">
        <v>4333</v>
      </c>
      <c r="IO840" s="42"/>
      <c r="IP840" s="42"/>
      <c r="IQ840" s="43">
        <v>835</v>
      </c>
      <c r="IR840" s="43" t="s">
        <v>4334</v>
      </c>
      <c r="IS840" s="43">
        <v>835</v>
      </c>
      <c r="IT840" s="43" t="s">
        <v>4335</v>
      </c>
      <c r="IU840" s="43">
        <v>835</v>
      </c>
      <c r="IV840" s="43" t="s">
        <v>4336</v>
      </c>
      <c r="IW840" s="43">
        <v>835</v>
      </c>
      <c r="IX840" s="44" t="s">
        <v>4337</v>
      </c>
    </row>
    <row r="841" spans="239:258" ht="15.75" thickBot="1">
      <c r="IE841" s="27"/>
      <c r="IF841" s="27"/>
      <c r="IG841" s="27"/>
      <c r="IH841" s="27"/>
      <c r="II841" s="27"/>
      <c r="IJ841" s="27"/>
      <c r="IK841" s="27"/>
      <c r="IL841" s="27"/>
      <c r="IM841" s="41">
        <v>836</v>
      </c>
      <c r="IN841" s="43" t="s">
        <v>4338</v>
      </c>
      <c r="IO841" s="42"/>
      <c r="IP841" s="42"/>
      <c r="IQ841" s="43">
        <v>836</v>
      </c>
      <c r="IR841" s="43" t="s">
        <v>4339</v>
      </c>
      <c r="IS841" s="43">
        <v>836</v>
      </c>
      <c r="IT841" s="43" t="s">
        <v>4340</v>
      </c>
      <c r="IU841" s="43">
        <v>836</v>
      </c>
      <c r="IV841" s="43" t="s">
        <v>4341</v>
      </c>
      <c r="IW841" s="43">
        <v>836</v>
      </c>
      <c r="IX841" s="44" t="s">
        <v>4342</v>
      </c>
    </row>
    <row r="842" spans="239:258" ht="15.75" thickBot="1">
      <c r="IE842" s="27"/>
      <c r="IF842" s="27"/>
      <c r="IG842" s="27"/>
      <c r="IH842" s="27"/>
      <c r="II842" s="27"/>
      <c r="IJ842" s="27"/>
      <c r="IK842" s="27"/>
      <c r="IL842" s="27"/>
      <c r="IM842" s="41">
        <v>837</v>
      </c>
      <c r="IN842" s="43" t="s">
        <v>4343</v>
      </c>
      <c r="IO842" s="42"/>
      <c r="IP842" s="42"/>
      <c r="IQ842" s="43">
        <v>837</v>
      </c>
      <c r="IR842" s="43" t="s">
        <v>4344</v>
      </c>
      <c r="IS842" s="43">
        <v>837</v>
      </c>
      <c r="IT842" s="43" t="s">
        <v>4345</v>
      </c>
      <c r="IU842" s="43">
        <v>837</v>
      </c>
      <c r="IV842" s="43" t="s">
        <v>4346</v>
      </c>
      <c r="IW842" s="43">
        <v>837</v>
      </c>
      <c r="IX842" s="44" t="s">
        <v>4347</v>
      </c>
    </row>
    <row r="843" spans="239:258" ht="15.75" thickBot="1">
      <c r="IE843" s="27"/>
      <c r="IF843" s="27"/>
      <c r="IG843" s="27"/>
      <c r="IH843" s="27"/>
      <c r="II843" s="27"/>
      <c r="IJ843" s="27"/>
      <c r="IK843" s="27"/>
      <c r="IL843" s="27"/>
      <c r="IM843" s="41">
        <v>838</v>
      </c>
      <c r="IN843" s="43" t="s">
        <v>4348</v>
      </c>
      <c r="IO843" s="42"/>
      <c r="IP843" s="42"/>
      <c r="IQ843" s="43">
        <v>838</v>
      </c>
      <c r="IR843" s="43" t="s">
        <v>4349</v>
      </c>
      <c r="IS843" s="43">
        <v>838</v>
      </c>
      <c r="IT843" s="43" t="s">
        <v>4350</v>
      </c>
      <c r="IU843" s="43">
        <v>838</v>
      </c>
      <c r="IV843" s="43" t="s">
        <v>4351</v>
      </c>
      <c r="IW843" s="43">
        <v>838</v>
      </c>
      <c r="IX843" s="44" t="s">
        <v>4352</v>
      </c>
    </row>
    <row r="844" spans="239:258" ht="15.75" thickBot="1">
      <c r="IE844" s="27"/>
      <c r="IF844" s="27"/>
      <c r="IG844" s="27"/>
      <c r="IH844" s="27"/>
      <c r="II844" s="27"/>
      <c r="IJ844" s="27"/>
      <c r="IK844" s="27"/>
      <c r="IL844" s="27"/>
      <c r="IM844" s="41">
        <v>839</v>
      </c>
      <c r="IN844" s="43" t="s">
        <v>4353</v>
      </c>
      <c r="IO844" s="42"/>
      <c r="IP844" s="42"/>
      <c r="IQ844" s="43">
        <v>839</v>
      </c>
      <c r="IR844" s="43" t="s">
        <v>4354</v>
      </c>
      <c r="IS844" s="43">
        <v>839</v>
      </c>
      <c r="IT844" s="43" t="s">
        <v>4355</v>
      </c>
      <c r="IU844" s="43">
        <v>839</v>
      </c>
      <c r="IV844" s="43" t="s">
        <v>4356</v>
      </c>
      <c r="IW844" s="43">
        <v>839</v>
      </c>
      <c r="IX844" s="44" t="s">
        <v>4357</v>
      </c>
    </row>
    <row r="845" spans="239:258" ht="15.75" thickBot="1">
      <c r="IE845" s="27"/>
      <c r="IF845" s="27"/>
      <c r="IG845" s="27"/>
      <c r="IH845" s="27"/>
      <c r="II845" s="27"/>
      <c r="IJ845" s="27"/>
      <c r="IK845" s="27"/>
      <c r="IL845" s="27"/>
      <c r="IM845" s="49">
        <v>840</v>
      </c>
      <c r="IN845" s="51" t="s">
        <v>4358</v>
      </c>
      <c r="IO845" s="53"/>
      <c r="IP845" s="53"/>
      <c r="IQ845" s="51">
        <v>840</v>
      </c>
      <c r="IR845" s="51" t="s">
        <v>5568</v>
      </c>
      <c r="IS845" s="51">
        <v>840</v>
      </c>
      <c r="IT845" s="51" t="s">
        <v>5265</v>
      </c>
      <c r="IU845" s="51">
        <v>840</v>
      </c>
      <c r="IV845" s="51" t="s">
        <v>5364</v>
      </c>
      <c r="IW845" s="51">
        <v>840</v>
      </c>
      <c r="IX845" s="52" t="s">
        <v>5463</v>
      </c>
    </row>
    <row r="846" spans="239:258" ht="15.75" thickBot="1">
      <c r="IE846" s="27"/>
      <c r="IF846" s="27"/>
      <c r="IG846" s="27"/>
      <c r="IH846" s="27"/>
      <c r="II846" s="27"/>
      <c r="IJ846" s="27"/>
      <c r="IK846" s="27"/>
      <c r="IL846" s="27"/>
      <c r="IM846" s="41">
        <v>841</v>
      </c>
      <c r="IN846" s="43" t="s">
        <v>4363</v>
      </c>
      <c r="IO846" s="42"/>
      <c r="IP846" s="42"/>
      <c r="IQ846" s="43">
        <v>841</v>
      </c>
      <c r="IR846" s="43" t="s">
        <v>4364</v>
      </c>
      <c r="IS846" s="43">
        <v>841</v>
      </c>
      <c r="IT846" s="43" t="s">
        <v>4365</v>
      </c>
      <c r="IU846" s="43">
        <v>841</v>
      </c>
      <c r="IV846" s="43" t="s">
        <v>4366</v>
      </c>
      <c r="IW846" s="43">
        <v>841</v>
      </c>
      <c r="IX846" s="44" t="s">
        <v>4367</v>
      </c>
    </row>
    <row r="847" spans="239:258" ht="15.75" thickBot="1">
      <c r="IE847" s="27"/>
      <c r="IF847" s="27"/>
      <c r="IG847" s="27"/>
      <c r="IH847" s="27"/>
      <c r="II847" s="27"/>
      <c r="IJ847" s="27"/>
      <c r="IK847" s="27"/>
      <c r="IL847" s="27"/>
      <c r="IM847" s="41">
        <v>842</v>
      </c>
      <c r="IN847" s="43" t="s">
        <v>4368</v>
      </c>
      <c r="IO847" s="42"/>
      <c r="IP847" s="42"/>
      <c r="IQ847" s="43">
        <v>842</v>
      </c>
      <c r="IR847" s="43" t="s">
        <v>4369</v>
      </c>
      <c r="IS847" s="43">
        <v>842</v>
      </c>
      <c r="IT847" s="43" t="s">
        <v>4370</v>
      </c>
      <c r="IU847" s="43">
        <v>842</v>
      </c>
      <c r="IV847" s="43" t="s">
        <v>4371</v>
      </c>
      <c r="IW847" s="43">
        <v>842</v>
      </c>
      <c r="IX847" s="44" t="s">
        <v>4372</v>
      </c>
    </row>
    <row r="848" spans="239:258" ht="15.75" thickBot="1">
      <c r="IE848" s="27"/>
      <c r="IF848" s="27"/>
      <c r="IG848" s="27"/>
      <c r="IH848" s="27"/>
      <c r="II848" s="27"/>
      <c r="IJ848" s="27"/>
      <c r="IK848" s="27"/>
      <c r="IL848" s="27"/>
      <c r="IM848" s="41">
        <v>843</v>
      </c>
      <c r="IN848" s="43" t="s">
        <v>4373</v>
      </c>
      <c r="IO848" s="42"/>
      <c r="IP848" s="42"/>
      <c r="IQ848" s="43">
        <v>843</v>
      </c>
      <c r="IR848" s="43" t="s">
        <v>4374</v>
      </c>
      <c r="IS848" s="43">
        <v>843</v>
      </c>
      <c r="IT848" s="43" t="s">
        <v>4375</v>
      </c>
      <c r="IU848" s="43">
        <v>843</v>
      </c>
      <c r="IV848" s="43" t="s">
        <v>4376</v>
      </c>
      <c r="IW848" s="43">
        <v>843</v>
      </c>
      <c r="IX848" s="44" t="s">
        <v>4377</v>
      </c>
    </row>
    <row r="849" spans="239:258" ht="15.75" thickBot="1">
      <c r="IE849" s="27"/>
      <c r="IF849" s="27"/>
      <c r="IG849" s="27"/>
      <c r="IH849" s="27"/>
      <c r="II849" s="27"/>
      <c r="IJ849" s="27"/>
      <c r="IK849" s="27"/>
      <c r="IL849" s="27"/>
      <c r="IM849" s="41">
        <v>844</v>
      </c>
      <c r="IN849" s="43" t="s">
        <v>4378</v>
      </c>
      <c r="IO849" s="42"/>
      <c r="IP849" s="42"/>
      <c r="IQ849" s="43">
        <v>844</v>
      </c>
      <c r="IR849" s="43" t="s">
        <v>4379</v>
      </c>
      <c r="IS849" s="43">
        <v>844</v>
      </c>
      <c r="IT849" s="43" t="s">
        <v>4380</v>
      </c>
      <c r="IU849" s="43">
        <v>844</v>
      </c>
      <c r="IV849" s="43" t="s">
        <v>4381</v>
      </c>
      <c r="IW849" s="43">
        <v>844</v>
      </c>
      <c r="IX849" s="44" t="s">
        <v>4382</v>
      </c>
    </row>
    <row r="850" spans="239:258" ht="15.75" thickBot="1">
      <c r="IE850" s="27"/>
      <c r="IF850" s="27"/>
      <c r="IG850" s="27"/>
      <c r="IH850" s="27"/>
      <c r="II850" s="27"/>
      <c r="IJ850" s="27"/>
      <c r="IK850" s="27"/>
      <c r="IL850" s="27"/>
      <c r="IM850" s="41">
        <v>845</v>
      </c>
      <c r="IN850" s="43" t="s">
        <v>4383</v>
      </c>
      <c r="IO850" s="42"/>
      <c r="IP850" s="42"/>
      <c r="IQ850" s="43">
        <v>845</v>
      </c>
      <c r="IR850" s="43" t="s">
        <v>4384</v>
      </c>
      <c r="IS850" s="43">
        <v>845</v>
      </c>
      <c r="IT850" s="43" t="s">
        <v>4385</v>
      </c>
      <c r="IU850" s="43">
        <v>845</v>
      </c>
      <c r="IV850" s="43" t="s">
        <v>4386</v>
      </c>
      <c r="IW850" s="43">
        <v>845</v>
      </c>
      <c r="IX850" s="44" t="s">
        <v>4387</v>
      </c>
    </row>
    <row r="851" spans="239:258" ht="15.75" thickBot="1">
      <c r="IE851" s="27"/>
      <c r="IF851" s="27"/>
      <c r="IG851" s="27"/>
      <c r="IH851" s="27"/>
      <c r="II851" s="27"/>
      <c r="IJ851" s="27"/>
      <c r="IK851" s="27"/>
      <c r="IL851" s="27"/>
      <c r="IM851" s="41">
        <v>846</v>
      </c>
      <c r="IN851" s="43" t="s">
        <v>4388</v>
      </c>
      <c r="IO851" s="42"/>
      <c r="IP851" s="42"/>
      <c r="IQ851" s="43">
        <v>846</v>
      </c>
      <c r="IR851" s="43" t="s">
        <v>4389</v>
      </c>
      <c r="IS851" s="43">
        <v>846</v>
      </c>
      <c r="IT851" s="43" t="s">
        <v>4390</v>
      </c>
      <c r="IU851" s="43">
        <v>846</v>
      </c>
      <c r="IV851" s="43" t="s">
        <v>4391</v>
      </c>
      <c r="IW851" s="43">
        <v>846</v>
      </c>
      <c r="IX851" s="44" t="s">
        <v>4392</v>
      </c>
    </row>
    <row r="852" spans="239:258" ht="15.75" thickBot="1">
      <c r="IE852" s="27"/>
      <c r="IF852" s="27"/>
      <c r="IG852" s="27"/>
      <c r="IH852" s="27"/>
      <c r="II852" s="27"/>
      <c r="IJ852" s="27"/>
      <c r="IK852" s="27"/>
      <c r="IL852" s="27"/>
      <c r="IM852" s="41">
        <v>847</v>
      </c>
      <c r="IN852" s="43" t="s">
        <v>4393</v>
      </c>
      <c r="IO852" s="42"/>
      <c r="IP852" s="42"/>
      <c r="IQ852" s="43">
        <v>847</v>
      </c>
      <c r="IR852" s="43" t="s">
        <v>4394</v>
      </c>
      <c r="IS852" s="43">
        <v>847</v>
      </c>
      <c r="IT852" s="43" t="s">
        <v>4395</v>
      </c>
      <c r="IU852" s="43">
        <v>847</v>
      </c>
      <c r="IV852" s="43" t="s">
        <v>4396</v>
      </c>
      <c r="IW852" s="43">
        <v>847</v>
      </c>
      <c r="IX852" s="44" t="s">
        <v>4397</v>
      </c>
    </row>
    <row r="853" spans="239:258" ht="15.75" thickBot="1">
      <c r="IE853" s="27"/>
      <c r="IF853" s="27"/>
      <c r="IG853" s="27"/>
      <c r="IH853" s="27"/>
      <c r="II853" s="27"/>
      <c r="IJ853" s="27"/>
      <c r="IK853" s="27"/>
      <c r="IL853" s="27"/>
      <c r="IM853" s="41">
        <v>848</v>
      </c>
      <c r="IN853" s="43" t="s">
        <v>4398</v>
      </c>
      <c r="IO853" s="42"/>
      <c r="IP853" s="42"/>
      <c r="IQ853" s="43">
        <v>848</v>
      </c>
      <c r="IR853" s="43" t="s">
        <v>4399</v>
      </c>
      <c r="IS853" s="43">
        <v>848</v>
      </c>
      <c r="IT853" s="43" t="s">
        <v>4400</v>
      </c>
      <c r="IU853" s="43">
        <v>848</v>
      </c>
      <c r="IV853" s="43" t="s">
        <v>4401</v>
      </c>
      <c r="IW853" s="43">
        <v>848</v>
      </c>
      <c r="IX853" s="44" t="s">
        <v>4402</v>
      </c>
    </row>
    <row r="854" spans="239:258" ht="15.75" thickBot="1">
      <c r="IE854" s="27"/>
      <c r="IF854" s="27"/>
      <c r="IG854" s="27"/>
      <c r="IH854" s="27"/>
      <c r="II854" s="27"/>
      <c r="IJ854" s="27"/>
      <c r="IK854" s="27"/>
      <c r="IL854" s="27"/>
      <c r="IM854" s="41">
        <v>849</v>
      </c>
      <c r="IN854" s="43" t="s">
        <v>4403</v>
      </c>
      <c r="IO854" s="42"/>
      <c r="IP854" s="42"/>
      <c r="IQ854" s="43">
        <v>849</v>
      </c>
      <c r="IR854" s="43" t="s">
        <v>4404</v>
      </c>
      <c r="IS854" s="43">
        <v>849</v>
      </c>
      <c r="IT854" s="43" t="s">
        <v>4405</v>
      </c>
      <c r="IU854" s="43">
        <v>849</v>
      </c>
      <c r="IV854" s="43" t="s">
        <v>4406</v>
      </c>
      <c r="IW854" s="43">
        <v>849</v>
      </c>
      <c r="IX854" s="44" t="s">
        <v>4407</v>
      </c>
    </row>
    <row r="855" spans="239:258" ht="15.75" thickBot="1">
      <c r="IE855" s="27"/>
      <c r="IF855" s="27"/>
      <c r="IG855" s="27"/>
      <c r="IH855" s="27"/>
      <c r="II855" s="27"/>
      <c r="IJ855" s="27"/>
      <c r="IK855" s="27"/>
      <c r="IL855" s="27"/>
      <c r="IM855" s="49">
        <v>850</v>
      </c>
      <c r="IN855" s="51" t="s">
        <v>4408</v>
      </c>
      <c r="IO855" s="53"/>
      <c r="IP855" s="53"/>
      <c r="IQ855" s="51">
        <v>850</v>
      </c>
      <c r="IR855" s="51" t="s">
        <v>5569</v>
      </c>
      <c r="IS855" s="51">
        <v>850</v>
      </c>
      <c r="IT855" s="51" t="s">
        <v>5266</v>
      </c>
      <c r="IU855" s="51">
        <v>850</v>
      </c>
      <c r="IV855" s="51" t="s">
        <v>5365</v>
      </c>
      <c r="IW855" s="51">
        <v>850</v>
      </c>
      <c r="IX855" s="52" t="s">
        <v>5464</v>
      </c>
    </row>
    <row r="856" spans="239:258" ht="15.75" thickBot="1">
      <c r="IE856" s="27"/>
      <c r="IF856" s="27"/>
      <c r="IG856" s="27"/>
      <c r="IH856" s="27"/>
      <c r="II856" s="27"/>
      <c r="IJ856" s="27"/>
      <c r="IK856" s="27"/>
      <c r="IL856" s="27"/>
      <c r="IM856" s="41">
        <v>851</v>
      </c>
      <c r="IN856" s="43" t="s">
        <v>4413</v>
      </c>
      <c r="IO856" s="42"/>
      <c r="IP856" s="42"/>
      <c r="IQ856" s="43">
        <v>851</v>
      </c>
      <c r="IR856" s="43" t="s">
        <v>4414</v>
      </c>
      <c r="IS856" s="43">
        <v>851</v>
      </c>
      <c r="IT856" s="43" t="s">
        <v>4415</v>
      </c>
      <c r="IU856" s="43">
        <v>851</v>
      </c>
      <c r="IV856" s="43" t="s">
        <v>4416</v>
      </c>
      <c r="IW856" s="43">
        <v>851</v>
      </c>
      <c r="IX856" s="44" t="s">
        <v>4417</v>
      </c>
    </row>
    <row r="857" spans="239:258" ht="15.75" thickBot="1">
      <c r="IE857" s="27"/>
      <c r="IF857" s="27"/>
      <c r="IG857" s="27"/>
      <c r="IH857" s="27"/>
      <c r="II857" s="27"/>
      <c r="IJ857" s="27"/>
      <c r="IK857" s="27"/>
      <c r="IL857" s="27"/>
      <c r="IM857" s="41">
        <v>852</v>
      </c>
      <c r="IN857" s="43" t="s">
        <v>4418</v>
      </c>
      <c r="IO857" s="42"/>
      <c r="IP857" s="42"/>
      <c r="IQ857" s="43">
        <v>852</v>
      </c>
      <c r="IR857" s="43" t="s">
        <v>4419</v>
      </c>
      <c r="IS857" s="43">
        <v>852</v>
      </c>
      <c r="IT857" s="43" t="s">
        <v>4420</v>
      </c>
      <c r="IU857" s="43">
        <v>852</v>
      </c>
      <c r="IV857" s="43" t="s">
        <v>4421</v>
      </c>
      <c r="IW857" s="43">
        <v>852</v>
      </c>
      <c r="IX857" s="44" t="s">
        <v>4422</v>
      </c>
    </row>
    <row r="858" spans="239:258" ht="15.75" thickBot="1">
      <c r="IE858" s="27"/>
      <c r="IF858" s="27"/>
      <c r="IG858" s="27"/>
      <c r="IH858" s="27"/>
      <c r="II858" s="27"/>
      <c r="IJ858" s="27"/>
      <c r="IK858" s="27"/>
      <c r="IL858" s="27"/>
      <c r="IM858" s="41">
        <v>853</v>
      </c>
      <c r="IN858" s="43" t="s">
        <v>4423</v>
      </c>
      <c r="IO858" s="42"/>
      <c r="IP858" s="42"/>
      <c r="IQ858" s="43">
        <v>853</v>
      </c>
      <c r="IR858" s="43" t="s">
        <v>4424</v>
      </c>
      <c r="IS858" s="43">
        <v>853</v>
      </c>
      <c r="IT858" s="43" t="s">
        <v>4425</v>
      </c>
      <c r="IU858" s="43">
        <v>853</v>
      </c>
      <c r="IV858" s="43" t="s">
        <v>4426</v>
      </c>
      <c r="IW858" s="43">
        <v>853</v>
      </c>
      <c r="IX858" s="44" t="s">
        <v>4427</v>
      </c>
    </row>
    <row r="859" spans="239:258" ht="15.75" thickBot="1">
      <c r="IE859" s="27"/>
      <c r="IF859" s="27"/>
      <c r="IG859" s="27"/>
      <c r="IH859" s="27"/>
      <c r="II859" s="27"/>
      <c r="IJ859" s="27"/>
      <c r="IK859" s="27"/>
      <c r="IL859" s="27"/>
      <c r="IM859" s="41">
        <v>854</v>
      </c>
      <c r="IN859" s="43" t="s">
        <v>4428</v>
      </c>
      <c r="IO859" s="42"/>
      <c r="IP859" s="42"/>
      <c r="IQ859" s="43">
        <v>854</v>
      </c>
      <c r="IR859" s="43" t="s">
        <v>4429</v>
      </c>
      <c r="IS859" s="43">
        <v>854</v>
      </c>
      <c r="IT859" s="43" t="s">
        <v>4430</v>
      </c>
      <c r="IU859" s="43">
        <v>854</v>
      </c>
      <c r="IV859" s="43" t="s">
        <v>4431</v>
      </c>
      <c r="IW859" s="43">
        <v>854</v>
      </c>
      <c r="IX859" s="44" t="s">
        <v>4432</v>
      </c>
    </row>
    <row r="860" spans="239:258" ht="15.75" thickBot="1">
      <c r="IE860" s="27"/>
      <c r="IF860" s="27"/>
      <c r="IG860" s="27"/>
      <c r="IH860" s="27"/>
      <c r="II860" s="27"/>
      <c r="IJ860" s="27"/>
      <c r="IK860" s="27"/>
      <c r="IL860" s="27"/>
      <c r="IM860" s="41">
        <v>855</v>
      </c>
      <c r="IN860" s="43" t="s">
        <v>4433</v>
      </c>
      <c r="IO860" s="42"/>
      <c r="IP860" s="42"/>
      <c r="IQ860" s="43">
        <v>855</v>
      </c>
      <c r="IR860" s="43" t="s">
        <v>4434</v>
      </c>
      <c r="IS860" s="43">
        <v>855</v>
      </c>
      <c r="IT860" s="43" t="s">
        <v>4435</v>
      </c>
      <c r="IU860" s="43">
        <v>855</v>
      </c>
      <c r="IV860" s="43" t="s">
        <v>4436</v>
      </c>
      <c r="IW860" s="43">
        <v>855</v>
      </c>
      <c r="IX860" s="44" t="s">
        <v>4437</v>
      </c>
    </row>
    <row r="861" spans="239:258" ht="15.75" thickBot="1">
      <c r="IE861" s="27"/>
      <c r="IF861" s="27"/>
      <c r="IG861" s="27"/>
      <c r="IH861" s="27"/>
      <c r="II861" s="27"/>
      <c r="IJ861" s="27"/>
      <c r="IK861" s="27"/>
      <c r="IL861" s="27"/>
      <c r="IM861" s="41">
        <v>856</v>
      </c>
      <c r="IN861" s="43" t="s">
        <v>4438</v>
      </c>
      <c r="IO861" s="42"/>
      <c r="IP861" s="42"/>
      <c r="IQ861" s="43">
        <v>856</v>
      </c>
      <c r="IR861" s="43" t="s">
        <v>4439</v>
      </c>
      <c r="IS861" s="43">
        <v>856</v>
      </c>
      <c r="IT861" s="43" t="s">
        <v>4440</v>
      </c>
      <c r="IU861" s="43">
        <v>856</v>
      </c>
      <c r="IV861" s="43" t="s">
        <v>4441</v>
      </c>
      <c r="IW861" s="43">
        <v>856</v>
      </c>
      <c r="IX861" s="44" t="s">
        <v>4442</v>
      </c>
    </row>
    <row r="862" spans="239:258" ht="15.75" thickBot="1">
      <c r="IE862" s="27"/>
      <c r="IF862" s="27"/>
      <c r="IG862" s="27"/>
      <c r="IH862" s="27"/>
      <c r="II862" s="27"/>
      <c r="IJ862" s="27"/>
      <c r="IK862" s="27"/>
      <c r="IL862" s="27"/>
      <c r="IM862" s="41">
        <v>857</v>
      </c>
      <c r="IN862" s="43" t="s">
        <v>4443</v>
      </c>
      <c r="IO862" s="42"/>
      <c r="IP862" s="42"/>
      <c r="IQ862" s="43">
        <v>857</v>
      </c>
      <c r="IR862" s="43" t="s">
        <v>4444</v>
      </c>
      <c r="IS862" s="43">
        <v>857</v>
      </c>
      <c r="IT862" s="43" t="s">
        <v>4445</v>
      </c>
      <c r="IU862" s="43">
        <v>857</v>
      </c>
      <c r="IV862" s="43" t="s">
        <v>4446</v>
      </c>
      <c r="IW862" s="43">
        <v>857</v>
      </c>
      <c r="IX862" s="44" t="s">
        <v>4447</v>
      </c>
    </row>
    <row r="863" spans="239:258" ht="15.75" thickBot="1">
      <c r="IE863" s="27"/>
      <c r="IF863" s="27"/>
      <c r="IG863" s="27"/>
      <c r="IH863" s="27"/>
      <c r="II863" s="27"/>
      <c r="IJ863" s="27"/>
      <c r="IK863" s="27"/>
      <c r="IL863" s="27"/>
      <c r="IM863" s="41">
        <v>858</v>
      </c>
      <c r="IN863" s="43" t="s">
        <v>4448</v>
      </c>
      <c r="IO863" s="42"/>
      <c r="IP863" s="42"/>
      <c r="IQ863" s="43">
        <v>858</v>
      </c>
      <c r="IR863" s="43" t="s">
        <v>4449</v>
      </c>
      <c r="IS863" s="43">
        <v>858</v>
      </c>
      <c r="IT863" s="43" t="s">
        <v>4450</v>
      </c>
      <c r="IU863" s="43">
        <v>858</v>
      </c>
      <c r="IV863" s="43" t="s">
        <v>4451</v>
      </c>
      <c r="IW863" s="43">
        <v>858</v>
      </c>
      <c r="IX863" s="44" t="s">
        <v>4452</v>
      </c>
    </row>
    <row r="864" spans="239:258" ht="15.75" thickBot="1">
      <c r="IE864" s="27"/>
      <c r="IF864" s="27"/>
      <c r="IG864" s="27"/>
      <c r="IH864" s="27"/>
      <c r="II864" s="27"/>
      <c r="IJ864" s="27"/>
      <c r="IK864" s="27"/>
      <c r="IL864" s="27"/>
      <c r="IM864" s="41">
        <v>859</v>
      </c>
      <c r="IN864" s="43" t="s">
        <v>4453</v>
      </c>
      <c r="IO864" s="42"/>
      <c r="IP864" s="42"/>
      <c r="IQ864" s="43">
        <v>859</v>
      </c>
      <c r="IR864" s="43" t="s">
        <v>4454</v>
      </c>
      <c r="IS864" s="43">
        <v>859</v>
      </c>
      <c r="IT864" s="43" t="s">
        <v>4455</v>
      </c>
      <c r="IU864" s="43">
        <v>859</v>
      </c>
      <c r="IV864" s="43" t="s">
        <v>4456</v>
      </c>
      <c r="IW864" s="43">
        <v>859</v>
      </c>
      <c r="IX864" s="44" t="s">
        <v>4457</v>
      </c>
    </row>
    <row r="865" spans="239:258" ht="15.75" thickBot="1">
      <c r="IE865" s="27"/>
      <c r="IF865" s="27"/>
      <c r="IG865" s="27"/>
      <c r="IH865" s="27"/>
      <c r="II865" s="27"/>
      <c r="IJ865" s="27"/>
      <c r="IK865" s="27"/>
      <c r="IL865" s="27"/>
      <c r="IM865" s="49">
        <v>860</v>
      </c>
      <c r="IN865" s="51" t="s">
        <v>4458</v>
      </c>
      <c r="IO865" s="53"/>
      <c r="IP865" s="53"/>
      <c r="IQ865" s="51">
        <v>860</v>
      </c>
      <c r="IR865" s="51" t="s">
        <v>5570</v>
      </c>
      <c r="IS865" s="51">
        <v>860</v>
      </c>
      <c r="IT865" s="51" t="s">
        <v>5267</v>
      </c>
      <c r="IU865" s="51">
        <v>860</v>
      </c>
      <c r="IV865" s="51" t="s">
        <v>5366</v>
      </c>
      <c r="IW865" s="51">
        <v>860</v>
      </c>
      <c r="IX865" s="52" t="s">
        <v>5465</v>
      </c>
    </row>
    <row r="866" spans="239:258" ht="15.75" thickBot="1">
      <c r="IE866" s="27"/>
      <c r="IF866" s="27"/>
      <c r="IG866" s="27"/>
      <c r="IH866" s="27"/>
      <c r="II866" s="27"/>
      <c r="IJ866" s="27"/>
      <c r="IK866" s="27"/>
      <c r="IL866" s="27"/>
      <c r="IM866" s="41">
        <v>861</v>
      </c>
      <c r="IN866" s="43" t="s">
        <v>4463</v>
      </c>
      <c r="IO866" s="42"/>
      <c r="IP866" s="42"/>
      <c r="IQ866" s="43">
        <v>861</v>
      </c>
      <c r="IR866" s="43" t="s">
        <v>4464</v>
      </c>
      <c r="IS866" s="43">
        <v>861</v>
      </c>
      <c r="IT866" s="43" t="s">
        <v>4465</v>
      </c>
      <c r="IU866" s="43">
        <v>861</v>
      </c>
      <c r="IV866" s="43" t="s">
        <v>4466</v>
      </c>
      <c r="IW866" s="43">
        <v>861</v>
      </c>
      <c r="IX866" s="44" t="s">
        <v>4467</v>
      </c>
    </row>
    <row r="867" spans="239:258" ht="15.75" thickBot="1">
      <c r="IE867" s="27"/>
      <c r="IF867" s="27"/>
      <c r="IG867" s="27"/>
      <c r="IH867" s="27"/>
      <c r="II867" s="27"/>
      <c r="IJ867" s="27"/>
      <c r="IK867" s="27"/>
      <c r="IL867" s="27"/>
      <c r="IM867" s="41">
        <v>862</v>
      </c>
      <c r="IN867" s="43" t="s">
        <v>4468</v>
      </c>
      <c r="IO867" s="42"/>
      <c r="IP867" s="42"/>
      <c r="IQ867" s="43">
        <v>862</v>
      </c>
      <c r="IR867" s="43" t="s">
        <v>4469</v>
      </c>
      <c r="IS867" s="43">
        <v>862</v>
      </c>
      <c r="IT867" s="43" t="s">
        <v>4470</v>
      </c>
      <c r="IU867" s="43">
        <v>862</v>
      </c>
      <c r="IV867" s="43" t="s">
        <v>4471</v>
      </c>
      <c r="IW867" s="43">
        <v>862</v>
      </c>
      <c r="IX867" s="44" t="s">
        <v>4472</v>
      </c>
    </row>
    <row r="868" spans="239:258" ht="15.75" thickBot="1">
      <c r="IE868" s="27"/>
      <c r="IF868" s="27"/>
      <c r="IG868" s="27"/>
      <c r="IH868" s="27"/>
      <c r="II868" s="27"/>
      <c r="IJ868" s="27"/>
      <c r="IK868" s="27"/>
      <c r="IL868" s="27"/>
      <c r="IM868" s="41">
        <v>863</v>
      </c>
      <c r="IN868" s="43" t="s">
        <v>4473</v>
      </c>
      <c r="IO868" s="42"/>
      <c r="IP868" s="42"/>
      <c r="IQ868" s="43">
        <v>863</v>
      </c>
      <c r="IR868" s="43" t="s">
        <v>4474</v>
      </c>
      <c r="IS868" s="43">
        <v>863</v>
      </c>
      <c r="IT868" s="43" t="s">
        <v>4475</v>
      </c>
      <c r="IU868" s="43">
        <v>863</v>
      </c>
      <c r="IV868" s="43" t="s">
        <v>4476</v>
      </c>
      <c r="IW868" s="43">
        <v>863</v>
      </c>
      <c r="IX868" s="44" t="s">
        <v>4477</v>
      </c>
    </row>
    <row r="869" spans="239:258" ht="15.75" thickBot="1">
      <c r="IE869" s="27"/>
      <c r="IF869" s="27"/>
      <c r="IG869" s="27"/>
      <c r="IH869" s="27"/>
      <c r="II869" s="27"/>
      <c r="IJ869" s="27"/>
      <c r="IK869" s="27"/>
      <c r="IL869" s="27"/>
      <c r="IM869" s="41">
        <v>864</v>
      </c>
      <c r="IN869" s="43" t="s">
        <v>4478</v>
      </c>
      <c r="IO869" s="42"/>
      <c r="IP869" s="42"/>
      <c r="IQ869" s="43">
        <v>864</v>
      </c>
      <c r="IR869" s="43" t="s">
        <v>4479</v>
      </c>
      <c r="IS869" s="43">
        <v>864</v>
      </c>
      <c r="IT869" s="43" t="s">
        <v>4480</v>
      </c>
      <c r="IU869" s="43">
        <v>864</v>
      </c>
      <c r="IV869" s="43" t="s">
        <v>4481</v>
      </c>
      <c r="IW869" s="43">
        <v>864</v>
      </c>
      <c r="IX869" s="44" t="s">
        <v>4482</v>
      </c>
    </row>
    <row r="870" spans="239:258" ht="15.75" thickBot="1">
      <c r="IE870" s="27"/>
      <c r="IF870" s="27"/>
      <c r="IG870" s="27"/>
      <c r="IH870" s="27"/>
      <c r="II870" s="27"/>
      <c r="IJ870" s="27"/>
      <c r="IK870" s="27"/>
      <c r="IL870" s="27"/>
      <c r="IM870" s="41">
        <v>865</v>
      </c>
      <c r="IN870" s="43" t="s">
        <v>4483</v>
      </c>
      <c r="IO870" s="42"/>
      <c r="IP870" s="42"/>
      <c r="IQ870" s="43">
        <v>865</v>
      </c>
      <c r="IR870" s="43" t="s">
        <v>4484</v>
      </c>
      <c r="IS870" s="43">
        <v>865</v>
      </c>
      <c r="IT870" s="43" t="s">
        <v>4485</v>
      </c>
      <c r="IU870" s="43">
        <v>865</v>
      </c>
      <c r="IV870" s="43" t="s">
        <v>4486</v>
      </c>
      <c r="IW870" s="43">
        <v>865</v>
      </c>
      <c r="IX870" s="44" t="s">
        <v>4487</v>
      </c>
    </row>
    <row r="871" spans="239:258" ht="15.75" thickBot="1">
      <c r="IE871" s="27"/>
      <c r="IF871" s="27"/>
      <c r="IG871" s="27"/>
      <c r="IH871" s="27"/>
      <c r="II871" s="27"/>
      <c r="IJ871" s="27"/>
      <c r="IK871" s="27"/>
      <c r="IL871" s="27"/>
      <c r="IM871" s="41">
        <v>866</v>
      </c>
      <c r="IN871" s="43" t="s">
        <v>4488</v>
      </c>
      <c r="IO871" s="42"/>
      <c r="IP871" s="42"/>
      <c r="IQ871" s="43">
        <v>866</v>
      </c>
      <c r="IR871" s="43" t="s">
        <v>4489</v>
      </c>
      <c r="IS871" s="43">
        <v>866</v>
      </c>
      <c r="IT871" s="43" t="s">
        <v>4490</v>
      </c>
      <c r="IU871" s="43">
        <v>866</v>
      </c>
      <c r="IV871" s="43" t="s">
        <v>4491</v>
      </c>
      <c r="IW871" s="43">
        <v>866</v>
      </c>
      <c r="IX871" s="44" t="s">
        <v>4492</v>
      </c>
    </row>
    <row r="872" spans="239:258" ht="15.75" thickBot="1">
      <c r="IE872" s="27"/>
      <c r="IF872" s="27"/>
      <c r="IG872" s="27"/>
      <c r="IH872" s="27"/>
      <c r="II872" s="27"/>
      <c r="IJ872" s="27"/>
      <c r="IK872" s="27"/>
      <c r="IL872" s="27"/>
      <c r="IM872" s="41">
        <v>867</v>
      </c>
      <c r="IN872" s="43" t="s">
        <v>4493</v>
      </c>
      <c r="IO872" s="42"/>
      <c r="IP872" s="42"/>
      <c r="IQ872" s="43">
        <v>867</v>
      </c>
      <c r="IR872" s="43" t="s">
        <v>4494</v>
      </c>
      <c r="IS872" s="43">
        <v>867</v>
      </c>
      <c r="IT872" s="43" t="s">
        <v>4495</v>
      </c>
      <c r="IU872" s="43">
        <v>867</v>
      </c>
      <c r="IV872" s="43" t="s">
        <v>4496</v>
      </c>
      <c r="IW872" s="43">
        <v>867</v>
      </c>
      <c r="IX872" s="44" t="s">
        <v>4497</v>
      </c>
    </row>
    <row r="873" spans="239:258" ht="15.75" thickBot="1">
      <c r="IE873" s="27"/>
      <c r="IF873" s="27"/>
      <c r="IG873" s="27"/>
      <c r="IH873" s="27"/>
      <c r="II873" s="27"/>
      <c r="IJ873" s="27"/>
      <c r="IK873" s="27"/>
      <c r="IL873" s="27"/>
      <c r="IM873" s="41">
        <v>868</v>
      </c>
      <c r="IN873" s="43" t="s">
        <v>4498</v>
      </c>
      <c r="IO873" s="42"/>
      <c r="IP873" s="42"/>
      <c r="IQ873" s="43">
        <v>868</v>
      </c>
      <c r="IR873" s="43" t="s">
        <v>4499</v>
      </c>
      <c r="IS873" s="43">
        <v>868</v>
      </c>
      <c r="IT873" s="43" t="s">
        <v>4500</v>
      </c>
      <c r="IU873" s="43">
        <v>868</v>
      </c>
      <c r="IV873" s="43" t="s">
        <v>4501</v>
      </c>
      <c r="IW873" s="43">
        <v>868</v>
      </c>
      <c r="IX873" s="44" t="s">
        <v>4502</v>
      </c>
    </row>
    <row r="874" spans="239:258" ht="15.75" thickBot="1">
      <c r="IE874" s="27"/>
      <c r="IF874" s="27"/>
      <c r="IG874" s="27"/>
      <c r="IH874" s="27"/>
      <c r="II874" s="27"/>
      <c r="IJ874" s="27"/>
      <c r="IK874" s="27"/>
      <c r="IL874" s="27"/>
      <c r="IM874" s="41">
        <v>869</v>
      </c>
      <c r="IN874" s="43" t="s">
        <v>4503</v>
      </c>
      <c r="IO874" s="42"/>
      <c r="IP874" s="42"/>
      <c r="IQ874" s="43">
        <v>869</v>
      </c>
      <c r="IR874" s="43" t="s">
        <v>4504</v>
      </c>
      <c r="IS874" s="43">
        <v>869</v>
      </c>
      <c r="IT874" s="43" t="s">
        <v>4505</v>
      </c>
      <c r="IU874" s="43">
        <v>869</v>
      </c>
      <c r="IV874" s="43" t="s">
        <v>4506</v>
      </c>
      <c r="IW874" s="43">
        <v>869</v>
      </c>
      <c r="IX874" s="44" t="s">
        <v>4507</v>
      </c>
    </row>
    <row r="875" spans="239:258" ht="15.75" thickBot="1">
      <c r="IE875" s="27"/>
      <c r="IF875" s="27"/>
      <c r="IG875" s="27"/>
      <c r="IH875" s="27"/>
      <c r="II875" s="27"/>
      <c r="IJ875" s="27"/>
      <c r="IK875" s="27"/>
      <c r="IL875" s="27"/>
      <c r="IM875" s="49">
        <v>870</v>
      </c>
      <c r="IN875" s="51" t="s">
        <v>4508</v>
      </c>
      <c r="IO875" s="53"/>
      <c r="IP875" s="53"/>
      <c r="IQ875" s="51">
        <v>870</v>
      </c>
      <c r="IR875" s="51" t="s">
        <v>5571</v>
      </c>
      <c r="IS875" s="51">
        <v>870</v>
      </c>
      <c r="IT875" s="51" t="s">
        <v>5268</v>
      </c>
      <c r="IU875" s="51">
        <v>870</v>
      </c>
      <c r="IV875" s="51" t="s">
        <v>5367</v>
      </c>
      <c r="IW875" s="51">
        <v>870</v>
      </c>
      <c r="IX875" s="52" t="s">
        <v>5466</v>
      </c>
    </row>
    <row r="876" spans="239:258" ht="15.75" thickBot="1">
      <c r="IE876" s="27"/>
      <c r="IF876" s="27"/>
      <c r="IG876" s="27"/>
      <c r="IH876" s="27"/>
      <c r="II876" s="27"/>
      <c r="IJ876" s="27"/>
      <c r="IK876" s="27"/>
      <c r="IL876" s="27"/>
      <c r="IM876" s="41">
        <v>871</v>
      </c>
      <c r="IN876" s="43" t="s">
        <v>4513</v>
      </c>
      <c r="IO876" s="42"/>
      <c r="IP876" s="42"/>
      <c r="IQ876" s="43">
        <v>871</v>
      </c>
      <c r="IR876" s="43" t="s">
        <v>4514</v>
      </c>
      <c r="IS876" s="43">
        <v>871</v>
      </c>
      <c r="IT876" s="43" t="s">
        <v>4515</v>
      </c>
      <c r="IU876" s="43">
        <v>871</v>
      </c>
      <c r="IV876" s="43" t="s">
        <v>4516</v>
      </c>
      <c r="IW876" s="43">
        <v>871</v>
      </c>
      <c r="IX876" s="44" t="s">
        <v>4517</v>
      </c>
    </row>
    <row r="877" spans="239:258" ht="15.75" thickBot="1">
      <c r="IE877" s="27"/>
      <c r="IF877" s="27"/>
      <c r="IG877" s="27"/>
      <c r="IH877" s="27"/>
      <c r="II877" s="27"/>
      <c r="IJ877" s="27"/>
      <c r="IK877" s="27"/>
      <c r="IL877" s="27"/>
      <c r="IM877" s="41">
        <v>872</v>
      </c>
      <c r="IN877" s="43" t="s">
        <v>4518</v>
      </c>
      <c r="IO877" s="42"/>
      <c r="IP877" s="42"/>
      <c r="IQ877" s="43">
        <v>872</v>
      </c>
      <c r="IR877" s="43" t="s">
        <v>4519</v>
      </c>
      <c r="IS877" s="43">
        <v>872</v>
      </c>
      <c r="IT877" s="43" t="s">
        <v>4520</v>
      </c>
      <c r="IU877" s="43">
        <v>872</v>
      </c>
      <c r="IV877" s="43" t="s">
        <v>4521</v>
      </c>
      <c r="IW877" s="43">
        <v>872</v>
      </c>
      <c r="IX877" s="44" t="s">
        <v>4522</v>
      </c>
    </row>
    <row r="878" spans="239:258" ht="15.75" thickBot="1">
      <c r="IE878" s="27"/>
      <c r="IF878" s="27"/>
      <c r="IG878" s="27"/>
      <c r="IH878" s="27"/>
      <c r="II878" s="27"/>
      <c r="IJ878" s="27"/>
      <c r="IK878" s="27"/>
      <c r="IL878" s="27"/>
      <c r="IM878" s="41">
        <v>873</v>
      </c>
      <c r="IN878" s="43" t="s">
        <v>4523</v>
      </c>
      <c r="IO878" s="42"/>
      <c r="IP878" s="42"/>
      <c r="IQ878" s="43">
        <v>873</v>
      </c>
      <c r="IR878" s="43" t="s">
        <v>4524</v>
      </c>
      <c r="IS878" s="43">
        <v>873</v>
      </c>
      <c r="IT878" s="43" t="s">
        <v>4525</v>
      </c>
      <c r="IU878" s="43">
        <v>873</v>
      </c>
      <c r="IV878" s="43" t="s">
        <v>4526</v>
      </c>
      <c r="IW878" s="43">
        <v>873</v>
      </c>
      <c r="IX878" s="44" t="s">
        <v>4527</v>
      </c>
    </row>
    <row r="879" spans="239:258" ht="15.75" thickBot="1">
      <c r="IE879" s="27"/>
      <c r="IF879" s="27"/>
      <c r="IG879" s="27"/>
      <c r="IH879" s="27"/>
      <c r="II879" s="27"/>
      <c r="IJ879" s="27"/>
      <c r="IK879" s="27"/>
      <c r="IL879" s="27"/>
      <c r="IM879" s="41">
        <v>874</v>
      </c>
      <c r="IN879" s="43" t="s">
        <v>4528</v>
      </c>
      <c r="IO879" s="42"/>
      <c r="IP879" s="42"/>
      <c r="IQ879" s="43">
        <v>874</v>
      </c>
      <c r="IR879" s="43" t="s">
        <v>4529</v>
      </c>
      <c r="IS879" s="43">
        <v>874</v>
      </c>
      <c r="IT879" s="43" t="s">
        <v>4530</v>
      </c>
      <c r="IU879" s="43">
        <v>874</v>
      </c>
      <c r="IV879" s="43" t="s">
        <v>4531</v>
      </c>
      <c r="IW879" s="43">
        <v>874</v>
      </c>
      <c r="IX879" s="44" t="s">
        <v>4532</v>
      </c>
    </row>
    <row r="880" spans="239:258" ht="15.75" thickBot="1">
      <c r="IE880" s="27"/>
      <c r="IF880" s="27"/>
      <c r="IG880" s="27"/>
      <c r="IH880" s="27"/>
      <c r="II880" s="27"/>
      <c r="IJ880" s="27"/>
      <c r="IK880" s="27"/>
      <c r="IL880" s="27"/>
      <c r="IM880" s="41">
        <v>875</v>
      </c>
      <c r="IN880" s="43" t="s">
        <v>4533</v>
      </c>
      <c r="IO880" s="42"/>
      <c r="IP880" s="42"/>
      <c r="IQ880" s="43">
        <v>875</v>
      </c>
      <c r="IR880" s="43" t="s">
        <v>4534</v>
      </c>
      <c r="IS880" s="43">
        <v>875</v>
      </c>
      <c r="IT880" s="43" t="s">
        <v>4535</v>
      </c>
      <c r="IU880" s="43">
        <v>875</v>
      </c>
      <c r="IV880" s="43" t="s">
        <v>4536</v>
      </c>
      <c r="IW880" s="43">
        <v>875</v>
      </c>
      <c r="IX880" s="44" t="s">
        <v>4537</v>
      </c>
    </row>
    <row r="881" spans="239:258" ht="15.75" thickBot="1">
      <c r="IE881" s="27"/>
      <c r="IF881" s="27"/>
      <c r="IG881" s="27"/>
      <c r="IH881" s="27"/>
      <c r="II881" s="27"/>
      <c r="IJ881" s="27"/>
      <c r="IK881" s="27"/>
      <c r="IL881" s="27"/>
      <c r="IM881" s="41">
        <v>876</v>
      </c>
      <c r="IN881" s="43" t="s">
        <v>4538</v>
      </c>
      <c r="IO881" s="42"/>
      <c r="IP881" s="42"/>
      <c r="IQ881" s="43">
        <v>876</v>
      </c>
      <c r="IR881" s="43" t="s">
        <v>4539</v>
      </c>
      <c r="IS881" s="43">
        <v>876</v>
      </c>
      <c r="IT881" s="43" t="s">
        <v>4540</v>
      </c>
      <c r="IU881" s="43">
        <v>876</v>
      </c>
      <c r="IV881" s="43" t="s">
        <v>4541</v>
      </c>
      <c r="IW881" s="43">
        <v>876</v>
      </c>
      <c r="IX881" s="44" t="s">
        <v>4542</v>
      </c>
    </row>
    <row r="882" spans="239:258" ht="15.75" thickBot="1">
      <c r="IE882" s="27"/>
      <c r="IF882" s="27"/>
      <c r="IG882" s="27"/>
      <c r="IH882" s="27"/>
      <c r="II882" s="27"/>
      <c r="IJ882" s="27"/>
      <c r="IK882" s="27"/>
      <c r="IL882" s="27"/>
      <c r="IM882" s="41">
        <v>877</v>
      </c>
      <c r="IN882" s="43" t="s">
        <v>4543</v>
      </c>
      <c r="IO882" s="42"/>
      <c r="IP882" s="42"/>
      <c r="IQ882" s="43">
        <v>877</v>
      </c>
      <c r="IR882" s="43" t="s">
        <v>4544</v>
      </c>
      <c r="IS882" s="43">
        <v>877</v>
      </c>
      <c r="IT882" s="43" t="s">
        <v>4545</v>
      </c>
      <c r="IU882" s="43">
        <v>877</v>
      </c>
      <c r="IV882" s="43" t="s">
        <v>4546</v>
      </c>
      <c r="IW882" s="43">
        <v>877</v>
      </c>
      <c r="IX882" s="44" t="s">
        <v>4547</v>
      </c>
    </row>
    <row r="883" spans="239:258" ht="15.75" thickBot="1">
      <c r="IE883" s="27"/>
      <c r="IF883" s="27"/>
      <c r="IG883" s="27"/>
      <c r="IH883" s="27"/>
      <c r="II883" s="27"/>
      <c r="IJ883" s="27"/>
      <c r="IK883" s="27"/>
      <c r="IL883" s="27"/>
      <c r="IM883" s="41">
        <v>878</v>
      </c>
      <c r="IN883" s="43" t="s">
        <v>4548</v>
      </c>
      <c r="IO883" s="42"/>
      <c r="IP883" s="42"/>
      <c r="IQ883" s="43">
        <v>878</v>
      </c>
      <c r="IR883" s="43" t="s">
        <v>4549</v>
      </c>
      <c r="IS883" s="43">
        <v>878</v>
      </c>
      <c r="IT883" s="43" t="s">
        <v>4550</v>
      </c>
      <c r="IU883" s="43">
        <v>878</v>
      </c>
      <c r="IV883" s="43" t="s">
        <v>4551</v>
      </c>
      <c r="IW883" s="43">
        <v>878</v>
      </c>
      <c r="IX883" s="44" t="s">
        <v>4552</v>
      </c>
    </row>
    <row r="884" spans="239:258" ht="15.75" thickBot="1">
      <c r="IE884" s="27"/>
      <c r="IF884" s="27"/>
      <c r="IG884" s="27"/>
      <c r="IH884" s="27"/>
      <c r="II884" s="27"/>
      <c r="IJ884" s="27"/>
      <c r="IK884" s="27"/>
      <c r="IL884" s="27"/>
      <c r="IM884" s="41">
        <v>879</v>
      </c>
      <c r="IN884" s="43" t="s">
        <v>4553</v>
      </c>
      <c r="IO884" s="42"/>
      <c r="IP884" s="42"/>
      <c r="IQ884" s="43">
        <v>879</v>
      </c>
      <c r="IR884" s="43" t="s">
        <v>4554</v>
      </c>
      <c r="IS884" s="43">
        <v>879</v>
      </c>
      <c r="IT884" s="43" t="s">
        <v>4555</v>
      </c>
      <c r="IU884" s="43">
        <v>879</v>
      </c>
      <c r="IV884" s="43" t="s">
        <v>4556</v>
      </c>
      <c r="IW884" s="43">
        <v>879</v>
      </c>
      <c r="IX884" s="44" t="s">
        <v>4557</v>
      </c>
    </row>
    <row r="885" spans="239:258" ht="15.75" thickBot="1">
      <c r="IE885" s="27"/>
      <c r="IF885" s="27"/>
      <c r="IG885" s="27"/>
      <c r="IH885" s="27"/>
      <c r="II885" s="27"/>
      <c r="IJ885" s="27"/>
      <c r="IK885" s="27"/>
      <c r="IL885" s="27"/>
      <c r="IM885" s="49">
        <v>880</v>
      </c>
      <c r="IN885" s="51" t="s">
        <v>4558</v>
      </c>
      <c r="IO885" s="53"/>
      <c r="IP885" s="53"/>
      <c r="IQ885" s="51">
        <v>880</v>
      </c>
      <c r="IR885" s="51" t="s">
        <v>5572</v>
      </c>
      <c r="IS885" s="51">
        <v>880</v>
      </c>
      <c r="IT885" s="51" t="s">
        <v>5269</v>
      </c>
      <c r="IU885" s="51">
        <v>880</v>
      </c>
      <c r="IV885" s="51" t="s">
        <v>5368</v>
      </c>
      <c r="IW885" s="51">
        <v>880</v>
      </c>
      <c r="IX885" s="52" t="s">
        <v>5467</v>
      </c>
    </row>
    <row r="886" spans="239:258" ht="15.75" thickBot="1">
      <c r="IE886" s="27"/>
      <c r="IF886" s="27"/>
      <c r="IG886" s="27"/>
      <c r="IH886" s="27"/>
      <c r="II886" s="27"/>
      <c r="IJ886" s="27"/>
      <c r="IK886" s="27"/>
      <c r="IL886" s="27"/>
      <c r="IM886" s="41">
        <v>881</v>
      </c>
      <c r="IN886" s="43" t="s">
        <v>4563</v>
      </c>
      <c r="IO886" s="42"/>
      <c r="IP886" s="42"/>
      <c r="IQ886" s="43">
        <v>881</v>
      </c>
      <c r="IR886" s="43" t="s">
        <v>4564</v>
      </c>
      <c r="IS886" s="43">
        <v>881</v>
      </c>
      <c r="IT886" s="43" t="s">
        <v>4565</v>
      </c>
      <c r="IU886" s="43">
        <v>881</v>
      </c>
      <c r="IV886" s="43" t="s">
        <v>4566</v>
      </c>
      <c r="IW886" s="43">
        <v>881</v>
      </c>
      <c r="IX886" s="44" t="s">
        <v>4567</v>
      </c>
    </row>
    <row r="887" spans="239:258" ht="15.75" thickBot="1">
      <c r="IE887" s="27"/>
      <c r="IF887" s="27"/>
      <c r="IG887" s="27"/>
      <c r="IH887" s="27"/>
      <c r="II887" s="27"/>
      <c r="IJ887" s="27"/>
      <c r="IK887" s="27"/>
      <c r="IL887" s="27"/>
      <c r="IM887" s="41">
        <v>882</v>
      </c>
      <c r="IN887" s="43" t="s">
        <v>4568</v>
      </c>
      <c r="IO887" s="42"/>
      <c r="IP887" s="42"/>
      <c r="IQ887" s="43">
        <v>882</v>
      </c>
      <c r="IR887" s="43" t="s">
        <v>4569</v>
      </c>
      <c r="IS887" s="43">
        <v>882</v>
      </c>
      <c r="IT887" s="43" t="s">
        <v>4570</v>
      </c>
      <c r="IU887" s="43">
        <v>882</v>
      </c>
      <c r="IV887" s="43" t="s">
        <v>4571</v>
      </c>
      <c r="IW887" s="43">
        <v>882</v>
      </c>
      <c r="IX887" s="44" t="s">
        <v>4572</v>
      </c>
    </row>
    <row r="888" spans="239:258" ht="15.75" thickBot="1">
      <c r="IE888" s="27"/>
      <c r="IF888" s="27"/>
      <c r="IG888" s="27"/>
      <c r="IH888" s="27"/>
      <c r="II888" s="27"/>
      <c r="IJ888" s="27"/>
      <c r="IK888" s="27"/>
      <c r="IL888" s="27"/>
      <c r="IM888" s="41">
        <v>883</v>
      </c>
      <c r="IN888" s="43" t="s">
        <v>4573</v>
      </c>
      <c r="IO888" s="42"/>
      <c r="IP888" s="42"/>
      <c r="IQ888" s="43">
        <v>883</v>
      </c>
      <c r="IR888" s="43" t="s">
        <v>4574</v>
      </c>
      <c r="IS888" s="43">
        <v>883</v>
      </c>
      <c r="IT888" s="43" t="s">
        <v>4575</v>
      </c>
      <c r="IU888" s="43">
        <v>883</v>
      </c>
      <c r="IV888" s="43" t="s">
        <v>4576</v>
      </c>
      <c r="IW888" s="43">
        <v>883</v>
      </c>
      <c r="IX888" s="44" t="s">
        <v>4577</v>
      </c>
    </row>
    <row r="889" spans="239:258" ht="15.75" thickBot="1">
      <c r="IE889" s="27"/>
      <c r="IF889" s="27"/>
      <c r="IG889" s="27"/>
      <c r="IH889" s="27"/>
      <c r="II889" s="27"/>
      <c r="IJ889" s="27"/>
      <c r="IK889" s="27"/>
      <c r="IL889" s="27"/>
      <c r="IM889" s="41">
        <v>884</v>
      </c>
      <c r="IN889" s="43" t="s">
        <v>4578</v>
      </c>
      <c r="IO889" s="42"/>
      <c r="IP889" s="42"/>
      <c r="IQ889" s="43">
        <v>884</v>
      </c>
      <c r="IR889" s="43" t="s">
        <v>4579</v>
      </c>
      <c r="IS889" s="43">
        <v>884</v>
      </c>
      <c r="IT889" s="43" t="s">
        <v>4580</v>
      </c>
      <c r="IU889" s="43">
        <v>884</v>
      </c>
      <c r="IV889" s="43" t="s">
        <v>4581</v>
      </c>
      <c r="IW889" s="43">
        <v>884</v>
      </c>
      <c r="IX889" s="44" t="s">
        <v>4582</v>
      </c>
    </row>
    <row r="890" spans="239:258" ht="15.75" thickBot="1">
      <c r="IE890" s="27"/>
      <c r="IF890" s="27"/>
      <c r="IG890" s="27"/>
      <c r="IH890" s="27"/>
      <c r="II890" s="27"/>
      <c r="IJ890" s="27"/>
      <c r="IK890" s="27"/>
      <c r="IL890" s="27"/>
      <c r="IM890" s="41">
        <v>885</v>
      </c>
      <c r="IN890" s="43" t="s">
        <v>4583</v>
      </c>
      <c r="IO890" s="42"/>
      <c r="IP890" s="42"/>
      <c r="IQ890" s="43">
        <v>885</v>
      </c>
      <c r="IR890" s="43" t="s">
        <v>4584</v>
      </c>
      <c r="IS890" s="43">
        <v>885</v>
      </c>
      <c r="IT890" s="43" t="s">
        <v>4585</v>
      </c>
      <c r="IU890" s="43">
        <v>885</v>
      </c>
      <c r="IV890" s="43" t="s">
        <v>4586</v>
      </c>
      <c r="IW890" s="43">
        <v>885</v>
      </c>
      <c r="IX890" s="44" t="s">
        <v>4587</v>
      </c>
    </row>
    <row r="891" spans="239:258" ht="15.75" thickBot="1">
      <c r="IE891" s="27"/>
      <c r="IF891" s="27"/>
      <c r="IG891" s="27"/>
      <c r="IH891" s="27"/>
      <c r="II891" s="27"/>
      <c r="IJ891" s="27"/>
      <c r="IK891" s="27"/>
      <c r="IL891" s="27"/>
      <c r="IM891" s="41">
        <v>886</v>
      </c>
      <c r="IN891" s="43" t="s">
        <v>4588</v>
      </c>
      <c r="IO891" s="42"/>
      <c r="IP891" s="42"/>
      <c r="IQ891" s="43">
        <v>886</v>
      </c>
      <c r="IR891" s="43" t="s">
        <v>4589</v>
      </c>
      <c r="IS891" s="43">
        <v>886</v>
      </c>
      <c r="IT891" s="43" t="s">
        <v>4590</v>
      </c>
      <c r="IU891" s="43">
        <v>886</v>
      </c>
      <c r="IV891" s="43" t="s">
        <v>4591</v>
      </c>
      <c r="IW891" s="43">
        <v>886</v>
      </c>
      <c r="IX891" s="44" t="s">
        <v>4592</v>
      </c>
    </row>
    <row r="892" spans="239:258" ht="15.75" thickBot="1">
      <c r="IE892" s="27"/>
      <c r="IF892" s="27"/>
      <c r="IG892" s="27"/>
      <c r="IH892" s="27"/>
      <c r="II892" s="27"/>
      <c r="IJ892" s="27"/>
      <c r="IK892" s="27"/>
      <c r="IL892" s="27"/>
      <c r="IM892" s="41">
        <v>887</v>
      </c>
      <c r="IN892" s="43" t="s">
        <v>4593</v>
      </c>
      <c r="IO892" s="42"/>
      <c r="IP892" s="42"/>
      <c r="IQ892" s="43">
        <v>887</v>
      </c>
      <c r="IR892" s="43" t="s">
        <v>4594</v>
      </c>
      <c r="IS892" s="43">
        <v>887</v>
      </c>
      <c r="IT892" s="43" t="s">
        <v>4595</v>
      </c>
      <c r="IU892" s="43">
        <v>887</v>
      </c>
      <c r="IV892" s="43" t="s">
        <v>4596</v>
      </c>
      <c r="IW892" s="43">
        <v>887</v>
      </c>
      <c r="IX892" s="44" t="s">
        <v>4597</v>
      </c>
    </row>
    <row r="893" spans="239:258" ht="15.75" thickBot="1">
      <c r="IE893" s="27"/>
      <c r="IF893" s="27"/>
      <c r="IG893" s="27"/>
      <c r="IH893" s="27"/>
      <c r="II893" s="27"/>
      <c r="IJ893" s="27"/>
      <c r="IK893" s="27"/>
      <c r="IL893" s="27"/>
      <c r="IM893" s="41">
        <v>888</v>
      </c>
      <c r="IN893" s="43" t="s">
        <v>4598</v>
      </c>
      <c r="IO893" s="42"/>
      <c r="IP893" s="42"/>
      <c r="IQ893" s="43">
        <v>888</v>
      </c>
      <c r="IR893" s="43" t="s">
        <v>4599</v>
      </c>
      <c r="IS893" s="43">
        <v>888</v>
      </c>
      <c r="IT893" s="43" t="s">
        <v>4600</v>
      </c>
      <c r="IU893" s="43">
        <v>888</v>
      </c>
      <c r="IV893" s="43" t="s">
        <v>4601</v>
      </c>
      <c r="IW893" s="43">
        <v>888</v>
      </c>
      <c r="IX893" s="44" t="s">
        <v>4602</v>
      </c>
    </row>
    <row r="894" spans="239:258" ht="15.75" thickBot="1">
      <c r="IE894" s="27"/>
      <c r="IF894" s="27"/>
      <c r="IG894" s="27"/>
      <c r="IH894" s="27"/>
      <c r="II894" s="27"/>
      <c r="IJ894" s="27"/>
      <c r="IK894" s="27"/>
      <c r="IL894" s="27"/>
      <c r="IM894" s="41">
        <v>889</v>
      </c>
      <c r="IN894" s="43" t="s">
        <v>4603</v>
      </c>
      <c r="IO894" s="42"/>
      <c r="IP894" s="42"/>
      <c r="IQ894" s="43">
        <v>889</v>
      </c>
      <c r="IR894" s="43" t="s">
        <v>4604</v>
      </c>
      <c r="IS894" s="43">
        <v>889</v>
      </c>
      <c r="IT894" s="43" t="s">
        <v>4605</v>
      </c>
      <c r="IU894" s="43">
        <v>889</v>
      </c>
      <c r="IV894" s="43" t="s">
        <v>4606</v>
      </c>
      <c r="IW894" s="43">
        <v>889</v>
      </c>
      <c r="IX894" s="44" t="s">
        <v>4607</v>
      </c>
    </row>
    <row r="895" spans="239:258" ht="15.75" thickBot="1">
      <c r="IE895" s="27"/>
      <c r="IF895" s="27"/>
      <c r="IG895" s="27"/>
      <c r="IH895" s="27"/>
      <c r="II895" s="27"/>
      <c r="IJ895" s="27"/>
      <c r="IK895" s="27"/>
      <c r="IL895" s="27"/>
      <c r="IM895" s="49">
        <v>890</v>
      </c>
      <c r="IN895" s="51" t="s">
        <v>4608</v>
      </c>
      <c r="IO895" s="53"/>
      <c r="IP895" s="53"/>
      <c r="IQ895" s="51">
        <v>890</v>
      </c>
      <c r="IR895" s="51" t="s">
        <v>5573</v>
      </c>
      <c r="IS895" s="51">
        <v>890</v>
      </c>
      <c r="IT895" s="51" t="s">
        <v>5270</v>
      </c>
      <c r="IU895" s="51">
        <v>890</v>
      </c>
      <c r="IV895" s="51" t="s">
        <v>5369</v>
      </c>
      <c r="IW895" s="51">
        <v>890</v>
      </c>
      <c r="IX895" s="52" t="s">
        <v>5506</v>
      </c>
    </row>
    <row r="896" spans="239:258" ht="15.75" thickBot="1">
      <c r="IE896" s="27"/>
      <c r="IF896" s="27"/>
      <c r="IG896" s="27"/>
      <c r="IH896" s="27"/>
      <c r="II896" s="27"/>
      <c r="IJ896" s="27"/>
      <c r="IK896" s="27"/>
      <c r="IL896" s="27"/>
      <c r="IM896" s="41">
        <v>891</v>
      </c>
      <c r="IN896" s="43" t="s">
        <v>4613</v>
      </c>
      <c r="IO896" s="42"/>
      <c r="IP896" s="42"/>
      <c r="IQ896" s="43">
        <v>891</v>
      </c>
      <c r="IR896" s="43" t="s">
        <v>4614</v>
      </c>
      <c r="IS896" s="43">
        <v>891</v>
      </c>
      <c r="IT896" s="43" t="s">
        <v>4615</v>
      </c>
      <c r="IU896" s="43">
        <v>891</v>
      </c>
      <c r="IV896" s="43" t="s">
        <v>4616</v>
      </c>
      <c r="IW896" s="43">
        <v>891</v>
      </c>
      <c r="IX896" s="44" t="s">
        <v>4617</v>
      </c>
    </row>
    <row r="897" spans="239:258" ht="15.75" thickBot="1">
      <c r="IE897" s="27"/>
      <c r="IF897" s="27"/>
      <c r="IG897" s="27"/>
      <c r="IH897" s="27"/>
      <c r="II897" s="27"/>
      <c r="IJ897" s="27"/>
      <c r="IK897" s="27"/>
      <c r="IL897" s="27"/>
      <c r="IM897" s="41">
        <v>892</v>
      </c>
      <c r="IN897" s="43" t="s">
        <v>4618</v>
      </c>
      <c r="IO897" s="42"/>
      <c r="IP897" s="42"/>
      <c r="IQ897" s="43">
        <v>892</v>
      </c>
      <c r="IR897" s="43" t="s">
        <v>4619</v>
      </c>
      <c r="IS897" s="43">
        <v>892</v>
      </c>
      <c r="IT897" s="43" t="s">
        <v>4620</v>
      </c>
      <c r="IU897" s="43">
        <v>892</v>
      </c>
      <c r="IV897" s="43" t="s">
        <v>4621</v>
      </c>
      <c r="IW897" s="43">
        <v>892</v>
      </c>
      <c r="IX897" s="44" t="s">
        <v>4622</v>
      </c>
    </row>
    <row r="898" spans="239:258" ht="15.75" thickBot="1">
      <c r="IE898" s="27"/>
      <c r="IF898" s="27"/>
      <c r="IG898" s="27"/>
      <c r="IH898" s="27"/>
      <c r="II898" s="27"/>
      <c r="IJ898" s="27"/>
      <c r="IK898" s="27"/>
      <c r="IL898" s="27"/>
      <c r="IM898" s="41">
        <v>893</v>
      </c>
      <c r="IN898" s="43" t="s">
        <v>4623</v>
      </c>
      <c r="IO898" s="42"/>
      <c r="IP898" s="42"/>
      <c r="IQ898" s="43">
        <v>893</v>
      </c>
      <c r="IR898" s="43" t="s">
        <v>4624</v>
      </c>
      <c r="IS898" s="43">
        <v>893</v>
      </c>
      <c r="IT898" s="43" t="s">
        <v>4625</v>
      </c>
      <c r="IU898" s="43">
        <v>893</v>
      </c>
      <c r="IV898" s="43" t="s">
        <v>4626</v>
      </c>
      <c r="IW898" s="43">
        <v>893</v>
      </c>
      <c r="IX898" s="44" t="s">
        <v>4627</v>
      </c>
    </row>
    <row r="899" spans="239:258" ht="15.75" thickBot="1">
      <c r="IE899" s="27"/>
      <c r="IF899" s="27"/>
      <c r="IG899" s="27"/>
      <c r="IH899" s="27"/>
      <c r="II899" s="27"/>
      <c r="IJ899" s="27"/>
      <c r="IK899" s="27"/>
      <c r="IL899" s="27"/>
      <c r="IM899" s="41">
        <v>894</v>
      </c>
      <c r="IN899" s="43" t="s">
        <v>4628</v>
      </c>
      <c r="IO899" s="42"/>
      <c r="IP899" s="42"/>
      <c r="IQ899" s="43">
        <v>894</v>
      </c>
      <c r="IR899" s="43" t="s">
        <v>4629</v>
      </c>
      <c r="IS899" s="43">
        <v>894</v>
      </c>
      <c r="IT899" s="43" t="s">
        <v>4630</v>
      </c>
      <c r="IU899" s="43">
        <v>894</v>
      </c>
      <c r="IV899" s="43" t="s">
        <v>4631</v>
      </c>
      <c r="IW899" s="43">
        <v>894</v>
      </c>
      <c r="IX899" s="44" t="s">
        <v>4632</v>
      </c>
    </row>
    <row r="900" spans="239:258" ht="15.75" thickBot="1">
      <c r="IE900" s="27"/>
      <c r="IF900" s="27"/>
      <c r="IG900" s="27"/>
      <c r="IH900" s="27"/>
      <c r="II900" s="27"/>
      <c r="IJ900" s="27"/>
      <c r="IK900" s="27"/>
      <c r="IL900" s="27"/>
      <c r="IM900" s="41">
        <v>895</v>
      </c>
      <c r="IN900" s="43" t="s">
        <v>4633</v>
      </c>
      <c r="IO900" s="42"/>
      <c r="IP900" s="42"/>
      <c r="IQ900" s="43">
        <v>895</v>
      </c>
      <c r="IR900" s="43" t="s">
        <v>4634</v>
      </c>
      <c r="IS900" s="43">
        <v>895</v>
      </c>
      <c r="IT900" s="43" t="s">
        <v>4635</v>
      </c>
      <c r="IU900" s="43">
        <v>895</v>
      </c>
      <c r="IV900" s="43" t="s">
        <v>4636</v>
      </c>
      <c r="IW900" s="43">
        <v>895</v>
      </c>
      <c r="IX900" s="44" t="s">
        <v>4637</v>
      </c>
    </row>
    <row r="901" spans="239:258" ht="15.75" thickBot="1">
      <c r="IE901" s="27"/>
      <c r="IF901" s="27"/>
      <c r="IG901" s="27"/>
      <c r="IH901" s="27"/>
      <c r="II901" s="27"/>
      <c r="IJ901" s="27"/>
      <c r="IK901" s="27"/>
      <c r="IL901" s="27"/>
      <c r="IM901" s="41">
        <v>896</v>
      </c>
      <c r="IN901" s="43" t="s">
        <v>4638</v>
      </c>
      <c r="IO901" s="42"/>
      <c r="IP901" s="42"/>
      <c r="IQ901" s="43">
        <v>896</v>
      </c>
      <c r="IR901" s="43" t="s">
        <v>4639</v>
      </c>
      <c r="IS901" s="43">
        <v>896</v>
      </c>
      <c r="IT901" s="43" t="s">
        <v>4640</v>
      </c>
      <c r="IU901" s="43">
        <v>896</v>
      </c>
      <c r="IV901" s="43" t="s">
        <v>4641</v>
      </c>
      <c r="IW901" s="43">
        <v>896</v>
      </c>
      <c r="IX901" s="44" t="s">
        <v>4642</v>
      </c>
    </row>
    <row r="902" spans="239:258" ht="15.75" thickBot="1">
      <c r="IE902" s="27"/>
      <c r="IF902" s="27"/>
      <c r="IG902" s="27"/>
      <c r="IH902" s="27"/>
      <c r="II902" s="27"/>
      <c r="IJ902" s="27"/>
      <c r="IK902" s="27"/>
      <c r="IL902" s="27"/>
      <c r="IM902" s="41">
        <v>897</v>
      </c>
      <c r="IN902" s="43" t="s">
        <v>4643</v>
      </c>
      <c r="IO902" s="42"/>
      <c r="IP902" s="42"/>
      <c r="IQ902" s="43">
        <v>897</v>
      </c>
      <c r="IR902" s="43" t="s">
        <v>4644</v>
      </c>
      <c r="IS902" s="43">
        <v>897</v>
      </c>
      <c r="IT902" s="43" t="s">
        <v>4645</v>
      </c>
      <c r="IU902" s="43">
        <v>897</v>
      </c>
      <c r="IV902" s="43" t="s">
        <v>4646</v>
      </c>
      <c r="IW902" s="43">
        <v>897</v>
      </c>
      <c r="IX902" s="44" t="s">
        <v>4647</v>
      </c>
    </row>
    <row r="903" spans="239:258" ht="15.75" thickBot="1">
      <c r="IE903" s="27"/>
      <c r="IF903" s="27"/>
      <c r="IG903" s="27"/>
      <c r="IH903" s="27"/>
      <c r="II903" s="27"/>
      <c r="IJ903" s="27"/>
      <c r="IK903" s="27"/>
      <c r="IL903" s="27"/>
      <c r="IM903" s="41">
        <v>898</v>
      </c>
      <c r="IN903" s="43" t="s">
        <v>4648</v>
      </c>
      <c r="IO903" s="42"/>
      <c r="IP903" s="42"/>
      <c r="IQ903" s="43">
        <v>898</v>
      </c>
      <c r="IR903" s="43" t="s">
        <v>4649</v>
      </c>
      <c r="IS903" s="43">
        <v>898</v>
      </c>
      <c r="IT903" s="43" t="s">
        <v>4650</v>
      </c>
      <c r="IU903" s="43">
        <v>898</v>
      </c>
      <c r="IV903" s="43" t="s">
        <v>4651</v>
      </c>
      <c r="IW903" s="43">
        <v>898</v>
      </c>
      <c r="IX903" s="44" t="s">
        <v>4652</v>
      </c>
    </row>
    <row r="904" spans="239:258" ht="15.75" thickBot="1">
      <c r="IE904" s="27"/>
      <c r="IF904" s="27"/>
      <c r="IG904" s="27"/>
      <c r="IH904" s="27"/>
      <c r="II904" s="27"/>
      <c r="IJ904" s="27"/>
      <c r="IK904" s="27"/>
      <c r="IL904" s="27"/>
      <c r="IM904" s="41">
        <v>899</v>
      </c>
      <c r="IN904" s="43" t="s">
        <v>4653</v>
      </c>
      <c r="IO904" s="42"/>
      <c r="IP904" s="42"/>
      <c r="IQ904" s="43">
        <v>899</v>
      </c>
      <c r="IR904" s="43" t="s">
        <v>4654</v>
      </c>
      <c r="IS904" s="43">
        <v>899</v>
      </c>
      <c r="IT904" s="43" t="s">
        <v>4655</v>
      </c>
      <c r="IU904" s="43">
        <v>899</v>
      </c>
      <c r="IV904" s="43" t="s">
        <v>4656</v>
      </c>
      <c r="IW904" s="43">
        <v>899</v>
      </c>
      <c r="IX904" s="44" t="s">
        <v>4657</v>
      </c>
    </row>
    <row r="905" spans="239:258" ht="15.75" thickBot="1">
      <c r="IE905" s="27"/>
      <c r="IF905" s="27"/>
      <c r="IG905" s="27"/>
      <c r="IH905" s="27"/>
      <c r="II905" s="27"/>
      <c r="IJ905" s="27"/>
      <c r="IK905" s="27"/>
      <c r="IL905" s="27"/>
      <c r="IM905" s="49">
        <v>900</v>
      </c>
      <c r="IN905" s="50" t="s">
        <v>4658</v>
      </c>
      <c r="IO905" s="53"/>
      <c r="IP905" s="53"/>
      <c r="IQ905" s="51">
        <v>900</v>
      </c>
      <c r="IR905" s="51" t="s">
        <v>5574</v>
      </c>
      <c r="IS905" s="51">
        <v>900</v>
      </c>
      <c r="IT905" s="51" t="s">
        <v>5271</v>
      </c>
      <c r="IU905" s="51">
        <v>900</v>
      </c>
      <c r="IV905" s="51" t="s">
        <v>5370</v>
      </c>
      <c r="IW905" s="51">
        <v>900</v>
      </c>
      <c r="IX905" s="52" t="s">
        <v>5468</v>
      </c>
    </row>
    <row r="906" spans="239:258" ht="15.75" thickBot="1">
      <c r="IE906" s="27"/>
      <c r="IF906" s="27"/>
      <c r="IG906" s="27"/>
      <c r="IH906" s="27"/>
      <c r="II906" s="27"/>
      <c r="IJ906" s="27"/>
      <c r="IK906" s="27"/>
      <c r="IL906" s="27"/>
      <c r="IM906" s="41">
        <v>901</v>
      </c>
      <c r="IN906" s="43" t="s">
        <v>4663</v>
      </c>
      <c r="IO906" s="42"/>
      <c r="IP906" s="42"/>
      <c r="IQ906" s="43">
        <v>901</v>
      </c>
      <c r="IR906" s="43" t="s">
        <v>4664</v>
      </c>
      <c r="IS906" s="43">
        <v>901</v>
      </c>
      <c r="IT906" s="43" t="s">
        <v>4665</v>
      </c>
      <c r="IU906" s="43">
        <v>901</v>
      </c>
      <c r="IV906" s="43" t="s">
        <v>4666</v>
      </c>
      <c r="IW906" s="43">
        <v>901</v>
      </c>
      <c r="IX906" s="44" t="s">
        <v>4667</v>
      </c>
    </row>
    <row r="907" spans="239:258" ht="15.75" thickBot="1">
      <c r="IE907" s="27"/>
      <c r="IF907" s="27"/>
      <c r="IG907" s="27"/>
      <c r="IH907" s="27"/>
      <c r="II907" s="27"/>
      <c r="IJ907" s="27"/>
      <c r="IK907" s="27"/>
      <c r="IL907" s="27"/>
      <c r="IM907" s="41">
        <v>902</v>
      </c>
      <c r="IN907" s="43" t="s">
        <v>4668</v>
      </c>
      <c r="IO907" s="42"/>
      <c r="IP907" s="42"/>
      <c r="IQ907" s="43">
        <v>902</v>
      </c>
      <c r="IR907" s="43" t="s">
        <v>4669</v>
      </c>
      <c r="IS907" s="43">
        <v>902</v>
      </c>
      <c r="IT907" s="43" t="s">
        <v>4670</v>
      </c>
      <c r="IU907" s="43">
        <v>902</v>
      </c>
      <c r="IV907" s="43" t="s">
        <v>4671</v>
      </c>
      <c r="IW907" s="43">
        <v>902</v>
      </c>
      <c r="IX907" s="44" t="s">
        <v>4672</v>
      </c>
    </row>
    <row r="908" spans="239:258" ht="15.75" thickBot="1">
      <c r="IE908" s="27"/>
      <c r="IF908" s="27"/>
      <c r="IG908" s="27"/>
      <c r="IH908" s="27"/>
      <c r="II908" s="27"/>
      <c r="IJ908" s="27"/>
      <c r="IK908" s="27"/>
      <c r="IL908" s="27"/>
      <c r="IM908" s="41">
        <v>903</v>
      </c>
      <c r="IN908" s="43" t="s">
        <v>4673</v>
      </c>
      <c r="IO908" s="42"/>
      <c r="IP908" s="42"/>
      <c r="IQ908" s="43">
        <v>903</v>
      </c>
      <c r="IR908" s="43" t="s">
        <v>4674</v>
      </c>
      <c r="IS908" s="43">
        <v>903</v>
      </c>
      <c r="IT908" s="43" t="s">
        <v>4675</v>
      </c>
      <c r="IU908" s="43">
        <v>903</v>
      </c>
      <c r="IV908" s="43" t="s">
        <v>4676</v>
      </c>
      <c r="IW908" s="43">
        <v>903</v>
      </c>
      <c r="IX908" s="44" t="s">
        <v>4677</v>
      </c>
    </row>
    <row r="909" spans="239:258" ht="15.75" thickBot="1">
      <c r="IE909" s="27"/>
      <c r="IF909" s="27"/>
      <c r="IG909" s="27"/>
      <c r="IH909" s="27"/>
      <c r="II909" s="27"/>
      <c r="IJ909" s="27"/>
      <c r="IK909" s="27"/>
      <c r="IL909" s="27"/>
      <c r="IM909" s="41">
        <v>904</v>
      </c>
      <c r="IN909" s="43" t="s">
        <v>4678</v>
      </c>
      <c r="IO909" s="42"/>
      <c r="IP909" s="42"/>
      <c r="IQ909" s="43">
        <v>904</v>
      </c>
      <c r="IR909" s="43" t="s">
        <v>4679</v>
      </c>
      <c r="IS909" s="43">
        <v>904</v>
      </c>
      <c r="IT909" s="43" t="s">
        <v>4680</v>
      </c>
      <c r="IU909" s="43">
        <v>904</v>
      </c>
      <c r="IV909" s="43" t="s">
        <v>4681</v>
      </c>
      <c r="IW909" s="43">
        <v>904</v>
      </c>
      <c r="IX909" s="44" t="s">
        <v>4682</v>
      </c>
    </row>
    <row r="910" spans="239:258" ht="15.75" thickBot="1">
      <c r="IE910" s="27"/>
      <c r="IF910" s="27"/>
      <c r="IG910" s="27"/>
      <c r="IH910" s="27"/>
      <c r="II910" s="27"/>
      <c r="IJ910" s="27"/>
      <c r="IK910" s="27"/>
      <c r="IL910" s="27"/>
      <c r="IM910" s="41">
        <v>905</v>
      </c>
      <c r="IN910" s="43" t="s">
        <v>4683</v>
      </c>
      <c r="IO910" s="42"/>
      <c r="IP910" s="42"/>
      <c r="IQ910" s="43">
        <v>905</v>
      </c>
      <c r="IR910" s="43" t="s">
        <v>4684</v>
      </c>
      <c r="IS910" s="43">
        <v>905</v>
      </c>
      <c r="IT910" s="43" t="s">
        <v>4685</v>
      </c>
      <c r="IU910" s="43">
        <v>905</v>
      </c>
      <c r="IV910" s="43" t="s">
        <v>4686</v>
      </c>
      <c r="IW910" s="43">
        <v>905</v>
      </c>
      <c r="IX910" s="44" t="s">
        <v>4687</v>
      </c>
    </row>
    <row r="911" spans="239:258" ht="15.75" thickBot="1">
      <c r="IE911" s="27"/>
      <c r="IF911" s="27"/>
      <c r="IG911" s="27"/>
      <c r="IH911" s="27"/>
      <c r="II911" s="27"/>
      <c r="IJ911" s="27"/>
      <c r="IK911" s="27"/>
      <c r="IL911" s="27"/>
      <c r="IM911" s="41">
        <v>906</v>
      </c>
      <c r="IN911" s="43" t="s">
        <v>4688</v>
      </c>
      <c r="IO911" s="42"/>
      <c r="IP911" s="42"/>
      <c r="IQ911" s="43">
        <v>906</v>
      </c>
      <c r="IR911" s="43" t="s">
        <v>4689</v>
      </c>
      <c r="IS911" s="43">
        <v>906</v>
      </c>
      <c r="IT911" s="43" t="s">
        <v>4690</v>
      </c>
      <c r="IU911" s="43">
        <v>906</v>
      </c>
      <c r="IV911" s="43" t="s">
        <v>4691</v>
      </c>
      <c r="IW911" s="43">
        <v>906</v>
      </c>
      <c r="IX911" s="44" t="s">
        <v>4692</v>
      </c>
    </row>
    <row r="912" spans="239:258" ht="15.75" thickBot="1">
      <c r="IE912" s="27"/>
      <c r="IF912" s="27"/>
      <c r="IG912" s="27"/>
      <c r="IH912" s="27"/>
      <c r="II912" s="27"/>
      <c r="IJ912" s="27"/>
      <c r="IK912" s="27"/>
      <c r="IL912" s="27"/>
      <c r="IM912" s="41">
        <v>907</v>
      </c>
      <c r="IN912" s="43" t="s">
        <v>4693</v>
      </c>
      <c r="IO912" s="42"/>
      <c r="IP912" s="42"/>
      <c r="IQ912" s="43">
        <v>907</v>
      </c>
      <c r="IR912" s="43" t="s">
        <v>4694</v>
      </c>
      <c r="IS912" s="43">
        <v>907</v>
      </c>
      <c r="IT912" s="43" t="s">
        <v>4695</v>
      </c>
      <c r="IU912" s="43">
        <v>907</v>
      </c>
      <c r="IV912" s="43" t="s">
        <v>4696</v>
      </c>
      <c r="IW912" s="43">
        <v>907</v>
      </c>
      <c r="IX912" s="44" t="s">
        <v>4697</v>
      </c>
    </row>
    <row r="913" spans="239:258" ht="15.75" thickBot="1">
      <c r="IE913" s="27"/>
      <c r="IF913" s="27"/>
      <c r="IG913" s="27"/>
      <c r="IH913" s="27"/>
      <c r="II913" s="27"/>
      <c r="IJ913" s="27"/>
      <c r="IK913" s="27"/>
      <c r="IL913" s="27"/>
      <c r="IM913" s="41">
        <v>908</v>
      </c>
      <c r="IN913" s="43" t="s">
        <v>4698</v>
      </c>
      <c r="IO913" s="42"/>
      <c r="IP913" s="42"/>
      <c r="IQ913" s="43">
        <v>908</v>
      </c>
      <c r="IR913" s="43" t="s">
        <v>4699</v>
      </c>
      <c r="IS913" s="43">
        <v>908</v>
      </c>
      <c r="IT913" s="43" t="s">
        <v>4700</v>
      </c>
      <c r="IU913" s="43">
        <v>908</v>
      </c>
      <c r="IV913" s="43" t="s">
        <v>4701</v>
      </c>
      <c r="IW913" s="43">
        <v>908</v>
      </c>
      <c r="IX913" s="44" t="s">
        <v>4702</v>
      </c>
    </row>
    <row r="914" spans="239:258" ht="15.75" thickBot="1">
      <c r="IE914" s="27"/>
      <c r="IF914" s="27"/>
      <c r="IG914" s="27"/>
      <c r="IH914" s="27"/>
      <c r="II914" s="27"/>
      <c r="IJ914" s="27"/>
      <c r="IK914" s="27"/>
      <c r="IL914" s="27"/>
      <c r="IM914" s="41">
        <v>909</v>
      </c>
      <c r="IN914" s="43" t="s">
        <v>4703</v>
      </c>
      <c r="IO914" s="42"/>
      <c r="IP914" s="42"/>
      <c r="IQ914" s="43">
        <v>909</v>
      </c>
      <c r="IR914" s="43" t="s">
        <v>4704</v>
      </c>
      <c r="IS914" s="43">
        <v>909</v>
      </c>
      <c r="IT914" s="43" t="s">
        <v>4705</v>
      </c>
      <c r="IU914" s="43">
        <v>909</v>
      </c>
      <c r="IV914" s="43" t="s">
        <v>4706</v>
      </c>
      <c r="IW914" s="43">
        <v>909</v>
      </c>
      <c r="IX914" s="44" t="s">
        <v>4707</v>
      </c>
    </row>
    <row r="915" spans="239:258" ht="15.75" thickBot="1">
      <c r="IE915" s="27"/>
      <c r="IF915" s="27"/>
      <c r="IG915" s="27"/>
      <c r="IH915" s="27"/>
      <c r="II915" s="27"/>
      <c r="IJ915" s="27"/>
      <c r="IK915" s="27"/>
      <c r="IL915" s="27"/>
      <c r="IM915" s="49">
        <v>910</v>
      </c>
      <c r="IN915" s="51" t="s">
        <v>4708</v>
      </c>
      <c r="IO915" s="53"/>
      <c r="IP915" s="53"/>
      <c r="IQ915" s="51">
        <v>910</v>
      </c>
      <c r="IR915" s="51" t="s">
        <v>5575</v>
      </c>
      <c r="IS915" s="51">
        <v>910</v>
      </c>
      <c r="IT915" s="51" t="s">
        <v>5272</v>
      </c>
      <c r="IU915" s="51">
        <v>910</v>
      </c>
      <c r="IV915" s="51" t="s">
        <v>5371</v>
      </c>
      <c r="IW915" s="51">
        <v>910</v>
      </c>
      <c r="IX915" s="52" t="s">
        <v>5469</v>
      </c>
    </row>
    <row r="916" spans="239:258" ht="15.75" thickBot="1">
      <c r="IE916" s="27"/>
      <c r="IF916" s="27"/>
      <c r="IG916" s="27"/>
      <c r="IH916" s="27"/>
      <c r="II916" s="27"/>
      <c r="IJ916" s="27"/>
      <c r="IK916" s="27"/>
      <c r="IL916" s="27"/>
      <c r="IM916" s="41">
        <v>911</v>
      </c>
      <c r="IN916" s="43" t="s">
        <v>4713</v>
      </c>
      <c r="IO916" s="42"/>
      <c r="IP916" s="42"/>
      <c r="IQ916" s="43">
        <v>911</v>
      </c>
      <c r="IR916" s="43" t="s">
        <v>4714</v>
      </c>
      <c r="IS916" s="43">
        <v>911</v>
      </c>
      <c r="IT916" s="43" t="s">
        <v>4715</v>
      </c>
      <c r="IU916" s="43">
        <v>911</v>
      </c>
      <c r="IV916" s="43" t="s">
        <v>4716</v>
      </c>
      <c r="IW916" s="43">
        <v>911</v>
      </c>
      <c r="IX916" s="44" t="s">
        <v>4717</v>
      </c>
    </row>
    <row r="917" spans="239:258" ht="15.75" thickBot="1">
      <c r="IE917" s="27"/>
      <c r="IF917" s="27"/>
      <c r="IG917" s="27"/>
      <c r="IH917" s="27"/>
      <c r="II917" s="27"/>
      <c r="IJ917" s="27"/>
      <c r="IK917" s="27"/>
      <c r="IL917" s="27"/>
      <c r="IM917" s="41">
        <v>912</v>
      </c>
      <c r="IN917" s="43" t="s">
        <v>4718</v>
      </c>
      <c r="IO917" s="42"/>
      <c r="IP917" s="42"/>
      <c r="IQ917" s="43">
        <v>912</v>
      </c>
      <c r="IR917" s="43" t="s">
        <v>4719</v>
      </c>
      <c r="IS917" s="43">
        <v>912</v>
      </c>
      <c r="IT917" s="43" t="s">
        <v>4720</v>
      </c>
      <c r="IU917" s="43">
        <v>912</v>
      </c>
      <c r="IV917" s="43" t="s">
        <v>4721</v>
      </c>
      <c r="IW917" s="43">
        <v>912</v>
      </c>
      <c r="IX917" s="44" t="s">
        <v>4722</v>
      </c>
    </row>
    <row r="918" spans="239:258" ht="15.75" thickBot="1">
      <c r="IE918" s="27"/>
      <c r="IF918" s="27"/>
      <c r="IG918" s="27"/>
      <c r="IH918" s="27"/>
      <c r="II918" s="27"/>
      <c r="IJ918" s="27"/>
      <c r="IK918" s="27"/>
      <c r="IL918" s="27"/>
      <c r="IM918" s="41">
        <v>913</v>
      </c>
      <c r="IN918" s="43" t="s">
        <v>4723</v>
      </c>
      <c r="IO918" s="42"/>
      <c r="IP918" s="42"/>
      <c r="IQ918" s="43">
        <v>913</v>
      </c>
      <c r="IR918" s="43" t="s">
        <v>4724</v>
      </c>
      <c r="IS918" s="43">
        <v>913</v>
      </c>
      <c r="IT918" s="43" t="s">
        <v>4725</v>
      </c>
      <c r="IU918" s="43">
        <v>913</v>
      </c>
      <c r="IV918" s="43" t="s">
        <v>4726</v>
      </c>
      <c r="IW918" s="43">
        <v>913</v>
      </c>
      <c r="IX918" s="44" t="s">
        <v>4727</v>
      </c>
    </row>
    <row r="919" spans="239:258" ht="15.75" thickBot="1">
      <c r="IE919" s="27"/>
      <c r="IF919" s="27"/>
      <c r="IG919" s="27"/>
      <c r="IH919" s="27"/>
      <c r="II919" s="27"/>
      <c r="IJ919" s="27"/>
      <c r="IK919" s="27"/>
      <c r="IL919" s="27"/>
      <c r="IM919" s="41">
        <v>914</v>
      </c>
      <c r="IN919" s="43" t="s">
        <v>4728</v>
      </c>
      <c r="IO919" s="42"/>
      <c r="IP919" s="42"/>
      <c r="IQ919" s="43">
        <v>914</v>
      </c>
      <c r="IR919" s="43" t="s">
        <v>4729</v>
      </c>
      <c r="IS919" s="43">
        <v>914</v>
      </c>
      <c r="IT919" s="43" t="s">
        <v>4730</v>
      </c>
      <c r="IU919" s="43">
        <v>914</v>
      </c>
      <c r="IV919" s="43" t="s">
        <v>4731</v>
      </c>
      <c r="IW919" s="43">
        <v>914</v>
      </c>
      <c r="IX919" s="44" t="s">
        <v>4732</v>
      </c>
    </row>
    <row r="920" spans="239:258" ht="15.75" thickBot="1">
      <c r="IE920" s="27"/>
      <c r="IF920" s="27"/>
      <c r="IG920" s="27"/>
      <c r="IH920" s="27"/>
      <c r="II920" s="27"/>
      <c r="IJ920" s="27"/>
      <c r="IK920" s="27"/>
      <c r="IL920" s="27"/>
      <c r="IM920" s="41">
        <v>915</v>
      </c>
      <c r="IN920" s="43" t="s">
        <v>4733</v>
      </c>
      <c r="IO920" s="42"/>
      <c r="IP920" s="42"/>
      <c r="IQ920" s="43">
        <v>915</v>
      </c>
      <c r="IR920" s="43" t="s">
        <v>4734</v>
      </c>
      <c r="IS920" s="43">
        <v>915</v>
      </c>
      <c r="IT920" s="43" t="s">
        <v>4735</v>
      </c>
      <c r="IU920" s="43">
        <v>915</v>
      </c>
      <c r="IV920" s="43" t="s">
        <v>4736</v>
      </c>
      <c r="IW920" s="43">
        <v>915</v>
      </c>
      <c r="IX920" s="44" t="s">
        <v>4737</v>
      </c>
    </row>
    <row r="921" spans="239:258" ht="15.75" thickBot="1">
      <c r="IE921" s="27"/>
      <c r="IF921" s="27"/>
      <c r="IG921" s="27"/>
      <c r="IH921" s="27"/>
      <c r="II921" s="27"/>
      <c r="IJ921" s="27"/>
      <c r="IK921" s="27"/>
      <c r="IL921" s="27"/>
      <c r="IM921" s="41">
        <v>916</v>
      </c>
      <c r="IN921" s="43" t="s">
        <v>4738</v>
      </c>
      <c r="IO921" s="42"/>
      <c r="IP921" s="42"/>
      <c r="IQ921" s="43">
        <v>916</v>
      </c>
      <c r="IR921" s="43" t="s">
        <v>4739</v>
      </c>
      <c r="IS921" s="43">
        <v>916</v>
      </c>
      <c r="IT921" s="43" t="s">
        <v>4740</v>
      </c>
      <c r="IU921" s="43">
        <v>916</v>
      </c>
      <c r="IV921" s="43" t="s">
        <v>4741</v>
      </c>
      <c r="IW921" s="43">
        <v>916</v>
      </c>
      <c r="IX921" s="44" t="s">
        <v>4742</v>
      </c>
    </row>
    <row r="922" spans="239:258" ht="15.75" thickBot="1">
      <c r="IE922" s="27"/>
      <c r="IF922" s="27"/>
      <c r="IG922" s="27"/>
      <c r="IH922" s="27"/>
      <c r="II922" s="27"/>
      <c r="IJ922" s="27"/>
      <c r="IK922" s="27"/>
      <c r="IL922" s="27"/>
      <c r="IM922" s="41">
        <v>917</v>
      </c>
      <c r="IN922" s="43" t="s">
        <v>4743</v>
      </c>
      <c r="IO922" s="42"/>
      <c r="IP922" s="42"/>
      <c r="IQ922" s="43">
        <v>917</v>
      </c>
      <c r="IR922" s="43" t="s">
        <v>4744</v>
      </c>
      <c r="IS922" s="43">
        <v>917</v>
      </c>
      <c r="IT922" s="43" t="s">
        <v>4745</v>
      </c>
      <c r="IU922" s="43">
        <v>917</v>
      </c>
      <c r="IV922" s="43" t="s">
        <v>4746</v>
      </c>
      <c r="IW922" s="43">
        <v>917</v>
      </c>
      <c r="IX922" s="44" t="s">
        <v>4747</v>
      </c>
    </row>
    <row r="923" spans="239:258" ht="15.75" thickBot="1">
      <c r="IE923" s="27"/>
      <c r="IF923" s="27"/>
      <c r="IG923" s="27"/>
      <c r="IH923" s="27"/>
      <c r="II923" s="27"/>
      <c r="IJ923" s="27"/>
      <c r="IK923" s="27"/>
      <c r="IL923" s="27"/>
      <c r="IM923" s="41">
        <v>918</v>
      </c>
      <c r="IN923" s="43" t="s">
        <v>4748</v>
      </c>
      <c r="IO923" s="42"/>
      <c r="IP923" s="42"/>
      <c r="IQ923" s="43">
        <v>918</v>
      </c>
      <c r="IR923" s="43" t="s">
        <v>4749</v>
      </c>
      <c r="IS923" s="43">
        <v>918</v>
      </c>
      <c r="IT923" s="43" t="s">
        <v>4750</v>
      </c>
      <c r="IU923" s="43">
        <v>918</v>
      </c>
      <c r="IV923" s="43" t="s">
        <v>4751</v>
      </c>
      <c r="IW923" s="43">
        <v>918</v>
      </c>
      <c r="IX923" s="44" t="s">
        <v>4752</v>
      </c>
    </row>
    <row r="924" spans="239:258" ht="15.75" thickBot="1">
      <c r="IE924" s="27"/>
      <c r="IF924" s="27"/>
      <c r="IG924" s="27"/>
      <c r="IH924" s="27"/>
      <c r="II924" s="27"/>
      <c r="IJ924" s="27"/>
      <c r="IK924" s="27"/>
      <c r="IL924" s="27"/>
      <c r="IM924" s="41">
        <v>919</v>
      </c>
      <c r="IN924" s="43" t="s">
        <v>4753</v>
      </c>
      <c r="IO924" s="42"/>
      <c r="IP924" s="42"/>
      <c r="IQ924" s="43">
        <v>919</v>
      </c>
      <c r="IR924" s="43" t="s">
        <v>4754</v>
      </c>
      <c r="IS924" s="43">
        <v>919</v>
      </c>
      <c r="IT924" s="43" t="s">
        <v>4755</v>
      </c>
      <c r="IU924" s="43">
        <v>919</v>
      </c>
      <c r="IV924" s="43" t="s">
        <v>4756</v>
      </c>
      <c r="IW924" s="43">
        <v>919</v>
      </c>
      <c r="IX924" s="44" t="s">
        <v>4757</v>
      </c>
    </row>
    <row r="925" spans="239:258" ht="15.75" thickBot="1">
      <c r="IE925" s="27"/>
      <c r="IF925" s="27"/>
      <c r="IG925" s="27"/>
      <c r="IH925" s="27"/>
      <c r="II925" s="27"/>
      <c r="IJ925" s="27"/>
      <c r="IK925" s="27"/>
      <c r="IL925" s="27"/>
      <c r="IM925" s="49">
        <v>920</v>
      </c>
      <c r="IN925" s="51" t="s">
        <v>4758</v>
      </c>
      <c r="IO925" s="53"/>
      <c r="IP925" s="53"/>
      <c r="IQ925" s="51">
        <v>920</v>
      </c>
      <c r="IR925" s="51" t="s">
        <v>5576</v>
      </c>
      <c r="IS925" s="51">
        <v>920</v>
      </c>
      <c r="IT925" s="51" t="s">
        <v>5273</v>
      </c>
      <c r="IU925" s="51">
        <v>920</v>
      </c>
      <c r="IV925" s="51" t="s">
        <v>5372</v>
      </c>
      <c r="IW925" s="51">
        <v>920</v>
      </c>
      <c r="IX925" s="52" t="s">
        <v>5470</v>
      </c>
    </row>
    <row r="926" spans="239:258" ht="15.75" thickBot="1">
      <c r="IE926" s="27"/>
      <c r="IF926" s="27"/>
      <c r="IG926" s="27"/>
      <c r="IH926" s="27"/>
      <c r="II926" s="27"/>
      <c r="IJ926" s="27"/>
      <c r="IK926" s="27"/>
      <c r="IL926" s="27"/>
      <c r="IM926" s="41">
        <v>921</v>
      </c>
      <c r="IN926" s="43" t="s">
        <v>4763</v>
      </c>
      <c r="IO926" s="42"/>
      <c r="IP926" s="42"/>
      <c r="IQ926" s="43">
        <v>921</v>
      </c>
      <c r="IR926" s="43" t="s">
        <v>4764</v>
      </c>
      <c r="IS926" s="43">
        <v>921</v>
      </c>
      <c r="IT926" s="43" t="s">
        <v>4765</v>
      </c>
      <c r="IU926" s="43">
        <v>921</v>
      </c>
      <c r="IV926" s="43" t="s">
        <v>4766</v>
      </c>
      <c r="IW926" s="43">
        <v>921</v>
      </c>
      <c r="IX926" s="44" t="s">
        <v>4767</v>
      </c>
    </row>
    <row r="927" spans="239:258" ht="15.75" thickBot="1">
      <c r="IE927" s="27"/>
      <c r="IF927" s="27"/>
      <c r="IG927" s="27"/>
      <c r="IH927" s="27"/>
      <c r="II927" s="27"/>
      <c r="IJ927" s="27"/>
      <c r="IK927" s="27"/>
      <c r="IL927" s="27"/>
      <c r="IM927" s="41">
        <v>922</v>
      </c>
      <c r="IN927" s="43" t="s">
        <v>4768</v>
      </c>
      <c r="IO927" s="42"/>
      <c r="IP927" s="42"/>
      <c r="IQ927" s="43">
        <v>922</v>
      </c>
      <c r="IR927" s="43" t="s">
        <v>4769</v>
      </c>
      <c r="IS927" s="43">
        <v>922</v>
      </c>
      <c r="IT927" s="43" t="s">
        <v>4770</v>
      </c>
      <c r="IU927" s="43">
        <v>922</v>
      </c>
      <c r="IV927" s="43" t="s">
        <v>4771</v>
      </c>
      <c r="IW927" s="43">
        <v>922</v>
      </c>
      <c r="IX927" s="44" t="s">
        <v>4772</v>
      </c>
    </row>
    <row r="928" spans="239:258" ht="15.75" thickBot="1">
      <c r="IE928" s="27"/>
      <c r="IF928" s="27"/>
      <c r="IG928" s="27"/>
      <c r="IH928" s="27"/>
      <c r="II928" s="27"/>
      <c r="IJ928" s="27"/>
      <c r="IK928" s="27"/>
      <c r="IL928" s="27"/>
      <c r="IM928" s="41">
        <v>923</v>
      </c>
      <c r="IN928" s="43" t="s">
        <v>4773</v>
      </c>
      <c r="IO928" s="42"/>
      <c r="IP928" s="42"/>
      <c r="IQ928" s="43">
        <v>923</v>
      </c>
      <c r="IR928" s="43" t="s">
        <v>4774</v>
      </c>
      <c r="IS928" s="43">
        <v>923</v>
      </c>
      <c r="IT928" s="43" t="s">
        <v>4775</v>
      </c>
      <c r="IU928" s="43">
        <v>923</v>
      </c>
      <c r="IV928" s="43" t="s">
        <v>4776</v>
      </c>
      <c r="IW928" s="43">
        <v>923</v>
      </c>
      <c r="IX928" s="44" t="s">
        <v>4777</v>
      </c>
    </row>
    <row r="929" spans="239:258" ht="15.75" thickBot="1">
      <c r="IE929" s="27"/>
      <c r="IF929" s="27"/>
      <c r="IG929" s="27"/>
      <c r="IH929" s="27"/>
      <c r="II929" s="27"/>
      <c r="IJ929" s="27"/>
      <c r="IK929" s="27"/>
      <c r="IL929" s="27"/>
      <c r="IM929" s="41">
        <v>924</v>
      </c>
      <c r="IN929" s="43" t="s">
        <v>4778</v>
      </c>
      <c r="IO929" s="42"/>
      <c r="IP929" s="42"/>
      <c r="IQ929" s="43">
        <v>924</v>
      </c>
      <c r="IR929" s="43" t="s">
        <v>4779</v>
      </c>
      <c r="IS929" s="43">
        <v>924</v>
      </c>
      <c r="IT929" s="43" t="s">
        <v>4780</v>
      </c>
      <c r="IU929" s="43">
        <v>924</v>
      </c>
      <c r="IV929" s="43" t="s">
        <v>4781</v>
      </c>
      <c r="IW929" s="43">
        <v>924</v>
      </c>
      <c r="IX929" s="44" t="s">
        <v>4782</v>
      </c>
    </row>
    <row r="930" spans="239:258" ht="15.75" thickBot="1">
      <c r="IE930" s="27"/>
      <c r="IF930" s="27"/>
      <c r="IG930" s="27"/>
      <c r="IH930" s="27"/>
      <c r="II930" s="27"/>
      <c r="IJ930" s="27"/>
      <c r="IK930" s="27"/>
      <c r="IL930" s="27"/>
      <c r="IM930" s="41">
        <v>925</v>
      </c>
      <c r="IN930" s="43" t="s">
        <v>4783</v>
      </c>
      <c r="IO930" s="42"/>
      <c r="IP930" s="42"/>
      <c r="IQ930" s="43">
        <v>925</v>
      </c>
      <c r="IR930" s="43" t="s">
        <v>4784</v>
      </c>
      <c r="IS930" s="43">
        <v>925</v>
      </c>
      <c r="IT930" s="43" t="s">
        <v>4785</v>
      </c>
      <c r="IU930" s="43">
        <v>925</v>
      </c>
      <c r="IV930" s="43" t="s">
        <v>4786</v>
      </c>
      <c r="IW930" s="43">
        <v>925</v>
      </c>
      <c r="IX930" s="44" t="s">
        <v>4787</v>
      </c>
    </row>
    <row r="931" spans="239:258" ht="15.75" thickBot="1">
      <c r="IE931" s="27"/>
      <c r="IF931" s="27"/>
      <c r="IG931" s="27"/>
      <c r="IH931" s="27"/>
      <c r="II931" s="27"/>
      <c r="IJ931" s="27"/>
      <c r="IK931" s="27"/>
      <c r="IL931" s="27"/>
      <c r="IM931" s="41">
        <v>926</v>
      </c>
      <c r="IN931" s="43" t="s">
        <v>4788</v>
      </c>
      <c r="IO931" s="42"/>
      <c r="IP931" s="42"/>
      <c r="IQ931" s="43">
        <v>926</v>
      </c>
      <c r="IR931" s="43" t="s">
        <v>4789</v>
      </c>
      <c r="IS931" s="43">
        <v>926</v>
      </c>
      <c r="IT931" s="43" t="s">
        <v>4790</v>
      </c>
      <c r="IU931" s="43">
        <v>926</v>
      </c>
      <c r="IV931" s="43" t="s">
        <v>4791</v>
      </c>
      <c r="IW931" s="43">
        <v>926</v>
      </c>
      <c r="IX931" s="44" t="s">
        <v>4792</v>
      </c>
    </row>
    <row r="932" spans="239:258" ht="15.75" thickBot="1">
      <c r="IE932" s="27"/>
      <c r="IF932" s="27"/>
      <c r="IG932" s="27"/>
      <c r="IH932" s="27"/>
      <c r="II932" s="27"/>
      <c r="IJ932" s="27"/>
      <c r="IK932" s="27"/>
      <c r="IL932" s="27"/>
      <c r="IM932" s="41">
        <v>927</v>
      </c>
      <c r="IN932" s="43" t="s">
        <v>4793</v>
      </c>
      <c r="IO932" s="42"/>
      <c r="IP932" s="42"/>
      <c r="IQ932" s="43">
        <v>927</v>
      </c>
      <c r="IR932" s="43" t="s">
        <v>4794</v>
      </c>
      <c r="IS932" s="43">
        <v>927</v>
      </c>
      <c r="IT932" s="43" t="s">
        <v>4795</v>
      </c>
      <c r="IU932" s="43">
        <v>927</v>
      </c>
      <c r="IV932" s="43" t="s">
        <v>4796</v>
      </c>
      <c r="IW932" s="43">
        <v>927</v>
      </c>
      <c r="IX932" s="44" t="s">
        <v>4797</v>
      </c>
    </row>
    <row r="933" spans="239:258" ht="15.75" thickBot="1">
      <c r="IE933" s="27"/>
      <c r="IF933" s="27"/>
      <c r="IG933" s="27"/>
      <c r="IH933" s="27"/>
      <c r="II933" s="27"/>
      <c r="IJ933" s="27"/>
      <c r="IK933" s="27"/>
      <c r="IL933" s="27"/>
      <c r="IM933" s="41">
        <v>928</v>
      </c>
      <c r="IN933" s="43" t="s">
        <v>4798</v>
      </c>
      <c r="IO933" s="42"/>
      <c r="IP933" s="42"/>
      <c r="IQ933" s="43">
        <v>928</v>
      </c>
      <c r="IR933" s="43" t="s">
        <v>4799</v>
      </c>
      <c r="IS933" s="43">
        <v>928</v>
      </c>
      <c r="IT933" s="43" t="s">
        <v>4800</v>
      </c>
      <c r="IU933" s="43">
        <v>928</v>
      </c>
      <c r="IV933" s="43" t="s">
        <v>4801</v>
      </c>
      <c r="IW933" s="43">
        <v>928</v>
      </c>
      <c r="IX933" s="44" t="s">
        <v>4802</v>
      </c>
    </row>
    <row r="934" spans="239:258" ht="15.75" thickBot="1">
      <c r="IE934" s="27"/>
      <c r="IF934" s="27"/>
      <c r="IG934" s="27"/>
      <c r="IH934" s="27"/>
      <c r="II934" s="27"/>
      <c r="IJ934" s="27"/>
      <c r="IK934" s="27"/>
      <c r="IL934" s="27"/>
      <c r="IM934" s="41">
        <v>929</v>
      </c>
      <c r="IN934" s="43" t="s">
        <v>4803</v>
      </c>
      <c r="IO934" s="42"/>
      <c r="IP934" s="42"/>
      <c r="IQ934" s="43">
        <v>929</v>
      </c>
      <c r="IR934" s="43" t="s">
        <v>4804</v>
      </c>
      <c r="IS934" s="43">
        <v>929</v>
      </c>
      <c r="IT934" s="43" t="s">
        <v>4805</v>
      </c>
      <c r="IU934" s="43">
        <v>929</v>
      </c>
      <c r="IV934" s="43" t="s">
        <v>4806</v>
      </c>
      <c r="IW934" s="43">
        <v>929</v>
      </c>
      <c r="IX934" s="44" t="s">
        <v>4807</v>
      </c>
    </row>
    <row r="935" spans="239:258" ht="15.75" thickBot="1">
      <c r="IE935" s="27"/>
      <c r="IF935" s="27"/>
      <c r="IG935" s="27"/>
      <c r="IH935" s="27"/>
      <c r="II935" s="27"/>
      <c r="IJ935" s="27"/>
      <c r="IK935" s="27"/>
      <c r="IL935" s="27"/>
      <c r="IM935" s="49">
        <v>930</v>
      </c>
      <c r="IN935" s="51" t="s">
        <v>4808</v>
      </c>
      <c r="IO935" s="53"/>
      <c r="IP935" s="53"/>
      <c r="IQ935" s="51">
        <v>930</v>
      </c>
      <c r="IR935" s="51" t="s">
        <v>5577</v>
      </c>
      <c r="IS935" s="51">
        <v>930</v>
      </c>
      <c r="IT935" s="51" t="s">
        <v>5274</v>
      </c>
      <c r="IU935" s="51">
        <v>930</v>
      </c>
      <c r="IV935" s="51" t="s">
        <v>5373</v>
      </c>
      <c r="IW935" s="51">
        <v>930</v>
      </c>
      <c r="IX935" s="52" t="s">
        <v>5471</v>
      </c>
    </row>
    <row r="936" spans="239:258" ht="15.75" thickBot="1">
      <c r="IE936" s="27"/>
      <c r="IF936" s="27"/>
      <c r="IG936" s="27"/>
      <c r="IH936" s="27"/>
      <c r="II936" s="27"/>
      <c r="IJ936" s="27"/>
      <c r="IK936" s="27"/>
      <c r="IL936" s="27"/>
      <c r="IM936" s="41">
        <v>931</v>
      </c>
      <c r="IN936" s="43" t="s">
        <v>4813</v>
      </c>
      <c r="IO936" s="42"/>
      <c r="IP936" s="42"/>
      <c r="IQ936" s="43">
        <v>931</v>
      </c>
      <c r="IR936" s="43" t="s">
        <v>4814</v>
      </c>
      <c r="IS936" s="43">
        <v>931</v>
      </c>
      <c r="IT936" s="43" t="s">
        <v>4815</v>
      </c>
      <c r="IU936" s="43">
        <v>931</v>
      </c>
      <c r="IV936" s="43" t="s">
        <v>4816</v>
      </c>
      <c r="IW936" s="43">
        <v>931</v>
      </c>
      <c r="IX936" s="44" t="s">
        <v>4817</v>
      </c>
    </row>
    <row r="937" spans="239:258" ht="15.75" thickBot="1">
      <c r="IE937" s="27"/>
      <c r="IF937" s="27"/>
      <c r="IG937" s="27"/>
      <c r="IH937" s="27"/>
      <c r="II937" s="27"/>
      <c r="IJ937" s="27"/>
      <c r="IK937" s="27"/>
      <c r="IL937" s="27"/>
      <c r="IM937" s="41">
        <v>932</v>
      </c>
      <c r="IN937" s="43" t="s">
        <v>4818</v>
      </c>
      <c r="IO937" s="42"/>
      <c r="IP937" s="42"/>
      <c r="IQ937" s="43">
        <v>932</v>
      </c>
      <c r="IR937" s="43" t="s">
        <v>4819</v>
      </c>
      <c r="IS937" s="43">
        <v>932</v>
      </c>
      <c r="IT937" s="43" t="s">
        <v>4820</v>
      </c>
      <c r="IU937" s="43">
        <v>932</v>
      </c>
      <c r="IV937" s="43" t="s">
        <v>4821</v>
      </c>
      <c r="IW937" s="43">
        <v>932</v>
      </c>
      <c r="IX937" s="44" t="s">
        <v>4822</v>
      </c>
    </row>
    <row r="938" spans="239:258" ht="15.75" thickBot="1">
      <c r="IE938" s="27"/>
      <c r="IF938" s="27"/>
      <c r="IG938" s="27"/>
      <c r="IH938" s="27"/>
      <c r="II938" s="27"/>
      <c r="IJ938" s="27"/>
      <c r="IK938" s="27"/>
      <c r="IL938" s="27"/>
      <c r="IM938" s="41">
        <v>933</v>
      </c>
      <c r="IN938" s="43" t="s">
        <v>4823</v>
      </c>
      <c r="IO938" s="42"/>
      <c r="IP938" s="42"/>
      <c r="IQ938" s="43">
        <v>933</v>
      </c>
      <c r="IR938" s="43" t="s">
        <v>4824</v>
      </c>
      <c r="IS938" s="43">
        <v>933</v>
      </c>
      <c r="IT938" s="43" t="s">
        <v>4825</v>
      </c>
      <c r="IU938" s="43">
        <v>933</v>
      </c>
      <c r="IV938" s="43" t="s">
        <v>4826</v>
      </c>
      <c r="IW938" s="43">
        <v>933</v>
      </c>
      <c r="IX938" s="44" t="s">
        <v>4827</v>
      </c>
    </row>
    <row r="939" spans="239:258" ht="15.75" thickBot="1">
      <c r="IE939" s="27"/>
      <c r="IF939" s="27"/>
      <c r="IG939" s="27"/>
      <c r="IH939" s="27"/>
      <c r="II939" s="27"/>
      <c r="IJ939" s="27"/>
      <c r="IK939" s="27"/>
      <c r="IL939" s="27"/>
      <c r="IM939" s="41">
        <v>934</v>
      </c>
      <c r="IN939" s="43" t="s">
        <v>4828</v>
      </c>
      <c r="IO939" s="42"/>
      <c r="IP939" s="42"/>
      <c r="IQ939" s="43">
        <v>934</v>
      </c>
      <c r="IR939" s="43" t="s">
        <v>4829</v>
      </c>
      <c r="IS939" s="43">
        <v>934</v>
      </c>
      <c r="IT939" s="43" t="s">
        <v>4830</v>
      </c>
      <c r="IU939" s="43">
        <v>934</v>
      </c>
      <c r="IV939" s="43" t="s">
        <v>4831</v>
      </c>
      <c r="IW939" s="43">
        <v>934</v>
      </c>
      <c r="IX939" s="44" t="s">
        <v>4832</v>
      </c>
    </row>
    <row r="940" spans="239:258" ht="15.75" thickBot="1">
      <c r="IE940" s="27"/>
      <c r="IF940" s="27"/>
      <c r="IG940" s="27"/>
      <c r="IH940" s="27"/>
      <c r="II940" s="27"/>
      <c r="IJ940" s="27"/>
      <c r="IK940" s="27"/>
      <c r="IL940" s="27"/>
      <c r="IM940" s="41">
        <v>935</v>
      </c>
      <c r="IN940" s="43" t="s">
        <v>4833</v>
      </c>
      <c r="IO940" s="42"/>
      <c r="IP940" s="42"/>
      <c r="IQ940" s="43">
        <v>935</v>
      </c>
      <c r="IR940" s="43" t="s">
        <v>4834</v>
      </c>
      <c r="IS940" s="43">
        <v>935</v>
      </c>
      <c r="IT940" s="43" t="s">
        <v>4835</v>
      </c>
      <c r="IU940" s="43">
        <v>935</v>
      </c>
      <c r="IV940" s="43" t="s">
        <v>4836</v>
      </c>
      <c r="IW940" s="43">
        <v>935</v>
      </c>
      <c r="IX940" s="44" t="s">
        <v>4837</v>
      </c>
    </row>
    <row r="941" spans="239:258" ht="15.75" thickBot="1">
      <c r="IE941" s="27"/>
      <c r="IF941" s="27"/>
      <c r="IG941" s="27"/>
      <c r="IH941" s="27"/>
      <c r="II941" s="27"/>
      <c r="IJ941" s="27"/>
      <c r="IK941" s="27"/>
      <c r="IL941" s="27"/>
      <c r="IM941" s="41">
        <v>936</v>
      </c>
      <c r="IN941" s="43" t="s">
        <v>4838</v>
      </c>
      <c r="IO941" s="42"/>
      <c r="IP941" s="42"/>
      <c r="IQ941" s="43">
        <v>936</v>
      </c>
      <c r="IR941" s="43" t="s">
        <v>4839</v>
      </c>
      <c r="IS941" s="43">
        <v>936</v>
      </c>
      <c r="IT941" s="43" t="s">
        <v>4840</v>
      </c>
      <c r="IU941" s="43">
        <v>936</v>
      </c>
      <c r="IV941" s="43" t="s">
        <v>4841</v>
      </c>
      <c r="IW941" s="43">
        <v>936</v>
      </c>
      <c r="IX941" s="44" t="s">
        <v>4842</v>
      </c>
    </row>
    <row r="942" spans="239:258" ht="15.75" thickBot="1">
      <c r="IE942" s="27"/>
      <c r="IF942" s="27"/>
      <c r="IG942" s="27"/>
      <c r="IH942" s="27"/>
      <c r="II942" s="27"/>
      <c r="IJ942" s="27"/>
      <c r="IK942" s="27"/>
      <c r="IL942" s="27"/>
      <c r="IM942" s="41">
        <v>937</v>
      </c>
      <c r="IN942" s="43" t="s">
        <v>4843</v>
      </c>
      <c r="IO942" s="42"/>
      <c r="IP942" s="42"/>
      <c r="IQ942" s="43">
        <v>937</v>
      </c>
      <c r="IR942" s="43" t="s">
        <v>4844</v>
      </c>
      <c r="IS942" s="43">
        <v>937</v>
      </c>
      <c r="IT942" s="43" t="s">
        <v>4845</v>
      </c>
      <c r="IU942" s="43">
        <v>937</v>
      </c>
      <c r="IV942" s="43" t="s">
        <v>4846</v>
      </c>
      <c r="IW942" s="43">
        <v>937</v>
      </c>
      <c r="IX942" s="44" t="s">
        <v>4847</v>
      </c>
    </row>
    <row r="943" spans="239:258" ht="15.75" thickBot="1">
      <c r="IE943" s="27"/>
      <c r="IF943" s="27"/>
      <c r="IG943" s="27"/>
      <c r="IH943" s="27"/>
      <c r="II943" s="27"/>
      <c r="IJ943" s="27"/>
      <c r="IK943" s="27"/>
      <c r="IL943" s="27"/>
      <c r="IM943" s="41">
        <v>938</v>
      </c>
      <c r="IN943" s="43" t="s">
        <v>4848</v>
      </c>
      <c r="IO943" s="42"/>
      <c r="IP943" s="42"/>
      <c r="IQ943" s="43">
        <v>938</v>
      </c>
      <c r="IR943" s="43" t="s">
        <v>4849</v>
      </c>
      <c r="IS943" s="43">
        <v>938</v>
      </c>
      <c r="IT943" s="43" t="s">
        <v>4850</v>
      </c>
      <c r="IU943" s="43">
        <v>938</v>
      </c>
      <c r="IV943" s="43" t="s">
        <v>4851</v>
      </c>
      <c r="IW943" s="43">
        <v>938</v>
      </c>
      <c r="IX943" s="44" t="s">
        <v>4852</v>
      </c>
    </row>
    <row r="944" spans="239:258" ht="15.75" thickBot="1">
      <c r="IE944" s="27"/>
      <c r="IF944" s="27"/>
      <c r="IG944" s="27"/>
      <c r="IH944" s="27"/>
      <c r="II944" s="27"/>
      <c r="IJ944" s="27"/>
      <c r="IK944" s="27"/>
      <c r="IL944" s="27"/>
      <c r="IM944" s="41">
        <v>939</v>
      </c>
      <c r="IN944" s="43" t="s">
        <v>4853</v>
      </c>
      <c r="IO944" s="42"/>
      <c r="IP944" s="42"/>
      <c r="IQ944" s="43">
        <v>939</v>
      </c>
      <c r="IR944" s="43" t="s">
        <v>4854</v>
      </c>
      <c r="IS944" s="43">
        <v>939</v>
      </c>
      <c r="IT944" s="43" t="s">
        <v>4855</v>
      </c>
      <c r="IU944" s="43">
        <v>939</v>
      </c>
      <c r="IV944" s="43" t="s">
        <v>4856</v>
      </c>
      <c r="IW944" s="43">
        <v>939</v>
      </c>
      <c r="IX944" s="44" t="s">
        <v>4857</v>
      </c>
    </row>
    <row r="945" spans="239:258" ht="15.75" thickBot="1">
      <c r="IE945" s="27"/>
      <c r="IF945" s="27"/>
      <c r="IG945" s="27"/>
      <c r="IH945" s="27"/>
      <c r="II945" s="27"/>
      <c r="IJ945" s="27"/>
      <c r="IK945" s="27"/>
      <c r="IL945" s="27"/>
      <c r="IM945" s="49">
        <v>940</v>
      </c>
      <c r="IN945" s="51" t="s">
        <v>4858</v>
      </c>
      <c r="IO945" s="53"/>
      <c r="IP945" s="53"/>
      <c r="IQ945" s="51">
        <v>940</v>
      </c>
      <c r="IR945" s="51" t="s">
        <v>5578</v>
      </c>
      <c r="IS945" s="51">
        <v>940</v>
      </c>
      <c r="IT945" s="51" t="s">
        <v>5275</v>
      </c>
      <c r="IU945" s="51">
        <v>940</v>
      </c>
      <c r="IV945" s="51" t="s">
        <v>5374</v>
      </c>
      <c r="IW945" s="51">
        <v>940</v>
      </c>
      <c r="IX945" s="52" t="s">
        <v>5472</v>
      </c>
    </row>
    <row r="946" spans="239:258" ht="15.75" thickBot="1">
      <c r="IE946" s="27"/>
      <c r="IF946" s="27"/>
      <c r="IG946" s="27"/>
      <c r="IH946" s="27"/>
      <c r="II946" s="27"/>
      <c r="IJ946" s="27"/>
      <c r="IK946" s="27"/>
      <c r="IL946" s="27"/>
      <c r="IM946" s="41">
        <v>941</v>
      </c>
      <c r="IN946" s="43" t="s">
        <v>4863</v>
      </c>
      <c r="IO946" s="42"/>
      <c r="IP946" s="42"/>
      <c r="IQ946" s="43">
        <v>941</v>
      </c>
      <c r="IR946" s="43" t="s">
        <v>4864</v>
      </c>
      <c r="IS946" s="43">
        <v>941</v>
      </c>
      <c r="IT946" s="43" t="s">
        <v>4865</v>
      </c>
      <c r="IU946" s="43">
        <v>941</v>
      </c>
      <c r="IV946" s="43" t="s">
        <v>4866</v>
      </c>
      <c r="IW946" s="43">
        <v>941</v>
      </c>
      <c r="IX946" s="44" t="s">
        <v>4867</v>
      </c>
    </row>
    <row r="947" spans="239:258" ht="15.75" thickBot="1">
      <c r="IE947" s="27"/>
      <c r="IF947" s="27"/>
      <c r="IG947" s="27"/>
      <c r="IH947" s="27"/>
      <c r="II947" s="27"/>
      <c r="IJ947" s="27"/>
      <c r="IK947" s="27"/>
      <c r="IL947" s="27"/>
      <c r="IM947" s="41">
        <v>942</v>
      </c>
      <c r="IN947" s="43" t="s">
        <v>4868</v>
      </c>
      <c r="IO947" s="42"/>
      <c r="IP947" s="42"/>
      <c r="IQ947" s="43">
        <v>942</v>
      </c>
      <c r="IR947" s="43" t="s">
        <v>4869</v>
      </c>
      <c r="IS947" s="43">
        <v>942</v>
      </c>
      <c r="IT947" s="43" t="s">
        <v>4870</v>
      </c>
      <c r="IU947" s="43">
        <v>942</v>
      </c>
      <c r="IV947" s="43" t="s">
        <v>4871</v>
      </c>
      <c r="IW947" s="43">
        <v>942</v>
      </c>
      <c r="IX947" s="44" t="s">
        <v>4872</v>
      </c>
    </row>
    <row r="948" spans="239:258" ht="15.75" thickBot="1">
      <c r="IE948" s="27"/>
      <c r="IF948" s="27"/>
      <c r="IG948" s="27"/>
      <c r="IH948" s="27"/>
      <c r="II948" s="27"/>
      <c r="IJ948" s="27"/>
      <c r="IK948" s="27"/>
      <c r="IL948" s="27"/>
      <c r="IM948" s="41">
        <v>943</v>
      </c>
      <c r="IN948" s="43" t="s">
        <v>4873</v>
      </c>
      <c r="IO948" s="42"/>
      <c r="IP948" s="42"/>
      <c r="IQ948" s="43">
        <v>943</v>
      </c>
      <c r="IR948" s="43" t="s">
        <v>4874</v>
      </c>
      <c r="IS948" s="43">
        <v>943</v>
      </c>
      <c r="IT948" s="43" t="s">
        <v>4875</v>
      </c>
      <c r="IU948" s="43">
        <v>943</v>
      </c>
      <c r="IV948" s="43" t="s">
        <v>4876</v>
      </c>
      <c r="IW948" s="43">
        <v>943</v>
      </c>
      <c r="IX948" s="44" t="s">
        <v>4877</v>
      </c>
    </row>
    <row r="949" spans="239:258" ht="15.75" thickBot="1">
      <c r="IE949" s="27"/>
      <c r="IF949" s="27"/>
      <c r="IG949" s="27"/>
      <c r="IH949" s="27"/>
      <c r="II949" s="27"/>
      <c r="IJ949" s="27"/>
      <c r="IK949" s="27"/>
      <c r="IL949" s="27"/>
      <c r="IM949" s="41">
        <v>944</v>
      </c>
      <c r="IN949" s="43" t="s">
        <v>4878</v>
      </c>
      <c r="IO949" s="42"/>
      <c r="IP949" s="42"/>
      <c r="IQ949" s="43">
        <v>944</v>
      </c>
      <c r="IR949" s="43" t="s">
        <v>4879</v>
      </c>
      <c r="IS949" s="43">
        <v>944</v>
      </c>
      <c r="IT949" s="43" t="s">
        <v>4880</v>
      </c>
      <c r="IU949" s="43">
        <v>944</v>
      </c>
      <c r="IV949" s="43" t="s">
        <v>4881</v>
      </c>
      <c r="IW949" s="43">
        <v>944</v>
      </c>
      <c r="IX949" s="44" t="s">
        <v>4882</v>
      </c>
    </row>
    <row r="950" spans="239:258" ht="15.75" thickBot="1">
      <c r="IE950" s="27"/>
      <c r="IF950" s="27"/>
      <c r="IG950" s="27"/>
      <c r="IH950" s="27"/>
      <c r="II950" s="27"/>
      <c r="IJ950" s="27"/>
      <c r="IK950" s="27"/>
      <c r="IL950" s="27"/>
      <c r="IM950" s="41">
        <v>945</v>
      </c>
      <c r="IN950" s="43" t="s">
        <v>4883</v>
      </c>
      <c r="IO950" s="42"/>
      <c r="IP950" s="42"/>
      <c r="IQ950" s="43">
        <v>945</v>
      </c>
      <c r="IR950" s="43" t="s">
        <v>4884</v>
      </c>
      <c r="IS950" s="43">
        <v>945</v>
      </c>
      <c r="IT950" s="43" t="s">
        <v>4885</v>
      </c>
      <c r="IU950" s="43">
        <v>945</v>
      </c>
      <c r="IV950" s="43" t="s">
        <v>4886</v>
      </c>
      <c r="IW950" s="43">
        <v>945</v>
      </c>
      <c r="IX950" s="44" t="s">
        <v>4887</v>
      </c>
    </row>
    <row r="951" spans="239:258" ht="15.75" thickBot="1">
      <c r="IE951" s="27"/>
      <c r="IF951" s="27"/>
      <c r="IG951" s="27"/>
      <c r="IH951" s="27"/>
      <c r="II951" s="27"/>
      <c r="IJ951" s="27"/>
      <c r="IK951" s="27"/>
      <c r="IL951" s="27"/>
      <c r="IM951" s="41">
        <v>946</v>
      </c>
      <c r="IN951" s="43" t="s">
        <v>4888</v>
      </c>
      <c r="IO951" s="42"/>
      <c r="IP951" s="42"/>
      <c r="IQ951" s="43">
        <v>946</v>
      </c>
      <c r="IR951" s="43" t="s">
        <v>4889</v>
      </c>
      <c r="IS951" s="43">
        <v>946</v>
      </c>
      <c r="IT951" s="43" t="s">
        <v>4890</v>
      </c>
      <c r="IU951" s="43">
        <v>946</v>
      </c>
      <c r="IV951" s="43" t="s">
        <v>4891</v>
      </c>
      <c r="IW951" s="43">
        <v>946</v>
      </c>
      <c r="IX951" s="44" t="s">
        <v>4892</v>
      </c>
    </row>
    <row r="952" spans="239:258" ht="15.75" thickBot="1">
      <c r="IE952" s="27"/>
      <c r="IF952" s="27"/>
      <c r="IG952" s="27"/>
      <c r="IH952" s="27"/>
      <c r="II952" s="27"/>
      <c r="IJ952" s="27"/>
      <c r="IK952" s="27"/>
      <c r="IL952" s="27"/>
      <c r="IM952" s="41">
        <v>947</v>
      </c>
      <c r="IN952" s="43" t="s">
        <v>4893</v>
      </c>
      <c r="IO952" s="42"/>
      <c r="IP952" s="42"/>
      <c r="IQ952" s="43">
        <v>947</v>
      </c>
      <c r="IR952" s="43" t="s">
        <v>4894</v>
      </c>
      <c r="IS952" s="43">
        <v>947</v>
      </c>
      <c r="IT952" s="43" t="s">
        <v>4895</v>
      </c>
      <c r="IU952" s="43">
        <v>947</v>
      </c>
      <c r="IV952" s="43" t="s">
        <v>4896</v>
      </c>
      <c r="IW952" s="43">
        <v>947</v>
      </c>
      <c r="IX952" s="44" t="s">
        <v>4897</v>
      </c>
    </row>
    <row r="953" spans="239:258" ht="15.75" thickBot="1">
      <c r="IE953" s="27"/>
      <c r="IF953" s="27"/>
      <c r="IG953" s="27"/>
      <c r="IH953" s="27"/>
      <c r="II953" s="27"/>
      <c r="IJ953" s="27"/>
      <c r="IK953" s="27"/>
      <c r="IL953" s="27"/>
      <c r="IM953" s="41">
        <v>948</v>
      </c>
      <c r="IN953" s="43" t="s">
        <v>4898</v>
      </c>
      <c r="IO953" s="42"/>
      <c r="IP953" s="42"/>
      <c r="IQ953" s="43">
        <v>948</v>
      </c>
      <c r="IR953" s="43" t="s">
        <v>4899</v>
      </c>
      <c r="IS953" s="43">
        <v>948</v>
      </c>
      <c r="IT953" s="43" t="s">
        <v>4900</v>
      </c>
      <c r="IU953" s="43">
        <v>948</v>
      </c>
      <c r="IV953" s="43" t="s">
        <v>4901</v>
      </c>
      <c r="IW953" s="43">
        <v>948</v>
      </c>
      <c r="IX953" s="44" t="s">
        <v>4902</v>
      </c>
    </row>
    <row r="954" spans="239:258" ht="15.75" thickBot="1">
      <c r="IE954" s="27"/>
      <c r="IF954" s="27"/>
      <c r="IG954" s="27"/>
      <c r="IH954" s="27"/>
      <c r="II954" s="27"/>
      <c r="IJ954" s="27"/>
      <c r="IK954" s="27"/>
      <c r="IL954" s="27"/>
      <c r="IM954" s="41">
        <v>949</v>
      </c>
      <c r="IN954" s="43" t="s">
        <v>4903</v>
      </c>
      <c r="IO954" s="42"/>
      <c r="IP954" s="42"/>
      <c r="IQ954" s="43">
        <v>949</v>
      </c>
      <c r="IR954" s="43" t="s">
        <v>4904</v>
      </c>
      <c r="IS954" s="43">
        <v>949</v>
      </c>
      <c r="IT954" s="43" t="s">
        <v>4905</v>
      </c>
      <c r="IU954" s="43">
        <v>949</v>
      </c>
      <c r="IV954" s="43" t="s">
        <v>4906</v>
      </c>
      <c r="IW954" s="43">
        <v>949</v>
      </c>
      <c r="IX954" s="44" t="s">
        <v>4907</v>
      </c>
    </row>
    <row r="955" spans="239:258" ht="15.75" thickBot="1">
      <c r="IE955" s="27"/>
      <c r="IF955" s="27"/>
      <c r="IG955" s="27"/>
      <c r="IH955" s="27"/>
      <c r="II955" s="27"/>
      <c r="IJ955" s="27"/>
      <c r="IK955" s="27"/>
      <c r="IL955" s="27"/>
      <c r="IM955" s="49">
        <v>950</v>
      </c>
      <c r="IN955" s="51" t="s">
        <v>4908</v>
      </c>
      <c r="IO955" s="53"/>
      <c r="IP955" s="53"/>
      <c r="IQ955" s="51">
        <v>950</v>
      </c>
      <c r="IR955" s="51" t="s">
        <v>5579</v>
      </c>
      <c r="IS955" s="51">
        <v>950</v>
      </c>
      <c r="IT955" s="51" t="s">
        <v>5276</v>
      </c>
      <c r="IU955" s="51">
        <v>950</v>
      </c>
      <c r="IV955" s="51" t="s">
        <v>5375</v>
      </c>
      <c r="IW955" s="51">
        <v>950</v>
      </c>
      <c r="IX955" s="52" t="s">
        <v>5473</v>
      </c>
    </row>
    <row r="956" spans="239:258" ht="15.75" thickBot="1">
      <c r="IE956" s="27"/>
      <c r="IF956" s="27"/>
      <c r="IG956" s="27"/>
      <c r="IH956" s="27"/>
      <c r="II956" s="27"/>
      <c r="IJ956" s="27"/>
      <c r="IK956" s="27"/>
      <c r="IL956" s="27"/>
      <c r="IM956" s="41">
        <v>951</v>
      </c>
      <c r="IN956" s="43" t="s">
        <v>4913</v>
      </c>
      <c r="IO956" s="42"/>
      <c r="IP956" s="42"/>
      <c r="IQ956" s="43">
        <v>951</v>
      </c>
      <c r="IR956" s="43" t="s">
        <v>4914</v>
      </c>
      <c r="IS956" s="43">
        <v>951</v>
      </c>
      <c r="IT956" s="43" t="s">
        <v>4915</v>
      </c>
      <c r="IU956" s="43">
        <v>951</v>
      </c>
      <c r="IV956" s="43" t="s">
        <v>4916</v>
      </c>
      <c r="IW956" s="43">
        <v>951</v>
      </c>
      <c r="IX956" s="44" t="s">
        <v>4917</v>
      </c>
    </row>
    <row r="957" spans="239:258" ht="15.75" thickBot="1">
      <c r="IE957" s="27"/>
      <c r="IF957" s="27"/>
      <c r="IG957" s="27"/>
      <c r="IH957" s="27"/>
      <c r="II957" s="27"/>
      <c r="IJ957" s="27"/>
      <c r="IK957" s="27"/>
      <c r="IL957" s="27"/>
      <c r="IM957" s="41">
        <v>952</v>
      </c>
      <c r="IN957" s="43" t="s">
        <v>4918</v>
      </c>
      <c r="IO957" s="42"/>
      <c r="IP957" s="42"/>
      <c r="IQ957" s="43">
        <v>952</v>
      </c>
      <c r="IR957" s="43" t="s">
        <v>4919</v>
      </c>
      <c r="IS957" s="43">
        <v>952</v>
      </c>
      <c r="IT957" s="43" t="s">
        <v>4920</v>
      </c>
      <c r="IU957" s="43">
        <v>952</v>
      </c>
      <c r="IV957" s="43" t="s">
        <v>4921</v>
      </c>
      <c r="IW957" s="43">
        <v>952</v>
      </c>
      <c r="IX957" s="44" t="s">
        <v>4922</v>
      </c>
    </row>
    <row r="958" spans="239:258" ht="15.75" thickBot="1">
      <c r="IE958" s="27"/>
      <c r="IF958" s="27"/>
      <c r="IG958" s="27"/>
      <c r="IH958" s="27"/>
      <c r="II958" s="27"/>
      <c r="IJ958" s="27"/>
      <c r="IK958" s="27"/>
      <c r="IL958" s="27"/>
      <c r="IM958" s="41">
        <v>953</v>
      </c>
      <c r="IN958" s="43" t="s">
        <v>4923</v>
      </c>
      <c r="IO958" s="42"/>
      <c r="IP958" s="42"/>
      <c r="IQ958" s="43">
        <v>953</v>
      </c>
      <c r="IR958" s="43" t="s">
        <v>4924</v>
      </c>
      <c r="IS958" s="43">
        <v>953</v>
      </c>
      <c r="IT958" s="43" t="s">
        <v>4925</v>
      </c>
      <c r="IU958" s="43">
        <v>953</v>
      </c>
      <c r="IV958" s="43" t="s">
        <v>4926</v>
      </c>
      <c r="IW958" s="43">
        <v>953</v>
      </c>
      <c r="IX958" s="44" t="s">
        <v>4927</v>
      </c>
    </row>
    <row r="959" spans="239:258" ht="15.75" thickBot="1">
      <c r="IE959" s="27"/>
      <c r="IF959" s="27"/>
      <c r="IG959" s="27"/>
      <c r="IH959" s="27"/>
      <c r="II959" s="27"/>
      <c r="IJ959" s="27"/>
      <c r="IK959" s="27"/>
      <c r="IL959" s="27"/>
      <c r="IM959" s="41">
        <v>954</v>
      </c>
      <c r="IN959" s="43" t="s">
        <v>4928</v>
      </c>
      <c r="IO959" s="42"/>
      <c r="IP959" s="42"/>
      <c r="IQ959" s="43">
        <v>954</v>
      </c>
      <c r="IR959" s="43" t="s">
        <v>4929</v>
      </c>
      <c r="IS959" s="43">
        <v>954</v>
      </c>
      <c r="IT959" s="43" t="s">
        <v>4930</v>
      </c>
      <c r="IU959" s="43">
        <v>954</v>
      </c>
      <c r="IV959" s="43" t="s">
        <v>4931</v>
      </c>
      <c r="IW959" s="43">
        <v>954</v>
      </c>
      <c r="IX959" s="44" t="s">
        <v>4932</v>
      </c>
    </row>
    <row r="960" spans="239:258" ht="15.75" thickBot="1">
      <c r="IE960" s="27"/>
      <c r="IF960" s="27"/>
      <c r="IG960" s="27"/>
      <c r="IH960" s="27"/>
      <c r="II960" s="27"/>
      <c r="IJ960" s="27"/>
      <c r="IK960" s="27"/>
      <c r="IL960" s="27"/>
      <c r="IM960" s="41">
        <v>955</v>
      </c>
      <c r="IN960" s="43" t="s">
        <v>4933</v>
      </c>
      <c r="IO960" s="42"/>
      <c r="IP960" s="42"/>
      <c r="IQ960" s="43">
        <v>955</v>
      </c>
      <c r="IR960" s="43" t="s">
        <v>4934</v>
      </c>
      <c r="IS960" s="43">
        <v>955</v>
      </c>
      <c r="IT960" s="43" t="s">
        <v>4935</v>
      </c>
      <c r="IU960" s="43">
        <v>955</v>
      </c>
      <c r="IV960" s="43" t="s">
        <v>4936</v>
      </c>
      <c r="IW960" s="43">
        <v>955</v>
      </c>
      <c r="IX960" s="44" t="s">
        <v>4937</v>
      </c>
    </row>
    <row r="961" spans="239:258" ht="15.75" thickBot="1">
      <c r="IE961" s="27"/>
      <c r="IF961" s="27"/>
      <c r="IG961" s="27"/>
      <c r="IH961" s="27"/>
      <c r="II961" s="27"/>
      <c r="IJ961" s="27"/>
      <c r="IK961" s="27"/>
      <c r="IL961" s="27"/>
      <c r="IM961" s="41">
        <v>956</v>
      </c>
      <c r="IN961" s="43" t="s">
        <v>4938</v>
      </c>
      <c r="IO961" s="42"/>
      <c r="IP961" s="42"/>
      <c r="IQ961" s="43">
        <v>956</v>
      </c>
      <c r="IR961" s="43" t="s">
        <v>4939</v>
      </c>
      <c r="IS961" s="43">
        <v>956</v>
      </c>
      <c r="IT961" s="43" t="s">
        <v>4940</v>
      </c>
      <c r="IU961" s="43">
        <v>956</v>
      </c>
      <c r="IV961" s="43" t="s">
        <v>4941</v>
      </c>
      <c r="IW961" s="43">
        <v>956</v>
      </c>
      <c r="IX961" s="44" t="s">
        <v>4942</v>
      </c>
    </row>
    <row r="962" spans="239:258" ht="15.75" thickBot="1">
      <c r="IE962" s="27"/>
      <c r="IF962" s="27"/>
      <c r="IG962" s="27"/>
      <c r="IH962" s="27"/>
      <c r="II962" s="27"/>
      <c r="IJ962" s="27"/>
      <c r="IK962" s="27"/>
      <c r="IL962" s="27"/>
      <c r="IM962" s="41">
        <v>957</v>
      </c>
      <c r="IN962" s="43" t="s">
        <v>4943</v>
      </c>
      <c r="IO962" s="42"/>
      <c r="IP962" s="42"/>
      <c r="IQ962" s="43">
        <v>957</v>
      </c>
      <c r="IR962" s="43" t="s">
        <v>4944</v>
      </c>
      <c r="IS962" s="43">
        <v>957</v>
      </c>
      <c r="IT962" s="43" t="s">
        <v>4945</v>
      </c>
      <c r="IU962" s="43">
        <v>957</v>
      </c>
      <c r="IV962" s="43" t="s">
        <v>4946</v>
      </c>
      <c r="IW962" s="43">
        <v>957</v>
      </c>
      <c r="IX962" s="44" t="s">
        <v>4947</v>
      </c>
    </row>
    <row r="963" spans="239:258" ht="15.75" thickBot="1">
      <c r="IE963" s="27"/>
      <c r="IF963" s="27"/>
      <c r="IG963" s="27"/>
      <c r="IH963" s="27"/>
      <c r="II963" s="27"/>
      <c r="IJ963" s="27"/>
      <c r="IK963" s="27"/>
      <c r="IL963" s="27"/>
      <c r="IM963" s="41">
        <v>958</v>
      </c>
      <c r="IN963" s="43" t="s">
        <v>4948</v>
      </c>
      <c r="IO963" s="42"/>
      <c r="IP963" s="42"/>
      <c r="IQ963" s="43">
        <v>958</v>
      </c>
      <c r="IR963" s="43" t="s">
        <v>4949</v>
      </c>
      <c r="IS963" s="43">
        <v>958</v>
      </c>
      <c r="IT963" s="43" t="s">
        <v>4950</v>
      </c>
      <c r="IU963" s="43">
        <v>958</v>
      </c>
      <c r="IV963" s="43" t="s">
        <v>4951</v>
      </c>
      <c r="IW963" s="43">
        <v>958</v>
      </c>
      <c r="IX963" s="44" t="s">
        <v>4952</v>
      </c>
    </row>
    <row r="964" spans="239:258" ht="15.75" thickBot="1">
      <c r="IE964" s="27"/>
      <c r="IF964" s="27"/>
      <c r="IG964" s="27"/>
      <c r="IH964" s="27"/>
      <c r="II964" s="27"/>
      <c r="IJ964" s="27"/>
      <c r="IK964" s="27"/>
      <c r="IL964" s="27"/>
      <c r="IM964" s="41">
        <v>959</v>
      </c>
      <c r="IN964" s="43" t="s">
        <v>4953</v>
      </c>
      <c r="IO964" s="42"/>
      <c r="IP964" s="42"/>
      <c r="IQ964" s="43">
        <v>959</v>
      </c>
      <c r="IR964" s="43" t="s">
        <v>4954</v>
      </c>
      <c r="IS964" s="43">
        <v>959</v>
      </c>
      <c r="IT964" s="43" t="s">
        <v>4955</v>
      </c>
      <c r="IU964" s="43">
        <v>959</v>
      </c>
      <c r="IV964" s="43" t="s">
        <v>4956</v>
      </c>
      <c r="IW964" s="43">
        <v>959</v>
      </c>
      <c r="IX964" s="44" t="s">
        <v>4957</v>
      </c>
    </row>
    <row r="965" spans="239:258" ht="15.75" thickBot="1">
      <c r="IE965" s="27"/>
      <c r="IF965" s="27"/>
      <c r="IG965" s="27"/>
      <c r="IH965" s="27"/>
      <c r="II965" s="27"/>
      <c r="IJ965" s="27"/>
      <c r="IK965" s="27"/>
      <c r="IL965" s="27"/>
      <c r="IM965" s="49">
        <v>960</v>
      </c>
      <c r="IN965" s="51" t="s">
        <v>4958</v>
      </c>
      <c r="IO965" s="53"/>
      <c r="IP965" s="53"/>
      <c r="IQ965" s="51">
        <v>960</v>
      </c>
      <c r="IR965" s="51" t="s">
        <v>5580</v>
      </c>
      <c r="IS965" s="51">
        <v>960</v>
      </c>
      <c r="IT965" s="51" t="s">
        <v>5277</v>
      </c>
      <c r="IU965" s="51">
        <v>960</v>
      </c>
      <c r="IV965" s="51" t="s">
        <v>5376</v>
      </c>
      <c r="IW965" s="51">
        <v>960</v>
      </c>
      <c r="IX965" s="52" t="s">
        <v>5474</v>
      </c>
    </row>
    <row r="966" spans="239:258" ht="15.75" thickBot="1">
      <c r="IE966" s="27"/>
      <c r="IF966" s="27"/>
      <c r="IG966" s="27"/>
      <c r="IH966" s="27"/>
      <c r="II966" s="27"/>
      <c r="IJ966" s="27"/>
      <c r="IK966" s="27"/>
      <c r="IL966" s="27"/>
      <c r="IM966" s="41">
        <v>961</v>
      </c>
      <c r="IN966" s="43" t="s">
        <v>4963</v>
      </c>
      <c r="IO966" s="42"/>
      <c r="IP966" s="42"/>
      <c r="IQ966" s="43">
        <v>961</v>
      </c>
      <c r="IR966" s="43" t="s">
        <v>4964</v>
      </c>
      <c r="IS966" s="43">
        <v>961</v>
      </c>
      <c r="IT966" s="43" t="s">
        <v>4965</v>
      </c>
      <c r="IU966" s="43">
        <v>961</v>
      </c>
      <c r="IV966" s="43" t="s">
        <v>4966</v>
      </c>
      <c r="IW966" s="43">
        <v>961</v>
      </c>
      <c r="IX966" s="44" t="s">
        <v>4967</v>
      </c>
    </row>
    <row r="967" spans="239:258" ht="15.75" thickBot="1">
      <c r="IE967" s="27"/>
      <c r="IF967" s="27"/>
      <c r="IG967" s="27"/>
      <c r="IH967" s="27"/>
      <c r="II967" s="27"/>
      <c r="IJ967" s="27"/>
      <c r="IK967" s="27"/>
      <c r="IL967" s="27"/>
      <c r="IM967" s="41">
        <v>962</v>
      </c>
      <c r="IN967" s="43" t="s">
        <v>4968</v>
      </c>
      <c r="IO967" s="42"/>
      <c r="IP967" s="42"/>
      <c r="IQ967" s="43">
        <v>962</v>
      </c>
      <c r="IR967" s="43" t="s">
        <v>4969</v>
      </c>
      <c r="IS967" s="43">
        <v>962</v>
      </c>
      <c r="IT967" s="43" t="s">
        <v>4970</v>
      </c>
      <c r="IU967" s="43">
        <v>962</v>
      </c>
      <c r="IV967" s="43" t="s">
        <v>4971</v>
      </c>
      <c r="IW967" s="43">
        <v>962</v>
      </c>
      <c r="IX967" s="44" t="s">
        <v>4972</v>
      </c>
    </row>
    <row r="968" spans="239:258" ht="15.75" thickBot="1">
      <c r="IE968" s="27"/>
      <c r="IF968" s="27"/>
      <c r="IG968" s="27"/>
      <c r="IH968" s="27"/>
      <c r="II968" s="27"/>
      <c r="IJ968" s="27"/>
      <c r="IK968" s="27"/>
      <c r="IL968" s="27"/>
      <c r="IM968" s="41">
        <v>963</v>
      </c>
      <c r="IN968" s="43" t="s">
        <v>4973</v>
      </c>
      <c r="IO968" s="42"/>
      <c r="IP968" s="42"/>
      <c r="IQ968" s="43">
        <v>963</v>
      </c>
      <c r="IR968" s="43" t="s">
        <v>4974</v>
      </c>
      <c r="IS968" s="43">
        <v>963</v>
      </c>
      <c r="IT968" s="43" t="s">
        <v>4975</v>
      </c>
      <c r="IU968" s="43">
        <v>963</v>
      </c>
      <c r="IV968" s="43" t="s">
        <v>4976</v>
      </c>
      <c r="IW968" s="43">
        <v>963</v>
      </c>
      <c r="IX968" s="44" t="s">
        <v>4977</v>
      </c>
    </row>
    <row r="969" spans="239:258" ht="15.75" thickBot="1">
      <c r="IE969" s="27"/>
      <c r="IF969" s="27"/>
      <c r="IG969" s="27"/>
      <c r="IH969" s="27"/>
      <c r="II969" s="27"/>
      <c r="IJ969" s="27"/>
      <c r="IK969" s="27"/>
      <c r="IL969" s="27"/>
      <c r="IM969" s="41">
        <v>964</v>
      </c>
      <c r="IN969" s="43" t="s">
        <v>4978</v>
      </c>
      <c r="IO969" s="42"/>
      <c r="IP969" s="42"/>
      <c r="IQ969" s="43">
        <v>964</v>
      </c>
      <c r="IR969" s="43" t="s">
        <v>4979</v>
      </c>
      <c r="IS969" s="43">
        <v>964</v>
      </c>
      <c r="IT969" s="43" t="s">
        <v>4980</v>
      </c>
      <c r="IU969" s="43">
        <v>964</v>
      </c>
      <c r="IV969" s="43" t="s">
        <v>4981</v>
      </c>
      <c r="IW969" s="43">
        <v>964</v>
      </c>
      <c r="IX969" s="44" t="s">
        <v>4982</v>
      </c>
    </row>
    <row r="970" spans="239:258" ht="15.75" thickBot="1">
      <c r="IE970" s="27"/>
      <c r="IF970" s="27"/>
      <c r="IG970" s="27"/>
      <c r="IH970" s="27"/>
      <c r="II970" s="27"/>
      <c r="IJ970" s="27"/>
      <c r="IK970" s="27"/>
      <c r="IL970" s="27"/>
      <c r="IM970" s="41">
        <v>965</v>
      </c>
      <c r="IN970" s="43" t="s">
        <v>4983</v>
      </c>
      <c r="IO970" s="42"/>
      <c r="IP970" s="42"/>
      <c r="IQ970" s="43">
        <v>965</v>
      </c>
      <c r="IR970" s="43" t="s">
        <v>4984</v>
      </c>
      <c r="IS970" s="43">
        <v>965</v>
      </c>
      <c r="IT970" s="43" t="s">
        <v>4985</v>
      </c>
      <c r="IU970" s="43">
        <v>965</v>
      </c>
      <c r="IV970" s="43" t="s">
        <v>4986</v>
      </c>
      <c r="IW970" s="43">
        <v>965</v>
      </c>
      <c r="IX970" s="44" t="s">
        <v>4987</v>
      </c>
    </row>
    <row r="971" spans="239:258" ht="15.75" thickBot="1">
      <c r="IE971" s="27"/>
      <c r="IF971" s="27"/>
      <c r="IG971" s="27"/>
      <c r="IH971" s="27"/>
      <c r="II971" s="27"/>
      <c r="IJ971" s="27"/>
      <c r="IK971" s="27"/>
      <c r="IL971" s="27"/>
      <c r="IM971" s="41">
        <v>966</v>
      </c>
      <c r="IN971" s="43" t="s">
        <v>4988</v>
      </c>
      <c r="IO971" s="42"/>
      <c r="IP971" s="42"/>
      <c r="IQ971" s="43">
        <v>966</v>
      </c>
      <c r="IR971" s="43" t="s">
        <v>4989</v>
      </c>
      <c r="IS971" s="43">
        <v>966</v>
      </c>
      <c r="IT971" s="43" t="s">
        <v>4990</v>
      </c>
      <c r="IU971" s="43">
        <v>966</v>
      </c>
      <c r="IV971" s="43" t="s">
        <v>4991</v>
      </c>
      <c r="IW971" s="43">
        <v>966</v>
      </c>
      <c r="IX971" s="44" t="s">
        <v>4992</v>
      </c>
    </row>
    <row r="972" spans="239:258" ht="15.75" thickBot="1">
      <c r="IE972" s="27"/>
      <c r="IF972" s="27"/>
      <c r="IG972" s="27"/>
      <c r="IH972" s="27"/>
      <c r="II972" s="27"/>
      <c r="IJ972" s="27"/>
      <c r="IK972" s="27"/>
      <c r="IL972" s="27"/>
      <c r="IM972" s="41">
        <v>967</v>
      </c>
      <c r="IN972" s="43" t="s">
        <v>4993</v>
      </c>
      <c r="IO972" s="42"/>
      <c r="IP972" s="42"/>
      <c r="IQ972" s="43">
        <v>967</v>
      </c>
      <c r="IR972" s="43" t="s">
        <v>4994</v>
      </c>
      <c r="IS972" s="43">
        <v>967</v>
      </c>
      <c r="IT972" s="43" t="s">
        <v>4995</v>
      </c>
      <c r="IU972" s="43">
        <v>967</v>
      </c>
      <c r="IV972" s="43" t="s">
        <v>4996</v>
      </c>
      <c r="IW972" s="43">
        <v>967</v>
      </c>
      <c r="IX972" s="44" t="s">
        <v>4997</v>
      </c>
    </row>
    <row r="973" spans="239:258" ht="15.75" thickBot="1">
      <c r="IE973" s="27"/>
      <c r="IF973" s="27"/>
      <c r="IG973" s="27"/>
      <c r="IH973" s="27"/>
      <c r="II973" s="27"/>
      <c r="IJ973" s="27"/>
      <c r="IK973" s="27"/>
      <c r="IL973" s="27"/>
      <c r="IM973" s="41">
        <v>968</v>
      </c>
      <c r="IN973" s="43" t="s">
        <v>4998</v>
      </c>
      <c r="IO973" s="42"/>
      <c r="IP973" s="42"/>
      <c r="IQ973" s="43">
        <v>968</v>
      </c>
      <c r="IR973" s="43" t="s">
        <v>4999</v>
      </c>
      <c r="IS973" s="43">
        <v>968</v>
      </c>
      <c r="IT973" s="43" t="s">
        <v>5000</v>
      </c>
      <c r="IU973" s="43">
        <v>968</v>
      </c>
      <c r="IV973" s="43" t="s">
        <v>5001</v>
      </c>
      <c r="IW973" s="43">
        <v>968</v>
      </c>
      <c r="IX973" s="44" t="s">
        <v>5002</v>
      </c>
    </row>
    <row r="974" spans="239:258" ht="15.75" thickBot="1">
      <c r="IE974" s="27"/>
      <c r="IF974" s="27"/>
      <c r="IG974" s="27"/>
      <c r="IH974" s="27"/>
      <c r="II974" s="27"/>
      <c r="IJ974" s="27"/>
      <c r="IK974" s="27"/>
      <c r="IL974" s="27"/>
      <c r="IM974" s="41">
        <v>969</v>
      </c>
      <c r="IN974" s="43" t="s">
        <v>5003</v>
      </c>
      <c r="IO974" s="42"/>
      <c r="IP974" s="42"/>
      <c r="IQ974" s="43">
        <v>969</v>
      </c>
      <c r="IR974" s="43" t="s">
        <v>5004</v>
      </c>
      <c r="IS974" s="43">
        <v>969</v>
      </c>
      <c r="IT974" s="43" t="s">
        <v>5005</v>
      </c>
      <c r="IU974" s="43">
        <v>969</v>
      </c>
      <c r="IV974" s="43" t="s">
        <v>5006</v>
      </c>
      <c r="IW974" s="43">
        <v>969</v>
      </c>
      <c r="IX974" s="44" t="s">
        <v>5007</v>
      </c>
    </row>
    <row r="975" spans="239:258" ht="15.75" thickBot="1">
      <c r="IE975" s="27"/>
      <c r="IF975" s="27"/>
      <c r="IG975" s="27"/>
      <c r="IH975" s="27"/>
      <c r="II975" s="27"/>
      <c r="IJ975" s="27"/>
      <c r="IK975" s="27"/>
      <c r="IL975" s="27"/>
      <c r="IM975" s="49">
        <v>970</v>
      </c>
      <c r="IN975" s="51" t="s">
        <v>5008</v>
      </c>
      <c r="IO975" s="53"/>
      <c r="IP975" s="53"/>
      <c r="IQ975" s="51">
        <v>970</v>
      </c>
      <c r="IR975" s="51" t="s">
        <v>5581</v>
      </c>
      <c r="IS975" s="51">
        <v>970</v>
      </c>
      <c r="IT975" s="51" t="s">
        <v>5278</v>
      </c>
      <c r="IU975" s="51">
        <v>970</v>
      </c>
      <c r="IV975" s="51" t="s">
        <v>5377</v>
      </c>
      <c r="IW975" s="51">
        <v>970</v>
      </c>
      <c r="IX975" s="52" t="s">
        <v>5475</v>
      </c>
    </row>
    <row r="976" spans="239:258" ht="15.75" thickBot="1">
      <c r="IE976" s="27"/>
      <c r="IF976" s="27"/>
      <c r="IG976" s="27"/>
      <c r="IH976" s="27"/>
      <c r="II976" s="27"/>
      <c r="IJ976" s="27"/>
      <c r="IK976" s="27"/>
      <c r="IL976" s="27"/>
      <c r="IM976" s="41">
        <v>971</v>
      </c>
      <c r="IN976" s="43" t="s">
        <v>5013</v>
      </c>
      <c r="IO976" s="42"/>
      <c r="IP976" s="42"/>
      <c r="IQ976" s="43">
        <v>971</v>
      </c>
      <c r="IR976" s="43" t="s">
        <v>5014</v>
      </c>
      <c r="IS976" s="43">
        <v>971</v>
      </c>
      <c r="IT976" s="43" t="s">
        <v>5015</v>
      </c>
      <c r="IU976" s="43">
        <v>971</v>
      </c>
      <c r="IV976" s="43" t="s">
        <v>5016</v>
      </c>
      <c r="IW976" s="43">
        <v>971</v>
      </c>
      <c r="IX976" s="44" t="s">
        <v>5017</v>
      </c>
    </row>
    <row r="977" spans="239:258" ht="15.75" thickBot="1">
      <c r="IE977" s="27"/>
      <c r="IF977" s="27"/>
      <c r="IG977" s="27"/>
      <c r="IH977" s="27"/>
      <c r="II977" s="27"/>
      <c r="IJ977" s="27"/>
      <c r="IK977" s="27"/>
      <c r="IL977" s="27"/>
      <c r="IM977" s="41">
        <v>972</v>
      </c>
      <c r="IN977" s="43" t="s">
        <v>5018</v>
      </c>
      <c r="IO977" s="42"/>
      <c r="IP977" s="42"/>
      <c r="IQ977" s="43">
        <v>972</v>
      </c>
      <c r="IR977" s="43" t="s">
        <v>5019</v>
      </c>
      <c r="IS977" s="43">
        <v>972</v>
      </c>
      <c r="IT977" s="43" t="s">
        <v>5020</v>
      </c>
      <c r="IU977" s="43">
        <v>972</v>
      </c>
      <c r="IV977" s="43" t="s">
        <v>5021</v>
      </c>
      <c r="IW977" s="43">
        <v>972</v>
      </c>
      <c r="IX977" s="44" t="s">
        <v>5022</v>
      </c>
    </row>
    <row r="978" spans="239:258" ht="15.75" thickBot="1">
      <c r="IE978" s="27"/>
      <c r="IF978" s="27"/>
      <c r="IG978" s="27"/>
      <c r="IH978" s="27"/>
      <c r="II978" s="27"/>
      <c r="IJ978" s="27"/>
      <c r="IK978" s="27"/>
      <c r="IL978" s="27"/>
      <c r="IM978" s="41">
        <v>973</v>
      </c>
      <c r="IN978" s="43" t="s">
        <v>5023</v>
      </c>
      <c r="IO978" s="42"/>
      <c r="IP978" s="42"/>
      <c r="IQ978" s="43">
        <v>973</v>
      </c>
      <c r="IR978" s="43" t="s">
        <v>5024</v>
      </c>
      <c r="IS978" s="43">
        <v>973</v>
      </c>
      <c r="IT978" s="43" t="s">
        <v>5025</v>
      </c>
      <c r="IU978" s="43">
        <v>973</v>
      </c>
      <c r="IV978" s="43" t="s">
        <v>5026</v>
      </c>
      <c r="IW978" s="43">
        <v>973</v>
      </c>
      <c r="IX978" s="44" t="s">
        <v>5027</v>
      </c>
    </row>
    <row r="979" spans="239:258" ht="15.75" thickBot="1">
      <c r="IE979" s="27"/>
      <c r="IF979" s="27"/>
      <c r="IG979" s="27"/>
      <c r="IH979" s="27"/>
      <c r="II979" s="27"/>
      <c r="IJ979" s="27"/>
      <c r="IK979" s="27"/>
      <c r="IL979" s="27"/>
      <c r="IM979" s="41">
        <v>974</v>
      </c>
      <c r="IN979" s="43" t="s">
        <v>5028</v>
      </c>
      <c r="IO979" s="42"/>
      <c r="IP979" s="42"/>
      <c r="IQ979" s="43">
        <v>974</v>
      </c>
      <c r="IR979" s="43" t="s">
        <v>5029</v>
      </c>
      <c r="IS979" s="43">
        <v>974</v>
      </c>
      <c r="IT979" s="43" t="s">
        <v>5030</v>
      </c>
      <c r="IU979" s="43">
        <v>974</v>
      </c>
      <c r="IV979" s="43" t="s">
        <v>5031</v>
      </c>
      <c r="IW979" s="43">
        <v>974</v>
      </c>
      <c r="IX979" s="44" t="s">
        <v>5032</v>
      </c>
    </row>
    <row r="980" spans="239:258" ht="15.75" thickBot="1">
      <c r="IE980" s="27"/>
      <c r="IF980" s="27"/>
      <c r="IG980" s="27"/>
      <c r="IH980" s="27"/>
      <c r="II980" s="27"/>
      <c r="IJ980" s="27"/>
      <c r="IK980" s="27"/>
      <c r="IL980" s="27"/>
      <c r="IM980" s="41">
        <v>975</v>
      </c>
      <c r="IN980" s="43" t="s">
        <v>5033</v>
      </c>
      <c r="IO980" s="42"/>
      <c r="IP980" s="42"/>
      <c r="IQ980" s="43">
        <v>975</v>
      </c>
      <c r="IR980" s="43" t="s">
        <v>5034</v>
      </c>
      <c r="IS980" s="43">
        <v>975</v>
      </c>
      <c r="IT980" s="43" t="s">
        <v>5035</v>
      </c>
      <c r="IU980" s="43">
        <v>975</v>
      </c>
      <c r="IV980" s="43" t="s">
        <v>5036</v>
      </c>
      <c r="IW980" s="43">
        <v>975</v>
      </c>
      <c r="IX980" s="44" t="s">
        <v>5037</v>
      </c>
    </row>
    <row r="981" spans="239:258" ht="15.75" thickBot="1">
      <c r="IE981" s="27"/>
      <c r="IF981" s="27"/>
      <c r="IG981" s="27"/>
      <c r="IH981" s="27"/>
      <c r="II981" s="27"/>
      <c r="IJ981" s="27"/>
      <c r="IK981" s="27"/>
      <c r="IL981" s="27"/>
      <c r="IM981" s="41">
        <v>976</v>
      </c>
      <c r="IN981" s="43" t="s">
        <v>5038</v>
      </c>
      <c r="IO981" s="42"/>
      <c r="IP981" s="42"/>
      <c r="IQ981" s="43">
        <v>976</v>
      </c>
      <c r="IR981" s="43" t="s">
        <v>5039</v>
      </c>
      <c r="IS981" s="43">
        <v>976</v>
      </c>
      <c r="IT981" s="43" t="s">
        <v>5040</v>
      </c>
      <c r="IU981" s="43">
        <v>976</v>
      </c>
      <c r="IV981" s="43" t="s">
        <v>5041</v>
      </c>
      <c r="IW981" s="43">
        <v>976</v>
      </c>
      <c r="IX981" s="44" t="s">
        <v>5042</v>
      </c>
    </row>
    <row r="982" spans="239:258" ht="15.75" thickBot="1">
      <c r="IE982" s="27"/>
      <c r="IF982" s="27"/>
      <c r="IG982" s="27"/>
      <c r="IH982" s="27"/>
      <c r="II982" s="27"/>
      <c r="IJ982" s="27"/>
      <c r="IK982" s="27"/>
      <c r="IL982" s="27"/>
      <c r="IM982" s="41">
        <v>977</v>
      </c>
      <c r="IN982" s="43" t="s">
        <v>5043</v>
      </c>
      <c r="IO982" s="42"/>
      <c r="IP982" s="42"/>
      <c r="IQ982" s="43">
        <v>977</v>
      </c>
      <c r="IR982" s="43" t="s">
        <v>5044</v>
      </c>
      <c r="IS982" s="43">
        <v>977</v>
      </c>
      <c r="IT982" s="43" t="s">
        <v>5045</v>
      </c>
      <c r="IU982" s="43">
        <v>977</v>
      </c>
      <c r="IV982" s="43" t="s">
        <v>5046</v>
      </c>
      <c r="IW982" s="43">
        <v>977</v>
      </c>
      <c r="IX982" s="44" t="s">
        <v>5047</v>
      </c>
    </row>
    <row r="983" spans="239:258" ht="15.75" thickBot="1">
      <c r="IE983" s="27"/>
      <c r="IF983" s="27"/>
      <c r="IG983" s="27"/>
      <c r="IH983" s="27"/>
      <c r="II983" s="27"/>
      <c r="IJ983" s="27"/>
      <c r="IK983" s="27"/>
      <c r="IL983" s="27"/>
      <c r="IM983" s="41">
        <v>978</v>
      </c>
      <c r="IN983" s="43" t="s">
        <v>5048</v>
      </c>
      <c r="IO983" s="42"/>
      <c r="IP983" s="42"/>
      <c r="IQ983" s="43">
        <v>978</v>
      </c>
      <c r="IR983" s="43" t="s">
        <v>5049</v>
      </c>
      <c r="IS983" s="43">
        <v>978</v>
      </c>
      <c r="IT983" s="43" t="s">
        <v>5050</v>
      </c>
      <c r="IU983" s="43">
        <v>978</v>
      </c>
      <c r="IV983" s="43" t="s">
        <v>5051</v>
      </c>
      <c r="IW983" s="43">
        <v>978</v>
      </c>
      <c r="IX983" s="44" t="s">
        <v>5052</v>
      </c>
    </row>
    <row r="984" spans="239:258" ht="15.75" thickBot="1">
      <c r="IE984" s="27"/>
      <c r="IF984" s="27"/>
      <c r="IG984" s="27"/>
      <c r="IH984" s="27"/>
      <c r="II984" s="27"/>
      <c r="IJ984" s="27"/>
      <c r="IK984" s="27"/>
      <c r="IL984" s="27"/>
      <c r="IM984" s="41">
        <v>979</v>
      </c>
      <c r="IN984" s="43" t="s">
        <v>5053</v>
      </c>
      <c r="IO984" s="42"/>
      <c r="IP984" s="42"/>
      <c r="IQ984" s="43">
        <v>979</v>
      </c>
      <c r="IR984" s="43" t="s">
        <v>5054</v>
      </c>
      <c r="IS984" s="43">
        <v>979</v>
      </c>
      <c r="IT984" s="43" t="s">
        <v>5055</v>
      </c>
      <c r="IU984" s="43">
        <v>979</v>
      </c>
      <c r="IV984" s="43" t="s">
        <v>5056</v>
      </c>
      <c r="IW984" s="43">
        <v>979</v>
      </c>
      <c r="IX984" s="44" t="s">
        <v>5057</v>
      </c>
    </row>
    <row r="985" spans="239:258" ht="15.75" thickBot="1">
      <c r="IE985" s="27"/>
      <c r="IF985" s="27"/>
      <c r="IG985" s="27"/>
      <c r="IH985" s="27"/>
      <c r="II985" s="27"/>
      <c r="IJ985" s="27"/>
      <c r="IK985" s="27"/>
      <c r="IL985" s="27"/>
      <c r="IM985" s="49">
        <v>980</v>
      </c>
      <c r="IN985" s="51" t="s">
        <v>5058</v>
      </c>
      <c r="IO985" s="53"/>
      <c r="IP985" s="53"/>
      <c r="IQ985" s="51">
        <v>980</v>
      </c>
      <c r="IR985" s="51" t="s">
        <v>5582</v>
      </c>
      <c r="IS985" s="51">
        <v>980</v>
      </c>
      <c r="IT985" s="51" t="s">
        <v>5279</v>
      </c>
      <c r="IU985" s="51">
        <v>980</v>
      </c>
      <c r="IV985" s="51" t="s">
        <v>5378</v>
      </c>
      <c r="IW985" s="51">
        <v>980</v>
      </c>
      <c r="IX985" s="52" t="s">
        <v>5476</v>
      </c>
    </row>
    <row r="986" spans="239:258" ht="15.75" thickBot="1">
      <c r="IE986" s="27"/>
      <c r="IF986" s="27"/>
      <c r="IG986" s="27"/>
      <c r="IH986" s="27"/>
      <c r="II986" s="27"/>
      <c r="IJ986" s="27"/>
      <c r="IK986" s="27"/>
      <c r="IL986" s="27"/>
      <c r="IM986" s="41">
        <v>981</v>
      </c>
      <c r="IN986" s="43" t="s">
        <v>5063</v>
      </c>
      <c r="IO986" s="42"/>
      <c r="IP986" s="42"/>
      <c r="IQ986" s="43">
        <v>981</v>
      </c>
      <c r="IR986" s="43" t="s">
        <v>5064</v>
      </c>
      <c r="IS986" s="43">
        <v>981</v>
      </c>
      <c r="IT986" s="43" t="s">
        <v>5065</v>
      </c>
      <c r="IU986" s="43">
        <v>981</v>
      </c>
      <c r="IV986" s="43" t="s">
        <v>5066</v>
      </c>
      <c r="IW986" s="43">
        <v>981</v>
      </c>
      <c r="IX986" s="44" t="s">
        <v>5067</v>
      </c>
    </row>
    <row r="987" spans="239:258" ht="15.75" thickBot="1">
      <c r="IE987" s="27"/>
      <c r="IF987" s="27"/>
      <c r="IG987" s="27"/>
      <c r="IH987" s="27"/>
      <c r="II987" s="27"/>
      <c r="IJ987" s="27"/>
      <c r="IK987" s="27"/>
      <c r="IL987" s="27"/>
      <c r="IM987" s="41">
        <v>982</v>
      </c>
      <c r="IN987" s="43" t="s">
        <v>5068</v>
      </c>
      <c r="IO987" s="42"/>
      <c r="IP987" s="42"/>
      <c r="IQ987" s="43">
        <v>982</v>
      </c>
      <c r="IR987" s="43" t="s">
        <v>5069</v>
      </c>
      <c r="IS987" s="43">
        <v>982</v>
      </c>
      <c r="IT987" s="43" t="s">
        <v>5070</v>
      </c>
      <c r="IU987" s="43">
        <v>982</v>
      </c>
      <c r="IV987" s="43" t="s">
        <v>5071</v>
      </c>
      <c r="IW987" s="43">
        <v>982</v>
      </c>
      <c r="IX987" s="44" t="s">
        <v>5072</v>
      </c>
    </row>
    <row r="988" spans="239:258" ht="15.75" thickBot="1">
      <c r="IE988" s="27"/>
      <c r="IF988" s="27"/>
      <c r="IG988" s="27"/>
      <c r="IH988" s="27"/>
      <c r="II988" s="27"/>
      <c r="IJ988" s="27"/>
      <c r="IK988" s="27"/>
      <c r="IL988" s="27"/>
      <c r="IM988" s="41">
        <v>983</v>
      </c>
      <c r="IN988" s="43" t="s">
        <v>5073</v>
      </c>
      <c r="IO988" s="42"/>
      <c r="IP988" s="42"/>
      <c r="IQ988" s="43">
        <v>983</v>
      </c>
      <c r="IR988" s="43" t="s">
        <v>5074</v>
      </c>
      <c r="IS988" s="43">
        <v>983</v>
      </c>
      <c r="IT988" s="43" t="s">
        <v>5075</v>
      </c>
      <c r="IU988" s="43">
        <v>983</v>
      </c>
      <c r="IV988" s="43" t="s">
        <v>5076</v>
      </c>
      <c r="IW988" s="43">
        <v>983</v>
      </c>
      <c r="IX988" s="44" t="s">
        <v>5077</v>
      </c>
    </row>
    <row r="989" spans="239:258" ht="15.75" thickBot="1">
      <c r="IE989" s="27"/>
      <c r="IF989" s="27"/>
      <c r="IG989" s="27"/>
      <c r="IH989" s="27"/>
      <c r="II989" s="27"/>
      <c r="IJ989" s="27"/>
      <c r="IK989" s="27"/>
      <c r="IL989" s="27"/>
      <c r="IM989" s="41">
        <v>984</v>
      </c>
      <c r="IN989" s="43" t="s">
        <v>5078</v>
      </c>
      <c r="IO989" s="42"/>
      <c r="IP989" s="42"/>
      <c r="IQ989" s="43">
        <v>984</v>
      </c>
      <c r="IR989" s="43" t="s">
        <v>5079</v>
      </c>
      <c r="IS989" s="43">
        <v>984</v>
      </c>
      <c r="IT989" s="43" t="s">
        <v>5080</v>
      </c>
      <c r="IU989" s="43">
        <v>984</v>
      </c>
      <c r="IV989" s="43" t="s">
        <v>5081</v>
      </c>
      <c r="IW989" s="43">
        <v>984</v>
      </c>
      <c r="IX989" s="44" t="s">
        <v>5082</v>
      </c>
    </row>
    <row r="990" spans="239:258" ht="15.75" thickBot="1">
      <c r="IE990" s="27"/>
      <c r="IF990" s="27"/>
      <c r="IG990" s="27"/>
      <c r="IH990" s="27"/>
      <c r="II990" s="27"/>
      <c r="IJ990" s="27"/>
      <c r="IK990" s="27"/>
      <c r="IL990" s="27"/>
      <c r="IM990" s="41">
        <v>985</v>
      </c>
      <c r="IN990" s="43" t="s">
        <v>5083</v>
      </c>
      <c r="IO990" s="42"/>
      <c r="IP990" s="42"/>
      <c r="IQ990" s="43">
        <v>985</v>
      </c>
      <c r="IR990" s="43" t="s">
        <v>5084</v>
      </c>
      <c r="IS990" s="43">
        <v>985</v>
      </c>
      <c r="IT990" s="43" t="s">
        <v>5085</v>
      </c>
      <c r="IU990" s="43">
        <v>985</v>
      </c>
      <c r="IV990" s="43" t="s">
        <v>5086</v>
      </c>
      <c r="IW990" s="43">
        <v>985</v>
      </c>
      <c r="IX990" s="44" t="s">
        <v>5087</v>
      </c>
    </row>
    <row r="991" spans="239:258" ht="15.75" thickBot="1">
      <c r="IE991" s="27"/>
      <c r="IF991" s="27"/>
      <c r="IG991" s="27"/>
      <c r="IH991" s="27"/>
      <c r="II991" s="27"/>
      <c r="IJ991" s="27"/>
      <c r="IK991" s="27"/>
      <c r="IL991" s="27"/>
      <c r="IM991" s="41">
        <v>986</v>
      </c>
      <c r="IN991" s="43" t="s">
        <v>5088</v>
      </c>
      <c r="IO991" s="42"/>
      <c r="IP991" s="42"/>
      <c r="IQ991" s="43">
        <v>986</v>
      </c>
      <c r="IR991" s="43" t="s">
        <v>5089</v>
      </c>
      <c r="IS991" s="43">
        <v>986</v>
      </c>
      <c r="IT991" s="43" t="s">
        <v>5090</v>
      </c>
      <c r="IU991" s="43">
        <v>986</v>
      </c>
      <c r="IV991" s="43" t="s">
        <v>5091</v>
      </c>
      <c r="IW991" s="43">
        <v>986</v>
      </c>
      <c r="IX991" s="44" t="s">
        <v>5092</v>
      </c>
    </row>
    <row r="992" spans="239:258" ht="15.75" thickBot="1">
      <c r="IE992" s="27"/>
      <c r="IF992" s="27"/>
      <c r="IG992" s="27"/>
      <c r="IH992" s="27"/>
      <c r="II992" s="27"/>
      <c r="IJ992" s="27"/>
      <c r="IK992" s="27"/>
      <c r="IL992" s="27"/>
      <c r="IM992" s="41">
        <v>987</v>
      </c>
      <c r="IN992" s="43" t="s">
        <v>5093</v>
      </c>
      <c r="IO992" s="42"/>
      <c r="IP992" s="42"/>
      <c r="IQ992" s="43">
        <v>987</v>
      </c>
      <c r="IR992" s="43" t="s">
        <v>5094</v>
      </c>
      <c r="IS992" s="43">
        <v>987</v>
      </c>
      <c r="IT992" s="43" t="s">
        <v>5095</v>
      </c>
      <c r="IU992" s="43">
        <v>987</v>
      </c>
      <c r="IV992" s="43" t="s">
        <v>5096</v>
      </c>
      <c r="IW992" s="43">
        <v>987</v>
      </c>
      <c r="IX992" s="44" t="s">
        <v>5097</v>
      </c>
    </row>
    <row r="993" spans="239:258" ht="15.75" thickBot="1">
      <c r="IE993" s="27"/>
      <c r="IF993" s="27"/>
      <c r="IG993" s="27"/>
      <c r="IH993" s="27"/>
      <c r="II993" s="27"/>
      <c r="IJ993" s="27"/>
      <c r="IK993" s="27"/>
      <c r="IL993" s="27"/>
      <c r="IM993" s="41">
        <v>988</v>
      </c>
      <c r="IN993" s="43" t="s">
        <v>5098</v>
      </c>
      <c r="IO993" s="42"/>
      <c r="IP993" s="42"/>
      <c r="IQ993" s="43">
        <v>988</v>
      </c>
      <c r="IR993" s="43" t="s">
        <v>5099</v>
      </c>
      <c r="IS993" s="43">
        <v>988</v>
      </c>
      <c r="IT993" s="43" t="s">
        <v>5100</v>
      </c>
      <c r="IU993" s="43">
        <v>988</v>
      </c>
      <c r="IV993" s="43" t="s">
        <v>5101</v>
      </c>
      <c r="IW993" s="43">
        <v>988</v>
      </c>
      <c r="IX993" s="44" t="s">
        <v>5102</v>
      </c>
    </row>
    <row r="994" spans="239:258" ht="15.75" thickBot="1">
      <c r="IE994" s="27"/>
      <c r="IF994" s="27"/>
      <c r="IG994" s="27"/>
      <c r="IH994" s="27"/>
      <c r="II994" s="27"/>
      <c r="IJ994" s="27"/>
      <c r="IK994" s="27"/>
      <c r="IL994" s="27"/>
      <c r="IM994" s="41">
        <v>989</v>
      </c>
      <c r="IN994" s="43" t="s">
        <v>5103</v>
      </c>
      <c r="IO994" s="42"/>
      <c r="IP994" s="42"/>
      <c r="IQ994" s="43">
        <v>989</v>
      </c>
      <c r="IR994" s="43" t="s">
        <v>5104</v>
      </c>
      <c r="IS994" s="43">
        <v>989</v>
      </c>
      <c r="IT994" s="43" t="s">
        <v>5105</v>
      </c>
      <c r="IU994" s="43">
        <v>989</v>
      </c>
      <c r="IV994" s="43" t="s">
        <v>5106</v>
      </c>
      <c r="IW994" s="43">
        <v>989</v>
      </c>
      <c r="IX994" s="44" t="s">
        <v>5107</v>
      </c>
    </row>
    <row r="995" spans="239:258" ht="15.75" thickBot="1">
      <c r="IE995" s="27"/>
      <c r="IF995" s="27"/>
      <c r="IG995" s="27"/>
      <c r="IH995" s="27"/>
      <c r="II995" s="27"/>
      <c r="IJ995" s="27"/>
      <c r="IK995" s="27"/>
      <c r="IL995" s="27"/>
      <c r="IM995" s="49">
        <v>990</v>
      </c>
      <c r="IN995" s="51" t="s">
        <v>5108</v>
      </c>
      <c r="IO995" s="53"/>
      <c r="IP995" s="53"/>
      <c r="IQ995" s="51">
        <v>990</v>
      </c>
      <c r="IR995" s="51" t="s">
        <v>5583</v>
      </c>
      <c r="IS995" s="51">
        <v>990</v>
      </c>
      <c r="IT995" s="51" t="s">
        <v>5280</v>
      </c>
      <c r="IU995" s="51">
        <v>990</v>
      </c>
      <c r="IV995" s="51" t="s">
        <v>5379</v>
      </c>
      <c r="IW995" s="51">
        <v>990</v>
      </c>
      <c r="IX995" s="52" t="s">
        <v>5477</v>
      </c>
    </row>
    <row r="996" spans="239:258" ht="15.75" thickBot="1">
      <c r="IE996" s="27"/>
      <c r="IF996" s="27"/>
      <c r="IG996" s="27"/>
      <c r="IH996" s="27"/>
      <c r="II996" s="27"/>
      <c r="IJ996" s="27"/>
      <c r="IK996" s="27"/>
      <c r="IL996" s="27"/>
      <c r="IM996" s="41">
        <v>991</v>
      </c>
      <c r="IN996" s="43" t="s">
        <v>5113</v>
      </c>
      <c r="IO996" s="42"/>
      <c r="IP996" s="42"/>
      <c r="IQ996" s="43">
        <v>991</v>
      </c>
      <c r="IR996" s="43" t="s">
        <v>5114</v>
      </c>
      <c r="IS996" s="43">
        <v>991</v>
      </c>
      <c r="IT996" s="43" t="s">
        <v>5115</v>
      </c>
      <c r="IU996" s="43">
        <v>991</v>
      </c>
      <c r="IV996" s="43" t="s">
        <v>5116</v>
      </c>
      <c r="IW996" s="43">
        <v>991</v>
      </c>
      <c r="IX996" s="44" t="s">
        <v>5117</v>
      </c>
    </row>
    <row r="997" spans="239:258" ht="15.75" thickBot="1">
      <c r="IE997" s="27"/>
      <c r="IF997" s="27"/>
      <c r="IG997" s="27"/>
      <c r="IH997" s="27"/>
      <c r="II997" s="27"/>
      <c r="IJ997" s="27"/>
      <c r="IK997" s="27"/>
      <c r="IL997" s="27"/>
      <c r="IM997" s="41">
        <v>992</v>
      </c>
      <c r="IN997" s="43" t="s">
        <v>5118</v>
      </c>
      <c r="IO997" s="42"/>
      <c r="IP997" s="42"/>
      <c r="IQ997" s="43">
        <v>992</v>
      </c>
      <c r="IR997" s="43" t="s">
        <v>5119</v>
      </c>
      <c r="IS997" s="43">
        <v>992</v>
      </c>
      <c r="IT997" s="43" t="s">
        <v>5120</v>
      </c>
      <c r="IU997" s="43">
        <v>992</v>
      </c>
      <c r="IV997" s="43" t="s">
        <v>5121</v>
      </c>
      <c r="IW997" s="43">
        <v>992</v>
      </c>
      <c r="IX997" s="44" t="s">
        <v>5122</v>
      </c>
    </row>
    <row r="998" spans="239:258" ht="15.75" thickBot="1">
      <c r="IE998" s="27"/>
      <c r="IF998" s="27"/>
      <c r="IG998" s="27"/>
      <c r="IH998" s="27"/>
      <c r="II998" s="27"/>
      <c r="IJ998" s="27"/>
      <c r="IK998" s="27"/>
      <c r="IL998" s="27"/>
      <c r="IM998" s="41">
        <v>993</v>
      </c>
      <c r="IN998" s="43" t="s">
        <v>5123</v>
      </c>
      <c r="IO998" s="42"/>
      <c r="IP998" s="42"/>
      <c r="IQ998" s="43">
        <v>993</v>
      </c>
      <c r="IR998" s="43" t="s">
        <v>5124</v>
      </c>
      <c r="IS998" s="43">
        <v>993</v>
      </c>
      <c r="IT998" s="43" t="s">
        <v>5125</v>
      </c>
      <c r="IU998" s="43">
        <v>993</v>
      </c>
      <c r="IV998" s="43" t="s">
        <v>5126</v>
      </c>
      <c r="IW998" s="43">
        <v>993</v>
      </c>
      <c r="IX998" s="44" t="s">
        <v>5127</v>
      </c>
    </row>
    <row r="999" spans="239:258" ht="15.75" thickBot="1">
      <c r="IE999" s="27"/>
      <c r="IF999" s="27"/>
      <c r="IG999" s="27"/>
      <c r="IH999" s="27"/>
      <c r="II999" s="27"/>
      <c r="IJ999" s="27"/>
      <c r="IK999" s="27"/>
      <c r="IL999" s="27"/>
      <c r="IM999" s="41">
        <v>994</v>
      </c>
      <c r="IN999" s="43" t="s">
        <v>5128</v>
      </c>
      <c r="IO999" s="42"/>
      <c r="IP999" s="42"/>
      <c r="IQ999" s="43">
        <v>994</v>
      </c>
      <c r="IR999" s="43" t="s">
        <v>5129</v>
      </c>
      <c r="IS999" s="43">
        <v>994</v>
      </c>
      <c r="IT999" s="43" t="s">
        <v>5130</v>
      </c>
      <c r="IU999" s="43">
        <v>994</v>
      </c>
      <c r="IV999" s="43" t="s">
        <v>5131</v>
      </c>
      <c r="IW999" s="43">
        <v>994</v>
      </c>
      <c r="IX999" s="44" t="s">
        <v>5132</v>
      </c>
    </row>
    <row r="1000" spans="239:258" ht="15.75" thickBot="1">
      <c r="IE1000" s="27"/>
      <c r="IF1000" s="27"/>
      <c r="IG1000" s="27"/>
      <c r="IH1000" s="27"/>
      <c r="II1000" s="27"/>
      <c r="IJ1000" s="27"/>
      <c r="IK1000" s="27"/>
      <c r="IL1000" s="27"/>
      <c r="IM1000" s="41">
        <v>995</v>
      </c>
      <c r="IN1000" s="43" t="s">
        <v>5133</v>
      </c>
      <c r="IO1000" s="42"/>
      <c r="IP1000" s="42"/>
      <c r="IQ1000" s="43">
        <v>995</v>
      </c>
      <c r="IR1000" s="43" t="s">
        <v>5134</v>
      </c>
      <c r="IS1000" s="43">
        <v>995</v>
      </c>
      <c r="IT1000" s="43" t="s">
        <v>5135</v>
      </c>
      <c r="IU1000" s="43">
        <v>995</v>
      </c>
      <c r="IV1000" s="43" t="s">
        <v>5136</v>
      </c>
      <c r="IW1000" s="43">
        <v>995</v>
      </c>
      <c r="IX1000" s="44" t="s">
        <v>5137</v>
      </c>
    </row>
    <row r="1001" spans="239:258" ht="15.75" thickBot="1">
      <c r="IE1001" s="27"/>
      <c r="IF1001" s="27"/>
      <c r="IG1001" s="27"/>
      <c r="IH1001" s="27"/>
      <c r="II1001" s="27"/>
      <c r="IJ1001" s="27"/>
      <c r="IK1001" s="27"/>
      <c r="IL1001" s="27"/>
      <c r="IM1001" s="41">
        <v>996</v>
      </c>
      <c r="IN1001" s="43" t="s">
        <v>5138</v>
      </c>
      <c r="IO1001" s="42"/>
      <c r="IP1001" s="42"/>
      <c r="IQ1001" s="43">
        <v>996</v>
      </c>
      <c r="IR1001" s="43" t="s">
        <v>5139</v>
      </c>
      <c r="IS1001" s="43">
        <v>996</v>
      </c>
      <c r="IT1001" s="43" t="s">
        <v>5140</v>
      </c>
      <c r="IU1001" s="43">
        <v>996</v>
      </c>
      <c r="IV1001" s="43" t="s">
        <v>5141</v>
      </c>
      <c r="IW1001" s="43">
        <v>996</v>
      </c>
      <c r="IX1001" s="44" t="s">
        <v>5142</v>
      </c>
    </row>
    <row r="1002" spans="239:258" ht="15.75" thickBot="1">
      <c r="IE1002" s="27"/>
      <c r="IF1002" s="27"/>
      <c r="IG1002" s="27"/>
      <c r="IH1002" s="27"/>
      <c r="II1002" s="27"/>
      <c r="IJ1002" s="27"/>
      <c r="IK1002" s="27"/>
      <c r="IL1002" s="27"/>
      <c r="IM1002" s="41">
        <v>997</v>
      </c>
      <c r="IN1002" s="43" t="s">
        <v>5143</v>
      </c>
      <c r="IO1002" s="42"/>
      <c r="IP1002" s="42"/>
      <c r="IQ1002" s="43">
        <v>997</v>
      </c>
      <c r="IR1002" s="43" t="s">
        <v>5144</v>
      </c>
      <c r="IS1002" s="43">
        <v>997</v>
      </c>
      <c r="IT1002" s="43" t="s">
        <v>5145</v>
      </c>
      <c r="IU1002" s="43">
        <v>997</v>
      </c>
      <c r="IV1002" s="43" t="s">
        <v>5146</v>
      </c>
      <c r="IW1002" s="43">
        <v>997</v>
      </c>
      <c r="IX1002" s="44" t="s">
        <v>5147</v>
      </c>
    </row>
    <row r="1003" spans="239:258" ht="15.75" thickBot="1">
      <c r="IE1003" s="27"/>
      <c r="IF1003" s="27"/>
      <c r="IG1003" s="27"/>
      <c r="IH1003" s="27"/>
      <c r="II1003" s="27"/>
      <c r="IJ1003" s="27"/>
      <c r="IK1003" s="27"/>
      <c r="IL1003" s="27"/>
      <c r="IM1003" s="41">
        <v>998</v>
      </c>
      <c r="IN1003" s="43" t="s">
        <v>5148</v>
      </c>
      <c r="IO1003" s="42"/>
      <c r="IP1003" s="42"/>
      <c r="IQ1003" s="43">
        <v>998</v>
      </c>
      <c r="IR1003" s="43" t="s">
        <v>5149</v>
      </c>
      <c r="IS1003" s="43">
        <v>998</v>
      </c>
      <c r="IT1003" s="43" t="s">
        <v>5150</v>
      </c>
      <c r="IU1003" s="43">
        <v>998</v>
      </c>
      <c r="IV1003" s="43" t="s">
        <v>5151</v>
      </c>
      <c r="IW1003" s="43">
        <v>998</v>
      </c>
      <c r="IX1003" s="44" t="s">
        <v>5151</v>
      </c>
    </row>
    <row r="1004" spans="239:258" ht="15.75" thickBot="1">
      <c r="IE1004" s="27"/>
      <c r="IF1004" s="27"/>
      <c r="IG1004" s="27"/>
      <c r="IH1004" s="27"/>
      <c r="II1004" s="27"/>
      <c r="IJ1004" s="27"/>
      <c r="IK1004" s="27"/>
      <c r="IL1004" s="27"/>
      <c r="IM1004" s="45">
        <v>999</v>
      </c>
      <c r="IN1004" s="46" t="s">
        <v>5152</v>
      </c>
      <c r="IO1004" s="47"/>
      <c r="IP1004" s="47"/>
      <c r="IQ1004" s="46">
        <v>999</v>
      </c>
      <c r="IR1004" s="46" t="s">
        <v>5153</v>
      </c>
      <c r="IS1004" s="46">
        <v>999</v>
      </c>
      <c r="IT1004" s="46" t="s">
        <v>5154</v>
      </c>
      <c r="IU1004" s="46">
        <v>999</v>
      </c>
      <c r="IV1004" s="46" t="s">
        <v>5155</v>
      </c>
      <c r="IW1004" s="46">
        <v>999</v>
      </c>
      <c r="IX1004" s="48" t="s">
        <v>5155</v>
      </c>
    </row>
    <row r="1005" spans="239:258" ht="16.5" thickTop="1" thickBot="1">
      <c r="IE1005" s="27"/>
      <c r="IF1005" s="27"/>
      <c r="IG1005" s="27"/>
      <c r="IH1005" s="27"/>
      <c r="II1005" s="27"/>
      <c r="IJ1005" s="27"/>
      <c r="IK1005" s="27"/>
      <c r="IL1005" s="27"/>
      <c r="IM1005" s="27"/>
      <c r="IN1005" s="27"/>
      <c r="IO1005" s="27"/>
      <c r="IP1005" s="27"/>
      <c r="IQ1005" s="27"/>
      <c r="IR1005" s="27"/>
      <c r="IS1005" s="27"/>
      <c r="IT1005" s="27"/>
      <c r="IU1005" s="27"/>
      <c r="IV1005" s="27"/>
      <c r="IW1005" s="27"/>
      <c r="IX1005" s="27"/>
    </row>
    <row r="1006" spans="239:258">
      <c r="IE1006" s="27"/>
      <c r="IF1006" s="27"/>
      <c r="IG1006" s="27"/>
      <c r="IH1006" s="27"/>
      <c r="II1006" s="27"/>
      <c r="IJ1006" s="27"/>
      <c r="IK1006" s="27"/>
      <c r="IL1006" s="27"/>
      <c r="IM1006" s="27"/>
      <c r="IN1006" s="27"/>
      <c r="IO1006" s="27"/>
      <c r="IP1006" s="27"/>
      <c r="IQ1006" s="30" t="s">
        <v>5156</v>
      </c>
      <c r="IR1006" s="30" t="s">
        <v>5157</v>
      </c>
      <c r="IS1006" s="30" t="s">
        <v>5158</v>
      </c>
      <c r="IT1006" s="30" t="s">
        <v>5159</v>
      </c>
      <c r="IU1006" s="30" t="s">
        <v>5160</v>
      </c>
      <c r="IV1006" s="31" t="e">
        <f>IF($IQ$1007=0,"فقط"&amp;" ",IF(SUM($IR$1007:$IU$1007)&gt;0,"فقط "&amp;VLOOKUP($IQ$1007,$IW:$IX,2,0)&amp;" و",VLOOKUP($IQ$1007,$IW:$IX,2,0)))</f>
        <v>#REF!</v>
      </c>
      <c r="IW1006" s="27"/>
      <c r="IX1006" s="27"/>
    </row>
    <row r="1007" spans="239:258">
      <c r="IE1007" s="27"/>
      <c r="IF1007" s="27"/>
      <c r="IG1007" s="27"/>
      <c r="IH1007" s="27"/>
      <c r="II1007" s="27"/>
      <c r="IJ1007" s="27"/>
      <c r="IK1007" s="27"/>
      <c r="IL1007" s="27"/>
      <c r="IM1007" s="27"/>
      <c r="IN1007" s="32" t="e">
        <f>ROUNDUP('طباعة كشف حساب'!$F$31,2)</f>
        <v>#REF!</v>
      </c>
      <c r="IO1007" s="33" t="e">
        <f>$IN$1007*100</f>
        <v>#REF!</v>
      </c>
      <c r="IP1007" s="30" t="e">
        <f>REPT(0,14-LEN($IO$1007))&amp;$IO$1007</f>
        <v>#REF!</v>
      </c>
      <c r="IQ1007" s="30" t="e">
        <f>VALUE(MID($IP$1007,1,3))</f>
        <v>#REF!</v>
      </c>
      <c r="IR1007" s="30" t="e">
        <f>VALUE(MID($IP$1007,4,3))</f>
        <v>#REF!</v>
      </c>
      <c r="IS1007" s="30" t="e">
        <f>VALUE(MID($IP$1007,7,3))</f>
        <v>#REF!</v>
      </c>
      <c r="IT1007" s="30" t="e">
        <f>VALUE(MID($IP$1007,10,3))</f>
        <v>#REF!</v>
      </c>
      <c r="IU1007" s="30" t="e">
        <f>VALUE(MID($IP$1007,13,3))</f>
        <v>#REF!</v>
      </c>
      <c r="IV1007" s="34" t="e">
        <f>IF($IR$1007=0,"",IF(SUM($IS$1007:$IU$1007)&gt;0,VLOOKUP($IR$1007,$IU:$IV,2,0)&amp;" و",VLOOKUP($IR$1007,$IU:$IV,2,0)))</f>
        <v>#REF!</v>
      </c>
      <c r="IW1007" s="27"/>
      <c r="IX1007" s="27"/>
    </row>
    <row r="1008" spans="239:258">
      <c r="IE1008" s="27"/>
      <c r="IF1008" s="27"/>
      <c r="IG1008" s="27"/>
      <c r="IH1008" s="27"/>
      <c r="II1008" s="27"/>
      <c r="IJ1008" s="27"/>
      <c r="IK1008" s="27"/>
      <c r="IL1008" s="27"/>
      <c r="IM1008" s="27"/>
      <c r="IN1008" s="27"/>
      <c r="IO1008" s="27"/>
      <c r="IP1008" s="35" t="s">
        <v>5161</v>
      </c>
      <c r="IQ1008" s="27"/>
      <c r="IR1008" s="27"/>
      <c r="IS1008" s="27"/>
      <c r="IT1008" s="27"/>
      <c r="IU1008" s="27"/>
      <c r="IV1008" s="34" t="e">
        <f>IF($IS$1007=0,"",IF(SUM($IT$1007:$IU$1007)&gt;0,VLOOKUP($IS$1007,$IS:$IT,2,0)&amp;" و",VLOOKUP($IS$1007,$IS:$IT,2,0)))</f>
        <v>#REF!</v>
      </c>
      <c r="IW1008" s="27"/>
      <c r="IX1008" s="27"/>
    </row>
    <row r="1009" spans="239:258">
      <c r="IE1009" s="27"/>
      <c r="IF1009" s="27"/>
      <c r="IG1009" s="27"/>
      <c r="IH1009" s="27"/>
      <c r="II1009" s="27"/>
      <c r="IJ1009" s="27"/>
      <c r="IK1009" s="27"/>
      <c r="IL1009" s="27"/>
      <c r="IM1009" s="27"/>
      <c r="IN1009" s="27"/>
      <c r="IO1009" s="27"/>
      <c r="IP1009" s="27"/>
      <c r="IQ1009" s="27"/>
      <c r="IR1009" s="27"/>
      <c r="IS1009" s="27"/>
      <c r="IT1009" s="27"/>
      <c r="IU1009" s="27"/>
      <c r="IV1009" s="34" t="e">
        <f>IF($IT$1007=0,"",IF($IU$1007&gt;0,VLOOKUP($IT$1007,$IQ:$IR,2,0)&amp;" و",VLOOKUP($IT$1007,$IQ:$IR,2,0)))</f>
        <v>#REF!</v>
      </c>
      <c r="IW1009" s="27"/>
      <c r="IX1009" s="27"/>
    </row>
    <row r="1010" spans="239:258" ht="15.75" thickBot="1">
      <c r="IE1010" s="27"/>
      <c r="IF1010" s="27"/>
      <c r="IG1010" s="27"/>
      <c r="IH1010" s="27"/>
      <c r="II1010" s="27"/>
      <c r="IJ1010" s="27"/>
      <c r="IK1010" s="27"/>
      <c r="IL1010" s="27"/>
      <c r="IM1010" s="27"/>
      <c r="IN1010" s="27"/>
      <c r="IO1010" s="27"/>
      <c r="IP1010" s="27"/>
      <c r="IQ1010" s="27"/>
      <c r="IR1010" s="27"/>
      <c r="IS1010" s="27"/>
      <c r="IT1010" s="27"/>
      <c r="IU1010" s="27"/>
      <c r="IV1010" s="36" t="e">
        <f>IF($IU$1007=0," "&amp;"لاغير",VLOOKUP($IU$1007,$IO:$IP,2,0)&amp;" لاغير")</f>
        <v>#REF!</v>
      </c>
      <c r="IW1010" s="27"/>
      <c r="IX1010" s="27"/>
    </row>
    <row r="1011" spans="239:258">
      <c r="IE1011" s="27"/>
      <c r="IF1011" s="27"/>
      <c r="IG1011" s="27"/>
      <c r="IH1011" s="27"/>
      <c r="II1011" s="27"/>
      <c r="IJ1011" s="27"/>
      <c r="IK1011" s="27"/>
      <c r="IL1011" s="27"/>
      <c r="IM1011" s="27"/>
      <c r="IN1011" s="27"/>
      <c r="IO1011" s="27"/>
      <c r="IP1011" s="27"/>
      <c r="IQ1011" s="27"/>
      <c r="IR1011" s="27"/>
      <c r="IS1011" s="27"/>
      <c r="IT1011" s="27"/>
      <c r="IU1011" s="27"/>
      <c r="IV1011" s="27"/>
      <c r="IW1011" s="27"/>
      <c r="IX1011" s="27"/>
    </row>
    <row r="1012" spans="239:258">
      <c r="IE1012" s="27"/>
      <c r="IF1012" s="27"/>
      <c r="IG1012" s="27"/>
      <c r="IH1012" s="27"/>
      <c r="II1012" s="27"/>
      <c r="IJ1012" s="27"/>
      <c r="IK1012" s="27"/>
      <c r="IL1012" s="27"/>
      <c r="IM1012" s="37" t="e">
        <f>$IV$1006&amp;$IV$1007&amp;$IV$1008&amp;$IV$1009&amp;$IV$1010</f>
        <v>#REF!</v>
      </c>
      <c r="IN1012" s="38"/>
      <c r="IO1012" s="38"/>
      <c r="IP1012" s="38"/>
      <c r="IQ1012" s="39"/>
      <c r="IR1012" s="38"/>
      <c r="IS1012" s="38"/>
      <c r="IT1012" s="40"/>
      <c r="IU1012" s="38"/>
      <c r="IV1012" s="40"/>
      <c r="IW1012" s="27"/>
      <c r="IX1012" s="27"/>
    </row>
    <row r="1013" spans="239:258">
      <c r="IE1013" s="27"/>
      <c r="IF1013" s="27"/>
      <c r="IG1013" s="27"/>
      <c r="IH1013" s="27"/>
      <c r="II1013" s="27"/>
      <c r="IJ1013" s="27"/>
      <c r="IK1013" s="27"/>
      <c r="IL1013" s="27"/>
      <c r="IM1013" s="27"/>
      <c r="IN1013" s="27"/>
      <c r="IO1013" s="27"/>
      <c r="IP1013" s="27"/>
      <c r="IQ1013" s="27"/>
      <c r="IR1013" s="27"/>
      <c r="IS1013" s="27"/>
      <c r="IT1013" s="27"/>
      <c r="IU1013" s="27"/>
      <c r="IV1013" s="27"/>
      <c r="IW1013" s="27"/>
      <c r="IX1013" s="27"/>
    </row>
    <row r="1014" spans="239:258">
      <c r="IE1014" s="27"/>
      <c r="IF1014" s="27"/>
      <c r="IG1014" s="27"/>
      <c r="IH1014" s="27"/>
      <c r="II1014" s="27"/>
      <c r="IJ1014" s="27"/>
      <c r="IK1014" s="27"/>
      <c r="IL1014" s="27"/>
      <c r="IM1014" s="27"/>
      <c r="IN1014" s="27"/>
      <c r="IO1014" s="27"/>
      <c r="IP1014" s="27"/>
      <c r="IQ1014" s="27"/>
      <c r="IR1014" s="27"/>
      <c r="IS1014" s="27"/>
      <c r="IT1014" s="27"/>
      <c r="IU1014" s="27"/>
      <c r="IV1014" s="27"/>
      <c r="IW1014" s="27"/>
      <c r="IX1014" s="27"/>
    </row>
  </sheetData>
  <autoFilter ref="IM4:IX1004"/>
  <mergeCells count="20">
    <mergeCell ref="A9:G9"/>
    <mergeCell ref="A1:G1"/>
    <mergeCell ref="A2:B2"/>
    <mergeCell ref="D2:E2"/>
    <mergeCell ref="F2:G5"/>
    <mergeCell ref="A3:B3"/>
    <mergeCell ref="A4:B4"/>
    <mergeCell ref="A5:B5"/>
    <mergeCell ref="D5:E5"/>
    <mergeCell ref="A6:B6"/>
    <mergeCell ref="C6:G6"/>
    <mergeCell ref="A7:B7"/>
    <mergeCell ref="C7:G7"/>
    <mergeCell ref="A8:G8"/>
    <mergeCell ref="A10:B10"/>
    <mergeCell ref="C10:D10"/>
    <mergeCell ref="F10:G10"/>
    <mergeCell ref="A11:B11"/>
    <mergeCell ref="C11:D11"/>
    <mergeCell ref="F11:G1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1"/>
  <sheetViews>
    <sheetView rightToLeft="1" topLeftCell="C994" workbookViewId="0">
      <selection activeCell="H1007" sqref="H1007"/>
    </sheetView>
  </sheetViews>
  <sheetFormatPr defaultRowHeight="15.75"/>
  <cols>
    <col min="1" max="1" width="10.875" bestFit="1" customWidth="1"/>
    <col min="2" max="2" width="18.25" bestFit="1" customWidth="1"/>
    <col min="3" max="3" width="11.75" bestFit="1" customWidth="1"/>
    <col min="4" max="4" width="13.75" customWidth="1"/>
    <col min="6" max="6" width="23" bestFit="1" customWidth="1"/>
    <col min="8" max="8" width="22" bestFit="1" customWidth="1"/>
    <col min="9" max="9" width="7.875" bestFit="1" customWidth="1"/>
    <col min="10" max="10" width="23.75" bestFit="1" customWidth="1"/>
    <col min="11" max="11" width="5.125" bestFit="1" customWidth="1"/>
    <col min="12" max="12" width="23.375" bestFit="1" customWidth="1"/>
  </cols>
  <sheetData>
    <row r="1" spans="1:12">
      <c r="A1" s="2"/>
      <c r="B1" s="2"/>
      <c r="C1" s="3" t="s">
        <v>60</v>
      </c>
      <c r="D1" s="3"/>
      <c r="E1" s="3" t="s">
        <v>61</v>
      </c>
      <c r="F1" s="3"/>
      <c r="G1" s="3" t="s">
        <v>62</v>
      </c>
      <c r="H1" s="3"/>
      <c r="I1" s="3" t="s">
        <v>63</v>
      </c>
      <c r="J1" s="3"/>
      <c r="K1" s="3" t="s">
        <v>64</v>
      </c>
      <c r="L1" s="3"/>
    </row>
    <row r="2" spans="1:12">
      <c r="A2" s="3">
        <v>0</v>
      </c>
      <c r="B2" s="2"/>
      <c r="C2" s="3">
        <v>0</v>
      </c>
      <c r="D2" s="3"/>
      <c r="E2" s="3">
        <v>0</v>
      </c>
      <c r="F2" s="3"/>
      <c r="G2" s="3">
        <v>0</v>
      </c>
      <c r="H2" s="3"/>
      <c r="I2" s="3">
        <v>0</v>
      </c>
      <c r="J2" s="3"/>
      <c r="K2" s="3">
        <v>0</v>
      </c>
      <c r="L2" s="3"/>
    </row>
    <row r="3" spans="1:12">
      <c r="A3" s="3">
        <v>1</v>
      </c>
      <c r="B3" s="3" t="s">
        <v>65</v>
      </c>
      <c r="C3" s="3">
        <v>1</v>
      </c>
      <c r="D3" s="3" t="s">
        <v>66</v>
      </c>
      <c r="E3" s="3">
        <v>1</v>
      </c>
      <c r="F3" s="3" t="s">
        <v>67</v>
      </c>
      <c r="G3" s="3">
        <v>1</v>
      </c>
      <c r="H3" s="3" t="s">
        <v>68</v>
      </c>
      <c r="I3" s="3">
        <v>1</v>
      </c>
      <c r="J3" s="3" t="s">
        <v>69</v>
      </c>
      <c r="K3" s="3">
        <v>1</v>
      </c>
      <c r="L3" s="3" t="s">
        <v>70</v>
      </c>
    </row>
    <row r="4" spans="1:12">
      <c r="A4" s="3">
        <v>2</v>
      </c>
      <c r="B4" s="3" t="s">
        <v>71</v>
      </c>
      <c r="C4" s="3">
        <v>2</v>
      </c>
      <c r="D4" s="3" t="s">
        <v>72</v>
      </c>
      <c r="E4" s="3">
        <v>2</v>
      </c>
      <c r="F4" s="3" t="s">
        <v>73</v>
      </c>
      <c r="G4" s="3">
        <v>2</v>
      </c>
      <c r="H4" s="3" t="s">
        <v>74</v>
      </c>
      <c r="I4" s="3">
        <v>2</v>
      </c>
      <c r="J4" s="3" t="s">
        <v>75</v>
      </c>
      <c r="K4" s="3">
        <v>2</v>
      </c>
      <c r="L4" s="3" t="s">
        <v>76</v>
      </c>
    </row>
    <row r="5" spans="1:12">
      <c r="A5" s="3">
        <v>3</v>
      </c>
      <c r="B5" s="3" t="s">
        <v>77</v>
      </c>
      <c r="C5" s="3">
        <v>3</v>
      </c>
      <c r="D5" s="3" t="s">
        <v>78</v>
      </c>
      <c r="E5" s="3">
        <v>3</v>
      </c>
      <c r="F5" s="3" t="s">
        <v>79</v>
      </c>
      <c r="G5" s="3">
        <v>3</v>
      </c>
      <c r="H5" s="3" t="s">
        <v>80</v>
      </c>
      <c r="I5" s="3">
        <v>3</v>
      </c>
      <c r="J5" s="3" t="s">
        <v>81</v>
      </c>
      <c r="K5" s="3">
        <v>3</v>
      </c>
      <c r="L5" s="3" t="s">
        <v>82</v>
      </c>
    </row>
    <row r="6" spans="1:12">
      <c r="A6" s="3">
        <v>4</v>
      </c>
      <c r="B6" s="3" t="s">
        <v>83</v>
      </c>
      <c r="C6" s="3">
        <v>4</v>
      </c>
      <c r="D6" s="3" t="s">
        <v>84</v>
      </c>
      <c r="E6" s="3">
        <v>4</v>
      </c>
      <c r="F6" s="3" t="s">
        <v>85</v>
      </c>
      <c r="G6" s="3">
        <v>4</v>
      </c>
      <c r="H6" s="3" t="s">
        <v>86</v>
      </c>
      <c r="I6" s="3">
        <v>4</v>
      </c>
      <c r="J6" s="3" t="s">
        <v>87</v>
      </c>
      <c r="K6" s="3">
        <v>4</v>
      </c>
      <c r="L6" s="3" t="s">
        <v>88</v>
      </c>
    </row>
    <row r="7" spans="1:12">
      <c r="A7" s="3">
        <v>5</v>
      </c>
      <c r="B7" s="3" t="s">
        <v>89</v>
      </c>
      <c r="C7" s="3">
        <v>5</v>
      </c>
      <c r="D7" s="3" t="s">
        <v>90</v>
      </c>
      <c r="E7" s="3">
        <v>5</v>
      </c>
      <c r="F7" s="3" t="s">
        <v>91</v>
      </c>
      <c r="G7" s="3">
        <v>5</v>
      </c>
      <c r="H7" s="3" t="s">
        <v>92</v>
      </c>
      <c r="I7" s="3">
        <v>5</v>
      </c>
      <c r="J7" s="3" t="s">
        <v>93</v>
      </c>
      <c r="K7" s="3">
        <v>5</v>
      </c>
      <c r="L7" s="3" t="s">
        <v>94</v>
      </c>
    </row>
    <row r="8" spans="1:12">
      <c r="A8" s="3">
        <v>6</v>
      </c>
      <c r="B8" s="3" t="s">
        <v>95</v>
      </c>
      <c r="C8" s="3">
        <v>6</v>
      </c>
      <c r="D8" s="3" t="s">
        <v>96</v>
      </c>
      <c r="E8" s="3">
        <v>6</v>
      </c>
      <c r="F8" s="3" t="s">
        <v>97</v>
      </c>
      <c r="G8" s="3">
        <v>6</v>
      </c>
      <c r="H8" s="3" t="s">
        <v>98</v>
      </c>
      <c r="I8" s="3">
        <v>6</v>
      </c>
      <c r="J8" s="3" t="s">
        <v>99</v>
      </c>
      <c r="K8" s="3">
        <v>6</v>
      </c>
      <c r="L8" s="3" t="s">
        <v>100</v>
      </c>
    </row>
    <row r="9" spans="1:12">
      <c r="A9" s="3">
        <v>7</v>
      </c>
      <c r="B9" s="3" t="s">
        <v>101</v>
      </c>
      <c r="C9" s="3">
        <v>7</v>
      </c>
      <c r="D9" s="3" t="s">
        <v>102</v>
      </c>
      <c r="E9" s="3">
        <v>7</v>
      </c>
      <c r="F9" s="3" t="s">
        <v>103</v>
      </c>
      <c r="G9" s="3">
        <v>7</v>
      </c>
      <c r="H9" s="3" t="s">
        <v>104</v>
      </c>
      <c r="I9" s="3">
        <v>7</v>
      </c>
      <c r="J9" s="3" t="s">
        <v>105</v>
      </c>
      <c r="K9" s="3">
        <v>7</v>
      </c>
      <c r="L9" s="3" t="s">
        <v>106</v>
      </c>
    </row>
    <row r="10" spans="1:12">
      <c r="A10" s="3">
        <v>8</v>
      </c>
      <c r="B10" s="3" t="s">
        <v>107</v>
      </c>
      <c r="C10" s="3">
        <v>8</v>
      </c>
      <c r="D10" s="3" t="s">
        <v>108</v>
      </c>
      <c r="E10" s="3">
        <v>8</v>
      </c>
      <c r="F10" s="3" t="s">
        <v>109</v>
      </c>
      <c r="G10" s="3">
        <v>8</v>
      </c>
      <c r="H10" s="3" t="s">
        <v>110</v>
      </c>
      <c r="I10" s="3">
        <v>8</v>
      </c>
      <c r="J10" s="3" t="s">
        <v>111</v>
      </c>
      <c r="K10" s="3">
        <v>8</v>
      </c>
      <c r="L10" s="3" t="s">
        <v>112</v>
      </c>
    </row>
    <row r="11" spans="1:12">
      <c r="A11" s="3">
        <v>9</v>
      </c>
      <c r="B11" s="3" t="s">
        <v>113</v>
      </c>
      <c r="C11" s="3">
        <v>9</v>
      </c>
      <c r="D11" s="3" t="s">
        <v>114</v>
      </c>
      <c r="E11" s="3">
        <v>9</v>
      </c>
      <c r="F11" s="3" t="s">
        <v>115</v>
      </c>
      <c r="G11" s="3">
        <v>9</v>
      </c>
      <c r="H11" s="3" t="s">
        <v>116</v>
      </c>
      <c r="I11" s="3">
        <v>9</v>
      </c>
      <c r="J11" s="3" t="s">
        <v>117</v>
      </c>
      <c r="K11" s="3">
        <v>9</v>
      </c>
      <c r="L11" s="3" t="s">
        <v>118</v>
      </c>
    </row>
    <row r="12" spans="1:12">
      <c r="A12" s="3">
        <v>10</v>
      </c>
      <c r="B12" s="4" t="s">
        <v>119</v>
      </c>
      <c r="C12" s="3">
        <v>10</v>
      </c>
      <c r="D12" s="3" t="s">
        <v>120</v>
      </c>
      <c r="E12" s="3">
        <v>10</v>
      </c>
      <c r="F12" s="3" t="s">
        <v>121</v>
      </c>
      <c r="G12" s="3">
        <v>10</v>
      </c>
      <c r="H12" s="3" t="s">
        <v>122</v>
      </c>
      <c r="I12" s="3">
        <v>10</v>
      </c>
      <c r="J12" s="3" t="s">
        <v>123</v>
      </c>
      <c r="K12" s="3">
        <v>10</v>
      </c>
      <c r="L12" s="3" t="s">
        <v>124</v>
      </c>
    </row>
    <row r="13" spans="1:12">
      <c r="A13" s="3">
        <v>11</v>
      </c>
      <c r="B13" s="3" t="s">
        <v>125</v>
      </c>
      <c r="C13" s="3">
        <v>11</v>
      </c>
      <c r="D13" s="3" t="s">
        <v>126</v>
      </c>
      <c r="E13" s="3">
        <v>11</v>
      </c>
      <c r="F13" s="3" t="s">
        <v>127</v>
      </c>
      <c r="G13" s="3">
        <v>11</v>
      </c>
      <c r="H13" s="3" t="s">
        <v>128</v>
      </c>
      <c r="I13" s="3">
        <v>11</v>
      </c>
      <c r="J13" s="3" t="s">
        <v>129</v>
      </c>
      <c r="K13" s="3">
        <v>11</v>
      </c>
      <c r="L13" s="3" t="s">
        <v>130</v>
      </c>
    </row>
    <row r="14" spans="1:12">
      <c r="A14" s="3">
        <v>12</v>
      </c>
      <c r="B14" s="3" t="s">
        <v>131</v>
      </c>
      <c r="C14" s="3">
        <v>12</v>
      </c>
      <c r="D14" s="3" t="s">
        <v>132</v>
      </c>
      <c r="E14" s="3">
        <v>12</v>
      </c>
      <c r="F14" s="3" t="s">
        <v>133</v>
      </c>
      <c r="G14" s="3">
        <v>12</v>
      </c>
      <c r="H14" s="3" t="s">
        <v>134</v>
      </c>
      <c r="I14" s="3">
        <v>12</v>
      </c>
      <c r="J14" s="3" t="s">
        <v>135</v>
      </c>
      <c r="K14" s="3">
        <v>12</v>
      </c>
      <c r="L14" s="3" t="s">
        <v>136</v>
      </c>
    </row>
    <row r="15" spans="1:12">
      <c r="A15" s="3">
        <v>13</v>
      </c>
      <c r="B15" s="3" t="s">
        <v>137</v>
      </c>
      <c r="C15" s="3">
        <v>13</v>
      </c>
      <c r="D15" s="3" t="s">
        <v>138</v>
      </c>
      <c r="E15" s="3">
        <v>13</v>
      </c>
      <c r="F15" s="3" t="s">
        <v>139</v>
      </c>
      <c r="G15" s="3">
        <v>13</v>
      </c>
      <c r="H15" s="3" t="s">
        <v>140</v>
      </c>
      <c r="I15" s="3">
        <v>13</v>
      </c>
      <c r="J15" s="3" t="s">
        <v>141</v>
      </c>
      <c r="K15" s="3">
        <v>13</v>
      </c>
      <c r="L15" s="3" t="s">
        <v>142</v>
      </c>
    </row>
    <row r="16" spans="1:12">
      <c r="A16" s="3">
        <v>14</v>
      </c>
      <c r="B16" s="3" t="s">
        <v>143</v>
      </c>
      <c r="C16" s="3">
        <v>14</v>
      </c>
      <c r="D16" s="3" t="s">
        <v>144</v>
      </c>
      <c r="E16" s="3">
        <v>14</v>
      </c>
      <c r="F16" s="3" t="s">
        <v>145</v>
      </c>
      <c r="G16" s="3">
        <v>14</v>
      </c>
      <c r="H16" s="3" t="s">
        <v>146</v>
      </c>
      <c r="I16" s="3">
        <v>14</v>
      </c>
      <c r="J16" s="3" t="s">
        <v>147</v>
      </c>
      <c r="K16" s="3">
        <v>14</v>
      </c>
      <c r="L16" s="3" t="s">
        <v>148</v>
      </c>
    </row>
    <row r="17" spans="1:12">
      <c r="A17" s="3">
        <v>15</v>
      </c>
      <c r="B17" s="3" t="s">
        <v>149</v>
      </c>
      <c r="C17" s="3">
        <v>15</v>
      </c>
      <c r="D17" s="3" t="s">
        <v>150</v>
      </c>
      <c r="E17" s="3">
        <v>15</v>
      </c>
      <c r="F17" s="3" t="s">
        <v>151</v>
      </c>
      <c r="G17" s="3">
        <v>15</v>
      </c>
      <c r="H17" s="3" t="s">
        <v>152</v>
      </c>
      <c r="I17" s="3">
        <v>15</v>
      </c>
      <c r="J17" s="3" t="s">
        <v>153</v>
      </c>
      <c r="K17" s="3">
        <v>15</v>
      </c>
      <c r="L17" s="3" t="s">
        <v>154</v>
      </c>
    </row>
    <row r="18" spans="1:12">
      <c r="A18" s="3">
        <v>16</v>
      </c>
      <c r="B18" s="3" t="s">
        <v>155</v>
      </c>
      <c r="C18" s="3">
        <v>16</v>
      </c>
      <c r="D18" s="3" t="s">
        <v>156</v>
      </c>
      <c r="E18" s="3">
        <v>16</v>
      </c>
      <c r="F18" s="3" t="s">
        <v>157</v>
      </c>
      <c r="G18" s="3">
        <v>16</v>
      </c>
      <c r="H18" s="3" t="s">
        <v>158</v>
      </c>
      <c r="I18" s="3">
        <v>16</v>
      </c>
      <c r="J18" s="3" t="s">
        <v>159</v>
      </c>
      <c r="K18" s="3">
        <v>16</v>
      </c>
      <c r="L18" s="3" t="s">
        <v>160</v>
      </c>
    </row>
    <row r="19" spans="1:12">
      <c r="A19" s="3">
        <v>17</v>
      </c>
      <c r="B19" s="3" t="s">
        <v>161</v>
      </c>
      <c r="C19" s="3">
        <v>17</v>
      </c>
      <c r="D19" s="3" t="s">
        <v>162</v>
      </c>
      <c r="E19" s="3">
        <v>17</v>
      </c>
      <c r="F19" s="3" t="s">
        <v>163</v>
      </c>
      <c r="G19" s="3">
        <v>17</v>
      </c>
      <c r="H19" s="3" t="s">
        <v>164</v>
      </c>
      <c r="I19" s="3">
        <v>17</v>
      </c>
      <c r="J19" s="3" t="s">
        <v>165</v>
      </c>
      <c r="K19" s="3">
        <v>17</v>
      </c>
      <c r="L19" s="3" t="s">
        <v>166</v>
      </c>
    </row>
    <row r="20" spans="1:12">
      <c r="A20" s="3">
        <v>18</v>
      </c>
      <c r="B20" s="3" t="s">
        <v>167</v>
      </c>
      <c r="C20" s="3">
        <v>18</v>
      </c>
      <c r="D20" s="3" t="s">
        <v>168</v>
      </c>
      <c r="E20" s="3">
        <v>18</v>
      </c>
      <c r="F20" s="3" t="s">
        <v>169</v>
      </c>
      <c r="G20" s="3">
        <v>18</v>
      </c>
      <c r="H20" s="3" t="s">
        <v>170</v>
      </c>
      <c r="I20" s="3">
        <v>18</v>
      </c>
      <c r="J20" s="3" t="s">
        <v>171</v>
      </c>
      <c r="K20" s="3">
        <v>18</v>
      </c>
      <c r="L20" s="3" t="s">
        <v>172</v>
      </c>
    </row>
    <row r="21" spans="1:12">
      <c r="A21" s="3">
        <v>19</v>
      </c>
      <c r="B21" s="3" t="s">
        <v>173</v>
      </c>
      <c r="C21" s="3">
        <v>19</v>
      </c>
      <c r="D21" s="3" t="s">
        <v>174</v>
      </c>
      <c r="E21" s="3">
        <v>19</v>
      </c>
      <c r="F21" s="3" t="s">
        <v>175</v>
      </c>
      <c r="G21" s="3">
        <v>19</v>
      </c>
      <c r="H21" s="3" t="s">
        <v>176</v>
      </c>
      <c r="I21" s="3">
        <v>19</v>
      </c>
      <c r="J21" s="3" t="s">
        <v>177</v>
      </c>
      <c r="K21" s="3">
        <v>19</v>
      </c>
      <c r="L21" s="3" t="s">
        <v>178</v>
      </c>
    </row>
    <row r="22" spans="1:12">
      <c r="A22" s="3">
        <v>20</v>
      </c>
      <c r="B22" s="4" t="s">
        <v>179</v>
      </c>
      <c r="C22" s="3">
        <v>20</v>
      </c>
      <c r="D22" s="3" t="s">
        <v>180</v>
      </c>
      <c r="E22" s="3">
        <v>20</v>
      </c>
      <c r="F22" s="3" t="s">
        <v>181</v>
      </c>
      <c r="G22" s="3">
        <v>20</v>
      </c>
      <c r="H22" s="3" t="s">
        <v>182</v>
      </c>
      <c r="I22" s="3">
        <v>20</v>
      </c>
      <c r="J22" s="3" t="s">
        <v>183</v>
      </c>
      <c r="K22" s="3">
        <v>20</v>
      </c>
      <c r="L22" s="3" t="s">
        <v>184</v>
      </c>
    </row>
    <row r="23" spans="1:12">
      <c r="A23" s="3">
        <v>21</v>
      </c>
      <c r="B23" s="3" t="s">
        <v>185</v>
      </c>
      <c r="C23" s="3">
        <v>21</v>
      </c>
      <c r="D23" s="3" t="s">
        <v>186</v>
      </c>
      <c r="E23" s="3">
        <v>21</v>
      </c>
      <c r="F23" s="3" t="s">
        <v>187</v>
      </c>
      <c r="G23" s="3">
        <v>21</v>
      </c>
      <c r="H23" s="3" t="s">
        <v>188</v>
      </c>
      <c r="I23" s="3">
        <v>21</v>
      </c>
      <c r="J23" s="3" t="s">
        <v>189</v>
      </c>
      <c r="K23" s="3">
        <v>21</v>
      </c>
      <c r="L23" s="3" t="s">
        <v>190</v>
      </c>
    </row>
    <row r="24" spans="1:12">
      <c r="A24" s="3">
        <v>22</v>
      </c>
      <c r="B24" s="3" t="s">
        <v>191</v>
      </c>
      <c r="C24" s="3">
        <v>22</v>
      </c>
      <c r="D24" s="3" t="s">
        <v>192</v>
      </c>
      <c r="E24" s="3">
        <v>22</v>
      </c>
      <c r="F24" s="3" t="s">
        <v>193</v>
      </c>
      <c r="G24" s="3">
        <v>22</v>
      </c>
      <c r="H24" s="3" t="s">
        <v>194</v>
      </c>
      <c r="I24" s="3">
        <v>22</v>
      </c>
      <c r="J24" s="3" t="s">
        <v>195</v>
      </c>
      <c r="K24" s="3">
        <v>22</v>
      </c>
      <c r="L24" s="3" t="s">
        <v>196</v>
      </c>
    </row>
    <row r="25" spans="1:12">
      <c r="A25" s="3">
        <v>23</v>
      </c>
      <c r="B25" s="3" t="s">
        <v>197</v>
      </c>
      <c r="C25" s="3">
        <v>23</v>
      </c>
      <c r="D25" s="3" t="s">
        <v>198</v>
      </c>
      <c r="E25" s="3">
        <v>23</v>
      </c>
      <c r="F25" s="3" t="s">
        <v>199</v>
      </c>
      <c r="G25" s="3">
        <v>23</v>
      </c>
      <c r="H25" s="3" t="s">
        <v>200</v>
      </c>
      <c r="I25" s="3">
        <v>23</v>
      </c>
      <c r="J25" s="3" t="s">
        <v>201</v>
      </c>
      <c r="K25" s="3">
        <v>23</v>
      </c>
      <c r="L25" s="3" t="s">
        <v>202</v>
      </c>
    </row>
    <row r="26" spans="1:12">
      <c r="A26" s="3">
        <v>24</v>
      </c>
      <c r="B26" s="3" t="s">
        <v>203</v>
      </c>
      <c r="C26" s="3">
        <v>24</v>
      </c>
      <c r="D26" s="3" t="s">
        <v>204</v>
      </c>
      <c r="E26" s="3">
        <v>24</v>
      </c>
      <c r="F26" s="3" t="s">
        <v>205</v>
      </c>
      <c r="G26" s="3">
        <v>24</v>
      </c>
      <c r="H26" s="3" t="s">
        <v>206</v>
      </c>
      <c r="I26" s="3">
        <v>24</v>
      </c>
      <c r="J26" s="3" t="s">
        <v>207</v>
      </c>
      <c r="K26" s="3">
        <v>24</v>
      </c>
      <c r="L26" s="3" t="s">
        <v>208</v>
      </c>
    </row>
    <row r="27" spans="1:12">
      <c r="A27" s="3">
        <v>25</v>
      </c>
      <c r="B27" s="3" t="s">
        <v>209</v>
      </c>
      <c r="C27" s="3">
        <v>25</v>
      </c>
      <c r="D27" s="3" t="s">
        <v>210</v>
      </c>
      <c r="E27" s="3">
        <v>25</v>
      </c>
      <c r="F27" s="3" t="s">
        <v>211</v>
      </c>
      <c r="G27" s="3">
        <v>25</v>
      </c>
      <c r="H27" s="3" t="s">
        <v>212</v>
      </c>
      <c r="I27" s="3">
        <v>25</v>
      </c>
      <c r="J27" s="3" t="s">
        <v>213</v>
      </c>
      <c r="K27" s="3">
        <v>25</v>
      </c>
      <c r="L27" s="3" t="s">
        <v>214</v>
      </c>
    </row>
    <row r="28" spans="1:12">
      <c r="A28" s="3">
        <v>26</v>
      </c>
      <c r="B28" s="3" t="s">
        <v>215</v>
      </c>
      <c r="C28" s="3">
        <v>26</v>
      </c>
      <c r="D28" s="3" t="s">
        <v>216</v>
      </c>
      <c r="E28" s="3">
        <v>26</v>
      </c>
      <c r="F28" s="3" t="s">
        <v>217</v>
      </c>
      <c r="G28" s="3">
        <v>26</v>
      </c>
      <c r="H28" s="3" t="s">
        <v>218</v>
      </c>
      <c r="I28" s="3">
        <v>26</v>
      </c>
      <c r="J28" s="3" t="s">
        <v>219</v>
      </c>
      <c r="K28" s="3">
        <v>26</v>
      </c>
      <c r="L28" s="3" t="s">
        <v>220</v>
      </c>
    </row>
    <row r="29" spans="1:12">
      <c r="A29" s="3">
        <v>27</v>
      </c>
      <c r="B29" s="3" t="s">
        <v>221</v>
      </c>
      <c r="C29" s="3">
        <v>27</v>
      </c>
      <c r="D29" s="3" t="s">
        <v>222</v>
      </c>
      <c r="E29" s="3">
        <v>27</v>
      </c>
      <c r="F29" s="3" t="s">
        <v>223</v>
      </c>
      <c r="G29" s="3">
        <v>27</v>
      </c>
      <c r="H29" s="3" t="s">
        <v>224</v>
      </c>
      <c r="I29" s="3">
        <v>27</v>
      </c>
      <c r="J29" s="3" t="s">
        <v>225</v>
      </c>
      <c r="K29" s="3">
        <v>27</v>
      </c>
      <c r="L29" s="3" t="s">
        <v>226</v>
      </c>
    </row>
    <row r="30" spans="1:12">
      <c r="A30" s="3">
        <v>28</v>
      </c>
      <c r="B30" s="3" t="s">
        <v>227</v>
      </c>
      <c r="C30" s="3">
        <v>28</v>
      </c>
      <c r="D30" s="3" t="s">
        <v>228</v>
      </c>
      <c r="E30" s="3">
        <v>28</v>
      </c>
      <c r="F30" s="3" t="s">
        <v>229</v>
      </c>
      <c r="G30" s="3">
        <v>28</v>
      </c>
      <c r="H30" s="3" t="s">
        <v>230</v>
      </c>
      <c r="I30" s="3">
        <v>28</v>
      </c>
      <c r="J30" s="3" t="s">
        <v>231</v>
      </c>
      <c r="K30" s="3">
        <v>28</v>
      </c>
      <c r="L30" s="3" t="s">
        <v>232</v>
      </c>
    </row>
    <row r="31" spans="1:12">
      <c r="A31" s="3">
        <v>29</v>
      </c>
      <c r="B31" s="3" t="s">
        <v>233</v>
      </c>
      <c r="C31" s="3">
        <v>29</v>
      </c>
      <c r="D31" s="3" t="s">
        <v>234</v>
      </c>
      <c r="E31" s="3">
        <v>29</v>
      </c>
      <c r="F31" s="3" t="s">
        <v>235</v>
      </c>
      <c r="G31" s="3">
        <v>29</v>
      </c>
      <c r="H31" s="3" t="s">
        <v>236</v>
      </c>
      <c r="I31" s="3">
        <v>29</v>
      </c>
      <c r="J31" s="3" t="s">
        <v>237</v>
      </c>
      <c r="K31" s="3">
        <v>29</v>
      </c>
      <c r="L31" s="3" t="s">
        <v>238</v>
      </c>
    </row>
    <row r="32" spans="1:12">
      <c r="A32" s="3">
        <v>30</v>
      </c>
      <c r="B32" s="4" t="s">
        <v>239</v>
      </c>
      <c r="C32" s="3">
        <v>30</v>
      </c>
      <c r="D32" s="3" t="s">
        <v>240</v>
      </c>
      <c r="E32" s="3">
        <v>30</v>
      </c>
      <c r="F32" s="3" t="s">
        <v>241</v>
      </c>
      <c r="G32" s="3">
        <v>30</v>
      </c>
      <c r="H32" s="3" t="s">
        <v>242</v>
      </c>
      <c r="I32" s="3">
        <v>30</v>
      </c>
      <c r="J32" s="3" t="s">
        <v>243</v>
      </c>
      <c r="K32" s="3">
        <v>30</v>
      </c>
      <c r="L32" s="3" t="s">
        <v>244</v>
      </c>
    </row>
    <row r="33" spans="1:12">
      <c r="A33" s="3">
        <v>31</v>
      </c>
      <c r="B33" s="3" t="s">
        <v>245</v>
      </c>
      <c r="C33" s="3">
        <v>31</v>
      </c>
      <c r="D33" s="3" t="s">
        <v>246</v>
      </c>
      <c r="E33" s="3">
        <v>31</v>
      </c>
      <c r="F33" s="3" t="s">
        <v>247</v>
      </c>
      <c r="G33" s="3">
        <v>31</v>
      </c>
      <c r="H33" s="3" t="s">
        <v>248</v>
      </c>
      <c r="I33" s="3">
        <v>31</v>
      </c>
      <c r="J33" s="3" t="s">
        <v>249</v>
      </c>
      <c r="K33" s="3">
        <v>31</v>
      </c>
      <c r="L33" s="3" t="s">
        <v>250</v>
      </c>
    </row>
    <row r="34" spans="1:12">
      <c r="A34" s="3">
        <v>32</v>
      </c>
      <c r="B34" s="3" t="s">
        <v>251</v>
      </c>
      <c r="C34" s="3">
        <v>32</v>
      </c>
      <c r="D34" s="3" t="s">
        <v>252</v>
      </c>
      <c r="E34" s="3">
        <v>32</v>
      </c>
      <c r="F34" s="3" t="s">
        <v>253</v>
      </c>
      <c r="G34" s="3">
        <v>32</v>
      </c>
      <c r="H34" s="3" t="s">
        <v>254</v>
      </c>
      <c r="I34" s="3">
        <v>32</v>
      </c>
      <c r="J34" s="3" t="s">
        <v>255</v>
      </c>
      <c r="K34" s="3">
        <v>32</v>
      </c>
      <c r="L34" s="3" t="s">
        <v>256</v>
      </c>
    </row>
    <row r="35" spans="1:12">
      <c r="A35" s="3">
        <v>33</v>
      </c>
      <c r="B35" s="3" t="s">
        <v>257</v>
      </c>
      <c r="C35" s="3">
        <v>33</v>
      </c>
      <c r="D35" s="3" t="s">
        <v>258</v>
      </c>
      <c r="E35" s="3">
        <v>33</v>
      </c>
      <c r="F35" s="3" t="s">
        <v>259</v>
      </c>
      <c r="G35" s="3">
        <v>33</v>
      </c>
      <c r="H35" s="3" t="s">
        <v>260</v>
      </c>
      <c r="I35" s="3">
        <v>33</v>
      </c>
      <c r="J35" s="3" t="s">
        <v>261</v>
      </c>
      <c r="K35" s="3">
        <v>33</v>
      </c>
      <c r="L35" s="3" t="s">
        <v>262</v>
      </c>
    </row>
    <row r="36" spans="1:12">
      <c r="A36" s="3">
        <v>34</v>
      </c>
      <c r="B36" s="3" t="s">
        <v>263</v>
      </c>
      <c r="C36" s="3">
        <v>34</v>
      </c>
      <c r="D36" s="3" t="s">
        <v>264</v>
      </c>
      <c r="E36" s="3">
        <v>34</v>
      </c>
      <c r="F36" s="3" t="s">
        <v>265</v>
      </c>
      <c r="G36" s="3">
        <v>34</v>
      </c>
      <c r="H36" s="3" t="s">
        <v>266</v>
      </c>
      <c r="I36" s="3">
        <v>34</v>
      </c>
      <c r="J36" s="3" t="s">
        <v>267</v>
      </c>
      <c r="K36" s="3">
        <v>34</v>
      </c>
      <c r="L36" s="3" t="s">
        <v>268</v>
      </c>
    </row>
    <row r="37" spans="1:12">
      <c r="A37" s="3">
        <v>35</v>
      </c>
      <c r="B37" s="3" t="s">
        <v>269</v>
      </c>
      <c r="C37" s="3">
        <v>35</v>
      </c>
      <c r="D37" s="3" t="s">
        <v>270</v>
      </c>
      <c r="E37" s="3">
        <v>35</v>
      </c>
      <c r="F37" s="3" t="s">
        <v>271</v>
      </c>
      <c r="G37" s="3">
        <v>35</v>
      </c>
      <c r="H37" s="3" t="s">
        <v>272</v>
      </c>
      <c r="I37" s="3">
        <v>35</v>
      </c>
      <c r="J37" s="3" t="s">
        <v>273</v>
      </c>
      <c r="K37" s="3">
        <v>35</v>
      </c>
      <c r="L37" s="3" t="s">
        <v>274</v>
      </c>
    </row>
    <row r="38" spans="1:12">
      <c r="A38" s="3">
        <v>36</v>
      </c>
      <c r="B38" s="3" t="s">
        <v>275</v>
      </c>
      <c r="C38" s="3">
        <v>36</v>
      </c>
      <c r="D38" s="3" t="s">
        <v>276</v>
      </c>
      <c r="E38" s="3">
        <v>36</v>
      </c>
      <c r="F38" s="3" t="s">
        <v>277</v>
      </c>
      <c r="G38" s="3">
        <v>36</v>
      </c>
      <c r="H38" s="3" t="s">
        <v>278</v>
      </c>
      <c r="I38" s="3">
        <v>36</v>
      </c>
      <c r="J38" s="3" t="s">
        <v>279</v>
      </c>
      <c r="K38" s="3">
        <v>36</v>
      </c>
      <c r="L38" s="3" t="s">
        <v>280</v>
      </c>
    </row>
    <row r="39" spans="1:12">
      <c r="A39" s="3">
        <v>37</v>
      </c>
      <c r="B39" s="3" t="s">
        <v>281</v>
      </c>
      <c r="C39" s="3">
        <v>37</v>
      </c>
      <c r="D39" s="3" t="s">
        <v>282</v>
      </c>
      <c r="E39" s="3">
        <v>37</v>
      </c>
      <c r="F39" s="3" t="s">
        <v>283</v>
      </c>
      <c r="G39" s="3">
        <v>37</v>
      </c>
      <c r="H39" s="3" t="s">
        <v>284</v>
      </c>
      <c r="I39" s="3">
        <v>37</v>
      </c>
      <c r="J39" s="3" t="s">
        <v>285</v>
      </c>
      <c r="K39" s="3">
        <v>37</v>
      </c>
      <c r="L39" s="3" t="s">
        <v>286</v>
      </c>
    </row>
    <row r="40" spans="1:12">
      <c r="A40" s="3">
        <v>38</v>
      </c>
      <c r="B40" s="3" t="s">
        <v>287</v>
      </c>
      <c r="C40" s="3">
        <v>38</v>
      </c>
      <c r="D40" s="3" t="s">
        <v>288</v>
      </c>
      <c r="E40" s="3">
        <v>38</v>
      </c>
      <c r="F40" s="3" t="s">
        <v>289</v>
      </c>
      <c r="G40" s="3">
        <v>38</v>
      </c>
      <c r="H40" s="3" t="s">
        <v>290</v>
      </c>
      <c r="I40" s="3">
        <v>38</v>
      </c>
      <c r="J40" s="3" t="s">
        <v>291</v>
      </c>
      <c r="K40" s="3">
        <v>38</v>
      </c>
      <c r="L40" s="3" t="s">
        <v>292</v>
      </c>
    </row>
    <row r="41" spans="1:12">
      <c r="A41" s="3">
        <v>39</v>
      </c>
      <c r="B41" s="3" t="s">
        <v>293</v>
      </c>
      <c r="C41" s="3">
        <v>39</v>
      </c>
      <c r="D41" s="3" t="s">
        <v>294</v>
      </c>
      <c r="E41" s="3">
        <v>39</v>
      </c>
      <c r="F41" s="3" t="s">
        <v>295</v>
      </c>
      <c r="G41" s="3">
        <v>39</v>
      </c>
      <c r="H41" s="3" t="s">
        <v>296</v>
      </c>
      <c r="I41" s="3">
        <v>39</v>
      </c>
      <c r="J41" s="3" t="s">
        <v>297</v>
      </c>
      <c r="K41" s="3">
        <v>39</v>
      </c>
      <c r="L41" s="3" t="s">
        <v>298</v>
      </c>
    </row>
    <row r="42" spans="1:12">
      <c r="A42" s="3">
        <v>40</v>
      </c>
      <c r="B42" s="4" t="s">
        <v>299</v>
      </c>
      <c r="C42" s="3">
        <v>40</v>
      </c>
      <c r="D42" s="3" t="s">
        <v>300</v>
      </c>
      <c r="E42" s="3">
        <v>40</v>
      </c>
      <c r="F42" s="3" t="s">
        <v>301</v>
      </c>
      <c r="G42" s="3">
        <v>40</v>
      </c>
      <c r="H42" s="3" t="s">
        <v>302</v>
      </c>
      <c r="I42" s="3">
        <v>40</v>
      </c>
      <c r="J42" s="3" t="s">
        <v>303</v>
      </c>
      <c r="K42" s="3">
        <v>40</v>
      </c>
      <c r="L42" s="3" t="s">
        <v>304</v>
      </c>
    </row>
    <row r="43" spans="1:12">
      <c r="A43" s="3">
        <v>41</v>
      </c>
      <c r="B43" s="3" t="s">
        <v>305</v>
      </c>
      <c r="C43" s="3">
        <v>41</v>
      </c>
      <c r="D43" s="3" t="s">
        <v>306</v>
      </c>
      <c r="E43" s="3">
        <v>41</v>
      </c>
      <c r="F43" s="3" t="s">
        <v>307</v>
      </c>
      <c r="G43" s="3">
        <v>41</v>
      </c>
      <c r="H43" s="3" t="s">
        <v>308</v>
      </c>
      <c r="I43" s="3">
        <v>41</v>
      </c>
      <c r="J43" s="3" t="s">
        <v>309</v>
      </c>
      <c r="K43" s="3">
        <v>41</v>
      </c>
      <c r="L43" s="3" t="s">
        <v>310</v>
      </c>
    </row>
    <row r="44" spans="1:12">
      <c r="A44" s="3">
        <v>42</v>
      </c>
      <c r="B44" s="3" t="s">
        <v>311</v>
      </c>
      <c r="C44" s="3">
        <v>42</v>
      </c>
      <c r="D44" s="3" t="s">
        <v>312</v>
      </c>
      <c r="E44" s="3">
        <v>42</v>
      </c>
      <c r="F44" s="3" t="s">
        <v>313</v>
      </c>
      <c r="G44" s="3">
        <v>42</v>
      </c>
      <c r="H44" s="3" t="s">
        <v>314</v>
      </c>
      <c r="I44" s="3">
        <v>42</v>
      </c>
      <c r="J44" s="3" t="s">
        <v>315</v>
      </c>
      <c r="K44" s="3">
        <v>42</v>
      </c>
      <c r="L44" s="3" t="s">
        <v>316</v>
      </c>
    </row>
    <row r="45" spans="1:12">
      <c r="A45" s="3">
        <v>43</v>
      </c>
      <c r="B45" s="3" t="s">
        <v>317</v>
      </c>
      <c r="C45" s="3">
        <v>43</v>
      </c>
      <c r="D45" s="3" t="s">
        <v>318</v>
      </c>
      <c r="E45" s="3">
        <v>43</v>
      </c>
      <c r="F45" s="3" t="s">
        <v>319</v>
      </c>
      <c r="G45" s="3">
        <v>43</v>
      </c>
      <c r="H45" s="3" t="s">
        <v>320</v>
      </c>
      <c r="I45" s="3">
        <v>43</v>
      </c>
      <c r="J45" s="3" t="s">
        <v>321</v>
      </c>
      <c r="K45" s="3">
        <v>43</v>
      </c>
      <c r="L45" s="3" t="s">
        <v>322</v>
      </c>
    </row>
    <row r="46" spans="1:12">
      <c r="A46" s="3">
        <v>44</v>
      </c>
      <c r="B46" s="3" t="s">
        <v>323</v>
      </c>
      <c r="C46" s="3">
        <v>44</v>
      </c>
      <c r="D46" s="3" t="s">
        <v>324</v>
      </c>
      <c r="E46" s="3">
        <v>44</v>
      </c>
      <c r="F46" s="3" t="s">
        <v>325</v>
      </c>
      <c r="G46" s="3">
        <v>44</v>
      </c>
      <c r="H46" s="3" t="s">
        <v>326</v>
      </c>
      <c r="I46" s="3">
        <v>44</v>
      </c>
      <c r="J46" s="3" t="s">
        <v>327</v>
      </c>
      <c r="K46" s="3">
        <v>44</v>
      </c>
      <c r="L46" s="3" t="s">
        <v>328</v>
      </c>
    </row>
    <row r="47" spans="1:12">
      <c r="A47" s="3">
        <v>45</v>
      </c>
      <c r="B47" s="3" t="s">
        <v>329</v>
      </c>
      <c r="C47" s="3">
        <v>45</v>
      </c>
      <c r="D47" s="3" t="s">
        <v>330</v>
      </c>
      <c r="E47" s="3">
        <v>45</v>
      </c>
      <c r="F47" s="3" t="s">
        <v>331</v>
      </c>
      <c r="G47" s="3">
        <v>45</v>
      </c>
      <c r="H47" s="3" t="s">
        <v>332</v>
      </c>
      <c r="I47" s="3">
        <v>45</v>
      </c>
      <c r="J47" s="3" t="s">
        <v>333</v>
      </c>
      <c r="K47" s="3">
        <v>45</v>
      </c>
      <c r="L47" s="3" t="s">
        <v>334</v>
      </c>
    </row>
    <row r="48" spans="1:12">
      <c r="A48" s="3">
        <v>46</v>
      </c>
      <c r="B48" s="3" t="s">
        <v>335</v>
      </c>
      <c r="C48" s="3">
        <v>46</v>
      </c>
      <c r="D48" s="3" t="s">
        <v>336</v>
      </c>
      <c r="E48" s="3">
        <v>46</v>
      </c>
      <c r="F48" s="3" t="s">
        <v>337</v>
      </c>
      <c r="G48" s="3">
        <v>46</v>
      </c>
      <c r="H48" s="3" t="s">
        <v>338</v>
      </c>
      <c r="I48" s="3">
        <v>46</v>
      </c>
      <c r="J48" s="3" t="s">
        <v>339</v>
      </c>
      <c r="K48" s="3">
        <v>46</v>
      </c>
      <c r="L48" s="3" t="s">
        <v>340</v>
      </c>
    </row>
    <row r="49" spans="1:12">
      <c r="A49" s="3">
        <v>47</v>
      </c>
      <c r="B49" s="3" t="s">
        <v>341</v>
      </c>
      <c r="C49" s="3">
        <v>47</v>
      </c>
      <c r="D49" s="3" t="s">
        <v>342</v>
      </c>
      <c r="E49" s="3">
        <v>47</v>
      </c>
      <c r="F49" s="3" t="s">
        <v>343</v>
      </c>
      <c r="G49" s="3">
        <v>47</v>
      </c>
      <c r="H49" s="3" t="s">
        <v>344</v>
      </c>
      <c r="I49" s="3">
        <v>47</v>
      </c>
      <c r="J49" s="3" t="s">
        <v>345</v>
      </c>
      <c r="K49" s="3">
        <v>47</v>
      </c>
      <c r="L49" s="3" t="s">
        <v>346</v>
      </c>
    </row>
    <row r="50" spans="1:12">
      <c r="A50" s="3">
        <v>48</v>
      </c>
      <c r="B50" s="3" t="s">
        <v>347</v>
      </c>
      <c r="C50" s="3">
        <v>48</v>
      </c>
      <c r="D50" s="3" t="s">
        <v>348</v>
      </c>
      <c r="E50" s="3">
        <v>48</v>
      </c>
      <c r="F50" s="3" t="s">
        <v>349</v>
      </c>
      <c r="G50" s="3">
        <v>48</v>
      </c>
      <c r="H50" s="3" t="s">
        <v>350</v>
      </c>
      <c r="I50" s="3">
        <v>48</v>
      </c>
      <c r="J50" s="3" t="s">
        <v>351</v>
      </c>
      <c r="K50" s="3">
        <v>48</v>
      </c>
      <c r="L50" s="3" t="s">
        <v>352</v>
      </c>
    </row>
    <row r="51" spans="1:12">
      <c r="A51" s="3">
        <v>49</v>
      </c>
      <c r="B51" s="3" t="s">
        <v>353</v>
      </c>
      <c r="C51" s="3">
        <v>49</v>
      </c>
      <c r="D51" s="3" t="s">
        <v>354</v>
      </c>
      <c r="E51" s="3">
        <v>49</v>
      </c>
      <c r="F51" s="3" t="s">
        <v>355</v>
      </c>
      <c r="G51" s="3">
        <v>49</v>
      </c>
      <c r="H51" s="3" t="s">
        <v>356</v>
      </c>
      <c r="I51" s="3">
        <v>49</v>
      </c>
      <c r="J51" s="3" t="s">
        <v>357</v>
      </c>
      <c r="K51" s="3">
        <v>49</v>
      </c>
      <c r="L51" s="3" t="s">
        <v>358</v>
      </c>
    </row>
    <row r="52" spans="1:12">
      <c r="A52" s="3">
        <v>50</v>
      </c>
      <c r="B52" s="4" t="s">
        <v>359</v>
      </c>
      <c r="C52" s="3">
        <v>50</v>
      </c>
      <c r="D52" s="3" t="s">
        <v>360</v>
      </c>
      <c r="E52" s="3">
        <v>50</v>
      </c>
      <c r="F52" s="3" t="s">
        <v>361</v>
      </c>
      <c r="G52" s="3">
        <v>50</v>
      </c>
      <c r="H52" s="3" t="s">
        <v>362</v>
      </c>
      <c r="I52" s="3">
        <v>50</v>
      </c>
      <c r="J52" s="3" t="s">
        <v>363</v>
      </c>
      <c r="K52" s="3">
        <v>50</v>
      </c>
      <c r="L52" s="3" t="s">
        <v>364</v>
      </c>
    </row>
    <row r="53" spans="1:12">
      <c r="A53" s="3">
        <v>51</v>
      </c>
      <c r="B53" s="3" t="s">
        <v>365</v>
      </c>
      <c r="C53" s="3">
        <v>51</v>
      </c>
      <c r="D53" s="3" t="s">
        <v>366</v>
      </c>
      <c r="E53" s="3">
        <v>51</v>
      </c>
      <c r="F53" s="3" t="s">
        <v>367</v>
      </c>
      <c r="G53" s="3">
        <v>51</v>
      </c>
      <c r="H53" s="3" t="s">
        <v>368</v>
      </c>
      <c r="I53" s="3">
        <v>51</v>
      </c>
      <c r="J53" s="3" t="s">
        <v>369</v>
      </c>
      <c r="K53" s="3">
        <v>51</v>
      </c>
      <c r="L53" s="3" t="s">
        <v>370</v>
      </c>
    </row>
    <row r="54" spans="1:12">
      <c r="A54" s="3">
        <v>52</v>
      </c>
      <c r="B54" s="3" t="s">
        <v>371</v>
      </c>
      <c r="C54" s="3">
        <v>52</v>
      </c>
      <c r="D54" s="3" t="s">
        <v>372</v>
      </c>
      <c r="E54" s="3">
        <v>52</v>
      </c>
      <c r="F54" s="3" t="s">
        <v>373</v>
      </c>
      <c r="G54" s="3">
        <v>52</v>
      </c>
      <c r="H54" s="3" t="s">
        <v>374</v>
      </c>
      <c r="I54" s="3">
        <v>52</v>
      </c>
      <c r="J54" s="3" t="s">
        <v>375</v>
      </c>
      <c r="K54" s="3">
        <v>52</v>
      </c>
      <c r="L54" s="3" t="s">
        <v>376</v>
      </c>
    </row>
    <row r="55" spans="1:12">
      <c r="A55" s="3">
        <v>53</v>
      </c>
      <c r="B55" s="3" t="s">
        <v>377</v>
      </c>
      <c r="C55" s="3">
        <v>53</v>
      </c>
      <c r="D55" s="3" t="s">
        <v>378</v>
      </c>
      <c r="E55" s="3">
        <v>53</v>
      </c>
      <c r="F55" s="3" t="s">
        <v>379</v>
      </c>
      <c r="G55" s="3">
        <v>53</v>
      </c>
      <c r="H55" s="3" t="s">
        <v>380</v>
      </c>
      <c r="I55" s="3">
        <v>53</v>
      </c>
      <c r="J55" s="3" t="s">
        <v>381</v>
      </c>
      <c r="K55" s="3">
        <v>53</v>
      </c>
      <c r="L55" s="3" t="s">
        <v>382</v>
      </c>
    </row>
    <row r="56" spans="1:12">
      <c r="A56" s="3">
        <v>54</v>
      </c>
      <c r="B56" s="3" t="s">
        <v>383</v>
      </c>
      <c r="C56" s="3">
        <v>54</v>
      </c>
      <c r="D56" s="3" t="s">
        <v>384</v>
      </c>
      <c r="E56" s="3">
        <v>54</v>
      </c>
      <c r="F56" s="3" t="s">
        <v>385</v>
      </c>
      <c r="G56" s="3">
        <v>54</v>
      </c>
      <c r="H56" s="3" t="s">
        <v>386</v>
      </c>
      <c r="I56" s="3">
        <v>54</v>
      </c>
      <c r="J56" s="3" t="s">
        <v>387</v>
      </c>
      <c r="K56" s="3">
        <v>54</v>
      </c>
      <c r="L56" s="3" t="s">
        <v>388</v>
      </c>
    </row>
    <row r="57" spans="1:12">
      <c r="A57" s="3">
        <v>55</v>
      </c>
      <c r="B57" s="3" t="s">
        <v>389</v>
      </c>
      <c r="C57" s="3">
        <v>55</v>
      </c>
      <c r="D57" s="3" t="s">
        <v>390</v>
      </c>
      <c r="E57" s="3">
        <v>55</v>
      </c>
      <c r="F57" s="3" t="s">
        <v>391</v>
      </c>
      <c r="G57" s="3">
        <v>55</v>
      </c>
      <c r="H57" s="3" t="s">
        <v>392</v>
      </c>
      <c r="I57" s="3">
        <v>55</v>
      </c>
      <c r="J57" s="3" t="s">
        <v>393</v>
      </c>
      <c r="K57" s="3">
        <v>55</v>
      </c>
      <c r="L57" s="3" t="s">
        <v>394</v>
      </c>
    </row>
    <row r="58" spans="1:12">
      <c r="A58" s="3">
        <v>56</v>
      </c>
      <c r="B58" s="3" t="s">
        <v>395</v>
      </c>
      <c r="C58" s="3">
        <v>56</v>
      </c>
      <c r="D58" s="3" t="s">
        <v>396</v>
      </c>
      <c r="E58" s="3">
        <v>56</v>
      </c>
      <c r="F58" s="3" t="s">
        <v>397</v>
      </c>
      <c r="G58" s="3">
        <v>56</v>
      </c>
      <c r="H58" s="3" t="s">
        <v>398</v>
      </c>
      <c r="I58" s="3">
        <v>56</v>
      </c>
      <c r="J58" s="3" t="s">
        <v>399</v>
      </c>
      <c r="K58" s="3">
        <v>56</v>
      </c>
      <c r="L58" s="3" t="s">
        <v>400</v>
      </c>
    </row>
    <row r="59" spans="1:12">
      <c r="A59" s="3">
        <v>57</v>
      </c>
      <c r="B59" s="3" t="s">
        <v>401</v>
      </c>
      <c r="C59" s="3">
        <v>57</v>
      </c>
      <c r="D59" s="3" t="s">
        <v>402</v>
      </c>
      <c r="E59" s="3">
        <v>57</v>
      </c>
      <c r="F59" s="3" t="s">
        <v>403</v>
      </c>
      <c r="G59" s="3">
        <v>57</v>
      </c>
      <c r="H59" s="3" t="s">
        <v>404</v>
      </c>
      <c r="I59" s="3">
        <v>57</v>
      </c>
      <c r="J59" s="3" t="s">
        <v>405</v>
      </c>
      <c r="K59" s="3">
        <v>57</v>
      </c>
      <c r="L59" s="3" t="s">
        <v>406</v>
      </c>
    </row>
    <row r="60" spans="1:12">
      <c r="A60" s="3">
        <v>58</v>
      </c>
      <c r="B60" s="3" t="s">
        <v>407</v>
      </c>
      <c r="C60" s="3">
        <v>58</v>
      </c>
      <c r="D60" s="3" t="s">
        <v>408</v>
      </c>
      <c r="E60" s="3">
        <v>58</v>
      </c>
      <c r="F60" s="3" t="s">
        <v>409</v>
      </c>
      <c r="G60" s="3">
        <v>58</v>
      </c>
      <c r="H60" s="3" t="s">
        <v>410</v>
      </c>
      <c r="I60" s="3">
        <v>58</v>
      </c>
      <c r="J60" s="3" t="s">
        <v>411</v>
      </c>
      <c r="K60" s="3">
        <v>58</v>
      </c>
      <c r="L60" s="3" t="s">
        <v>412</v>
      </c>
    </row>
    <row r="61" spans="1:12">
      <c r="A61" s="3">
        <v>59</v>
      </c>
      <c r="B61" s="3" t="s">
        <v>413</v>
      </c>
      <c r="C61" s="3">
        <v>59</v>
      </c>
      <c r="D61" s="3" t="s">
        <v>414</v>
      </c>
      <c r="E61" s="3">
        <v>59</v>
      </c>
      <c r="F61" s="3" t="s">
        <v>415</v>
      </c>
      <c r="G61" s="3">
        <v>59</v>
      </c>
      <c r="H61" s="3" t="s">
        <v>416</v>
      </c>
      <c r="I61" s="3">
        <v>59</v>
      </c>
      <c r="J61" s="3" t="s">
        <v>417</v>
      </c>
      <c r="K61" s="3">
        <v>59</v>
      </c>
      <c r="L61" s="3" t="s">
        <v>418</v>
      </c>
    </row>
    <row r="62" spans="1:12">
      <c r="A62" s="3">
        <v>60</v>
      </c>
      <c r="B62" s="4" t="s">
        <v>419</v>
      </c>
      <c r="C62" s="3">
        <v>60</v>
      </c>
      <c r="D62" s="3" t="s">
        <v>420</v>
      </c>
      <c r="E62" s="3">
        <v>60</v>
      </c>
      <c r="F62" s="3" t="s">
        <v>421</v>
      </c>
      <c r="G62" s="3">
        <v>60</v>
      </c>
      <c r="H62" s="3" t="s">
        <v>422</v>
      </c>
      <c r="I62" s="3">
        <v>60</v>
      </c>
      <c r="J62" s="3" t="s">
        <v>423</v>
      </c>
      <c r="K62" s="3">
        <v>60</v>
      </c>
      <c r="L62" s="3" t="s">
        <v>424</v>
      </c>
    </row>
    <row r="63" spans="1:12">
      <c r="A63" s="3">
        <v>61</v>
      </c>
      <c r="B63" s="3" t="s">
        <v>425</v>
      </c>
      <c r="C63" s="3">
        <v>61</v>
      </c>
      <c r="D63" s="3" t="s">
        <v>426</v>
      </c>
      <c r="E63" s="3">
        <v>61</v>
      </c>
      <c r="F63" s="3" t="s">
        <v>427</v>
      </c>
      <c r="G63" s="3">
        <v>61</v>
      </c>
      <c r="H63" s="3" t="s">
        <v>428</v>
      </c>
      <c r="I63" s="3">
        <v>61</v>
      </c>
      <c r="J63" s="3" t="s">
        <v>429</v>
      </c>
      <c r="K63" s="3">
        <v>61</v>
      </c>
      <c r="L63" s="3" t="s">
        <v>430</v>
      </c>
    </row>
    <row r="64" spans="1:12">
      <c r="A64" s="3">
        <v>62</v>
      </c>
      <c r="B64" s="3" t="s">
        <v>431</v>
      </c>
      <c r="C64" s="3">
        <v>62</v>
      </c>
      <c r="D64" s="3" t="s">
        <v>432</v>
      </c>
      <c r="E64" s="3">
        <v>62</v>
      </c>
      <c r="F64" s="3" t="s">
        <v>433</v>
      </c>
      <c r="G64" s="3">
        <v>62</v>
      </c>
      <c r="H64" s="3" t="s">
        <v>434</v>
      </c>
      <c r="I64" s="3">
        <v>62</v>
      </c>
      <c r="J64" s="3" t="s">
        <v>435</v>
      </c>
      <c r="K64" s="3">
        <v>62</v>
      </c>
      <c r="L64" s="3" t="s">
        <v>436</v>
      </c>
    </row>
    <row r="65" spans="1:12">
      <c r="A65" s="3">
        <v>63</v>
      </c>
      <c r="B65" s="3" t="s">
        <v>437</v>
      </c>
      <c r="C65" s="3">
        <v>63</v>
      </c>
      <c r="D65" s="3" t="s">
        <v>438</v>
      </c>
      <c r="E65" s="3">
        <v>63</v>
      </c>
      <c r="F65" s="3" t="s">
        <v>439</v>
      </c>
      <c r="G65" s="3">
        <v>63</v>
      </c>
      <c r="H65" s="3" t="s">
        <v>440</v>
      </c>
      <c r="I65" s="3">
        <v>63</v>
      </c>
      <c r="J65" s="3" t="s">
        <v>441</v>
      </c>
      <c r="K65" s="3">
        <v>63</v>
      </c>
      <c r="L65" s="3" t="s">
        <v>442</v>
      </c>
    </row>
    <row r="66" spans="1:12">
      <c r="A66" s="3">
        <v>64</v>
      </c>
      <c r="B66" s="3" t="s">
        <v>443</v>
      </c>
      <c r="C66" s="3">
        <v>64</v>
      </c>
      <c r="D66" s="3" t="s">
        <v>444</v>
      </c>
      <c r="E66" s="3">
        <v>64</v>
      </c>
      <c r="F66" s="3" t="s">
        <v>445</v>
      </c>
      <c r="G66" s="3">
        <v>64</v>
      </c>
      <c r="H66" s="3" t="s">
        <v>446</v>
      </c>
      <c r="I66" s="3">
        <v>64</v>
      </c>
      <c r="J66" s="3" t="s">
        <v>447</v>
      </c>
      <c r="K66" s="3">
        <v>64</v>
      </c>
      <c r="L66" s="3" t="s">
        <v>448</v>
      </c>
    </row>
    <row r="67" spans="1:12">
      <c r="A67" s="3">
        <v>65</v>
      </c>
      <c r="B67" s="3" t="s">
        <v>449</v>
      </c>
      <c r="C67" s="3">
        <v>65</v>
      </c>
      <c r="D67" s="3" t="s">
        <v>450</v>
      </c>
      <c r="E67" s="3">
        <v>65</v>
      </c>
      <c r="F67" s="3" t="s">
        <v>451</v>
      </c>
      <c r="G67" s="3">
        <v>65</v>
      </c>
      <c r="H67" s="3" t="s">
        <v>452</v>
      </c>
      <c r="I67" s="3">
        <v>65</v>
      </c>
      <c r="J67" s="3" t="s">
        <v>453</v>
      </c>
      <c r="K67" s="3">
        <v>65</v>
      </c>
      <c r="L67" s="3" t="s">
        <v>454</v>
      </c>
    </row>
    <row r="68" spans="1:12">
      <c r="A68" s="3">
        <v>66</v>
      </c>
      <c r="B68" s="3" t="s">
        <v>455</v>
      </c>
      <c r="C68" s="3">
        <v>66</v>
      </c>
      <c r="D68" s="3" t="s">
        <v>456</v>
      </c>
      <c r="E68" s="3">
        <v>66</v>
      </c>
      <c r="F68" s="3" t="s">
        <v>457</v>
      </c>
      <c r="G68" s="3">
        <v>66</v>
      </c>
      <c r="H68" s="3" t="s">
        <v>458</v>
      </c>
      <c r="I68" s="3">
        <v>66</v>
      </c>
      <c r="J68" s="3" t="s">
        <v>459</v>
      </c>
      <c r="K68" s="3">
        <v>66</v>
      </c>
      <c r="L68" s="3" t="s">
        <v>460</v>
      </c>
    </row>
    <row r="69" spans="1:12">
      <c r="A69" s="3">
        <v>67</v>
      </c>
      <c r="B69" s="3" t="s">
        <v>461</v>
      </c>
      <c r="C69" s="3">
        <v>67</v>
      </c>
      <c r="D69" s="3" t="s">
        <v>462</v>
      </c>
      <c r="E69" s="3">
        <v>67</v>
      </c>
      <c r="F69" s="3" t="s">
        <v>463</v>
      </c>
      <c r="G69" s="3">
        <v>67</v>
      </c>
      <c r="H69" s="3" t="s">
        <v>464</v>
      </c>
      <c r="I69" s="3">
        <v>67</v>
      </c>
      <c r="J69" s="3" t="s">
        <v>465</v>
      </c>
      <c r="K69" s="3">
        <v>67</v>
      </c>
      <c r="L69" s="3" t="s">
        <v>466</v>
      </c>
    </row>
    <row r="70" spans="1:12">
      <c r="A70" s="3">
        <v>68</v>
      </c>
      <c r="B70" s="3" t="s">
        <v>467</v>
      </c>
      <c r="C70" s="3">
        <v>68</v>
      </c>
      <c r="D70" s="3" t="s">
        <v>468</v>
      </c>
      <c r="E70" s="3">
        <v>68</v>
      </c>
      <c r="F70" s="3" t="s">
        <v>469</v>
      </c>
      <c r="G70" s="3">
        <v>68</v>
      </c>
      <c r="H70" s="3" t="s">
        <v>470</v>
      </c>
      <c r="I70" s="3">
        <v>68</v>
      </c>
      <c r="J70" s="3" t="s">
        <v>471</v>
      </c>
      <c r="K70" s="3">
        <v>68</v>
      </c>
      <c r="L70" s="3" t="s">
        <v>472</v>
      </c>
    </row>
    <row r="71" spans="1:12">
      <c r="A71" s="3">
        <v>69</v>
      </c>
      <c r="B71" s="3" t="s">
        <v>473</v>
      </c>
      <c r="C71" s="3">
        <v>69</v>
      </c>
      <c r="D71" s="3" t="s">
        <v>474</v>
      </c>
      <c r="E71" s="3">
        <v>69</v>
      </c>
      <c r="F71" s="3" t="s">
        <v>475</v>
      </c>
      <c r="G71" s="3">
        <v>69</v>
      </c>
      <c r="H71" s="3" t="s">
        <v>476</v>
      </c>
      <c r="I71" s="3">
        <v>69</v>
      </c>
      <c r="J71" s="3" t="s">
        <v>477</v>
      </c>
      <c r="K71" s="3">
        <v>69</v>
      </c>
      <c r="L71" s="3" t="s">
        <v>478</v>
      </c>
    </row>
    <row r="72" spans="1:12">
      <c r="A72" s="3">
        <v>70</v>
      </c>
      <c r="B72" s="4" t="s">
        <v>479</v>
      </c>
      <c r="C72" s="3">
        <v>70</v>
      </c>
      <c r="D72" s="3" t="s">
        <v>480</v>
      </c>
      <c r="E72" s="3">
        <v>70</v>
      </c>
      <c r="F72" s="3" t="s">
        <v>481</v>
      </c>
      <c r="G72" s="3">
        <v>70</v>
      </c>
      <c r="H72" s="3" t="s">
        <v>482</v>
      </c>
      <c r="I72" s="3">
        <v>70</v>
      </c>
      <c r="J72" s="3" t="s">
        <v>483</v>
      </c>
      <c r="K72" s="3">
        <v>70</v>
      </c>
      <c r="L72" s="3" t="s">
        <v>484</v>
      </c>
    </row>
    <row r="73" spans="1:12">
      <c r="A73" s="3">
        <v>71</v>
      </c>
      <c r="B73" s="3" t="s">
        <v>485</v>
      </c>
      <c r="C73" s="3">
        <v>71</v>
      </c>
      <c r="D73" s="3" t="s">
        <v>486</v>
      </c>
      <c r="E73" s="3">
        <v>71</v>
      </c>
      <c r="F73" s="3" t="s">
        <v>487</v>
      </c>
      <c r="G73" s="3">
        <v>71</v>
      </c>
      <c r="H73" s="3" t="s">
        <v>488</v>
      </c>
      <c r="I73" s="3">
        <v>71</v>
      </c>
      <c r="J73" s="3" t="s">
        <v>489</v>
      </c>
      <c r="K73" s="3">
        <v>71</v>
      </c>
      <c r="L73" s="3" t="s">
        <v>490</v>
      </c>
    </row>
    <row r="74" spans="1:12">
      <c r="A74" s="3">
        <v>72</v>
      </c>
      <c r="B74" s="3" t="s">
        <v>491</v>
      </c>
      <c r="C74" s="3">
        <v>72</v>
      </c>
      <c r="D74" s="3" t="s">
        <v>492</v>
      </c>
      <c r="E74" s="3">
        <v>72</v>
      </c>
      <c r="F74" s="3" t="s">
        <v>493</v>
      </c>
      <c r="G74" s="3">
        <v>72</v>
      </c>
      <c r="H74" s="3" t="s">
        <v>494</v>
      </c>
      <c r="I74" s="3">
        <v>72</v>
      </c>
      <c r="J74" s="3" t="s">
        <v>495</v>
      </c>
      <c r="K74" s="3">
        <v>72</v>
      </c>
      <c r="L74" s="3" t="s">
        <v>496</v>
      </c>
    </row>
    <row r="75" spans="1:12">
      <c r="A75" s="3">
        <v>73</v>
      </c>
      <c r="B75" s="3" t="s">
        <v>497</v>
      </c>
      <c r="C75" s="3">
        <v>73</v>
      </c>
      <c r="D75" s="3" t="s">
        <v>498</v>
      </c>
      <c r="E75" s="3">
        <v>73</v>
      </c>
      <c r="F75" s="3" t="s">
        <v>499</v>
      </c>
      <c r="G75" s="3">
        <v>73</v>
      </c>
      <c r="H75" s="3" t="s">
        <v>500</v>
      </c>
      <c r="I75" s="3">
        <v>73</v>
      </c>
      <c r="J75" s="3" t="s">
        <v>501</v>
      </c>
      <c r="K75" s="3">
        <v>73</v>
      </c>
      <c r="L75" s="3" t="s">
        <v>502</v>
      </c>
    </row>
    <row r="76" spans="1:12">
      <c r="A76" s="3">
        <v>74</v>
      </c>
      <c r="B76" s="3" t="s">
        <v>503</v>
      </c>
      <c r="C76" s="3">
        <v>74</v>
      </c>
      <c r="D76" s="3" t="s">
        <v>504</v>
      </c>
      <c r="E76" s="3">
        <v>74</v>
      </c>
      <c r="F76" s="3" t="s">
        <v>505</v>
      </c>
      <c r="G76" s="3">
        <v>74</v>
      </c>
      <c r="H76" s="3" t="s">
        <v>506</v>
      </c>
      <c r="I76" s="3">
        <v>74</v>
      </c>
      <c r="J76" s="3" t="s">
        <v>507</v>
      </c>
      <c r="K76" s="3">
        <v>74</v>
      </c>
      <c r="L76" s="3" t="s">
        <v>508</v>
      </c>
    </row>
    <row r="77" spans="1:12">
      <c r="A77" s="3">
        <v>75</v>
      </c>
      <c r="B77" s="3" t="s">
        <v>509</v>
      </c>
      <c r="C77" s="3">
        <v>75</v>
      </c>
      <c r="D77" s="3" t="s">
        <v>510</v>
      </c>
      <c r="E77" s="3">
        <v>75</v>
      </c>
      <c r="F77" s="3" t="s">
        <v>511</v>
      </c>
      <c r="G77" s="3">
        <v>75</v>
      </c>
      <c r="H77" s="3" t="s">
        <v>512</v>
      </c>
      <c r="I77" s="3">
        <v>75</v>
      </c>
      <c r="J77" s="3" t="s">
        <v>513</v>
      </c>
      <c r="K77" s="3">
        <v>75</v>
      </c>
      <c r="L77" s="3" t="s">
        <v>514</v>
      </c>
    </row>
    <row r="78" spans="1:12">
      <c r="A78" s="3">
        <v>76</v>
      </c>
      <c r="B78" s="3" t="s">
        <v>515</v>
      </c>
      <c r="C78" s="3">
        <v>76</v>
      </c>
      <c r="D78" s="3" t="s">
        <v>516</v>
      </c>
      <c r="E78" s="3">
        <v>76</v>
      </c>
      <c r="F78" s="3" t="s">
        <v>517</v>
      </c>
      <c r="G78" s="3">
        <v>76</v>
      </c>
      <c r="H78" s="3" t="s">
        <v>518</v>
      </c>
      <c r="I78" s="3">
        <v>76</v>
      </c>
      <c r="J78" s="3" t="s">
        <v>519</v>
      </c>
      <c r="K78" s="3">
        <v>76</v>
      </c>
      <c r="L78" s="3" t="s">
        <v>520</v>
      </c>
    </row>
    <row r="79" spans="1:12">
      <c r="A79" s="3">
        <v>77</v>
      </c>
      <c r="B79" s="3" t="s">
        <v>521</v>
      </c>
      <c r="C79" s="3">
        <v>77</v>
      </c>
      <c r="D79" s="3" t="s">
        <v>522</v>
      </c>
      <c r="E79" s="3">
        <v>77</v>
      </c>
      <c r="F79" s="3" t="s">
        <v>523</v>
      </c>
      <c r="G79" s="3">
        <v>77</v>
      </c>
      <c r="H79" s="3" t="s">
        <v>524</v>
      </c>
      <c r="I79" s="3">
        <v>77</v>
      </c>
      <c r="J79" s="3" t="s">
        <v>525</v>
      </c>
      <c r="K79" s="3">
        <v>77</v>
      </c>
      <c r="L79" s="3" t="s">
        <v>526</v>
      </c>
    </row>
    <row r="80" spans="1:12">
      <c r="A80" s="3">
        <v>78</v>
      </c>
      <c r="B80" s="3" t="s">
        <v>527</v>
      </c>
      <c r="C80" s="3">
        <v>78</v>
      </c>
      <c r="D80" s="3" t="s">
        <v>528</v>
      </c>
      <c r="E80" s="3">
        <v>78</v>
      </c>
      <c r="F80" s="3" t="s">
        <v>529</v>
      </c>
      <c r="G80" s="3">
        <v>78</v>
      </c>
      <c r="H80" s="3" t="s">
        <v>530</v>
      </c>
      <c r="I80" s="3">
        <v>78</v>
      </c>
      <c r="J80" s="3" t="s">
        <v>531</v>
      </c>
      <c r="K80" s="3">
        <v>78</v>
      </c>
      <c r="L80" s="3" t="s">
        <v>532</v>
      </c>
    </row>
    <row r="81" spans="1:12">
      <c r="A81" s="3">
        <v>79</v>
      </c>
      <c r="B81" s="3" t="s">
        <v>533</v>
      </c>
      <c r="C81" s="3">
        <v>79</v>
      </c>
      <c r="D81" s="3" t="s">
        <v>534</v>
      </c>
      <c r="E81" s="3">
        <v>79</v>
      </c>
      <c r="F81" s="3" t="s">
        <v>535</v>
      </c>
      <c r="G81" s="3">
        <v>79</v>
      </c>
      <c r="H81" s="3" t="s">
        <v>536</v>
      </c>
      <c r="I81" s="3">
        <v>79</v>
      </c>
      <c r="J81" s="3" t="s">
        <v>537</v>
      </c>
      <c r="K81" s="3">
        <v>79</v>
      </c>
      <c r="L81" s="3" t="s">
        <v>538</v>
      </c>
    </row>
    <row r="82" spans="1:12">
      <c r="A82" s="3">
        <v>80</v>
      </c>
      <c r="B82" s="4" t="s">
        <v>539</v>
      </c>
      <c r="C82" s="3">
        <v>80</v>
      </c>
      <c r="D82" s="3" t="s">
        <v>540</v>
      </c>
      <c r="E82" s="3">
        <v>80</v>
      </c>
      <c r="F82" s="3" t="s">
        <v>541</v>
      </c>
      <c r="G82" s="3">
        <v>80</v>
      </c>
      <c r="H82" s="3" t="s">
        <v>542</v>
      </c>
      <c r="I82" s="3">
        <v>80</v>
      </c>
      <c r="J82" s="3" t="s">
        <v>543</v>
      </c>
      <c r="K82" s="3">
        <v>80</v>
      </c>
      <c r="L82" s="3" t="s">
        <v>544</v>
      </c>
    </row>
    <row r="83" spans="1:12">
      <c r="A83" s="3">
        <v>81</v>
      </c>
      <c r="B83" s="3" t="s">
        <v>545</v>
      </c>
      <c r="C83" s="3">
        <v>81</v>
      </c>
      <c r="D83" s="3" t="s">
        <v>546</v>
      </c>
      <c r="E83" s="3">
        <v>81</v>
      </c>
      <c r="F83" s="3" t="s">
        <v>547</v>
      </c>
      <c r="G83" s="3">
        <v>81</v>
      </c>
      <c r="H83" s="3" t="s">
        <v>548</v>
      </c>
      <c r="I83" s="3">
        <v>81</v>
      </c>
      <c r="J83" s="3" t="s">
        <v>549</v>
      </c>
      <c r="K83" s="3">
        <v>81</v>
      </c>
      <c r="L83" s="3" t="s">
        <v>550</v>
      </c>
    </row>
    <row r="84" spans="1:12">
      <c r="A84" s="3">
        <v>82</v>
      </c>
      <c r="B84" s="3" t="s">
        <v>551</v>
      </c>
      <c r="C84" s="3">
        <v>82</v>
      </c>
      <c r="D84" s="3" t="s">
        <v>552</v>
      </c>
      <c r="E84" s="3">
        <v>82</v>
      </c>
      <c r="F84" s="3" t="s">
        <v>553</v>
      </c>
      <c r="G84" s="3">
        <v>82</v>
      </c>
      <c r="H84" s="3" t="s">
        <v>554</v>
      </c>
      <c r="I84" s="3">
        <v>82</v>
      </c>
      <c r="J84" s="3" t="s">
        <v>555</v>
      </c>
      <c r="K84" s="3">
        <v>82</v>
      </c>
      <c r="L84" s="3" t="s">
        <v>556</v>
      </c>
    </row>
    <row r="85" spans="1:12">
      <c r="A85" s="3">
        <v>83</v>
      </c>
      <c r="B85" s="3" t="s">
        <v>557</v>
      </c>
      <c r="C85" s="3">
        <v>83</v>
      </c>
      <c r="D85" s="3" t="s">
        <v>558</v>
      </c>
      <c r="E85" s="3">
        <v>83</v>
      </c>
      <c r="F85" s="3" t="s">
        <v>559</v>
      </c>
      <c r="G85" s="3">
        <v>83</v>
      </c>
      <c r="H85" s="3" t="s">
        <v>560</v>
      </c>
      <c r="I85" s="3">
        <v>83</v>
      </c>
      <c r="J85" s="3" t="s">
        <v>561</v>
      </c>
      <c r="K85" s="3">
        <v>83</v>
      </c>
      <c r="L85" s="3" t="s">
        <v>562</v>
      </c>
    </row>
    <row r="86" spans="1:12">
      <c r="A86" s="3">
        <v>84</v>
      </c>
      <c r="B86" s="3" t="s">
        <v>563</v>
      </c>
      <c r="C86" s="3">
        <v>84</v>
      </c>
      <c r="D86" s="3" t="s">
        <v>564</v>
      </c>
      <c r="E86" s="3">
        <v>84</v>
      </c>
      <c r="F86" s="3" t="s">
        <v>565</v>
      </c>
      <c r="G86" s="3">
        <v>84</v>
      </c>
      <c r="H86" s="3" t="s">
        <v>566</v>
      </c>
      <c r="I86" s="3">
        <v>84</v>
      </c>
      <c r="J86" s="3" t="s">
        <v>567</v>
      </c>
      <c r="K86" s="3">
        <v>84</v>
      </c>
      <c r="L86" s="3" t="s">
        <v>568</v>
      </c>
    </row>
    <row r="87" spans="1:12">
      <c r="A87" s="3">
        <v>85</v>
      </c>
      <c r="B87" s="3" t="s">
        <v>569</v>
      </c>
      <c r="C87" s="3">
        <v>85</v>
      </c>
      <c r="D87" s="3" t="s">
        <v>570</v>
      </c>
      <c r="E87" s="3">
        <v>85</v>
      </c>
      <c r="F87" s="3" t="s">
        <v>571</v>
      </c>
      <c r="G87" s="3">
        <v>85</v>
      </c>
      <c r="H87" s="3" t="s">
        <v>572</v>
      </c>
      <c r="I87" s="3">
        <v>85</v>
      </c>
      <c r="J87" s="3" t="s">
        <v>573</v>
      </c>
      <c r="K87" s="3">
        <v>85</v>
      </c>
      <c r="L87" s="3" t="s">
        <v>574</v>
      </c>
    </row>
    <row r="88" spans="1:12">
      <c r="A88" s="3">
        <v>86</v>
      </c>
      <c r="B88" s="3" t="s">
        <v>575</v>
      </c>
      <c r="C88" s="3">
        <v>86</v>
      </c>
      <c r="D88" s="3" t="s">
        <v>576</v>
      </c>
      <c r="E88" s="3">
        <v>86</v>
      </c>
      <c r="F88" s="3" t="s">
        <v>577</v>
      </c>
      <c r="G88" s="3">
        <v>86</v>
      </c>
      <c r="H88" s="3" t="s">
        <v>578</v>
      </c>
      <c r="I88" s="3">
        <v>86</v>
      </c>
      <c r="J88" s="3" t="s">
        <v>579</v>
      </c>
      <c r="K88" s="3">
        <v>86</v>
      </c>
      <c r="L88" s="3" t="s">
        <v>580</v>
      </c>
    </row>
    <row r="89" spans="1:12">
      <c r="A89" s="3">
        <v>87</v>
      </c>
      <c r="B89" s="3" t="s">
        <v>581</v>
      </c>
      <c r="C89" s="3">
        <v>87</v>
      </c>
      <c r="D89" s="3" t="s">
        <v>582</v>
      </c>
      <c r="E89" s="3">
        <v>87</v>
      </c>
      <c r="F89" s="3" t="s">
        <v>583</v>
      </c>
      <c r="G89" s="3">
        <v>87</v>
      </c>
      <c r="H89" s="3" t="s">
        <v>584</v>
      </c>
      <c r="I89" s="3">
        <v>87</v>
      </c>
      <c r="J89" s="3" t="s">
        <v>585</v>
      </c>
      <c r="K89" s="3">
        <v>87</v>
      </c>
      <c r="L89" s="3" t="s">
        <v>586</v>
      </c>
    </row>
    <row r="90" spans="1:12">
      <c r="A90" s="3">
        <v>88</v>
      </c>
      <c r="B90" s="3" t="s">
        <v>587</v>
      </c>
      <c r="C90" s="3">
        <v>88</v>
      </c>
      <c r="D90" s="3" t="s">
        <v>588</v>
      </c>
      <c r="E90" s="3">
        <v>88</v>
      </c>
      <c r="F90" s="3" t="s">
        <v>589</v>
      </c>
      <c r="G90" s="3">
        <v>88</v>
      </c>
      <c r="H90" s="3" t="s">
        <v>590</v>
      </c>
      <c r="I90" s="3">
        <v>88</v>
      </c>
      <c r="J90" s="3" t="s">
        <v>591</v>
      </c>
      <c r="K90" s="3">
        <v>88</v>
      </c>
      <c r="L90" s="3" t="s">
        <v>592</v>
      </c>
    </row>
    <row r="91" spans="1:12">
      <c r="A91" s="3">
        <v>89</v>
      </c>
      <c r="B91" s="3" t="s">
        <v>593</v>
      </c>
      <c r="C91" s="3">
        <v>89</v>
      </c>
      <c r="D91" s="3" t="s">
        <v>594</v>
      </c>
      <c r="E91" s="3">
        <v>89</v>
      </c>
      <c r="F91" s="3" t="s">
        <v>595</v>
      </c>
      <c r="G91" s="3">
        <v>89</v>
      </c>
      <c r="H91" s="3" t="s">
        <v>596</v>
      </c>
      <c r="I91" s="3">
        <v>89</v>
      </c>
      <c r="J91" s="3" t="s">
        <v>597</v>
      </c>
      <c r="K91" s="3">
        <v>89</v>
      </c>
      <c r="L91" s="3" t="s">
        <v>598</v>
      </c>
    </row>
    <row r="92" spans="1:12">
      <c r="A92" s="3">
        <v>90</v>
      </c>
      <c r="B92" s="4" t="s">
        <v>599</v>
      </c>
      <c r="C92" s="3">
        <v>90</v>
      </c>
      <c r="D92" s="3" t="s">
        <v>600</v>
      </c>
      <c r="E92" s="3">
        <v>90</v>
      </c>
      <c r="F92" s="3" t="s">
        <v>601</v>
      </c>
      <c r="G92" s="3">
        <v>90</v>
      </c>
      <c r="H92" s="3" t="s">
        <v>602</v>
      </c>
      <c r="I92" s="3">
        <v>90</v>
      </c>
      <c r="J92" s="3" t="s">
        <v>603</v>
      </c>
      <c r="K92" s="3">
        <v>90</v>
      </c>
      <c r="L92" s="3" t="s">
        <v>604</v>
      </c>
    </row>
    <row r="93" spans="1:12">
      <c r="A93" s="3">
        <v>91</v>
      </c>
      <c r="B93" s="3" t="s">
        <v>605</v>
      </c>
      <c r="C93" s="3">
        <v>91</v>
      </c>
      <c r="D93" s="3" t="s">
        <v>606</v>
      </c>
      <c r="E93" s="3">
        <v>91</v>
      </c>
      <c r="F93" s="3" t="s">
        <v>607</v>
      </c>
      <c r="G93" s="3">
        <v>91</v>
      </c>
      <c r="H93" s="3" t="s">
        <v>608</v>
      </c>
      <c r="I93" s="3">
        <v>91</v>
      </c>
      <c r="J93" s="3" t="s">
        <v>609</v>
      </c>
      <c r="K93" s="3">
        <v>91</v>
      </c>
      <c r="L93" s="3" t="s">
        <v>610</v>
      </c>
    </row>
    <row r="94" spans="1:12">
      <c r="A94" s="3">
        <v>92</v>
      </c>
      <c r="B94" s="3" t="s">
        <v>611</v>
      </c>
      <c r="C94" s="3">
        <v>92</v>
      </c>
      <c r="D94" s="3" t="s">
        <v>612</v>
      </c>
      <c r="E94" s="3">
        <v>92</v>
      </c>
      <c r="F94" s="3" t="s">
        <v>613</v>
      </c>
      <c r="G94" s="3">
        <v>92</v>
      </c>
      <c r="H94" s="3" t="s">
        <v>614</v>
      </c>
      <c r="I94" s="3">
        <v>92</v>
      </c>
      <c r="J94" s="3" t="s">
        <v>615</v>
      </c>
      <c r="K94" s="3">
        <v>92</v>
      </c>
      <c r="L94" s="3" t="s">
        <v>616</v>
      </c>
    </row>
    <row r="95" spans="1:12">
      <c r="A95" s="3">
        <v>93</v>
      </c>
      <c r="B95" s="3" t="s">
        <v>617</v>
      </c>
      <c r="C95" s="3">
        <v>93</v>
      </c>
      <c r="D95" s="3" t="s">
        <v>618</v>
      </c>
      <c r="E95" s="3">
        <v>93</v>
      </c>
      <c r="F95" s="3" t="s">
        <v>619</v>
      </c>
      <c r="G95" s="3">
        <v>93</v>
      </c>
      <c r="H95" s="3" t="s">
        <v>620</v>
      </c>
      <c r="I95" s="3">
        <v>93</v>
      </c>
      <c r="J95" s="3" t="s">
        <v>621</v>
      </c>
      <c r="K95" s="3">
        <v>93</v>
      </c>
      <c r="L95" s="3" t="s">
        <v>622</v>
      </c>
    </row>
    <row r="96" spans="1:12">
      <c r="A96" s="3">
        <v>94</v>
      </c>
      <c r="B96" s="3" t="s">
        <v>623</v>
      </c>
      <c r="C96" s="3">
        <v>94</v>
      </c>
      <c r="D96" s="3" t="s">
        <v>624</v>
      </c>
      <c r="E96" s="3">
        <v>94</v>
      </c>
      <c r="F96" s="3" t="s">
        <v>625</v>
      </c>
      <c r="G96" s="3">
        <v>94</v>
      </c>
      <c r="H96" s="3" t="s">
        <v>626</v>
      </c>
      <c r="I96" s="3">
        <v>94</v>
      </c>
      <c r="J96" s="3" t="s">
        <v>627</v>
      </c>
      <c r="K96" s="3">
        <v>94</v>
      </c>
      <c r="L96" s="3" t="s">
        <v>628</v>
      </c>
    </row>
    <row r="97" spans="1:12">
      <c r="A97" s="3">
        <v>95</v>
      </c>
      <c r="B97" s="3" t="s">
        <v>629</v>
      </c>
      <c r="C97" s="3">
        <v>95</v>
      </c>
      <c r="D97" s="3" t="s">
        <v>630</v>
      </c>
      <c r="E97" s="3">
        <v>95</v>
      </c>
      <c r="F97" s="3" t="s">
        <v>631</v>
      </c>
      <c r="G97" s="3">
        <v>95</v>
      </c>
      <c r="H97" s="3" t="s">
        <v>632</v>
      </c>
      <c r="I97" s="3">
        <v>95</v>
      </c>
      <c r="J97" s="3" t="s">
        <v>633</v>
      </c>
      <c r="K97" s="3">
        <v>95</v>
      </c>
      <c r="L97" s="3" t="s">
        <v>634</v>
      </c>
    </row>
    <row r="98" spans="1:12">
      <c r="A98" s="3">
        <v>96</v>
      </c>
      <c r="B98" s="3" t="s">
        <v>635</v>
      </c>
      <c r="C98" s="3">
        <v>96</v>
      </c>
      <c r="D98" s="3" t="s">
        <v>636</v>
      </c>
      <c r="E98" s="3">
        <v>96</v>
      </c>
      <c r="F98" s="3" t="s">
        <v>637</v>
      </c>
      <c r="G98" s="3">
        <v>96</v>
      </c>
      <c r="H98" s="3" t="s">
        <v>638</v>
      </c>
      <c r="I98" s="3">
        <v>96</v>
      </c>
      <c r="J98" s="3" t="s">
        <v>639</v>
      </c>
      <c r="K98" s="3">
        <v>96</v>
      </c>
      <c r="L98" s="3" t="s">
        <v>640</v>
      </c>
    </row>
    <row r="99" spans="1:12">
      <c r="A99" s="3">
        <v>97</v>
      </c>
      <c r="B99" s="3" t="s">
        <v>641</v>
      </c>
      <c r="C99" s="3">
        <v>97</v>
      </c>
      <c r="D99" s="3" t="s">
        <v>642</v>
      </c>
      <c r="E99" s="3">
        <v>97</v>
      </c>
      <c r="F99" s="3" t="s">
        <v>643</v>
      </c>
      <c r="G99" s="3">
        <v>97</v>
      </c>
      <c r="H99" s="3" t="s">
        <v>644</v>
      </c>
      <c r="I99" s="3">
        <v>97</v>
      </c>
      <c r="J99" s="3" t="s">
        <v>645</v>
      </c>
      <c r="K99" s="3">
        <v>97</v>
      </c>
      <c r="L99" s="3" t="s">
        <v>646</v>
      </c>
    </row>
    <row r="100" spans="1:12">
      <c r="A100" s="3">
        <v>98</v>
      </c>
      <c r="B100" s="3" t="s">
        <v>647</v>
      </c>
      <c r="C100" s="3">
        <v>98</v>
      </c>
      <c r="D100" s="3" t="s">
        <v>648</v>
      </c>
      <c r="E100" s="3">
        <v>98</v>
      </c>
      <c r="F100" s="3" t="s">
        <v>648</v>
      </c>
      <c r="G100" s="3">
        <v>98</v>
      </c>
      <c r="H100" s="3" t="s">
        <v>649</v>
      </c>
      <c r="I100" s="3">
        <v>98</v>
      </c>
      <c r="J100" s="3" t="s">
        <v>650</v>
      </c>
      <c r="K100" s="3">
        <v>98</v>
      </c>
      <c r="L100" s="3" t="s">
        <v>651</v>
      </c>
    </row>
    <row r="101" spans="1:12">
      <c r="A101" s="3">
        <v>99</v>
      </c>
      <c r="B101" s="3" t="s">
        <v>652</v>
      </c>
      <c r="C101" s="3">
        <v>99</v>
      </c>
      <c r="D101" s="3" t="s">
        <v>653</v>
      </c>
      <c r="E101" s="3">
        <v>99</v>
      </c>
      <c r="F101" s="3" t="s">
        <v>654</v>
      </c>
      <c r="G101" s="3">
        <v>99</v>
      </c>
      <c r="H101" s="3" t="s">
        <v>655</v>
      </c>
      <c r="I101" s="3">
        <v>99</v>
      </c>
      <c r="J101" s="3" t="s">
        <v>656</v>
      </c>
      <c r="K101" s="3">
        <v>99</v>
      </c>
      <c r="L101" s="3" t="s">
        <v>657</v>
      </c>
    </row>
    <row r="102" spans="1:12">
      <c r="A102" s="3">
        <v>100</v>
      </c>
      <c r="B102" s="4" t="s">
        <v>658</v>
      </c>
      <c r="C102" s="2"/>
      <c r="D102" s="2"/>
      <c r="E102" s="3">
        <v>100</v>
      </c>
      <c r="F102" s="3" t="s">
        <v>659</v>
      </c>
      <c r="G102" s="3">
        <v>100</v>
      </c>
      <c r="H102" s="3" t="s">
        <v>660</v>
      </c>
      <c r="I102" s="3">
        <v>100</v>
      </c>
      <c r="J102" s="3" t="s">
        <v>661</v>
      </c>
      <c r="K102" s="3">
        <v>100</v>
      </c>
      <c r="L102" s="3" t="s">
        <v>662</v>
      </c>
    </row>
    <row r="103" spans="1:12">
      <c r="A103" s="3">
        <v>101</v>
      </c>
      <c r="B103" s="3" t="s">
        <v>663</v>
      </c>
      <c r="C103" s="2"/>
      <c r="D103" s="2"/>
      <c r="E103" s="3">
        <v>101</v>
      </c>
      <c r="F103" s="3" t="s">
        <v>664</v>
      </c>
      <c r="G103" s="3">
        <v>101</v>
      </c>
      <c r="H103" s="3" t="s">
        <v>665</v>
      </c>
      <c r="I103" s="3">
        <v>101</v>
      </c>
      <c r="J103" s="3" t="s">
        <v>666</v>
      </c>
      <c r="K103" s="3">
        <v>101</v>
      </c>
      <c r="L103" s="3" t="s">
        <v>667</v>
      </c>
    </row>
    <row r="104" spans="1:12">
      <c r="A104" s="3">
        <v>102</v>
      </c>
      <c r="B104" s="3" t="s">
        <v>668</v>
      </c>
      <c r="C104" s="2"/>
      <c r="D104" s="2"/>
      <c r="E104" s="3">
        <v>102</v>
      </c>
      <c r="F104" s="3" t="s">
        <v>669</v>
      </c>
      <c r="G104" s="3">
        <v>102</v>
      </c>
      <c r="H104" s="3" t="s">
        <v>670</v>
      </c>
      <c r="I104" s="3">
        <v>102</v>
      </c>
      <c r="J104" s="3" t="s">
        <v>671</v>
      </c>
      <c r="K104" s="3">
        <v>102</v>
      </c>
      <c r="L104" s="3" t="s">
        <v>672</v>
      </c>
    </row>
    <row r="105" spans="1:12">
      <c r="A105" s="3">
        <v>103</v>
      </c>
      <c r="B105" s="3" t="s">
        <v>673</v>
      </c>
      <c r="C105" s="2"/>
      <c r="D105" s="2"/>
      <c r="E105" s="3">
        <v>103</v>
      </c>
      <c r="F105" s="3" t="s">
        <v>674</v>
      </c>
      <c r="G105" s="3">
        <v>103</v>
      </c>
      <c r="H105" s="3" t="s">
        <v>675</v>
      </c>
      <c r="I105" s="3">
        <v>103</v>
      </c>
      <c r="J105" s="3" t="s">
        <v>676</v>
      </c>
      <c r="K105" s="3">
        <v>103</v>
      </c>
      <c r="L105" s="3" t="s">
        <v>677</v>
      </c>
    </row>
    <row r="106" spans="1:12">
      <c r="A106" s="3">
        <v>104</v>
      </c>
      <c r="B106" s="3" t="s">
        <v>678</v>
      </c>
      <c r="C106" s="2"/>
      <c r="D106" s="2"/>
      <c r="E106" s="3">
        <v>104</v>
      </c>
      <c r="F106" s="3" t="s">
        <v>679</v>
      </c>
      <c r="G106" s="3">
        <v>104</v>
      </c>
      <c r="H106" s="3" t="s">
        <v>680</v>
      </c>
      <c r="I106" s="3">
        <v>104</v>
      </c>
      <c r="J106" s="3" t="s">
        <v>681</v>
      </c>
      <c r="K106" s="3">
        <v>104</v>
      </c>
      <c r="L106" s="3" t="s">
        <v>682</v>
      </c>
    </row>
    <row r="107" spans="1:12">
      <c r="A107" s="3">
        <v>105</v>
      </c>
      <c r="B107" s="3" t="s">
        <v>683</v>
      </c>
      <c r="C107" s="2"/>
      <c r="D107" s="2"/>
      <c r="E107" s="3">
        <v>105</v>
      </c>
      <c r="F107" s="3" t="s">
        <v>684</v>
      </c>
      <c r="G107" s="3">
        <v>105</v>
      </c>
      <c r="H107" s="3" t="s">
        <v>685</v>
      </c>
      <c r="I107" s="3">
        <v>105</v>
      </c>
      <c r="J107" s="3" t="s">
        <v>686</v>
      </c>
      <c r="K107" s="3">
        <v>105</v>
      </c>
      <c r="L107" s="3" t="s">
        <v>687</v>
      </c>
    </row>
    <row r="108" spans="1:12">
      <c r="A108" s="3">
        <v>106</v>
      </c>
      <c r="B108" s="3" t="s">
        <v>688</v>
      </c>
      <c r="C108" s="2"/>
      <c r="D108" s="2"/>
      <c r="E108" s="3">
        <v>106</v>
      </c>
      <c r="F108" s="3" t="s">
        <v>689</v>
      </c>
      <c r="G108" s="3">
        <v>106</v>
      </c>
      <c r="H108" s="3" t="s">
        <v>690</v>
      </c>
      <c r="I108" s="3">
        <v>106</v>
      </c>
      <c r="J108" s="3" t="s">
        <v>691</v>
      </c>
      <c r="K108" s="3">
        <v>106</v>
      </c>
      <c r="L108" s="3" t="s">
        <v>692</v>
      </c>
    </row>
    <row r="109" spans="1:12">
      <c r="A109" s="3">
        <v>107</v>
      </c>
      <c r="B109" s="3" t="s">
        <v>693</v>
      </c>
      <c r="C109" s="2"/>
      <c r="D109" s="2"/>
      <c r="E109" s="3">
        <v>107</v>
      </c>
      <c r="F109" s="3" t="s">
        <v>694</v>
      </c>
      <c r="G109" s="3">
        <v>107</v>
      </c>
      <c r="H109" s="3" t="s">
        <v>695</v>
      </c>
      <c r="I109" s="3">
        <v>107</v>
      </c>
      <c r="J109" s="3" t="s">
        <v>696</v>
      </c>
      <c r="K109" s="3">
        <v>107</v>
      </c>
      <c r="L109" s="3" t="s">
        <v>697</v>
      </c>
    </row>
    <row r="110" spans="1:12">
      <c r="A110" s="3">
        <v>108</v>
      </c>
      <c r="B110" s="3" t="s">
        <v>698</v>
      </c>
      <c r="C110" s="2"/>
      <c r="D110" s="2"/>
      <c r="E110" s="3">
        <v>108</v>
      </c>
      <c r="F110" s="3" t="s">
        <v>699</v>
      </c>
      <c r="G110" s="3">
        <v>108</v>
      </c>
      <c r="H110" s="3" t="s">
        <v>700</v>
      </c>
      <c r="I110" s="3">
        <v>108</v>
      </c>
      <c r="J110" s="3" t="s">
        <v>701</v>
      </c>
      <c r="K110" s="3">
        <v>108</v>
      </c>
      <c r="L110" s="3" t="s">
        <v>702</v>
      </c>
    </row>
    <row r="111" spans="1:12">
      <c r="A111" s="3">
        <v>109</v>
      </c>
      <c r="B111" s="3" t="s">
        <v>703</v>
      </c>
      <c r="C111" s="2"/>
      <c r="D111" s="2"/>
      <c r="E111" s="3">
        <v>109</v>
      </c>
      <c r="F111" s="3" t="s">
        <v>704</v>
      </c>
      <c r="G111" s="3">
        <v>109</v>
      </c>
      <c r="H111" s="3" t="s">
        <v>705</v>
      </c>
      <c r="I111" s="3">
        <v>109</v>
      </c>
      <c r="J111" s="3" t="s">
        <v>706</v>
      </c>
      <c r="K111" s="3">
        <v>109</v>
      </c>
      <c r="L111" s="3" t="s">
        <v>707</v>
      </c>
    </row>
    <row r="112" spans="1:12">
      <c r="A112" s="3">
        <v>110</v>
      </c>
      <c r="B112" s="3" t="s">
        <v>708</v>
      </c>
      <c r="C112" s="2"/>
      <c r="D112" s="2"/>
      <c r="E112" s="3">
        <v>110</v>
      </c>
      <c r="F112" s="3" t="s">
        <v>709</v>
      </c>
      <c r="G112" s="3">
        <v>110</v>
      </c>
      <c r="H112" s="3" t="s">
        <v>710</v>
      </c>
      <c r="I112" s="3">
        <v>110</v>
      </c>
      <c r="J112" s="3" t="s">
        <v>711</v>
      </c>
      <c r="K112" s="3">
        <v>110</v>
      </c>
      <c r="L112" s="3" t="s">
        <v>712</v>
      </c>
    </row>
    <row r="113" spans="1:12">
      <c r="A113" s="3">
        <v>111</v>
      </c>
      <c r="B113" s="3" t="s">
        <v>713</v>
      </c>
      <c r="C113" s="2"/>
      <c r="D113" s="2"/>
      <c r="E113" s="3">
        <v>111</v>
      </c>
      <c r="F113" s="3" t="s">
        <v>714</v>
      </c>
      <c r="G113" s="3">
        <v>111</v>
      </c>
      <c r="H113" s="3" t="s">
        <v>715</v>
      </c>
      <c r="I113" s="3">
        <v>111</v>
      </c>
      <c r="J113" s="3" t="s">
        <v>716</v>
      </c>
      <c r="K113" s="3">
        <v>111</v>
      </c>
      <c r="L113" s="3" t="s">
        <v>717</v>
      </c>
    </row>
    <row r="114" spans="1:12">
      <c r="A114" s="3">
        <v>112</v>
      </c>
      <c r="B114" s="3" t="s">
        <v>718</v>
      </c>
      <c r="C114" s="2"/>
      <c r="D114" s="2"/>
      <c r="E114" s="3">
        <v>112</v>
      </c>
      <c r="F114" s="3" t="s">
        <v>719</v>
      </c>
      <c r="G114" s="3">
        <v>112</v>
      </c>
      <c r="H114" s="3" t="s">
        <v>720</v>
      </c>
      <c r="I114" s="3">
        <v>112</v>
      </c>
      <c r="J114" s="3" t="s">
        <v>721</v>
      </c>
      <c r="K114" s="3">
        <v>112</v>
      </c>
      <c r="L114" s="3" t="s">
        <v>722</v>
      </c>
    </row>
    <row r="115" spans="1:12">
      <c r="A115" s="3">
        <v>113</v>
      </c>
      <c r="B115" s="3" t="s">
        <v>723</v>
      </c>
      <c r="C115" s="2"/>
      <c r="D115" s="2"/>
      <c r="E115" s="3">
        <v>113</v>
      </c>
      <c r="F115" s="3" t="s">
        <v>724</v>
      </c>
      <c r="G115" s="3">
        <v>113</v>
      </c>
      <c r="H115" s="3" t="s">
        <v>725</v>
      </c>
      <c r="I115" s="3">
        <v>113</v>
      </c>
      <c r="J115" s="3" t="s">
        <v>726</v>
      </c>
      <c r="K115" s="3">
        <v>113</v>
      </c>
      <c r="L115" s="3" t="s">
        <v>727</v>
      </c>
    </row>
    <row r="116" spans="1:12">
      <c r="A116" s="3">
        <v>114</v>
      </c>
      <c r="B116" s="3" t="s">
        <v>728</v>
      </c>
      <c r="C116" s="2"/>
      <c r="D116" s="2"/>
      <c r="E116" s="3">
        <v>114</v>
      </c>
      <c r="F116" s="3" t="s">
        <v>729</v>
      </c>
      <c r="G116" s="3">
        <v>114</v>
      </c>
      <c r="H116" s="3" t="s">
        <v>730</v>
      </c>
      <c r="I116" s="3">
        <v>114</v>
      </c>
      <c r="J116" s="3" t="s">
        <v>731</v>
      </c>
      <c r="K116" s="3">
        <v>114</v>
      </c>
      <c r="L116" s="3" t="s">
        <v>732</v>
      </c>
    </row>
    <row r="117" spans="1:12">
      <c r="A117" s="3">
        <v>115</v>
      </c>
      <c r="B117" s="3" t="s">
        <v>733</v>
      </c>
      <c r="C117" s="2"/>
      <c r="D117" s="2"/>
      <c r="E117" s="3">
        <v>115</v>
      </c>
      <c r="F117" s="3" t="s">
        <v>734</v>
      </c>
      <c r="G117" s="3">
        <v>115</v>
      </c>
      <c r="H117" s="3" t="s">
        <v>735</v>
      </c>
      <c r="I117" s="3">
        <v>115</v>
      </c>
      <c r="J117" s="3" t="s">
        <v>736</v>
      </c>
      <c r="K117" s="3">
        <v>115</v>
      </c>
      <c r="L117" s="3" t="s">
        <v>737</v>
      </c>
    </row>
    <row r="118" spans="1:12">
      <c r="A118" s="3">
        <v>116</v>
      </c>
      <c r="B118" s="3" t="s">
        <v>738</v>
      </c>
      <c r="C118" s="2"/>
      <c r="D118" s="2"/>
      <c r="E118" s="3">
        <v>116</v>
      </c>
      <c r="F118" s="3" t="s">
        <v>739</v>
      </c>
      <c r="G118" s="3">
        <v>116</v>
      </c>
      <c r="H118" s="3" t="s">
        <v>740</v>
      </c>
      <c r="I118" s="3">
        <v>116</v>
      </c>
      <c r="J118" s="3" t="s">
        <v>741</v>
      </c>
      <c r="K118" s="3">
        <v>116</v>
      </c>
      <c r="L118" s="3" t="s">
        <v>742</v>
      </c>
    </row>
    <row r="119" spans="1:12">
      <c r="A119" s="3">
        <v>117</v>
      </c>
      <c r="B119" s="3" t="s">
        <v>743</v>
      </c>
      <c r="C119" s="2"/>
      <c r="D119" s="2"/>
      <c r="E119" s="3">
        <v>117</v>
      </c>
      <c r="F119" s="3" t="s">
        <v>744</v>
      </c>
      <c r="G119" s="3">
        <v>117</v>
      </c>
      <c r="H119" s="3" t="s">
        <v>745</v>
      </c>
      <c r="I119" s="3">
        <v>117</v>
      </c>
      <c r="J119" s="3" t="s">
        <v>746</v>
      </c>
      <c r="K119" s="3">
        <v>117</v>
      </c>
      <c r="L119" s="3" t="s">
        <v>747</v>
      </c>
    </row>
    <row r="120" spans="1:12">
      <c r="A120" s="3">
        <v>118</v>
      </c>
      <c r="B120" s="3" t="s">
        <v>748</v>
      </c>
      <c r="C120" s="2"/>
      <c r="D120" s="2"/>
      <c r="E120" s="3">
        <v>118</v>
      </c>
      <c r="F120" s="3" t="s">
        <v>749</v>
      </c>
      <c r="G120" s="3">
        <v>118</v>
      </c>
      <c r="H120" s="3" t="s">
        <v>750</v>
      </c>
      <c r="I120" s="3">
        <v>118</v>
      </c>
      <c r="J120" s="3" t="s">
        <v>751</v>
      </c>
      <c r="K120" s="3">
        <v>118</v>
      </c>
      <c r="L120" s="3" t="s">
        <v>752</v>
      </c>
    </row>
    <row r="121" spans="1:12">
      <c r="A121" s="3">
        <v>119</v>
      </c>
      <c r="B121" s="3" t="s">
        <v>753</v>
      </c>
      <c r="C121" s="2"/>
      <c r="D121" s="2"/>
      <c r="E121" s="3">
        <v>119</v>
      </c>
      <c r="F121" s="3" t="s">
        <v>754</v>
      </c>
      <c r="G121" s="3">
        <v>119</v>
      </c>
      <c r="H121" s="3" t="s">
        <v>755</v>
      </c>
      <c r="I121" s="3">
        <v>119</v>
      </c>
      <c r="J121" s="3" t="s">
        <v>756</v>
      </c>
      <c r="K121" s="3">
        <v>119</v>
      </c>
      <c r="L121" s="3" t="s">
        <v>757</v>
      </c>
    </row>
    <row r="122" spans="1:12">
      <c r="A122" s="3">
        <v>120</v>
      </c>
      <c r="B122" s="3" t="s">
        <v>758</v>
      </c>
      <c r="C122" s="2"/>
      <c r="D122" s="2"/>
      <c r="E122" s="3">
        <v>120</v>
      </c>
      <c r="F122" s="3" t="s">
        <v>759</v>
      </c>
      <c r="G122" s="3">
        <v>120</v>
      </c>
      <c r="H122" s="3" t="s">
        <v>760</v>
      </c>
      <c r="I122" s="3">
        <v>120</v>
      </c>
      <c r="J122" s="3" t="s">
        <v>761</v>
      </c>
      <c r="K122" s="3">
        <v>120</v>
      </c>
      <c r="L122" s="3" t="s">
        <v>762</v>
      </c>
    </row>
    <row r="123" spans="1:12">
      <c r="A123" s="3">
        <v>121</v>
      </c>
      <c r="B123" s="3" t="s">
        <v>763</v>
      </c>
      <c r="C123" s="2"/>
      <c r="D123" s="2"/>
      <c r="E123" s="3">
        <v>121</v>
      </c>
      <c r="F123" s="3" t="s">
        <v>764</v>
      </c>
      <c r="G123" s="3">
        <v>121</v>
      </c>
      <c r="H123" s="3" t="s">
        <v>765</v>
      </c>
      <c r="I123" s="3">
        <v>121</v>
      </c>
      <c r="J123" s="3" t="s">
        <v>766</v>
      </c>
      <c r="K123" s="3">
        <v>121</v>
      </c>
      <c r="L123" s="3" t="s">
        <v>767</v>
      </c>
    </row>
    <row r="124" spans="1:12">
      <c r="A124" s="3">
        <v>122</v>
      </c>
      <c r="B124" s="3" t="s">
        <v>768</v>
      </c>
      <c r="C124" s="2"/>
      <c r="D124" s="2"/>
      <c r="E124" s="3">
        <v>122</v>
      </c>
      <c r="F124" s="3" t="s">
        <v>769</v>
      </c>
      <c r="G124" s="3">
        <v>122</v>
      </c>
      <c r="H124" s="3" t="s">
        <v>770</v>
      </c>
      <c r="I124" s="3">
        <v>122</v>
      </c>
      <c r="J124" s="3" t="s">
        <v>771</v>
      </c>
      <c r="K124" s="3">
        <v>122</v>
      </c>
      <c r="L124" s="3" t="s">
        <v>772</v>
      </c>
    </row>
    <row r="125" spans="1:12">
      <c r="A125" s="3">
        <v>123</v>
      </c>
      <c r="B125" s="3" t="s">
        <v>773</v>
      </c>
      <c r="C125" s="2"/>
      <c r="D125" s="2"/>
      <c r="E125" s="3">
        <v>123</v>
      </c>
      <c r="F125" s="3" t="s">
        <v>774</v>
      </c>
      <c r="G125" s="3">
        <v>123</v>
      </c>
      <c r="H125" s="3" t="s">
        <v>775</v>
      </c>
      <c r="I125" s="3">
        <v>123</v>
      </c>
      <c r="J125" s="3" t="s">
        <v>776</v>
      </c>
      <c r="K125" s="3">
        <v>123</v>
      </c>
      <c r="L125" s="3" t="s">
        <v>777</v>
      </c>
    </row>
    <row r="126" spans="1:12">
      <c r="A126" s="3">
        <v>124</v>
      </c>
      <c r="B126" s="3" t="s">
        <v>778</v>
      </c>
      <c r="C126" s="2"/>
      <c r="D126" s="2"/>
      <c r="E126" s="3">
        <v>124</v>
      </c>
      <c r="F126" s="3" t="s">
        <v>779</v>
      </c>
      <c r="G126" s="3">
        <v>124</v>
      </c>
      <c r="H126" s="3" t="s">
        <v>780</v>
      </c>
      <c r="I126" s="3">
        <v>124</v>
      </c>
      <c r="J126" s="3" t="s">
        <v>781</v>
      </c>
      <c r="K126" s="3">
        <v>124</v>
      </c>
      <c r="L126" s="3" t="s">
        <v>782</v>
      </c>
    </row>
    <row r="127" spans="1:12">
      <c r="A127" s="3">
        <v>125</v>
      </c>
      <c r="B127" s="3" t="s">
        <v>783</v>
      </c>
      <c r="C127" s="2"/>
      <c r="D127" s="2"/>
      <c r="E127" s="3">
        <v>125</v>
      </c>
      <c r="F127" s="3" t="s">
        <v>784</v>
      </c>
      <c r="G127" s="3">
        <v>125</v>
      </c>
      <c r="H127" s="3" t="s">
        <v>785</v>
      </c>
      <c r="I127" s="3">
        <v>125</v>
      </c>
      <c r="J127" s="3" t="s">
        <v>786</v>
      </c>
      <c r="K127" s="3">
        <v>125</v>
      </c>
      <c r="L127" s="3" t="s">
        <v>787</v>
      </c>
    </row>
    <row r="128" spans="1:12">
      <c r="A128" s="3">
        <v>126</v>
      </c>
      <c r="B128" s="3" t="s">
        <v>788</v>
      </c>
      <c r="C128" s="2"/>
      <c r="D128" s="2"/>
      <c r="E128" s="3">
        <v>126</v>
      </c>
      <c r="F128" s="3" t="s">
        <v>789</v>
      </c>
      <c r="G128" s="3">
        <v>126</v>
      </c>
      <c r="H128" s="3" t="s">
        <v>790</v>
      </c>
      <c r="I128" s="3">
        <v>126</v>
      </c>
      <c r="J128" s="3" t="s">
        <v>791</v>
      </c>
      <c r="K128" s="3">
        <v>126</v>
      </c>
      <c r="L128" s="3" t="s">
        <v>792</v>
      </c>
    </row>
    <row r="129" spans="1:12">
      <c r="A129" s="3">
        <v>127</v>
      </c>
      <c r="B129" s="3" t="s">
        <v>793</v>
      </c>
      <c r="C129" s="2"/>
      <c r="D129" s="2"/>
      <c r="E129" s="3">
        <v>127</v>
      </c>
      <c r="F129" s="3" t="s">
        <v>794</v>
      </c>
      <c r="G129" s="3">
        <v>127</v>
      </c>
      <c r="H129" s="3" t="s">
        <v>795</v>
      </c>
      <c r="I129" s="3">
        <v>127</v>
      </c>
      <c r="J129" s="3" t="s">
        <v>796</v>
      </c>
      <c r="K129" s="3">
        <v>127</v>
      </c>
      <c r="L129" s="3" t="s">
        <v>797</v>
      </c>
    </row>
    <row r="130" spans="1:12">
      <c r="A130" s="3">
        <v>128</v>
      </c>
      <c r="B130" s="3" t="s">
        <v>798</v>
      </c>
      <c r="C130" s="2"/>
      <c r="D130" s="2"/>
      <c r="E130" s="3">
        <v>128</v>
      </c>
      <c r="F130" s="3" t="s">
        <v>799</v>
      </c>
      <c r="G130" s="3">
        <v>128</v>
      </c>
      <c r="H130" s="3" t="s">
        <v>800</v>
      </c>
      <c r="I130" s="3">
        <v>128</v>
      </c>
      <c r="J130" s="3" t="s">
        <v>801</v>
      </c>
      <c r="K130" s="3">
        <v>128</v>
      </c>
      <c r="L130" s="3" t="s">
        <v>802</v>
      </c>
    </row>
    <row r="131" spans="1:12">
      <c r="A131" s="3">
        <v>129</v>
      </c>
      <c r="B131" s="3" t="s">
        <v>803</v>
      </c>
      <c r="C131" s="2"/>
      <c r="D131" s="2"/>
      <c r="E131" s="3">
        <v>129</v>
      </c>
      <c r="F131" s="3" t="s">
        <v>804</v>
      </c>
      <c r="G131" s="3">
        <v>129</v>
      </c>
      <c r="H131" s="3" t="s">
        <v>805</v>
      </c>
      <c r="I131" s="3">
        <v>129</v>
      </c>
      <c r="J131" s="3" t="s">
        <v>806</v>
      </c>
      <c r="K131" s="3">
        <v>129</v>
      </c>
      <c r="L131" s="3" t="s">
        <v>807</v>
      </c>
    </row>
    <row r="132" spans="1:12">
      <c r="A132" s="3">
        <v>130</v>
      </c>
      <c r="B132" s="3" t="s">
        <v>808</v>
      </c>
      <c r="C132" s="2"/>
      <c r="D132" s="2"/>
      <c r="E132" s="3">
        <v>130</v>
      </c>
      <c r="F132" s="3" t="s">
        <v>809</v>
      </c>
      <c r="G132" s="3">
        <v>130</v>
      </c>
      <c r="H132" s="3" t="s">
        <v>810</v>
      </c>
      <c r="I132" s="3">
        <v>130</v>
      </c>
      <c r="J132" s="3" t="s">
        <v>811</v>
      </c>
      <c r="K132" s="3">
        <v>130</v>
      </c>
      <c r="L132" s="3" t="s">
        <v>812</v>
      </c>
    </row>
    <row r="133" spans="1:12">
      <c r="A133" s="3">
        <v>131</v>
      </c>
      <c r="B133" s="3" t="s">
        <v>813</v>
      </c>
      <c r="C133" s="2"/>
      <c r="D133" s="2"/>
      <c r="E133" s="3">
        <v>131</v>
      </c>
      <c r="F133" s="3" t="s">
        <v>814</v>
      </c>
      <c r="G133" s="3">
        <v>131</v>
      </c>
      <c r="H133" s="3" t="s">
        <v>815</v>
      </c>
      <c r="I133" s="3">
        <v>131</v>
      </c>
      <c r="J133" s="3" t="s">
        <v>816</v>
      </c>
      <c r="K133" s="3">
        <v>131</v>
      </c>
      <c r="L133" s="3" t="s">
        <v>817</v>
      </c>
    </row>
    <row r="134" spans="1:12">
      <c r="A134" s="3">
        <v>132</v>
      </c>
      <c r="B134" s="3" t="s">
        <v>818</v>
      </c>
      <c r="C134" s="2"/>
      <c r="D134" s="2"/>
      <c r="E134" s="3">
        <v>132</v>
      </c>
      <c r="F134" s="3" t="s">
        <v>819</v>
      </c>
      <c r="G134" s="3">
        <v>132</v>
      </c>
      <c r="H134" s="3" t="s">
        <v>820</v>
      </c>
      <c r="I134" s="3">
        <v>132</v>
      </c>
      <c r="J134" s="3" t="s">
        <v>821</v>
      </c>
      <c r="K134" s="3">
        <v>132</v>
      </c>
      <c r="L134" s="3" t="s">
        <v>822</v>
      </c>
    </row>
    <row r="135" spans="1:12">
      <c r="A135" s="3">
        <v>133</v>
      </c>
      <c r="B135" s="3" t="s">
        <v>823</v>
      </c>
      <c r="C135" s="2"/>
      <c r="D135" s="2"/>
      <c r="E135" s="3">
        <v>133</v>
      </c>
      <c r="F135" s="3" t="s">
        <v>824</v>
      </c>
      <c r="G135" s="3">
        <v>133</v>
      </c>
      <c r="H135" s="3" t="s">
        <v>825</v>
      </c>
      <c r="I135" s="3">
        <v>133</v>
      </c>
      <c r="J135" s="3" t="s">
        <v>826</v>
      </c>
      <c r="K135" s="3">
        <v>133</v>
      </c>
      <c r="L135" s="3" t="s">
        <v>827</v>
      </c>
    </row>
    <row r="136" spans="1:12">
      <c r="A136" s="3">
        <v>134</v>
      </c>
      <c r="B136" s="3" t="s">
        <v>828</v>
      </c>
      <c r="C136" s="2"/>
      <c r="D136" s="2"/>
      <c r="E136" s="3">
        <v>134</v>
      </c>
      <c r="F136" s="3" t="s">
        <v>829</v>
      </c>
      <c r="G136" s="3">
        <v>134</v>
      </c>
      <c r="H136" s="3" t="s">
        <v>830</v>
      </c>
      <c r="I136" s="3">
        <v>134</v>
      </c>
      <c r="J136" s="3" t="s">
        <v>831</v>
      </c>
      <c r="K136" s="3">
        <v>134</v>
      </c>
      <c r="L136" s="3" t="s">
        <v>832</v>
      </c>
    </row>
    <row r="137" spans="1:12">
      <c r="A137" s="3">
        <v>135</v>
      </c>
      <c r="B137" s="3" t="s">
        <v>833</v>
      </c>
      <c r="C137" s="2"/>
      <c r="D137" s="2"/>
      <c r="E137" s="3">
        <v>135</v>
      </c>
      <c r="F137" s="3" t="s">
        <v>834</v>
      </c>
      <c r="G137" s="3">
        <v>135</v>
      </c>
      <c r="H137" s="3" t="s">
        <v>835</v>
      </c>
      <c r="I137" s="3">
        <v>135</v>
      </c>
      <c r="J137" s="3" t="s">
        <v>836</v>
      </c>
      <c r="K137" s="3">
        <v>135</v>
      </c>
      <c r="L137" s="3" t="s">
        <v>837</v>
      </c>
    </row>
    <row r="138" spans="1:12">
      <c r="A138" s="3">
        <v>136</v>
      </c>
      <c r="B138" s="3" t="s">
        <v>838</v>
      </c>
      <c r="C138" s="2"/>
      <c r="D138" s="2"/>
      <c r="E138" s="3">
        <v>136</v>
      </c>
      <c r="F138" s="3" t="s">
        <v>839</v>
      </c>
      <c r="G138" s="3">
        <v>136</v>
      </c>
      <c r="H138" s="3" t="s">
        <v>840</v>
      </c>
      <c r="I138" s="3">
        <v>136</v>
      </c>
      <c r="J138" s="3" t="s">
        <v>841</v>
      </c>
      <c r="K138" s="3">
        <v>136</v>
      </c>
      <c r="L138" s="3" t="s">
        <v>842</v>
      </c>
    </row>
    <row r="139" spans="1:12">
      <c r="A139" s="3">
        <v>137</v>
      </c>
      <c r="B139" s="3" t="s">
        <v>843</v>
      </c>
      <c r="C139" s="2"/>
      <c r="D139" s="2"/>
      <c r="E139" s="3">
        <v>137</v>
      </c>
      <c r="F139" s="3" t="s">
        <v>844</v>
      </c>
      <c r="G139" s="3">
        <v>137</v>
      </c>
      <c r="H139" s="3" t="s">
        <v>845</v>
      </c>
      <c r="I139" s="3">
        <v>137</v>
      </c>
      <c r="J139" s="3" t="s">
        <v>846</v>
      </c>
      <c r="K139" s="3">
        <v>137</v>
      </c>
      <c r="L139" s="3" t="s">
        <v>847</v>
      </c>
    </row>
    <row r="140" spans="1:12">
      <c r="A140" s="3">
        <v>138</v>
      </c>
      <c r="B140" s="3" t="s">
        <v>848</v>
      </c>
      <c r="C140" s="2"/>
      <c r="D140" s="2"/>
      <c r="E140" s="3">
        <v>138</v>
      </c>
      <c r="F140" s="3" t="s">
        <v>849</v>
      </c>
      <c r="G140" s="3">
        <v>138</v>
      </c>
      <c r="H140" s="3" t="s">
        <v>850</v>
      </c>
      <c r="I140" s="3">
        <v>138</v>
      </c>
      <c r="J140" s="3" t="s">
        <v>851</v>
      </c>
      <c r="K140" s="3">
        <v>138</v>
      </c>
      <c r="L140" s="3" t="s">
        <v>852</v>
      </c>
    </row>
    <row r="141" spans="1:12">
      <c r="A141" s="3">
        <v>139</v>
      </c>
      <c r="B141" s="3" t="s">
        <v>853</v>
      </c>
      <c r="C141" s="2"/>
      <c r="D141" s="2"/>
      <c r="E141" s="3">
        <v>139</v>
      </c>
      <c r="F141" s="3" t="s">
        <v>854</v>
      </c>
      <c r="G141" s="3">
        <v>139</v>
      </c>
      <c r="H141" s="3" t="s">
        <v>855</v>
      </c>
      <c r="I141" s="3">
        <v>139</v>
      </c>
      <c r="J141" s="3" t="s">
        <v>856</v>
      </c>
      <c r="K141" s="3">
        <v>139</v>
      </c>
      <c r="L141" s="3" t="s">
        <v>857</v>
      </c>
    </row>
    <row r="142" spans="1:12">
      <c r="A142" s="3">
        <v>140</v>
      </c>
      <c r="B142" s="3" t="s">
        <v>858</v>
      </c>
      <c r="C142" s="2"/>
      <c r="D142" s="2"/>
      <c r="E142" s="3">
        <v>140</v>
      </c>
      <c r="F142" s="3" t="s">
        <v>859</v>
      </c>
      <c r="G142" s="3">
        <v>140</v>
      </c>
      <c r="H142" s="3" t="s">
        <v>860</v>
      </c>
      <c r="I142" s="3">
        <v>140</v>
      </c>
      <c r="J142" s="3" t="s">
        <v>861</v>
      </c>
      <c r="K142" s="3">
        <v>140</v>
      </c>
      <c r="L142" s="3" t="s">
        <v>862</v>
      </c>
    </row>
    <row r="143" spans="1:12">
      <c r="A143" s="3">
        <v>141</v>
      </c>
      <c r="B143" s="3" t="s">
        <v>863</v>
      </c>
      <c r="C143" s="2"/>
      <c r="D143" s="2"/>
      <c r="E143" s="3">
        <v>141</v>
      </c>
      <c r="F143" s="3" t="s">
        <v>864</v>
      </c>
      <c r="G143" s="3">
        <v>141</v>
      </c>
      <c r="H143" s="3" t="s">
        <v>865</v>
      </c>
      <c r="I143" s="3">
        <v>141</v>
      </c>
      <c r="J143" s="3" t="s">
        <v>866</v>
      </c>
      <c r="K143" s="3">
        <v>141</v>
      </c>
      <c r="L143" s="3" t="s">
        <v>867</v>
      </c>
    </row>
    <row r="144" spans="1:12">
      <c r="A144" s="3">
        <v>142</v>
      </c>
      <c r="B144" s="3" t="s">
        <v>868</v>
      </c>
      <c r="C144" s="2"/>
      <c r="D144" s="2"/>
      <c r="E144" s="3">
        <v>142</v>
      </c>
      <c r="F144" s="3" t="s">
        <v>869</v>
      </c>
      <c r="G144" s="3">
        <v>142</v>
      </c>
      <c r="H144" s="3" t="s">
        <v>870</v>
      </c>
      <c r="I144" s="3">
        <v>142</v>
      </c>
      <c r="J144" s="3" t="s">
        <v>871</v>
      </c>
      <c r="K144" s="3">
        <v>142</v>
      </c>
      <c r="L144" s="3" t="s">
        <v>872</v>
      </c>
    </row>
    <row r="145" spans="1:12">
      <c r="A145" s="3">
        <v>143</v>
      </c>
      <c r="B145" s="3" t="s">
        <v>873</v>
      </c>
      <c r="C145" s="2"/>
      <c r="D145" s="2"/>
      <c r="E145" s="3">
        <v>143</v>
      </c>
      <c r="F145" s="3" t="s">
        <v>874</v>
      </c>
      <c r="G145" s="3">
        <v>143</v>
      </c>
      <c r="H145" s="3" t="s">
        <v>875</v>
      </c>
      <c r="I145" s="3">
        <v>143</v>
      </c>
      <c r="J145" s="3" t="s">
        <v>876</v>
      </c>
      <c r="K145" s="3">
        <v>143</v>
      </c>
      <c r="L145" s="3" t="s">
        <v>877</v>
      </c>
    </row>
    <row r="146" spans="1:12">
      <c r="A146" s="3">
        <v>144</v>
      </c>
      <c r="B146" s="3" t="s">
        <v>878</v>
      </c>
      <c r="C146" s="2"/>
      <c r="D146" s="2"/>
      <c r="E146" s="3">
        <v>144</v>
      </c>
      <c r="F146" s="3" t="s">
        <v>879</v>
      </c>
      <c r="G146" s="3">
        <v>144</v>
      </c>
      <c r="H146" s="3" t="s">
        <v>880</v>
      </c>
      <c r="I146" s="3">
        <v>144</v>
      </c>
      <c r="J146" s="3" t="s">
        <v>881</v>
      </c>
      <c r="K146" s="3">
        <v>144</v>
      </c>
      <c r="L146" s="3" t="s">
        <v>882</v>
      </c>
    </row>
    <row r="147" spans="1:12">
      <c r="A147" s="3">
        <v>145</v>
      </c>
      <c r="B147" s="3" t="s">
        <v>883</v>
      </c>
      <c r="C147" s="2"/>
      <c r="D147" s="2"/>
      <c r="E147" s="3">
        <v>145</v>
      </c>
      <c r="F147" s="3" t="s">
        <v>884</v>
      </c>
      <c r="G147" s="3">
        <v>145</v>
      </c>
      <c r="H147" s="3" t="s">
        <v>885</v>
      </c>
      <c r="I147" s="3">
        <v>145</v>
      </c>
      <c r="J147" s="3" t="s">
        <v>886</v>
      </c>
      <c r="K147" s="3">
        <v>145</v>
      </c>
      <c r="L147" s="3" t="s">
        <v>887</v>
      </c>
    </row>
    <row r="148" spans="1:12">
      <c r="A148" s="3">
        <v>146</v>
      </c>
      <c r="B148" s="3" t="s">
        <v>888</v>
      </c>
      <c r="C148" s="2"/>
      <c r="D148" s="2"/>
      <c r="E148" s="3">
        <v>146</v>
      </c>
      <c r="F148" s="3" t="s">
        <v>889</v>
      </c>
      <c r="G148" s="3">
        <v>146</v>
      </c>
      <c r="H148" s="3" t="s">
        <v>890</v>
      </c>
      <c r="I148" s="3">
        <v>146</v>
      </c>
      <c r="J148" s="3" t="s">
        <v>891</v>
      </c>
      <c r="K148" s="3">
        <v>146</v>
      </c>
      <c r="L148" s="3" t="s">
        <v>892</v>
      </c>
    </row>
    <row r="149" spans="1:12">
      <c r="A149" s="3">
        <v>147</v>
      </c>
      <c r="B149" s="3" t="s">
        <v>893</v>
      </c>
      <c r="C149" s="2"/>
      <c r="D149" s="2"/>
      <c r="E149" s="3">
        <v>147</v>
      </c>
      <c r="F149" s="3" t="s">
        <v>894</v>
      </c>
      <c r="G149" s="3">
        <v>147</v>
      </c>
      <c r="H149" s="3" t="s">
        <v>895</v>
      </c>
      <c r="I149" s="3">
        <v>147</v>
      </c>
      <c r="J149" s="3" t="s">
        <v>896</v>
      </c>
      <c r="K149" s="3">
        <v>147</v>
      </c>
      <c r="L149" s="3" t="s">
        <v>897</v>
      </c>
    </row>
    <row r="150" spans="1:12">
      <c r="A150" s="3">
        <v>148</v>
      </c>
      <c r="B150" s="3" t="s">
        <v>898</v>
      </c>
      <c r="C150" s="2"/>
      <c r="D150" s="2"/>
      <c r="E150" s="3">
        <v>148</v>
      </c>
      <c r="F150" s="3" t="s">
        <v>899</v>
      </c>
      <c r="G150" s="3">
        <v>148</v>
      </c>
      <c r="H150" s="3" t="s">
        <v>900</v>
      </c>
      <c r="I150" s="3">
        <v>148</v>
      </c>
      <c r="J150" s="3" t="s">
        <v>901</v>
      </c>
      <c r="K150" s="3">
        <v>148</v>
      </c>
      <c r="L150" s="3" t="s">
        <v>902</v>
      </c>
    </row>
    <row r="151" spans="1:12">
      <c r="A151" s="3">
        <v>149</v>
      </c>
      <c r="B151" s="3" t="s">
        <v>903</v>
      </c>
      <c r="C151" s="2"/>
      <c r="D151" s="2"/>
      <c r="E151" s="3">
        <v>149</v>
      </c>
      <c r="F151" s="3" t="s">
        <v>904</v>
      </c>
      <c r="G151" s="3">
        <v>149</v>
      </c>
      <c r="H151" s="3" t="s">
        <v>905</v>
      </c>
      <c r="I151" s="3">
        <v>149</v>
      </c>
      <c r="J151" s="3" t="s">
        <v>906</v>
      </c>
      <c r="K151" s="3">
        <v>149</v>
      </c>
      <c r="L151" s="3" t="s">
        <v>907</v>
      </c>
    </row>
    <row r="152" spans="1:12">
      <c r="A152" s="3">
        <v>150</v>
      </c>
      <c r="B152" s="3" t="s">
        <v>908</v>
      </c>
      <c r="C152" s="2"/>
      <c r="D152" s="2"/>
      <c r="E152" s="3">
        <v>150</v>
      </c>
      <c r="F152" s="3" t="s">
        <v>909</v>
      </c>
      <c r="G152" s="3">
        <v>150</v>
      </c>
      <c r="H152" s="3" t="s">
        <v>910</v>
      </c>
      <c r="I152" s="3">
        <v>150</v>
      </c>
      <c r="J152" s="3" t="s">
        <v>911</v>
      </c>
      <c r="K152" s="3">
        <v>150</v>
      </c>
      <c r="L152" s="3" t="s">
        <v>912</v>
      </c>
    </row>
    <row r="153" spans="1:12">
      <c r="A153" s="3">
        <v>151</v>
      </c>
      <c r="B153" s="3" t="s">
        <v>913</v>
      </c>
      <c r="C153" s="2"/>
      <c r="D153" s="2"/>
      <c r="E153" s="3">
        <v>151</v>
      </c>
      <c r="F153" s="3" t="s">
        <v>914</v>
      </c>
      <c r="G153" s="3">
        <v>151</v>
      </c>
      <c r="H153" s="3" t="s">
        <v>915</v>
      </c>
      <c r="I153" s="3">
        <v>151</v>
      </c>
      <c r="J153" s="3" t="s">
        <v>916</v>
      </c>
      <c r="K153" s="3">
        <v>151</v>
      </c>
      <c r="L153" s="3" t="s">
        <v>917</v>
      </c>
    </row>
    <row r="154" spans="1:12">
      <c r="A154" s="3">
        <v>152</v>
      </c>
      <c r="B154" s="3" t="s">
        <v>918</v>
      </c>
      <c r="C154" s="2"/>
      <c r="D154" s="2"/>
      <c r="E154" s="3">
        <v>152</v>
      </c>
      <c r="F154" s="3" t="s">
        <v>919</v>
      </c>
      <c r="G154" s="3">
        <v>152</v>
      </c>
      <c r="H154" s="3" t="s">
        <v>920</v>
      </c>
      <c r="I154" s="3">
        <v>152</v>
      </c>
      <c r="J154" s="3" t="s">
        <v>921</v>
      </c>
      <c r="K154" s="3">
        <v>152</v>
      </c>
      <c r="L154" s="3" t="s">
        <v>922</v>
      </c>
    </row>
    <row r="155" spans="1:12">
      <c r="A155" s="3">
        <v>153</v>
      </c>
      <c r="B155" s="3" t="s">
        <v>923</v>
      </c>
      <c r="C155" s="2"/>
      <c r="D155" s="2"/>
      <c r="E155" s="3">
        <v>153</v>
      </c>
      <c r="F155" s="3" t="s">
        <v>924</v>
      </c>
      <c r="G155" s="3">
        <v>153</v>
      </c>
      <c r="H155" s="3" t="s">
        <v>925</v>
      </c>
      <c r="I155" s="3">
        <v>153</v>
      </c>
      <c r="J155" s="3" t="s">
        <v>926</v>
      </c>
      <c r="K155" s="3">
        <v>153</v>
      </c>
      <c r="L155" s="3" t="s">
        <v>927</v>
      </c>
    </row>
    <row r="156" spans="1:12">
      <c r="A156" s="3">
        <v>154</v>
      </c>
      <c r="B156" s="3" t="s">
        <v>928</v>
      </c>
      <c r="C156" s="2"/>
      <c r="D156" s="2"/>
      <c r="E156" s="3">
        <v>154</v>
      </c>
      <c r="F156" s="3" t="s">
        <v>929</v>
      </c>
      <c r="G156" s="3">
        <v>154</v>
      </c>
      <c r="H156" s="3" t="s">
        <v>930</v>
      </c>
      <c r="I156" s="3">
        <v>154</v>
      </c>
      <c r="J156" s="3" t="s">
        <v>931</v>
      </c>
      <c r="K156" s="3">
        <v>154</v>
      </c>
      <c r="L156" s="3" t="s">
        <v>932</v>
      </c>
    </row>
    <row r="157" spans="1:12">
      <c r="A157" s="3">
        <v>155</v>
      </c>
      <c r="B157" s="3" t="s">
        <v>933</v>
      </c>
      <c r="C157" s="2"/>
      <c r="D157" s="2"/>
      <c r="E157" s="3">
        <v>155</v>
      </c>
      <c r="F157" s="3" t="s">
        <v>934</v>
      </c>
      <c r="G157" s="3">
        <v>155</v>
      </c>
      <c r="H157" s="3" t="s">
        <v>935</v>
      </c>
      <c r="I157" s="3">
        <v>155</v>
      </c>
      <c r="J157" s="3" t="s">
        <v>936</v>
      </c>
      <c r="K157" s="3">
        <v>155</v>
      </c>
      <c r="L157" s="3" t="s">
        <v>937</v>
      </c>
    </row>
    <row r="158" spans="1:12">
      <c r="A158" s="3">
        <v>156</v>
      </c>
      <c r="B158" s="3" t="s">
        <v>938</v>
      </c>
      <c r="C158" s="2"/>
      <c r="D158" s="2"/>
      <c r="E158" s="3">
        <v>156</v>
      </c>
      <c r="F158" s="3" t="s">
        <v>939</v>
      </c>
      <c r="G158" s="3">
        <v>156</v>
      </c>
      <c r="H158" s="3" t="s">
        <v>940</v>
      </c>
      <c r="I158" s="3">
        <v>156</v>
      </c>
      <c r="J158" s="3" t="s">
        <v>941</v>
      </c>
      <c r="K158" s="3">
        <v>156</v>
      </c>
      <c r="L158" s="3" t="s">
        <v>942</v>
      </c>
    </row>
    <row r="159" spans="1:12">
      <c r="A159" s="3">
        <v>157</v>
      </c>
      <c r="B159" s="3" t="s">
        <v>943</v>
      </c>
      <c r="C159" s="2"/>
      <c r="D159" s="2"/>
      <c r="E159" s="3">
        <v>157</v>
      </c>
      <c r="F159" s="3" t="s">
        <v>944</v>
      </c>
      <c r="G159" s="3">
        <v>157</v>
      </c>
      <c r="H159" s="3" t="s">
        <v>945</v>
      </c>
      <c r="I159" s="3">
        <v>157</v>
      </c>
      <c r="J159" s="3" t="s">
        <v>946</v>
      </c>
      <c r="K159" s="3">
        <v>157</v>
      </c>
      <c r="L159" s="3" t="s">
        <v>947</v>
      </c>
    </row>
    <row r="160" spans="1:12">
      <c r="A160" s="3">
        <v>158</v>
      </c>
      <c r="B160" s="3" t="s">
        <v>948</v>
      </c>
      <c r="C160" s="2"/>
      <c r="D160" s="2"/>
      <c r="E160" s="3">
        <v>158</v>
      </c>
      <c r="F160" s="3" t="s">
        <v>949</v>
      </c>
      <c r="G160" s="3">
        <v>158</v>
      </c>
      <c r="H160" s="3" t="s">
        <v>950</v>
      </c>
      <c r="I160" s="3">
        <v>158</v>
      </c>
      <c r="J160" s="3" t="s">
        <v>951</v>
      </c>
      <c r="K160" s="3">
        <v>158</v>
      </c>
      <c r="L160" s="3" t="s">
        <v>952</v>
      </c>
    </row>
    <row r="161" spans="1:12">
      <c r="A161" s="3">
        <v>159</v>
      </c>
      <c r="B161" s="3" t="s">
        <v>953</v>
      </c>
      <c r="C161" s="2"/>
      <c r="D161" s="2"/>
      <c r="E161" s="3">
        <v>159</v>
      </c>
      <c r="F161" s="3" t="s">
        <v>954</v>
      </c>
      <c r="G161" s="3">
        <v>159</v>
      </c>
      <c r="H161" s="3" t="s">
        <v>955</v>
      </c>
      <c r="I161" s="3">
        <v>159</v>
      </c>
      <c r="J161" s="3" t="s">
        <v>956</v>
      </c>
      <c r="K161" s="3">
        <v>159</v>
      </c>
      <c r="L161" s="3" t="s">
        <v>957</v>
      </c>
    </row>
    <row r="162" spans="1:12">
      <c r="A162" s="3">
        <v>160</v>
      </c>
      <c r="B162" s="3" t="s">
        <v>958</v>
      </c>
      <c r="C162" s="2"/>
      <c r="D162" s="2"/>
      <c r="E162" s="3">
        <v>160</v>
      </c>
      <c r="F162" s="3" t="s">
        <v>959</v>
      </c>
      <c r="G162" s="3">
        <v>160</v>
      </c>
      <c r="H162" s="3" t="s">
        <v>960</v>
      </c>
      <c r="I162" s="3">
        <v>160</v>
      </c>
      <c r="J162" s="3" t="s">
        <v>961</v>
      </c>
      <c r="K162" s="3">
        <v>160</v>
      </c>
      <c r="L162" s="3" t="s">
        <v>962</v>
      </c>
    </row>
    <row r="163" spans="1:12">
      <c r="A163" s="3">
        <v>161</v>
      </c>
      <c r="B163" s="3" t="s">
        <v>963</v>
      </c>
      <c r="C163" s="2"/>
      <c r="D163" s="2"/>
      <c r="E163" s="3">
        <v>161</v>
      </c>
      <c r="F163" s="3" t="s">
        <v>964</v>
      </c>
      <c r="G163" s="3">
        <v>161</v>
      </c>
      <c r="H163" s="3" t="s">
        <v>965</v>
      </c>
      <c r="I163" s="3">
        <v>161</v>
      </c>
      <c r="J163" s="3" t="s">
        <v>966</v>
      </c>
      <c r="K163" s="3">
        <v>161</v>
      </c>
      <c r="L163" s="3" t="s">
        <v>967</v>
      </c>
    </row>
    <row r="164" spans="1:12">
      <c r="A164" s="3">
        <v>162</v>
      </c>
      <c r="B164" s="3" t="s">
        <v>968</v>
      </c>
      <c r="C164" s="2"/>
      <c r="D164" s="2"/>
      <c r="E164" s="3">
        <v>162</v>
      </c>
      <c r="F164" s="3" t="s">
        <v>969</v>
      </c>
      <c r="G164" s="3">
        <v>162</v>
      </c>
      <c r="H164" s="3" t="s">
        <v>970</v>
      </c>
      <c r="I164" s="3">
        <v>162</v>
      </c>
      <c r="J164" s="3" t="s">
        <v>971</v>
      </c>
      <c r="K164" s="3">
        <v>162</v>
      </c>
      <c r="L164" s="3" t="s">
        <v>972</v>
      </c>
    </row>
    <row r="165" spans="1:12">
      <c r="A165" s="3">
        <v>163</v>
      </c>
      <c r="B165" s="3" t="s">
        <v>973</v>
      </c>
      <c r="C165" s="2"/>
      <c r="D165" s="2"/>
      <c r="E165" s="3">
        <v>163</v>
      </c>
      <c r="F165" s="3" t="s">
        <v>974</v>
      </c>
      <c r="G165" s="3">
        <v>163</v>
      </c>
      <c r="H165" s="3" t="s">
        <v>975</v>
      </c>
      <c r="I165" s="3">
        <v>163</v>
      </c>
      <c r="J165" s="3" t="s">
        <v>976</v>
      </c>
      <c r="K165" s="3">
        <v>163</v>
      </c>
      <c r="L165" s="3" t="s">
        <v>977</v>
      </c>
    </row>
    <row r="166" spans="1:12">
      <c r="A166" s="3">
        <v>164</v>
      </c>
      <c r="B166" s="3" t="s">
        <v>978</v>
      </c>
      <c r="C166" s="2"/>
      <c r="D166" s="2"/>
      <c r="E166" s="3">
        <v>164</v>
      </c>
      <c r="F166" s="3" t="s">
        <v>979</v>
      </c>
      <c r="G166" s="3">
        <v>164</v>
      </c>
      <c r="H166" s="3" t="s">
        <v>980</v>
      </c>
      <c r="I166" s="3">
        <v>164</v>
      </c>
      <c r="J166" s="3" t="s">
        <v>981</v>
      </c>
      <c r="K166" s="3">
        <v>164</v>
      </c>
      <c r="L166" s="3" t="s">
        <v>982</v>
      </c>
    </row>
    <row r="167" spans="1:12">
      <c r="A167" s="3">
        <v>165</v>
      </c>
      <c r="B167" s="3" t="s">
        <v>983</v>
      </c>
      <c r="C167" s="2"/>
      <c r="D167" s="2"/>
      <c r="E167" s="3">
        <v>165</v>
      </c>
      <c r="F167" s="3" t="s">
        <v>984</v>
      </c>
      <c r="G167" s="3">
        <v>165</v>
      </c>
      <c r="H167" s="3" t="s">
        <v>985</v>
      </c>
      <c r="I167" s="3">
        <v>165</v>
      </c>
      <c r="J167" s="3" t="s">
        <v>986</v>
      </c>
      <c r="K167" s="3">
        <v>165</v>
      </c>
      <c r="L167" s="3" t="s">
        <v>987</v>
      </c>
    </row>
    <row r="168" spans="1:12">
      <c r="A168" s="3">
        <v>166</v>
      </c>
      <c r="B168" s="3" t="s">
        <v>988</v>
      </c>
      <c r="C168" s="2"/>
      <c r="D168" s="2"/>
      <c r="E168" s="3">
        <v>166</v>
      </c>
      <c r="F168" s="3" t="s">
        <v>989</v>
      </c>
      <c r="G168" s="3">
        <v>166</v>
      </c>
      <c r="H168" s="3" t="s">
        <v>990</v>
      </c>
      <c r="I168" s="3">
        <v>166</v>
      </c>
      <c r="J168" s="3" t="s">
        <v>991</v>
      </c>
      <c r="K168" s="3">
        <v>166</v>
      </c>
      <c r="L168" s="3" t="s">
        <v>992</v>
      </c>
    </row>
    <row r="169" spans="1:12">
      <c r="A169" s="3">
        <v>167</v>
      </c>
      <c r="B169" s="3" t="s">
        <v>993</v>
      </c>
      <c r="C169" s="2"/>
      <c r="D169" s="2"/>
      <c r="E169" s="3">
        <v>167</v>
      </c>
      <c r="F169" s="3" t="s">
        <v>994</v>
      </c>
      <c r="G169" s="3">
        <v>167</v>
      </c>
      <c r="H169" s="3" t="s">
        <v>995</v>
      </c>
      <c r="I169" s="3">
        <v>167</v>
      </c>
      <c r="J169" s="3" t="s">
        <v>996</v>
      </c>
      <c r="K169" s="3">
        <v>167</v>
      </c>
      <c r="L169" s="3" t="s">
        <v>997</v>
      </c>
    </row>
    <row r="170" spans="1:12">
      <c r="A170" s="3">
        <v>168</v>
      </c>
      <c r="B170" s="3" t="s">
        <v>998</v>
      </c>
      <c r="C170" s="2"/>
      <c r="D170" s="2"/>
      <c r="E170" s="3">
        <v>168</v>
      </c>
      <c r="F170" s="3" t="s">
        <v>999</v>
      </c>
      <c r="G170" s="3">
        <v>168</v>
      </c>
      <c r="H170" s="3" t="s">
        <v>1000</v>
      </c>
      <c r="I170" s="3">
        <v>168</v>
      </c>
      <c r="J170" s="3" t="s">
        <v>1001</v>
      </c>
      <c r="K170" s="3">
        <v>168</v>
      </c>
      <c r="L170" s="3" t="s">
        <v>1002</v>
      </c>
    </row>
    <row r="171" spans="1:12">
      <c r="A171" s="3">
        <v>169</v>
      </c>
      <c r="B171" s="3" t="s">
        <v>1003</v>
      </c>
      <c r="C171" s="2"/>
      <c r="D171" s="2"/>
      <c r="E171" s="3">
        <v>169</v>
      </c>
      <c r="F171" s="3" t="s">
        <v>1004</v>
      </c>
      <c r="G171" s="3">
        <v>169</v>
      </c>
      <c r="H171" s="3" t="s">
        <v>1005</v>
      </c>
      <c r="I171" s="3">
        <v>169</v>
      </c>
      <c r="J171" s="3" t="s">
        <v>1006</v>
      </c>
      <c r="K171" s="3">
        <v>169</v>
      </c>
      <c r="L171" s="3" t="s">
        <v>1007</v>
      </c>
    </row>
    <row r="172" spans="1:12">
      <c r="A172" s="3">
        <v>170</v>
      </c>
      <c r="B172" s="3" t="s">
        <v>1008</v>
      </c>
      <c r="C172" s="2"/>
      <c r="D172" s="2"/>
      <c r="E172" s="3">
        <v>170</v>
      </c>
      <c r="F172" s="3" t="s">
        <v>1009</v>
      </c>
      <c r="G172" s="3">
        <v>170</v>
      </c>
      <c r="H172" s="3" t="s">
        <v>1010</v>
      </c>
      <c r="I172" s="3">
        <v>170</v>
      </c>
      <c r="J172" s="3" t="s">
        <v>1011</v>
      </c>
      <c r="K172" s="3">
        <v>170</v>
      </c>
      <c r="L172" s="3" t="s">
        <v>1012</v>
      </c>
    </row>
    <row r="173" spans="1:12">
      <c r="A173" s="3">
        <v>171</v>
      </c>
      <c r="B173" s="3" t="s">
        <v>1013</v>
      </c>
      <c r="C173" s="2"/>
      <c r="D173" s="2"/>
      <c r="E173" s="3">
        <v>171</v>
      </c>
      <c r="F173" s="3" t="s">
        <v>1014</v>
      </c>
      <c r="G173" s="3">
        <v>171</v>
      </c>
      <c r="H173" s="3" t="s">
        <v>1015</v>
      </c>
      <c r="I173" s="3">
        <v>171</v>
      </c>
      <c r="J173" s="3" t="s">
        <v>1016</v>
      </c>
      <c r="K173" s="3">
        <v>171</v>
      </c>
      <c r="L173" s="3" t="s">
        <v>1017</v>
      </c>
    </row>
    <row r="174" spans="1:12">
      <c r="A174" s="3">
        <v>172</v>
      </c>
      <c r="B174" s="3" t="s">
        <v>1018</v>
      </c>
      <c r="C174" s="2"/>
      <c r="D174" s="2"/>
      <c r="E174" s="3">
        <v>172</v>
      </c>
      <c r="F174" s="3" t="s">
        <v>1019</v>
      </c>
      <c r="G174" s="3">
        <v>172</v>
      </c>
      <c r="H174" s="3" t="s">
        <v>1020</v>
      </c>
      <c r="I174" s="3">
        <v>172</v>
      </c>
      <c r="J174" s="3" t="s">
        <v>1021</v>
      </c>
      <c r="K174" s="3">
        <v>172</v>
      </c>
      <c r="L174" s="3" t="s">
        <v>1022</v>
      </c>
    </row>
    <row r="175" spans="1:12">
      <c r="A175" s="3">
        <v>173</v>
      </c>
      <c r="B175" s="3" t="s">
        <v>1023</v>
      </c>
      <c r="C175" s="2"/>
      <c r="D175" s="2"/>
      <c r="E175" s="3">
        <v>173</v>
      </c>
      <c r="F175" s="3" t="s">
        <v>1024</v>
      </c>
      <c r="G175" s="3">
        <v>173</v>
      </c>
      <c r="H175" s="3" t="s">
        <v>1025</v>
      </c>
      <c r="I175" s="3">
        <v>173</v>
      </c>
      <c r="J175" s="3" t="s">
        <v>1026</v>
      </c>
      <c r="K175" s="3">
        <v>173</v>
      </c>
      <c r="L175" s="3" t="s">
        <v>1027</v>
      </c>
    </row>
    <row r="176" spans="1:12">
      <c r="A176" s="3">
        <v>174</v>
      </c>
      <c r="B176" s="3" t="s">
        <v>1028</v>
      </c>
      <c r="C176" s="2"/>
      <c r="D176" s="2"/>
      <c r="E176" s="3">
        <v>174</v>
      </c>
      <c r="F176" s="3" t="s">
        <v>1029</v>
      </c>
      <c r="G176" s="3">
        <v>174</v>
      </c>
      <c r="H176" s="3" t="s">
        <v>1030</v>
      </c>
      <c r="I176" s="3">
        <v>174</v>
      </c>
      <c r="J176" s="3" t="s">
        <v>1031</v>
      </c>
      <c r="K176" s="3">
        <v>174</v>
      </c>
      <c r="L176" s="3" t="s">
        <v>1032</v>
      </c>
    </row>
    <row r="177" spans="1:12">
      <c r="A177" s="3">
        <v>175</v>
      </c>
      <c r="B177" s="3" t="s">
        <v>1033</v>
      </c>
      <c r="C177" s="2"/>
      <c r="D177" s="2"/>
      <c r="E177" s="3">
        <v>175</v>
      </c>
      <c r="F177" s="3" t="s">
        <v>1034</v>
      </c>
      <c r="G177" s="3">
        <v>175</v>
      </c>
      <c r="H177" s="3" t="s">
        <v>1035</v>
      </c>
      <c r="I177" s="3">
        <v>175</v>
      </c>
      <c r="J177" s="3" t="s">
        <v>1036</v>
      </c>
      <c r="K177" s="3">
        <v>175</v>
      </c>
      <c r="L177" s="3" t="s">
        <v>1037</v>
      </c>
    </row>
    <row r="178" spans="1:12">
      <c r="A178" s="3">
        <v>176</v>
      </c>
      <c r="B178" s="3" t="s">
        <v>1038</v>
      </c>
      <c r="C178" s="2"/>
      <c r="D178" s="2"/>
      <c r="E178" s="3">
        <v>176</v>
      </c>
      <c r="F178" s="3" t="s">
        <v>1039</v>
      </c>
      <c r="G178" s="3">
        <v>176</v>
      </c>
      <c r="H178" s="3" t="s">
        <v>1040</v>
      </c>
      <c r="I178" s="3">
        <v>176</v>
      </c>
      <c r="J178" s="3" t="s">
        <v>1041</v>
      </c>
      <c r="K178" s="3">
        <v>176</v>
      </c>
      <c r="L178" s="3" t="s">
        <v>1042</v>
      </c>
    </row>
    <row r="179" spans="1:12">
      <c r="A179" s="3">
        <v>177</v>
      </c>
      <c r="B179" s="3" t="s">
        <v>1043</v>
      </c>
      <c r="C179" s="2"/>
      <c r="D179" s="2"/>
      <c r="E179" s="3">
        <v>177</v>
      </c>
      <c r="F179" s="3" t="s">
        <v>1044</v>
      </c>
      <c r="G179" s="3">
        <v>177</v>
      </c>
      <c r="H179" s="3" t="s">
        <v>1045</v>
      </c>
      <c r="I179" s="3">
        <v>177</v>
      </c>
      <c r="J179" s="3" t="s">
        <v>1046</v>
      </c>
      <c r="K179" s="3">
        <v>177</v>
      </c>
      <c r="L179" s="3" t="s">
        <v>1047</v>
      </c>
    </row>
    <row r="180" spans="1:12">
      <c r="A180" s="3">
        <v>178</v>
      </c>
      <c r="B180" s="3" t="s">
        <v>1048</v>
      </c>
      <c r="C180" s="2"/>
      <c r="D180" s="2"/>
      <c r="E180" s="3">
        <v>178</v>
      </c>
      <c r="F180" s="3" t="s">
        <v>1049</v>
      </c>
      <c r="G180" s="3">
        <v>178</v>
      </c>
      <c r="H180" s="3" t="s">
        <v>1050</v>
      </c>
      <c r="I180" s="3">
        <v>178</v>
      </c>
      <c r="J180" s="3" t="s">
        <v>1051</v>
      </c>
      <c r="K180" s="3">
        <v>178</v>
      </c>
      <c r="L180" s="3" t="s">
        <v>1052</v>
      </c>
    </row>
    <row r="181" spans="1:12">
      <c r="A181" s="3">
        <v>179</v>
      </c>
      <c r="B181" s="3" t="s">
        <v>1053</v>
      </c>
      <c r="C181" s="2"/>
      <c r="D181" s="2"/>
      <c r="E181" s="3">
        <v>179</v>
      </c>
      <c r="F181" s="3" t="s">
        <v>1054</v>
      </c>
      <c r="G181" s="3">
        <v>179</v>
      </c>
      <c r="H181" s="3" t="s">
        <v>1055</v>
      </c>
      <c r="I181" s="3">
        <v>179</v>
      </c>
      <c r="J181" s="3" t="s">
        <v>1056</v>
      </c>
      <c r="K181" s="3">
        <v>179</v>
      </c>
      <c r="L181" s="3" t="s">
        <v>1057</v>
      </c>
    </row>
    <row r="182" spans="1:12">
      <c r="A182" s="3">
        <v>180</v>
      </c>
      <c r="B182" s="3" t="s">
        <v>1058</v>
      </c>
      <c r="C182" s="2"/>
      <c r="D182" s="2"/>
      <c r="E182" s="3">
        <v>180</v>
      </c>
      <c r="F182" s="3" t="s">
        <v>1059</v>
      </c>
      <c r="G182" s="3">
        <v>180</v>
      </c>
      <c r="H182" s="3" t="s">
        <v>1060</v>
      </c>
      <c r="I182" s="3">
        <v>180</v>
      </c>
      <c r="J182" s="3" t="s">
        <v>1061</v>
      </c>
      <c r="K182" s="3">
        <v>180</v>
      </c>
      <c r="L182" s="3" t="s">
        <v>1062</v>
      </c>
    </row>
    <row r="183" spans="1:12">
      <c r="A183" s="3">
        <v>181</v>
      </c>
      <c r="B183" s="3" t="s">
        <v>1063</v>
      </c>
      <c r="C183" s="2"/>
      <c r="D183" s="2"/>
      <c r="E183" s="3">
        <v>181</v>
      </c>
      <c r="F183" s="3" t="s">
        <v>1064</v>
      </c>
      <c r="G183" s="3">
        <v>181</v>
      </c>
      <c r="H183" s="3" t="s">
        <v>1065</v>
      </c>
      <c r="I183" s="3">
        <v>181</v>
      </c>
      <c r="J183" s="3" t="s">
        <v>1066</v>
      </c>
      <c r="K183" s="3">
        <v>181</v>
      </c>
      <c r="L183" s="3" t="s">
        <v>1067</v>
      </c>
    </row>
    <row r="184" spans="1:12">
      <c r="A184" s="3">
        <v>182</v>
      </c>
      <c r="B184" s="3" t="s">
        <v>1068</v>
      </c>
      <c r="C184" s="2"/>
      <c r="D184" s="2"/>
      <c r="E184" s="3">
        <v>182</v>
      </c>
      <c r="F184" s="3" t="s">
        <v>1069</v>
      </c>
      <c r="G184" s="3">
        <v>182</v>
      </c>
      <c r="H184" s="3" t="s">
        <v>1070</v>
      </c>
      <c r="I184" s="3">
        <v>182</v>
      </c>
      <c r="J184" s="3" t="s">
        <v>1071</v>
      </c>
      <c r="K184" s="3">
        <v>182</v>
      </c>
      <c r="L184" s="3" t="s">
        <v>1072</v>
      </c>
    </row>
    <row r="185" spans="1:12">
      <c r="A185" s="3">
        <v>183</v>
      </c>
      <c r="B185" s="3" t="s">
        <v>1073</v>
      </c>
      <c r="C185" s="2"/>
      <c r="D185" s="2"/>
      <c r="E185" s="3">
        <v>183</v>
      </c>
      <c r="F185" s="3" t="s">
        <v>1074</v>
      </c>
      <c r="G185" s="3">
        <v>183</v>
      </c>
      <c r="H185" s="3" t="s">
        <v>1075</v>
      </c>
      <c r="I185" s="3">
        <v>183</v>
      </c>
      <c r="J185" s="3" t="s">
        <v>1076</v>
      </c>
      <c r="K185" s="3">
        <v>183</v>
      </c>
      <c r="L185" s="3" t="s">
        <v>1077</v>
      </c>
    </row>
    <row r="186" spans="1:12">
      <c r="A186" s="3">
        <v>184</v>
      </c>
      <c r="B186" s="3" t="s">
        <v>1078</v>
      </c>
      <c r="C186" s="2"/>
      <c r="D186" s="2"/>
      <c r="E186" s="3">
        <v>184</v>
      </c>
      <c r="F186" s="3" t="s">
        <v>1079</v>
      </c>
      <c r="G186" s="3">
        <v>184</v>
      </c>
      <c r="H186" s="3" t="s">
        <v>1080</v>
      </c>
      <c r="I186" s="3">
        <v>184</v>
      </c>
      <c r="J186" s="3" t="s">
        <v>1081</v>
      </c>
      <c r="K186" s="3">
        <v>184</v>
      </c>
      <c r="L186" s="3" t="s">
        <v>1082</v>
      </c>
    </row>
    <row r="187" spans="1:12">
      <c r="A187" s="3">
        <v>185</v>
      </c>
      <c r="B187" s="3" t="s">
        <v>1083</v>
      </c>
      <c r="C187" s="2"/>
      <c r="D187" s="2"/>
      <c r="E187" s="3">
        <v>185</v>
      </c>
      <c r="F187" s="3" t="s">
        <v>1084</v>
      </c>
      <c r="G187" s="3">
        <v>185</v>
      </c>
      <c r="H187" s="3" t="s">
        <v>1085</v>
      </c>
      <c r="I187" s="3">
        <v>185</v>
      </c>
      <c r="J187" s="3" t="s">
        <v>1086</v>
      </c>
      <c r="K187" s="3">
        <v>185</v>
      </c>
      <c r="L187" s="3" t="s">
        <v>1087</v>
      </c>
    </row>
    <row r="188" spans="1:12">
      <c r="A188" s="3">
        <v>186</v>
      </c>
      <c r="B188" s="3" t="s">
        <v>1088</v>
      </c>
      <c r="C188" s="2"/>
      <c r="D188" s="2"/>
      <c r="E188" s="3">
        <v>186</v>
      </c>
      <c r="F188" s="3" t="s">
        <v>1089</v>
      </c>
      <c r="G188" s="3">
        <v>186</v>
      </c>
      <c r="H188" s="3" t="s">
        <v>1090</v>
      </c>
      <c r="I188" s="3">
        <v>186</v>
      </c>
      <c r="J188" s="3" t="s">
        <v>1091</v>
      </c>
      <c r="K188" s="3">
        <v>186</v>
      </c>
      <c r="L188" s="3" t="s">
        <v>1092</v>
      </c>
    </row>
    <row r="189" spans="1:12">
      <c r="A189" s="3">
        <v>187</v>
      </c>
      <c r="B189" s="3" t="s">
        <v>1093</v>
      </c>
      <c r="C189" s="2"/>
      <c r="D189" s="2"/>
      <c r="E189" s="3">
        <v>187</v>
      </c>
      <c r="F189" s="3" t="s">
        <v>1094</v>
      </c>
      <c r="G189" s="3">
        <v>187</v>
      </c>
      <c r="H189" s="3" t="s">
        <v>1095</v>
      </c>
      <c r="I189" s="3">
        <v>187</v>
      </c>
      <c r="J189" s="3" t="s">
        <v>1096</v>
      </c>
      <c r="K189" s="3">
        <v>187</v>
      </c>
      <c r="L189" s="3" t="s">
        <v>1097</v>
      </c>
    </row>
    <row r="190" spans="1:12">
      <c r="A190" s="3">
        <v>188</v>
      </c>
      <c r="B190" s="3" t="s">
        <v>1098</v>
      </c>
      <c r="C190" s="2"/>
      <c r="D190" s="2"/>
      <c r="E190" s="3">
        <v>188</v>
      </c>
      <c r="F190" s="3" t="s">
        <v>1099</v>
      </c>
      <c r="G190" s="3">
        <v>188</v>
      </c>
      <c r="H190" s="3" t="s">
        <v>1100</v>
      </c>
      <c r="I190" s="3">
        <v>188</v>
      </c>
      <c r="J190" s="3" t="s">
        <v>1101</v>
      </c>
      <c r="K190" s="3">
        <v>188</v>
      </c>
      <c r="L190" s="3" t="s">
        <v>1102</v>
      </c>
    </row>
    <row r="191" spans="1:12">
      <c r="A191" s="3">
        <v>189</v>
      </c>
      <c r="B191" s="3" t="s">
        <v>1103</v>
      </c>
      <c r="C191" s="2"/>
      <c r="D191" s="2"/>
      <c r="E191" s="3">
        <v>189</v>
      </c>
      <c r="F191" s="3" t="s">
        <v>1104</v>
      </c>
      <c r="G191" s="3">
        <v>189</v>
      </c>
      <c r="H191" s="3" t="s">
        <v>1105</v>
      </c>
      <c r="I191" s="3">
        <v>189</v>
      </c>
      <c r="J191" s="3" t="s">
        <v>1106</v>
      </c>
      <c r="K191" s="3">
        <v>189</v>
      </c>
      <c r="L191" s="3" t="s">
        <v>1107</v>
      </c>
    </row>
    <row r="192" spans="1:12">
      <c r="A192" s="3">
        <v>190</v>
      </c>
      <c r="B192" s="3" t="s">
        <v>1108</v>
      </c>
      <c r="C192" s="2"/>
      <c r="D192" s="2"/>
      <c r="E192" s="3">
        <v>190</v>
      </c>
      <c r="F192" s="3" t="s">
        <v>1109</v>
      </c>
      <c r="G192" s="3">
        <v>190</v>
      </c>
      <c r="H192" s="3" t="s">
        <v>1110</v>
      </c>
      <c r="I192" s="3">
        <v>190</v>
      </c>
      <c r="J192" s="3" t="s">
        <v>1111</v>
      </c>
      <c r="K192" s="3">
        <v>190</v>
      </c>
      <c r="L192" s="3" t="s">
        <v>1112</v>
      </c>
    </row>
    <row r="193" spans="1:12">
      <c r="A193" s="3">
        <v>191</v>
      </c>
      <c r="B193" s="3" t="s">
        <v>1113</v>
      </c>
      <c r="C193" s="2"/>
      <c r="D193" s="2"/>
      <c r="E193" s="3">
        <v>191</v>
      </c>
      <c r="F193" s="3" t="s">
        <v>1114</v>
      </c>
      <c r="G193" s="3">
        <v>191</v>
      </c>
      <c r="H193" s="3" t="s">
        <v>1115</v>
      </c>
      <c r="I193" s="3">
        <v>191</v>
      </c>
      <c r="J193" s="3" t="s">
        <v>1116</v>
      </c>
      <c r="K193" s="3">
        <v>191</v>
      </c>
      <c r="L193" s="3" t="s">
        <v>1117</v>
      </c>
    </row>
    <row r="194" spans="1:12">
      <c r="A194" s="3">
        <v>192</v>
      </c>
      <c r="B194" s="3" t="s">
        <v>1118</v>
      </c>
      <c r="C194" s="2"/>
      <c r="D194" s="2"/>
      <c r="E194" s="3">
        <v>192</v>
      </c>
      <c r="F194" s="3" t="s">
        <v>1119</v>
      </c>
      <c r="G194" s="3">
        <v>192</v>
      </c>
      <c r="H194" s="3" t="s">
        <v>1120</v>
      </c>
      <c r="I194" s="3">
        <v>192</v>
      </c>
      <c r="J194" s="3" t="s">
        <v>1121</v>
      </c>
      <c r="K194" s="3">
        <v>192</v>
      </c>
      <c r="L194" s="3" t="s">
        <v>1122</v>
      </c>
    </row>
    <row r="195" spans="1:12">
      <c r="A195" s="3">
        <v>193</v>
      </c>
      <c r="B195" s="3" t="s">
        <v>1123</v>
      </c>
      <c r="C195" s="2"/>
      <c r="D195" s="2"/>
      <c r="E195" s="3">
        <v>193</v>
      </c>
      <c r="F195" s="3" t="s">
        <v>1124</v>
      </c>
      <c r="G195" s="3">
        <v>193</v>
      </c>
      <c r="H195" s="3" t="s">
        <v>1125</v>
      </c>
      <c r="I195" s="3">
        <v>193</v>
      </c>
      <c r="J195" s="3" t="s">
        <v>1126</v>
      </c>
      <c r="K195" s="3">
        <v>193</v>
      </c>
      <c r="L195" s="3" t="s">
        <v>1127</v>
      </c>
    </row>
    <row r="196" spans="1:12">
      <c r="A196" s="3">
        <v>194</v>
      </c>
      <c r="B196" s="3" t="s">
        <v>1128</v>
      </c>
      <c r="C196" s="2"/>
      <c r="D196" s="2"/>
      <c r="E196" s="3">
        <v>194</v>
      </c>
      <c r="F196" s="3" t="s">
        <v>1129</v>
      </c>
      <c r="G196" s="3">
        <v>194</v>
      </c>
      <c r="H196" s="3" t="s">
        <v>1130</v>
      </c>
      <c r="I196" s="3">
        <v>194</v>
      </c>
      <c r="J196" s="3" t="s">
        <v>1131</v>
      </c>
      <c r="K196" s="3">
        <v>194</v>
      </c>
      <c r="L196" s="3" t="s">
        <v>1132</v>
      </c>
    </row>
    <row r="197" spans="1:12">
      <c r="A197" s="3">
        <v>195</v>
      </c>
      <c r="B197" s="3" t="s">
        <v>1133</v>
      </c>
      <c r="C197" s="2"/>
      <c r="D197" s="2"/>
      <c r="E197" s="3">
        <v>195</v>
      </c>
      <c r="F197" s="3" t="s">
        <v>1134</v>
      </c>
      <c r="G197" s="3">
        <v>195</v>
      </c>
      <c r="H197" s="3" t="s">
        <v>1135</v>
      </c>
      <c r="I197" s="3">
        <v>195</v>
      </c>
      <c r="J197" s="3" t="s">
        <v>1136</v>
      </c>
      <c r="K197" s="3">
        <v>195</v>
      </c>
      <c r="L197" s="3" t="s">
        <v>1137</v>
      </c>
    </row>
    <row r="198" spans="1:12">
      <c r="A198" s="3">
        <v>196</v>
      </c>
      <c r="B198" s="3" t="s">
        <v>1138</v>
      </c>
      <c r="C198" s="2"/>
      <c r="D198" s="2"/>
      <c r="E198" s="3">
        <v>196</v>
      </c>
      <c r="F198" s="3" t="s">
        <v>1139</v>
      </c>
      <c r="G198" s="3">
        <v>196</v>
      </c>
      <c r="H198" s="3" t="s">
        <v>1140</v>
      </c>
      <c r="I198" s="3">
        <v>196</v>
      </c>
      <c r="J198" s="3" t="s">
        <v>1141</v>
      </c>
      <c r="K198" s="3">
        <v>196</v>
      </c>
      <c r="L198" s="3" t="s">
        <v>1142</v>
      </c>
    </row>
    <row r="199" spans="1:12">
      <c r="A199" s="3">
        <v>197</v>
      </c>
      <c r="B199" s="3" t="s">
        <v>1143</v>
      </c>
      <c r="C199" s="2"/>
      <c r="D199" s="2"/>
      <c r="E199" s="3">
        <v>197</v>
      </c>
      <c r="F199" s="3" t="s">
        <v>1144</v>
      </c>
      <c r="G199" s="3">
        <v>197</v>
      </c>
      <c r="H199" s="3" t="s">
        <v>1145</v>
      </c>
      <c r="I199" s="3">
        <v>197</v>
      </c>
      <c r="J199" s="3" t="s">
        <v>1146</v>
      </c>
      <c r="K199" s="3">
        <v>197</v>
      </c>
      <c r="L199" s="3" t="s">
        <v>1147</v>
      </c>
    </row>
    <row r="200" spans="1:12">
      <c r="A200" s="3">
        <v>198</v>
      </c>
      <c r="B200" s="3" t="s">
        <v>1148</v>
      </c>
      <c r="C200" s="2"/>
      <c r="D200" s="2"/>
      <c r="E200" s="3">
        <v>198</v>
      </c>
      <c r="F200" s="3" t="s">
        <v>1149</v>
      </c>
      <c r="G200" s="3">
        <v>198</v>
      </c>
      <c r="H200" s="3" t="s">
        <v>1150</v>
      </c>
      <c r="I200" s="3">
        <v>198</v>
      </c>
      <c r="J200" s="3" t="s">
        <v>1151</v>
      </c>
      <c r="K200" s="3">
        <v>198</v>
      </c>
      <c r="L200" s="3" t="s">
        <v>1152</v>
      </c>
    </row>
    <row r="201" spans="1:12">
      <c r="A201" s="3">
        <v>199</v>
      </c>
      <c r="B201" s="3" t="s">
        <v>1153</v>
      </c>
      <c r="C201" s="2"/>
      <c r="D201" s="2"/>
      <c r="E201" s="3">
        <v>199</v>
      </c>
      <c r="F201" s="3" t="s">
        <v>1154</v>
      </c>
      <c r="G201" s="3">
        <v>199</v>
      </c>
      <c r="H201" s="3" t="s">
        <v>1155</v>
      </c>
      <c r="I201" s="3">
        <v>199</v>
      </c>
      <c r="J201" s="3" t="s">
        <v>1156</v>
      </c>
      <c r="K201" s="3">
        <v>199</v>
      </c>
      <c r="L201" s="3" t="s">
        <v>1157</v>
      </c>
    </row>
    <row r="202" spans="1:12">
      <c r="A202" s="3">
        <v>200</v>
      </c>
      <c r="B202" s="4" t="s">
        <v>1158</v>
      </c>
      <c r="C202" s="2"/>
      <c r="D202" s="2"/>
      <c r="E202" s="3">
        <v>200</v>
      </c>
      <c r="F202" s="3" t="s">
        <v>1159</v>
      </c>
      <c r="G202" s="3">
        <v>200</v>
      </c>
      <c r="H202" s="3" t="s">
        <v>1160</v>
      </c>
      <c r="I202" s="3">
        <v>200</v>
      </c>
      <c r="J202" s="3" t="s">
        <v>1161</v>
      </c>
      <c r="K202" s="3">
        <v>200</v>
      </c>
      <c r="L202" s="3" t="s">
        <v>1162</v>
      </c>
    </row>
    <row r="203" spans="1:12">
      <c r="A203" s="3">
        <v>201</v>
      </c>
      <c r="B203" s="3" t="s">
        <v>1163</v>
      </c>
      <c r="C203" s="2"/>
      <c r="D203" s="2"/>
      <c r="E203" s="3">
        <v>201</v>
      </c>
      <c r="F203" s="3" t="s">
        <v>1164</v>
      </c>
      <c r="G203" s="3">
        <v>201</v>
      </c>
      <c r="H203" s="3" t="s">
        <v>1165</v>
      </c>
      <c r="I203" s="3">
        <v>201</v>
      </c>
      <c r="J203" s="3" t="s">
        <v>1166</v>
      </c>
      <c r="K203" s="3">
        <v>201</v>
      </c>
      <c r="L203" s="3" t="s">
        <v>1167</v>
      </c>
    </row>
    <row r="204" spans="1:12">
      <c r="A204" s="3">
        <v>202</v>
      </c>
      <c r="B204" s="3" t="s">
        <v>1168</v>
      </c>
      <c r="C204" s="2"/>
      <c r="D204" s="2"/>
      <c r="E204" s="3">
        <v>202</v>
      </c>
      <c r="F204" s="3" t="s">
        <v>1169</v>
      </c>
      <c r="G204" s="3">
        <v>202</v>
      </c>
      <c r="H204" s="3" t="s">
        <v>1170</v>
      </c>
      <c r="I204" s="3">
        <v>202</v>
      </c>
      <c r="J204" s="3" t="s">
        <v>1171</v>
      </c>
      <c r="K204" s="3">
        <v>202</v>
      </c>
      <c r="L204" s="3" t="s">
        <v>1172</v>
      </c>
    </row>
    <row r="205" spans="1:12">
      <c r="A205" s="3">
        <v>203</v>
      </c>
      <c r="B205" s="3" t="s">
        <v>1173</v>
      </c>
      <c r="C205" s="2"/>
      <c r="D205" s="2"/>
      <c r="E205" s="3">
        <v>203</v>
      </c>
      <c r="F205" s="3" t="s">
        <v>1174</v>
      </c>
      <c r="G205" s="3">
        <v>203</v>
      </c>
      <c r="H205" s="3" t="s">
        <v>1175</v>
      </c>
      <c r="I205" s="3">
        <v>203</v>
      </c>
      <c r="J205" s="3" t="s">
        <v>1176</v>
      </c>
      <c r="K205" s="3">
        <v>203</v>
      </c>
      <c r="L205" s="3" t="s">
        <v>1177</v>
      </c>
    </row>
    <row r="206" spans="1:12">
      <c r="A206" s="3">
        <v>204</v>
      </c>
      <c r="B206" s="3" t="s">
        <v>1178</v>
      </c>
      <c r="C206" s="2"/>
      <c r="D206" s="2"/>
      <c r="E206" s="3">
        <v>204</v>
      </c>
      <c r="F206" s="3" t="s">
        <v>1179</v>
      </c>
      <c r="G206" s="3">
        <v>204</v>
      </c>
      <c r="H206" s="3" t="s">
        <v>1180</v>
      </c>
      <c r="I206" s="3">
        <v>204</v>
      </c>
      <c r="J206" s="3" t="s">
        <v>1181</v>
      </c>
      <c r="K206" s="3">
        <v>204</v>
      </c>
      <c r="L206" s="3" t="s">
        <v>1182</v>
      </c>
    </row>
    <row r="207" spans="1:12">
      <c r="A207" s="3">
        <v>205</v>
      </c>
      <c r="B207" s="3" t="s">
        <v>1183</v>
      </c>
      <c r="C207" s="2"/>
      <c r="D207" s="2"/>
      <c r="E207" s="3">
        <v>205</v>
      </c>
      <c r="F207" s="3" t="s">
        <v>1184</v>
      </c>
      <c r="G207" s="3">
        <v>205</v>
      </c>
      <c r="H207" s="3" t="s">
        <v>1185</v>
      </c>
      <c r="I207" s="3">
        <v>205</v>
      </c>
      <c r="J207" s="3" t="s">
        <v>1186</v>
      </c>
      <c r="K207" s="3">
        <v>205</v>
      </c>
      <c r="L207" s="3" t="s">
        <v>1187</v>
      </c>
    </row>
    <row r="208" spans="1:12">
      <c r="A208" s="3">
        <v>206</v>
      </c>
      <c r="B208" s="3" t="s">
        <v>1188</v>
      </c>
      <c r="C208" s="2"/>
      <c r="D208" s="2"/>
      <c r="E208" s="3">
        <v>206</v>
      </c>
      <c r="F208" s="3" t="s">
        <v>1189</v>
      </c>
      <c r="G208" s="3">
        <v>206</v>
      </c>
      <c r="H208" s="3" t="s">
        <v>1190</v>
      </c>
      <c r="I208" s="3">
        <v>206</v>
      </c>
      <c r="J208" s="3" t="s">
        <v>1191</v>
      </c>
      <c r="K208" s="3">
        <v>206</v>
      </c>
      <c r="L208" s="3" t="s">
        <v>1192</v>
      </c>
    </row>
    <row r="209" spans="1:12">
      <c r="A209" s="3">
        <v>207</v>
      </c>
      <c r="B209" s="3" t="s">
        <v>1193</v>
      </c>
      <c r="C209" s="2"/>
      <c r="D209" s="2"/>
      <c r="E209" s="3">
        <v>207</v>
      </c>
      <c r="F209" s="3" t="s">
        <v>1194</v>
      </c>
      <c r="G209" s="3">
        <v>207</v>
      </c>
      <c r="H209" s="3" t="s">
        <v>1195</v>
      </c>
      <c r="I209" s="3">
        <v>207</v>
      </c>
      <c r="J209" s="3" t="s">
        <v>1196</v>
      </c>
      <c r="K209" s="3">
        <v>207</v>
      </c>
      <c r="L209" s="3" t="s">
        <v>1197</v>
      </c>
    </row>
    <row r="210" spans="1:12">
      <c r="A210" s="3">
        <v>208</v>
      </c>
      <c r="B210" s="3" t="s">
        <v>1198</v>
      </c>
      <c r="C210" s="2"/>
      <c r="D210" s="2"/>
      <c r="E210" s="3">
        <v>208</v>
      </c>
      <c r="F210" s="3" t="s">
        <v>1199</v>
      </c>
      <c r="G210" s="3">
        <v>208</v>
      </c>
      <c r="H210" s="3" t="s">
        <v>1200</v>
      </c>
      <c r="I210" s="3">
        <v>208</v>
      </c>
      <c r="J210" s="3" t="s">
        <v>1201</v>
      </c>
      <c r="K210" s="3">
        <v>208</v>
      </c>
      <c r="L210" s="3" t="s">
        <v>1202</v>
      </c>
    </row>
    <row r="211" spans="1:12">
      <c r="A211" s="3">
        <v>209</v>
      </c>
      <c r="B211" s="3" t="s">
        <v>1203</v>
      </c>
      <c r="C211" s="2"/>
      <c r="D211" s="2"/>
      <c r="E211" s="3">
        <v>209</v>
      </c>
      <c r="F211" s="3" t="s">
        <v>1204</v>
      </c>
      <c r="G211" s="3">
        <v>209</v>
      </c>
      <c r="H211" s="3" t="s">
        <v>1205</v>
      </c>
      <c r="I211" s="3">
        <v>209</v>
      </c>
      <c r="J211" s="3" t="s">
        <v>1206</v>
      </c>
      <c r="K211" s="3">
        <v>209</v>
      </c>
      <c r="L211" s="3" t="s">
        <v>1207</v>
      </c>
    </row>
    <row r="212" spans="1:12">
      <c r="A212" s="3">
        <v>210</v>
      </c>
      <c r="B212" s="3" t="s">
        <v>1208</v>
      </c>
      <c r="C212" s="2"/>
      <c r="D212" s="2"/>
      <c r="E212" s="3">
        <v>210</v>
      </c>
      <c r="F212" s="3" t="s">
        <v>1209</v>
      </c>
      <c r="G212" s="3">
        <v>210</v>
      </c>
      <c r="H212" s="3" t="s">
        <v>1210</v>
      </c>
      <c r="I212" s="3">
        <v>210</v>
      </c>
      <c r="J212" s="3" t="s">
        <v>1211</v>
      </c>
      <c r="K212" s="3">
        <v>210</v>
      </c>
      <c r="L212" s="3" t="s">
        <v>1212</v>
      </c>
    </row>
    <row r="213" spans="1:12">
      <c r="A213" s="3">
        <v>211</v>
      </c>
      <c r="B213" s="3" t="s">
        <v>1213</v>
      </c>
      <c r="C213" s="2"/>
      <c r="D213" s="2"/>
      <c r="E213" s="3">
        <v>211</v>
      </c>
      <c r="F213" s="3" t="s">
        <v>1214</v>
      </c>
      <c r="G213" s="3">
        <v>211</v>
      </c>
      <c r="H213" s="3" t="s">
        <v>1215</v>
      </c>
      <c r="I213" s="3">
        <v>211</v>
      </c>
      <c r="J213" s="3" t="s">
        <v>1216</v>
      </c>
      <c r="K213" s="3">
        <v>211</v>
      </c>
      <c r="L213" s="3" t="s">
        <v>1217</v>
      </c>
    </row>
    <row r="214" spans="1:12">
      <c r="A214" s="3">
        <v>212</v>
      </c>
      <c r="B214" s="3" t="s">
        <v>1218</v>
      </c>
      <c r="C214" s="2"/>
      <c r="D214" s="2"/>
      <c r="E214" s="3">
        <v>212</v>
      </c>
      <c r="F214" s="3" t="s">
        <v>1219</v>
      </c>
      <c r="G214" s="3">
        <v>212</v>
      </c>
      <c r="H214" s="3" t="s">
        <v>1220</v>
      </c>
      <c r="I214" s="3">
        <v>212</v>
      </c>
      <c r="J214" s="3" t="s">
        <v>1221</v>
      </c>
      <c r="K214" s="3">
        <v>212</v>
      </c>
      <c r="L214" s="3" t="s">
        <v>1222</v>
      </c>
    </row>
    <row r="215" spans="1:12">
      <c r="A215" s="3">
        <v>213</v>
      </c>
      <c r="B215" s="3" t="s">
        <v>1223</v>
      </c>
      <c r="C215" s="2"/>
      <c r="D215" s="2"/>
      <c r="E215" s="3">
        <v>213</v>
      </c>
      <c r="F215" s="3" t="s">
        <v>1224</v>
      </c>
      <c r="G215" s="3">
        <v>213</v>
      </c>
      <c r="H215" s="3" t="s">
        <v>1225</v>
      </c>
      <c r="I215" s="3">
        <v>213</v>
      </c>
      <c r="J215" s="3" t="s">
        <v>1226</v>
      </c>
      <c r="K215" s="3">
        <v>213</v>
      </c>
      <c r="L215" s="3" t="s">
        <v>1227</v>
      </c>
    </row>
    <row r="216" spans="1:12">
      <c r="A216" s="3">
        <v>214</v>
      </c>
      <c r="B216" s="3" t="s">
        <v>1228</v>
      </c>
      <c r="C216" s="2"/>
      <c r="D216" s="2"/>
      <c r="E216" s="3">
        <v>214</v>
      </c>
      <c r="F216" s="3" t="s">
        <v>1229</v>
      </c>
      <c r="G216" s="3">
        <v>214</v>
      </c>
      <c r="H216" s="3" t="s">
        <v>1230</v>
      </c>
      <c r="I216" s="3">
        <v>214</v>
      </c>
      <c r="J216" s="3" t="s">
        <v>1231</v>
      </c>
      <c r="K216" s="3">
        <v>214</v>
      </c>
      <c r="L216" s="3" t="s">
        <v>1232</v>
      </c>
    </row>
    <row r="217" spans="1:12">
      <c r="A217" s="3">
        <v>215</v>
      </c>
      <c r="B217" s="3" t="s">
        <v>1233</v>
      </c>
      <c r="C217" s="2"/>
      <c r="D217" s="2"/>
      <c r="E217" s="3">
        <v>215</v>
      </c>
      <c r="F217" s="3" t="s">
        <v>1234</v>
      </c>
      <c r="G217" s="3">
        <v>215</v>
      </c>
      <c r="H217" s="3" t="s">
        <v>1235</v>
      </c>
      <c r="I217" s="3">
        <v>215</v>
      </c>
      <c r="J217" s="3" t="s">
        <v>1236</v>
      </c>
      <c r="K217" s="3">
        <v>215</v>
      </c>
      <c r="L217" s="3" t="s">
        <v>1237</v>
      </c>
    </row>
    <row r="218" spans="1:12">
      <c r="A218" s="3">
        <v>216</v>
      </c>
      <c r="B218" s="3" t="s">
        <v>1238</v>
      </c>
      <c r="C218" s="2"/>
      <c r="D218" s="2"/>
      <c r="E218" s="3">
        <v>216</v>
      </c>
      <c r="F218" s="3" t="s">
        <v>1239</v>
      </c>
      <c r="G218" s="3">
        <v>216</v>
      </c>
      <c r="H218" s="3" t="s">
        <v>1240</v>
      </c>
      <c r="I218" s="3">
        <v>216</v>
      </c>
      <c r="J218" s="3" t="s">
        <v>1241</v>
      </c>
      <c r="K218" s="3">
        <v>216</v>
      </c>
      <c r="L218" s="3" t="s">
        <v>1242</v>
      </c>
    </row>
    <row r="219" spans="1:12">
      <c r="A219" s="3">
        <v>217</v>
      </c>
      <c r="B219" s="3" t="s">
        <v>1243</v>
      </c>
      <c r="C219" s="2"/>
      <c r="D219" s="2"/>
      <c r="E219" s="3">
        <v>217</v>
      </c>
      <c r="F219" s="3" t="s">
        <v>1244</v>
      </c>
      <c r="G219" s="3">
        <v>217</v>
      </c>
      <c r="H219" s="3" t="s">
        <v>1245</v>
      </c>
      <c r="I219" s="3">
        <v>217</v>
      </c>
      <c r="J219" s="3" t="s">
        <v>1246</v>
      </c>
      <c r="K219" s="3">
        <v>217</v>
      </c>
      <c r="L219" s="3" t="s">
        <v>1247</v>
      </c>
    </row>
    <row r="220" spans="1:12">
      <c r="A220" s="3">
        <v>218</v>
      </c>
      <c r="B220" s="3" t="s">
        <v>1248</v>
      </c>
      <c r="C220" s="2"/>
      <c r="D220" s="2"/>
      <c r="E220" s="3">
        <v>218</v>
      </c>
      <c r="F220" s="3" t="s">
        <v>1249</v>
      </c>
      <c r="G220" s="3">
        <v>218</v>
      </c>
      <c r="H220" s="3" t="s">
        <v>1250</v>
      </c>
      <c r="I220" s="3">
        <v>218</v>
      </c>
      <c r="J220" s="3" t="s">
        <v>1251</v>
      </c>
      <c r="K220" s="3">
        <v>218</v>
      </c>
      <c r="L220" s="3" t="s">
        <v>1252</v>
      </c>
    </row>
    <row r="221" spans="1:12">
      <c r="A221" s="3">
        <v>219</v>
      </c>
      <c r="B221" s="3" t="s">
        <v>1253</v>
      </c>
      <c r="C221" s="2"/>
      <c r="D221" s="2"/>
      <c r="E221" s="3">
        <v>219</v>
      </c>
      <c r="F221" s="3" t="s">
        <v>1254</v>
      </c>
      <c r="G221" s="3">
        <v>219</v>
      </c>
      <c r="H221" s="3" t="s">
        <v>1255</v>
      </c>
      <c r="I221" s="3">
        <v>219</v>
      </c>
      <c r="J221" s="3" t="s">
        <v>1256</v>
      </c>
      <c r="K221" s="3">
        <v>219</v>
      </c>
      <c r="L221" s="3" t="s">
        <v>1257</v>
      </c>
    </row>
    <row r="222" spans="1:12">
      <c r="A222" s="3">
        <v>220</v>
      </c>
      <c r="B222" s="3" t="s">
        <v>1258</v>
      </c>
      <c r="C222" s="2"/>
      <c r="D222" s="2"/>
      <c r="E222" s="3">
        <v>220</v>
      </c>
      <c r="F222" s="3" t="s">
        <v>1259</v>
      </c>
      <c r="G222" s="3">
        <v>220</v>
      </c>
      <c r="H222" s="3" t="s">
        <v>1260</v>
      </c>
      <c r="I222" s="3">
        <v>220</v>
      </c>
      <c r="J222" s="3" t="s">
        <v>1261</v>
      </c>
      <c r="K222" s="3">
        <v>220</v>
      </c>
      <c r="L222" s="3" t="s">
        <v>1262</v>
      </c>
    </row>
    <row r="223" spans="1:12">
      <c r="A223" s="3">
        <v>221</v>
      </c>
      <c r="B223" s="3" t="s">
        <v>1263</v>
      </c>
      <c r="C223" s="2"/>
      <c r="D223" s="2"/>
      <c r="E223" s="3">
        <v>221</v>
      </c>
      <c r="F223" s="3" t="s">
        <v>1264</v>
      </c>
      <c r="G223" s="3">
        <v>221</v>
      </c>
      <c r="H223" s="3" t="s">
        <v>1265</v>
      </c>
      <c r="I223" s="3">
        <v>221</v>
      </c>
      <c r="J223" s="3" t="s">
        <v>1266</v>
      </c>
      <c r="K223" s="3">
        <v>221</v>
      </c>
      <c r="L223" s="3" t="s">
        <v>1267</v>
      </c>
    </row>
    <row r="224" spans="1:12">
      <c r="A224" s="3">
        <v>222</v>
      </c>
      <c r="B224" s="3" t="s">
        <v>1268</v>
      </c>
      <c r="C224" s="2"/>
      <c r="D224" s="2"/>
      <c r="E224" s="3">
        <v>222</v>
      </c>
      <c r="F224" s="3" t="s">
        <v>1269</v>
      </c>
      <c r="G224" s="3">
        <v>222</v>
      </c>
      <c r="H224" s="3" t="s">
        <v>1270</v>
      </c>
      <c r="I224" s="3">
        <v>222</v>
      </c>
      <c r="J224" s="3" t="s">
        <v>1271</v>
      </c>
      <c r="K224" s="3">
        <v>222</v>
      </c>
      <c r="L224" s="3" t="s">
        <v>1272</v>
      </c>
    </row>
    <row r="225" spans="1:12">
      <c r="A225" s="3">
        <v>223</v>
      </c>
      <c r="B225" s="3" t="s">
        <v>1273</v>
      </c>
      <c r="C225" s="2"/>
      <c r="D225" s="2"/>
      <c r="E225" s="3">
        <v>223</v>
      </c>
      <c r="F225" s="3" t="s">
        <v>1274</v>
      </c>
      <c r="G225" s="3">
        <v>223</v>
      </c>
      <c r="H225" s="3" t="s">
        <v>1275</v>
      </c>
      <c r="I225" s="3">
        <v>223</v>
      </c>
      <c r="J225" s="3" t="s">
        <v>1276</v>
      </c>
      <c r="K225" s="3">
        <v>223</v>
      </c>
      <c r="L225" s="3" t="s">
        <v>1277</v>
      </c>
    </row>
    <row r="226" spans="1:12">
      <c r="A226" s="3">
        <v>224</v>
      </c>
      <c r="B226" s="3" t="s">
        <v>1278</v>
      </c>
      <c r="C226" s="2"/>
      <c r="D226" s="2"/>
      <c r="E226" s="3">
        <v>224</v>
      </c>
      <c r="F226" s="3" t="s">
        <v>1279</v>
      </c>
      <c r="G226" s="3">
        <v>224</v>
      </c>
      <c r="H226" s="3" t="s">
        <v>1280</v>
      </c>
      <c r="I226" s="3">
        <v>224</v>
      </c>
      <c r="J226" s="3" t="s">
        <v>1281</v>
      </c>
      <c r="K226" s="3">
        <v>224</v>
      </c>
      <c r="L226" s="3" t="s">
        <v>1282</v>
      </c>
    </row>
    <row r="227" spans="1:12">
      <c r="A227" s="3">
        <v>225</v>
      </c>
      <c r="B227" s="3" t="s">
        <v>1283</v>
      </c>
      <c r="C227" s="2"/>
      <c r="D227" s="2"/>
      <c r="E227" s="3">
        <v>225</v>
      </c>
      <c r="F227" s="3" t="s">
        <v>1284</v>
      </c>
      <c r="G227" s="3">
        <v>225</v>
      </c>
      <c r="H227" s="3" t="s">
        <v>1285</v>
      </c>
      <c r="I227" s="3">
        <v>225</v>
      </c>
      <c r="J227" s="3" t="s">
        <v>1286</v>
      </c>
      <c r="K227" s="3">
        <v>225</v>
      </c>
      <c r="L227" s="3" t="s">
        <v>1287</v>
      </c>
    </row>
    <row r="228" spans="1:12">
      <c r="A228" s="3">
        <v>226</v>
      </c>
      <c r="B228" s="3" t="s">
        <v>1288</v>
      </c>
      <c r="C228" s="2"/>
      <c r="D228" s="2"/>
      <c r="E228" s="3">
        <v>226</v>
      </c>
      <c r="F228" s="3" t="s">
        <v>1289</v>
      </c>
      <c r="G228" s="3">
        <v>226</v>
      </c>
      <c r="H228" s="3" t="s">
        <v>1290</v>
      </c>
      <c r="I228" s="3">
        <v>226</v>
      </c>
      <c r="J228" s="3" t="s">
        <v>1291</v>
      </c>
      <c r="K228" s="3">
        <v>226</v>
      </c>
      <c r="L228" s="3" t="s">
        <v>1292</v>
      </c>
    </row>
    <row r="229" spans="1:12">
      <c r="A229" s="3">
        <v>227</v>
      </c>
      <c r="B229" s="3" t="s">
        <v>1293</v>
      </c>
      <c r="C229" s="2"/>
      <c r="D229" s="2"/>
      <c r="E229" s="3">
        <v>227</v>
      </c>
      <c r="F229" s="3" t="s">
        <v>1294</v>
      </c>
      <c r="G229" s="3">
        <v>227</v>
      </c>
      <c r="H229" s="3" t="s">
        <v>1295</v>
      </c>
      <c r="I229" s="3">
        <v>227</v>
      </c>
      <c r="J229" s="3" t="s">
        <v>1296</v>
      </c>
      <c r="K229" s="3">
        <v>227</v>
      </c>
      <c r="L229" s="3" t="s">
        <v>1297</v>
      </c>
    </row>
    <row r="230" spans="1:12">
      <c r="A230" s="3">
        <v>228</v>
      </c>
      <c r="B230" s="3" t="s">
        <v>1298</v>
      </c>
      <c r="C230" s="2"/>
      <c r="D230" s="2"/>
      <c r="E230" s="3">
        <v>228</v>
      </c>
      <c r="F230" s="3" t="s">
        <v>1299</v>
      </c>
      <c r="G230" s="3">
        <v>228</v>
      </c>
      <c r="H230" s="3" t="s">
        <v>1300</v>
      </c>
      <c r="I230" s="3">
        <v>228</v>
      </c>
      <c r="J230" s="3" t="s">
        <v>1301</v>
      </c>
      <c r="K230" s="3">
        <v>228</v>
      </c>
      <c r="L230" s="3" t="s">
        <v>1302</v>
      </c>
    </row>
    <row r="231" spans="1:12">
      <c r="A231" s="3">
        <v>229</v>
      </c>
      <c r="B231" s="3" t="s">
        <v>1303</v>
      </c>
      <c r="C231" s="2"/>
      <c r="D231" s="2"/>
      <c r="E231" s="3">
        <v>229</v>
      </c>
      <c r="F231" s="3" t="s">
        <v>1304</v>
      </c>
      <c r="G231" s="3">
        <v>229</v>
      </c>
      <c r="H231" s="3" t="s">
        <v>1305</v>
      </c>
      <c r="I231" s="3">
        <v>229</v>
      </c>
      <c r="J231" s="3" t="s">
        <v>1306</v>
      </c>
      <c r="K231" s="3">
        <v>229</v>
      </c>
      <c r="L231" s="3" t="s">
        <v>1307</v>
      </c>
    </row>
    <row r="232" spans="1:12">
      <c r="A232" s="3">
        <v>230</v>
      </c>
      <c r="B232" s="3" t="s">
        <v>1308</v>
      </c>
      <c r="C232" s="2"/>
      <c r="D232" s="2"/>
      <c r="E232" s="3">
        <v>230</v>
      </c>
      <c r="F232" s="3" t="s">
        <v>1309</v>
      </c>
      <c r="G232" s="3">
        <v>230</v>
      </c>
      <c r="H232" s="3" t="s">
        <v>1310</v>
      </c>
      <c r="I232" s="3">
        <v>230</v>
      </c>
      <c r="J232" s="3" t="s">
        <v>1311</v>
      </c>
      <c r="K232" s="3">
        <v>230</v>
      </c>
      <c r="L232" s="3" t="s">
        <v>1312</v>
      </c>
    </row>
    <row r="233" spans="1:12">
      <c r="A233" s="3">
        <v>231</v>
      </c>
      <c r="B233" s="3" t="s">
        <v>1313</v>
      </c>
      <c r="C233" s="2"/>
      <c r="D233" s="2"/>
      <c r="E233" s="3">
        <v>231</v>
      </c>
      <c r="F233" s="3" t="s">
        <v>1314</v>
      </c>
      <c r="G233" s="3">
        <v>231</v>
      </c>
      <c r="H233" s="3" t="s">
        <v>1315</v>
      </c>
      <c r="I233" s="3">
        <v>231</v>
      </c>
      <c r="J233" s="3" t="s">
        <v>1316</v>
      </c>
      <c r="K233" s="3">
        <v>231</v>
      </c>
      <c r="L233" s="3" t="s">
        <v>1317</v>
      </c>
    </row>
    <row r="234" spans="1:12">
      <c r="A234" s="3">
        <v>232</v>
      </c>
      <c r="B234" s="3" t="s">
        <v>1318</v>
      </c>
      <c r="C234" s="2"/>
      <c r="D234" s="2"/>
      <c r="E234" s="3">
        <v>232</v>
      </c>
      <c r="F234" s="3" t="s">
        <v>1319</v>
      </c>
      <c r="G234" s="3">
        <v>232</v>
      </c>
      <c r="H234" s="3" t="s">
        <v>1320</v>
      </c>
      <c r="I234" s="3">
        <v>232</v>
      </c>
      <c r="J234" s="3" t="s">
        <v>1321</v>
      </c>
      <c r="K234" s="3">
        <v>232</v>
      </c>
      <c r="L234" s="3" t="s">
        <v>1322</v>
      </c>
    </row>
    <row r="235" spans="1:12">
      <c r="A235" s="3">
        <v>233</v>
      </c>
      <c r="B235" s="3" t="s">
        <v>1323</v>
      </c>
      <c r="C235" s="2"/>
      <c r="D235" s="2"/>
      <c r="E235" s="3">
        <v>233</v>
      </c>
      <c r="F235" s="3" t="s">
        <v>1324</v>
      </c>
      <c r="G235" s="3">
        <v>233</v>
      </c>
      <c r="H235" s="3" t="s">
        <v>1325</v>
      </c>
      <c r="I235" s="3">
        <v>233</v>
      </c>
      <c r="J235" s="3" t="s">
        <v>1326</v>
      </c>
      <c r="K235" s="3">
        <v>233</v>
      </c>
      <c r="L235" s="3" t="s">
        <v>1327</v>
      </c>
    </row>
    <row r="236" spans="1:12">
      <c r="A236" s="3">
        <v>234</v>
      </c>
      <c r="B236" s="3" t="s">
        <v>1328</v>
      </c>
      <c r="C236" s="2"/>
      <c r="D236" s="2"/>
      <c r="E236" s="3">
        <v>234</v>
      </c>
      <c r="F236" s="3" t="s">
        <v>1329</v>
      </c>
      <c r="G236" s="3">
        <v>234</v>
      </c>
      <c r="H236" s="3" t="s">
        <v>1330</v>
      </c>
      <c r="I236" s="3">
        <v>234</v>
      </c>
      <c r="J236" s="3" t="s">
        <v>1331</v>
      </c>
      <c r="K236" s="3">
        <v>234</v>
      </c>
      <c r="L236" s="3" t="s">
        <v>1332</v>
      </c>
    </row>
    <row r="237" spans="1:12">
      <c r="A237" s="3">
        <v>235</v>
      </c>
      <c r="B237" s="3" t="s">
        <v>1333</v>
      </c>
      <c r="C237" s="2"/>
      <c r="D237" s="2"/>
      <c r="E237" s="3">
        <v>235</v>
      </c>
      <c r="F237" s="3" t="s">
        <v>1334</v>
      </c>
      <c r="G237" s="3">
        <v>235</v>
      </c>
      <c r="H237" s="3" t="s">
        <v>1335</v>
      </c>
      <c r="I237" s="3">
        <v>235</v>
      </c>
      <c r="J237" s="3" t="s">
        <v>1336</v>
      </c>
      <c r="K237" s="3">
        <v>235</v>
      </c>
      <c r="L237" s="3" t="s">
        <v>1337</v>
      </c>
    </row>
    <row r="238" spans="1:12">
      <c r="A238" s="3">
        <v>236</v>
      </c>
      <c r="B238" s="3" t="s">
        <v>1338</v>
      </c>
      <c r="C238" s="2"/>
      <c r="D238" s="2"/>
      <c r="E238" s="3">
        <v>236</v>
      </c>
      <c r="F238" s="3" t="s">
        <v>1339</v>
      </c>
      <c r="G238" s="3">
        <v>236</v>
      </c>
      <c r="H238" s="3" t="s">
        <v>1340</v>
      </c>
      <c r="I238" s="3">
        <v>236</v>
      </c>
      <c r="J238" s="3" t="s">
        <v>1341</v>
      </c>
      <c r="K238" s="3">
        <v>236</v>
      </c>
      <c r="L238" s="3" t="s">
        <v>1342</v>
      </c>
    </row>
    <row r="239" spans="1:12">
      <c r="A239" s="3">
        <v>237</v>
      </c>
      <c r="B239" s="3" t="s">
        <v>1343</v>
      </c>
      <c r="C239" s="2"/>
      <c r="D239" s="2"/>
      <c r="E239" s="3">
        <v>237</v>
      </c>
      <c r="F239" s="3" t="s">
        <v>1344</v>
      </c>
      <c r="G239" s="3">
        <v>237</v>
      </c>
      <c r="H239" s="3" t="s">
        <v>1345</v>
      </c>
      <c r="I239" s="3">
        <v>237</v>
      </c>
      <c r="J239" s="3" t="s">
        <v>1346</v>
      </c>
      <c r="K239" s="3">
        <v>237</v>
      </c>
      <c r="L239" s="3" t="s">
        <v>1347</v>
      </c>
    </row>
    <row r="240" spans="1:12">
      <c r="A240" s="3">
        <v>238</v>
      </c>
      <c r="B240" s="3" t="s">
        <v>1348</v>
      </c>
      <c r="C240" s="2"/>
      <c r="D240" s="2"/>
      <c r="E240" s="3">
        <v>238</v>
      </c>
      <c r="F240" s="3" t="s">
        <v>1349</v>
      </c>
      <c r="G240" s="3">
        <v>238</v>
      </c>
      <c r="H240" s="3" t="s">
        <v>1350</v>
      </c>
      <c r="I240" s="3">
        <v>238</v>
      </c>
      <c r="J240" s="3" t="s">
        <v>1351</v>
      </c>
      <c r="K240" s="3">
        <v>238</v>
      </c>
      <c r="L240" s="3" t="s">
        <v>1352</v>
      </c>
    </row>
    <row r="241" spans="1:12">
      <c r="A241" s="3">
        <v>239</v>
      </c>
      <c r="B241" s="3" t="s">
        <v>1353</v>
      </c>
      <c r="C241" s="2"/>
      <c r="D241" s="2"/>
      <c r="E241" s="3">
        <v>239</v>
      </c>
      <c r="F241" s="3" t="s">
        <v>1354</v>
      </c>
      <c r="G241" s="3">
        <v>239</v>
      </c>
      <c r="H241" s="3" t="s">
        <v>1355</v>
      </c>
      <c r="I241" s="3">
        <v>239</v>
      </c>
      <c r="J241" s="3" t="s">
        <v>1356</v>
      </c>
      <c r="K241" s="3">
        <v>239</v>
      </c>
      <c r="L241" s="3" t="s">
        <v>1357</v>
      </c>
    </row>
    <row r="242" spans="1:12">
      <c r="A242" s="3">
        <v>240</v>
      </c>
      <c r="B242" s="3" t="s">
        <v>1358</v>
      </c>
      <c r="C242" s="2"/>
      <c r="D242" s="2"/>
      <c r="E242" s="3">
        <v>240</v>
      </c>
      <c r="F242" s="3" t="s">
        <v>1359</v>
      </c>
      <c r="G242" s="3">
        <v>240</v>
      </c>
      <c r="H242" s="3" t="s">
        <v>1360</v>
      </c>
      <c r="I242" s="3">
        <v>240</v>
      </c>
      <c r="J242" s="3" t="s">
        <v>1361</v>
      </c>
      <c r="K242" s="3">
        <v>240</v>
      </c>
      <c r="L242" s="3" t="s">
        <v>1362</v>
      </c>
    </row>
    <row r="243" spans="1:12">
      <c r="A243" s="3">
        <v>241</v>
      </c>
      <c r="B243" s="3" t="s">
        <v>1363</v>
      </c>
      <c r="C243" s="2"/>
      <c r="D243" s="2"/>
      <c r="E243" s="3">
        <v>241</v>
      </c>
      <c r="F243" s="3" t="s">
        <v>1364</v>
      </c>
      <c r="G243" s="3">
        <v>241</v>
      </c>
      <c r="H243" s="3" t="s">
        <v>1365</v>
      </c>
      <c r="I243" s="3">
        <v>241</v>
      </c>
      <c r="J243" s="3" t="s">
        <v>1366</v>
      </c>
      <c r="K243" s="3">
        <v>241</v>
      </c>
      <c r="L243" s="3" t="s">
        <v>1367</v>
      </c>
    </row>
    <row r="244" spans="1:12">
      <c r="A244" s="3">
        <v>242</v>
      </c>
      <c r="B244" s="3" t="s">
        <v>1368</v>
      </c>
      <c r="C244" s="2"/>
      <c r="D244" s="2"/>
      <c r="E244" s="3">
        <v>242</v>
      </c>
      <c r="F244" s="3" t="s">
        <v>1369</v>
      </c>
      <c r="G244" s="3">
        <v>242</v>
      </c>
      <c r="H244" s="3" t="s">
        <v>1370</v>
      </c>
      <c r="I244" s="3">
        <v>242</v>
      </c>
      <c r="J244" s="3" t="s">
        <v>1371</v>
      </c>
      <c r="K244" s="3">
        <v>242</v>
      </c>
      <c r="L244" s="3" t="s">
        <v>1372</v>
      </c>
    </row>
    <row r="245" spans="1:12">
      <c r="A245" s="3">
        <v>243</v>
      </c>
      <c r="B245" s="3" t="s">
        <v>1373</v>
      </c>
      <c r="C245" s="2"/>
      <c r="D245" s="2"/>
      <c r="E245" s="3">
        <v>243</v>
      </c>
      <c r="F245" s="3" t="s">
        <v>1374</v>
      </c>
      <c r="G245" s="3">
        <v>243</v>
      </c>
      <c r="H245" s="3" t="s">
        <v>1375</v>
      </c>
      <c r="I245" s="3">
        <v>243</v>
      </c>
      <c r="J245" s="3" t="s">
        <v>1376</v>
      </c>
      <c r="K245" s="3">
        <v>243</v>
      </c>
      <c r="L245" s="3" t="s">
        <v>1377</v>
      </c>
    </row>
    <row r="246" spans="1:12">
      <c r="A246" s="3">
        <v>244</v>
      </c>
      <c r="B246" s="3" t="s">
        <v>1378</v>
      </c>
      <c r="C246" s="2"/>
      <c r="D246" s="2"/>
      <c r="E246" s="3">
        <v>244</v>
      </c>
      <c r="F246" s="3" t="s">
        <v>1379</v>
      </c>
      <c r="G246" s="3">
        <v>244</v>
      </c>
      <c r="H246" s="3" t="s">
        <v>1380</v>
      </c>
      <c r="I246" s="3">
        <v>244</v>
      </c>
      <c r="J246" s="3" t="s">
        <v>1381</v>
      </c>
      <c r="K246" s="3">
        <v>244</v>
      </c>
      <c r="L246" s="3" t="s">
        <v>1382</v>
      </c>
    </row>
    <row r="247" spans="1:12">
      <c r="A247" s="3">
        <v>245</v>
      </c>
      <c r="B247" s="3" t="s">
        <v>1383</v>
      </c>
      <c r="C247" s="2"/>
      <c r="D247" s="2"/>
      <c r="E247" s="3">
        <v>245</v>
      </c>
      <c r="F247" s="3" t="s">
        <v>1384</v>
      </c>
      <c r="G247" s="3">
        <v>245</v>
      </c>
      <c r="H247" s="3" t="s">
        <v>1385</v>
      </c>
      <c r="I247" s="3">
        <v>245</v>
      </c>
      <c r="J247" s="3" t="s">
        <v>1386</v>
      </c>
      <c r="K247" s="3">
        <v>245</v>
      </c>
      <c r="L247" s="3" t="s">
        <v>1387</v>
      </c>
    </row>
    <row r="248" spans="1:12">
      <c r="A248" s="3">
        <v>246</v>
      </c>
      <c r="B248" s="3" t="s">
        <v>1388</v>
      </c>
      <c r="C248" s="2"/>
      <c r="D248" s="2"/>
      <c r="E248" s="3">
        <v>246</v>
      </c>
      <c r="F248" s="3" t="s">
        <v>1389</v>
      </c>
      <c r="G248" s="3">
        <v>246</v>
      </c>
      <c r="H248" s="3" t="s">
        <v>1390</v>
      </c>
      <c r="I248" s="3">
        <v>246</v>
      </c>
      <c r="J248" s="3" t="s">
        <v>1391</v>
      </c>
      <c r="K248" s="3">
        <v>246</v>
      </c>
      <c r="L248" s="3" t="s">
        <v>1392</v>
      </c>
    </row>
    <row r="249" spans="1:12">
      <c r="A249" s="3">
        <v>247</v>
      </c>
      <c r="B249" s="3" t="s">
        <v>1393</v>
      </c>
      <c r="C249" s="2"/>
      <c r="D249" s="2"/>
      <c r="E249" s="3">
        <v>247</v>
      </c>
      <c r="F249" s="3" t="s">
        <v>1394</v>
      </c>
      <c r="G249" s="3">
        <v>247</v>
      </c>
      <c r="H249" s="3" t="s">
        <v>1395</v>
      </c>
      <c r="I249" s="3">
        <v>247</v>
      </c>
      <c r="J249" s="3" t="s">
        <v>1396</v>
      </c>
      <c r="K249" s="3">
        <v>247</v>
      </c>
      <c r="L249" s="3" t="s">
        <v>1397</v>
      </c>
    </row>
    <row r="250" spans="1:12">
      <c r="A250" s="3">
        <v>248</v>
      </c>
      <c r="B250" s="3" t="s">
        <v>1398</v>
      </c>
      <c r="C250" s="2"/>
      <c r="D250" s="2"/>
      <c r="E250" s="3">
        <v>248</v>
      </c>
      <c r="F250" s="3" t="s">
        <v>1399</v>
      </c>
      <c r="G250" s="3">
        <v>248</v>
      </c>
      <c r="H250" s="3" t="s">
        <v>1400</v>
      </c>
      <c r="I250" s="3">
        <v>248</v>
      </c>
      <c r="J250" s="3" t="s">
        <v>1401</v>
      </c>
      <c r="K250" s="3">
        <v>248</v>
      </c>
      <c r="L250" s="3" t="s">
        <v>1402</v>
      </c>
    </row>
    <row r="251" spans="1:12">
      <c r="A251" s="3">
        <v>249</v>
      </c>
      <c r="B251" s="3" t="s">
        <v>1403</v>
      </c>
      <c r="C251" s="2"/>
      <c r="D251" s="2"/>
      <c r="E251" s="3">
        <v>249</v>
      </c>
      <c r="F251" s="3" t="s">
        <v>1404</v>
      </c>
      <c r="G251" s="3">
        <v>249</v>
      </c>
      <c r="H251" s="3" t="s">
        <v>1405</v>
      </c>
      <c r="I251" s="3">
        <v>249</v>
      </c>
      <c r="J251" s="3" t="s">
        <v>1406</v>
      </c>
      <c r="K251" s="3">
        <v>249</v>
      </c>
      <c r="L251" s="3" t="s">
        <v>1407</v>
      </c>
    </row>
    <row r="252" spans="1:12">
      <c r="A252" s="3">
        <v>250</v>
      </c>
      <c r="B252" s="3" t="s">
        <v>1408</v>
      </c>
      <c r="C252" s="2"/>
      <c r="D252" s="2"/>
      <c r="E252" s="3">
        <v>250</v>
      </c>
      <c r="F252" s="3" t="s">
        <v>1409</v>
      </c>
      <c r="G252" s="3">
        <v>250</v>
      </c>
      <c r="H252" s="3" t="s">
        <v>1410</v>
      </c>
      <c r="I252" s="3">
        <v>250</v>
      </c>
      <c r="J252" s="3" t="s">
        <v>1411</v>
      </c>
      <c r="K252" s="3">
        <v>250</v>
      </c>
      <c r="L252" s="3" t="s">
        <v>1412</v>
      </c>
    </row>
    <row r="253" spans="1:12">
      <c r="A253" s="3">
        <v>251</v>
      </c>
      <c r="B253" s="3" t="s">
        <v>1413</v>
      </c>
      <c r="C253" s="2"/>
      <c r="D253" s="2"/>
      <c r="E253" s="3">
        <v>251</v>
      </c>
      <c r="F253" s="3" t="s">
        <v>1414</v>
      </c>
      <c r="G253" s="3">
        <v>251</v>
      </c>
      <c r="H253" s="3" t="s">
        <v>1415</v>
      </c>
      <c r="I253" s="3">
        <v>251</v>
      </c>
      <c r="J253" s="3" t="s">
        <v>1416</v>
      </c>
      <c r="K253" s="3">
        <v>251</v>
      </c>
      <c r="L253" s="3" t="s">
        <v>1417</v>
      </c>
    </row>
    <row r="254" spans="1:12">
      <c r="A254" s="3">
        <v>252</v>
      </c>
      <c r="B254" s="3" t="s">
        <v>1418</v>
      </c>
      <c r="C254" s="2"/>
      <c r="D254" s="2"/>
      <c r="E254" s="3">
        <v>252</v>
      </c>
      <c r="F254" s="3" t="s">
        <v>1419</v>
      </c>
      <c r="G254" s="3">
        <v>252</v>
      </c>
      <c r="H254" s="3" t="s">
        <v>1420</v>
      </c>
      <c r="I254" s="3">
        <v>252</v>
      </c>
      <c r="J254" s="3" t="s">
        <v>1421</v>
      </c>
      <c r="K254" s="3">
        <v>252</v>
      </c>
      <c r="L254" s="3" t="s">
        <v>1422</v>
      </c>
    </row>
    <row r="255" spans="1:12">
      <c r="A255" s="3">
        <v>253</v>
      </c>
      <c r="B255" s="3" t="s">
        <v>1423</v>
      </c>
      <c r="C255" s="2"/>
      <c r="D255" s="2"/>
      <c r="E255" s="3">
        <v>253</v>
      </c>
      <c r="F255" s="3" t="s">
        <v>1424</v>
      </c>
      <c r="G255" s="3">
        <v>253</v>
      </c>
      <c r="H255" s="3" t="s">
        <v>1425</v>
      </c>
      <c r="I255" s="3">
        <v>253</v>
      </c>
      <c r="J255" s="3" t="s">
        <v>1426</v>
      </c>
      <c r="K255" s="3">
        <v>253</v>
      </c>
      <c r="L255" s="3" t="s">
        <v>1427</v>
      </c>
    </row>
    <row r="256" spans="1:12">
      <c r="A256" s="3">
        <v>254</v>
      </c>
      <c r="B256" s="3" t="s">
        <v>1428</v>
      </c>
      <c r="C256" s="2"/>
      <c r="D256" s="2"/>
      <c r="E256" s="3">
        <v>254</v>
      </c>
      <c r="F256" s="3" t="s">
        <v>1429</v>
      </c>
      <c r="G256" s="3">
        <v>254</v>
      </c>
      <c r="H256" s="3" t="s">
        <v>1430</v>
      </c>
      <c r="I256" s="3">
        <v>254</v>
      </c>
      <c r="J256" s="3" t="s">
        <v>1431</v>
      </c>
      <c r="K256" s="3">
        <v>254</v>
      </c>
      <c r="L256" s="3" t="s">
        <v>1432</v>
      </c>
    </row>
    <row r="257" spans="1:12">
      <c r="A257" s="3">
        <v>255</v>
      </c>
      <c r="B257" s="3" t="s">
        <v>1433</v>
      </c>
      <c r="C257" s="2"/>
      <c r="D257" s="2"/>
      <c r="E257" s="3">
        <v>255</v>
      </c>
      <c r="F257" s="3" t="s">
        <v>1434</v>
      </c>
      <c r="G257" s="3">
        <v>255</v>
      </c>
      <c r="H257" s="3" t="s">
        <v>1435</v>
      </c>
      <c r="I257" s="3">
        <v>255</v>
      </c>
      <c r="J257" s="3" t="s">
        <v>1436</v>
      </c>
      <c r="K257" s="3">
        <v>255</v>
      </c>
      <c r="L257" s="3" t="s">
        <v>1437</v>
      </c>
    </row>
    <row r="258" spans="1:12">
      <c r="A258" s="3">
        <v>256</v>
      </c>
      <c r="B258" s="3" t="s">
        <v>1438</v>
      </c>
      <c r="C258" s="2"/>
      <c r="D258" s="2"/>
      <c r="E258" s="3">
        <v>256</v>
      </c>
      <c r="F258" s="3" t="s">
        <v>1439</v>
      </c>
      <c r="G258" s="3">
        <v>256</v>
      </c>
      <c r="H258" s="3" t="s">
        <v>1440</v>
      </c>
      <c r="I258" s="3">
        <v>256</v>
      </c>
      <c r="J258" s="3" t="s">
        <v>1441</v>
      </c>
      <c r="K258" s="3">
        <v>256</v>
      </c>
      <c r="L258" s="3" t="s">
        <v>1442</v>
      </c>
    </row>
    <row r="259" spans="1:12">
      <c r="A259" s="3">
        <v>257</v>
      </c>
      <c r="B259" s="3" t="s">
        <v>1443</v>
      </c>
      <c r="C259" s="2"/>
      <c r="D259" s="2"/>
      <c r="E259" s="3">
        <v>257</v>
      </c>
      <c r="F259" s="3" t="s">
        <v>1444</v>
      </c>
      <c r="G259" s="3">
        <v>257</v>
      </c>
      <c r="H259" s="3" t="s">
        <v>1445</v>
      </c>
      <c r="I259" s="3">
        <v>257</v>
      </c>
      <c r="J259" s="3" t="s">
        <v>1446</v>
      </c>
      <c r="K259" s="3">
        <v>257</v>
      </c>
      <c r="L259" s="3" t="s">
        <v>1447</v>
      </c>
    </row>
    <row r="260" spans="1:12">
      <c r="A260" s="3">
        <v>258</v>
      </c>
      <c r="B260" s="3" t="s">
        <v>1448</v>
      </c>
      <c r="C260" s="2"/>
      <c r="D260" s="2"/>
      <c r="E260" s="3">
        <v>258</v>
      </c>
      <c r="F260" s="3" t="s">
        <v>1449</v>
      </c>
      <c r="G260" s="3">
        <v>258</v>
      </c>
      <c r="H260" s="3" t="s">
        <v>1450</v>
      </c>
      <c r="I260" s="3">
        <v>258</v>
      </c>
      <c r="J260" s="3" t="s">
        <v>1451</v>
      </c>
      <c r="K260" s="3">
        <v>258</v>
      </c>
      <c r="L260" s="3" t="s">
        <v>1452</v>
      </c>
    </row>
    <row r="261" spans="1:12">
      <c r="A261" s="3">
        <v>259</v>
      </c>
      <c r="B261" s="3" t="s">
        <v>1453</v>
      </c>
      <c r="C261" s="2"/>
      <c r="D261" s="2"/>
      <c r="E261" s="3">
        <v>259</v>
      </c>
      <c r="F261" s="3" t="s">
        <v>1454</v>
      </c>
      <c r="G261" s="3">
        <v>259</v>
      </c>
      <c r="H261" s="3" t="s">
        <v>1455</v>
      </c>
      <c r="I261" s="3">
        <v>259</v>
      </c>
      <c r="J261" s="3" t="s">
        <v>1456</v>
      </c>
      <c r="K261" s="3">
        <v>259</v>
      </c>
      <c r="L261" s="3" t="s">
        <v>1457</v>
      </c>
    </row>
    <row r="262" spans="1:12">
      <c r="A262" s="3">
        <v>260</v>
      </c>
      <c r="B262" s="3" t="s">
        <v>1458</v>
      </c>
      <c r="C262" s="2"/>
      <c r="D262" s="2"/>
      <c r="E262" s="3">
        <v>260</v>
      </c>
      <c r="F262" s="3" t="s">
        <v>1459</v>
      </c>
      <c r="G262" s="3">
        <v>260</v>
      </c>
      <c r="H262" s="3" t="s">
        <v>1460</v>
      </c>
      <c r="I262" s="3">
        <v>260</v>
      </c>
      <c r="J262" s="3" t="s">
        <v>1461</v>
      </c>
      <c r="K262" s="3">
        <v>260</v>
      </c>
      <c r="L262" s="3" t="s">
        <v>1462</v>
      </c>
    </row>
    <row r="263" spans="1:12">
      <c r="A263" s="3">
        <v>261</v>
      </c>
      <c r="B263" s="3" t="s">
        <v>1463</v>
      </c>
      <c r="C263" s="2"/>
      <c r="D263" s="2"/>
      <c r="E263" s="3">
        <v>261</v>
      </c>
      <c r="F263" s="3" t="s">
        <v>1464</v>
      </c>
      <c r="G263" s="3">
        <v>261</v>
      </c>
      <c r="H263" s="3" t="s">
        <v>1465</v>
      </c>
      <c r="I263" s="3">
        <v>261</v>
      </c>
      <c r="J263" s="3" t="s">
        <v>1466</v>
      </c>
      <c r="K263" s="3">
        <v>261</v>
      </c>
      <c r="L263" s="3" t="s">
        <v>1467</v>
      </c>
    </row>
    <row r="264" spans="1:12">
      <c r="A264" s="3">
        <v>262</v>
      </c>
      <c r="B264" s="3" t="s">
        <v>1468</v>
      </c>
      <c r="C264" s="2"/>
      <c r="D264" s="2"/>
      <c r="E264" s="3">
        <v>262</v>
      </c>
      <c r="F264" s="3" t="s">
        <v>1469</v>
      </c>
      <c r="G264" s="3">
        <v>262</v>
      </c>
      <c r="H264" s="3" t="s">
        <v>1470</v>
      </c>
      <c r="I264" s="3">
        <v>262</v>
      </c>
      <c r="J264" s="3" t="s">
        <v>1471</v>
      </c>
      <c r="K264" s="3">
        <v>262</v>
      </c>
      <c r="L264" s="3" t="s">
        <v>1472</v>
      </c>
    </row>
    <row r="265" spans="1:12">
      <c r="A265" s="3">
        <v>263</v>
      </c>
      <c r="B265" s="3" t="s">
        <v>1473</v>
      </c>
      <c r="C265" s="2"/>
      <c r="D265" s="2"/>
      <c r="E265" s="3">
        <v>263</v>
      </c>
      <c r="F265" s="3" t="s">
        <v>1474</v>
      </c>
      <c r="G265" s="3">
        <v>263</v>
      </c>
      <c r="H265" s="3" t="s">
        <v>1475</v>
      </c>
      <c r="I265" s="3">
        <v>263</v>
      </c>
      <c r="J265" s="3" t="s">
        <v>1476</v>
      </c>
      <c r="K265" s="3">
        <v>263</v>
      </c>
      <c r="L265" s="3" t="s">
        <v>1477</v>
      </c>
    </row>
    <row r="266" spans="1:12">
      <c r="A266" s="3">
        <v>264</v>
      </c>
      <c r="B266" s="3" t="s">
        <v>1478</v>
      </c>
      <c r="C266" s="2"/>
      <c r="D266" s="2"/>
      <c r="E266" s="3">
        <v>264</v>
      </c>
      <c r="F266" s="3" t="s">
        <v>1479</v>
      </c>
      <c r="G266" s="3">
        <v>264</v>
      </c>
      <c r="H266" s="3" t="s">
        <v>1480</v>
      </c>
      <c r="I266" s="3">
        <v>264</v>
      </c>
      <c r="J266" s="3" t="s">
        <v>1481</v>
      </c>
      <c r="K266" s="3">
        <v>264</v>
      </c>
      <c r="L266" s="3" t="s">
        <v>1482</v>
      </c>
    </row>
    <row r="267" spans="1:12">
      <c r="A267" s="3">
        <v>265</v>
      </c>
      <c r="B267" s="3" t="s">
        <v>1483</v>
      </c>
      <c r="C267" s="2"/>
      <c r="D267" s="2"/>
      <c r="E267" s="3">
        <v>265</v>
      </c>
      <c r="F267" s="3" t="s">
        <v>1484</v>
      </c>
      <c r="G267" s="3">
        <v>265</v>
      </c>
      <c r="H267" s="3" t="s">
        <v>1485</v>
      </c>
      <c r="I267" s="3">
        <v>265</v>
      </c>
      <c r="J267" s="3" t="s">
        <v>1486</v>
      </c>
      <c r="K267" s="3">
        <v>265</v>
      </c>
      <c r="L267" s="3" t="s">
        <v>1487</v>
      </c>
    </row>
    <row r="268" spans="1:12">
      <c r="A268" s="3">
        <v>266</v>
      </c>
      <c r="B268" s="3" t="s">
        <v>1488</v>
      </c>
      <c r="C268" s="2"/>
      <c r="D268" s="2"/>
      <c r="E268" s="3">
        <v>266</v>
      </c>
      <c r="F268" s="3" t="s">
        <v>1489</v>
      </c>
      <c r="G268" s="3">
        <v>266</v>
      </c>
      <c r="H268" s="3" t="s">
        <v>1490</v>
      </c>
      <c r="I268" s="3">
        <v>266</v>
      </c>
      <c r="J268" s="3" t="s">
        <v>1491</v>
      </c>
      <c r="K268" s="3">
        <v>266</v>
      </c>
      <c r="L268" s="3" t="s">
        <v>1492</v>
      </c>
    </row>
    <row r="269" spans="1:12">
      <c r="A269" s="3">
        <v>267</v>
      </c>
      <c r="B269" s="3" t="s">
        <v>1493</v>
      </c>
      <c r="C269" s="2"/>
      <c r="D269" s="2"/>
      <c r="E269" s="3">
        <v>267</v>
      </c>
      <c r="F269" s="3" t="s">
        <v>1494</v>
      </c>
      <c r="G269" s="3">
        <v>267</v>
      </c>
      <c r="H269" s="3" t="s">
        <v>1495</v>
      </c>
      <c r="I269" s="3">
        <v>267</v>
      </c>
      <c r="J269" s="3" t="s">
        <v>1496</v>
      </c>
      <c r="K269" s="3">
        <v>267</v>
      </c>
      <c r="L269" s="3" t="s">
        <v>1497</v>
      </c>
    </row>
    <row r="270" spans="1:12">
      <c r="A270" s="3">
        <v>268</v>
      </c>
      <c r="B270" s="3" t="s">
        <v>1498</v>
      </c>
      <c r="C270" s="2"/>
      <c r="D270" s="2"/>
      <c r="E270" s="3">
        <v>268</v>
      </c>
      <c r="F270" s="3" t="s">
        <v>1499</v>
      </c>
      <c r="G270" s="3">
        <v>268</v>
      </c>
      <c r="H270" s="3" t="s">
        <v>1500</v>
      </c>
      <c r="I270" s="3">
        <v>268</v>
      </c>
      <c r="J270" s="3" t="s">
        <v>1501</v>
      </c>
      <c r="K270" s="3">
        <v>268</v>
      </c>
      <c r="L270" s="3" t="s">
        <v>1502</v>
      </c>
    </row>
    <row r="271" spans="1:12">
      <c r="A271" s="3">
        <v>269</v>
      </c>
      <c r="B271" s="3" t="s">
        <v>1503</v>
      </c>
      <c r="C271" s="2"/>
      <c r="D271" s="2"/>
      <c r="E271" s="3">
        <v>269</v>
      </c>
      <c r="F271" s="3" t="s">
        <v>1504</v>
      </c>
      <c r="G271" s="3">
        <v>269</v>
      </c>
      <c r="H271" s="3" t="s">
        <v>1505</v>
      </c>
      <c r="I271" s="3">
        <v>269</v>
      </c>
      <c r="J271" s="3" t="s">
        <v>1506</v>
      </c>
      <c r="K271" s="3">
        <v>269</v>
      </c>
      <c r="L271" s="3" t="s">
        <v>1507</v>
      </c>
    </row>
    <row r="272" spans="1:12">
      <c r="A272" s="3">
        <v>270</v>
      </c>
      <c r="B272" s="3" t="s">
        <v>1508</v>
      </c>
      <c r="C272" s="2"/>
      <c r="D272" s="2"/>
      <c r="E272" s="3">
        <v>270</v>
      </c>
      <c r="F272" s="3" t="s">
        <v>1509</v>
      </c>
      <c r="G272" s="3">
        <v>270</v>
      </c>
      <c r="H272" s="3" t="s">
        <v>1510</v>
      </c>
      <c r="I272" s="3">
        <v>270</v>
      </c>
      <c r="J272" s="3" t="s">
        <v>1511</v>
      </c>
      <c r="K272" s="3">
        <v>270</v>
      </c>
      <c r="L272" s="3" t="s">
        <v>1512</v>
      </c>
    </row>
    <row r="273" spans="1:12">
      <c r="A273" s="3">
        <v>271</v>
      </c>
      <c r="B273" s="3" t="s">
        <v>1513</v>
      </c>
      <c r="C273" s="2"/>
      <c r="D273" s="2"/>
      <c r="E273" s="3">
        <v>271</v>
      </c>
      <c r="F273" s="3" t="s">
        <v>1514</v>
      </c>
      <c r="G273" s="3">
        <v>271</v>
      </c>
      <c r="H273" s="3" t="s">
        <v>1515</v>
      </c>
      <c r="I273" s="3">
        <v>271</v>
      </c>
      <c r="J273" s="3" t="s">
        <v>1516</v>
      </c>
      <c r="K273" s="3">
        <v>271</v>
      </c>
      <c r="L273" s="3" t="s">
        <v>1517</v>
      </c>
    </row>
    <row r="274" spans="1:12">
      <c r="A274" s="3">
        <v>272</v>
      </c>
      <c r="B274" s="3" t="s">
        <v>1518</v>
      </c>
      <c r="C274" s="2"/>
      <c r="D274" s="2"/>
      <c r="E274" s="3">
        <v>272</v>
      </c>
      <c r="F274" s="3" t="s">
        <v>1519</v>
      </c>
      <c r="G274" s="3">
        <v>272</v>
      </c>
      <c r="H274" s="3" t="s">
        <v>1520</v>
      </c>
      <c r="I274" s="3">
        <v>272</v>
      </c>
      <c r="J274" s="3" t="s">
        <v>1521</v>
      </c>
      <c r="K274" s="3">
        <v>272</v>
      </c>
      <c r="L274" s="3" t="s">
        <v>1522</v>
      </c>
    </row>
    <row r="275" spans="1:12">
      <c r="A275" s="3">
        <v>273</v>
      </c>
      <c r="B275" s="3" t="s">
        <v>1523</v>
      </c>
      <c r="C275" s="2"/>
      <c r="D275" s="2"/>
      <c r="E275" s="3">
        <v>273</v>
      </c>
      <c r="F275" s="3" t="s">
        <v>1524</v>
      </c>
      <c r="G275" s="3">
        <v>273</v>
      </c>
      <c r="H275" s="3" t="s">
        <v>1525</v>
      </c>
      <c r="I275" s="3">
        <v>273</v>
      </c>
      <c r="J275" s="3" t="s">
        <v>1526</v>
      </c>
      <c r="K275" s="3">
        <v>273</v>
      </c>
      <c r="L275" s="3" t="s">
        <v>1527</v>
      </c>
    </row>
    <row r="276" spans="1:12">
      <c r="A276" s="3">
        <v>274</v>
      </c>
      <c r="B276" s="3" t="s">
        <v>1528</v>
      </c>
      <c r="C276" s="2"/>
      <c r="D276" s="2"/>
      <c r="E276" s="3">
        <v>274</v>
      </c>
      <c r="F276" s="3" t="s">
        <v>1529</v>
      </c>
      <c r="G276" s="3">
        <v>274</v>
      </c>
      <c r="H276" s="3" t="s">
        <v>1530</v>
      </c>
      <c r="I276" s="3">
        <v>274</v>
      </c>
      <c r="J276" s="3" t="s">
        <v>1531</v>
      </c>
      <c r="K276" s="3">
        <v>274</v>
      </c>
      <c r="L276" s="3" t="s">
        <v>1532</v>
      </c>
    </row>
    <row r="277" spans="1:12">
      <c r="A277" s="3">
        <v>275</v>
      </c>
      <c r="B277" s="3" t="s">
        <v>1533</v>
      </c>
      <c r="C277" s="2"/>
      <c r="D277" s="2"/>
      <c r="E277" s="3">
        <v>275</v>
      </c>
      <c r="F277" s="3" t="s">
        <v>1534</v>
      </c>
      <c r="G277" s="3">
        <v>275</v>
      </c>
      <c r="H277" s="3" t="s">
        <v>1535</v>
      </c>
      <c r="I277" s="3">
        <v>275</v>
      </c>
      <c r="J277" s="3" t="s">
        <v>1536</v>
      </c>
      <c r="K277" s="3">
        <v>275</v>
      </c>
      <c r="L277" s="3" t="s">
        <v>1537</v>
      </c>
    </row>
    <row r="278" spans="1:12">
      <c r="A278" s="3">
        <v>276</v>
      </c>
      <c r="B278" s="3" t="s">
        <v>1538</v>
      </c>
      <c r="C278" s="2"/>
      <c r="D278" s="2"/>
      <c r="E278" s="3">
        <v>276</v>
      </c>
      <c r="F278" s="3" t="s">
        <v>1539</v>
      </c>
      <c r="G278" s="3">
        <v>276</v>
      </c>
      <c r="H278" s="3" t="s">
        <v>1540</v>
      </c>
      <c r="I278" s="3">
        <v>276</v>
      </c>
      <c r="J278" s="3" t="s">
        <v>1541</v>
      </c>
      <c r="K278" s="3">
        <v>276</v>
      </c>
      <c r="L278" s="3" t="s">
        <v>1542</v>
      </c>
    </row>
    <row r="279" spans="1:12">
      <c r="A279" s="3">
        <v>277</v>
      </c>
      <c r="B279" s="3" t="s">
        <v>1543</v>
      </c>
      <c r="C279" s="2"/>
      <c r="D279" s="2"/>
      <c r="E279" s="3">
        <v>277</v>
      </c>
      <c r="F279" s="3" t="s">
        <v>1544</v>
      </c>
      <c r="G279" s="3">
        <v>277</v>
      </c>
      <c r="H279" s="3" t="s">
        <v>1545</v>
      </c>
      <c r="I279" s="3">
        <v>277</v>
      </c>
      <c r="J279" s="3" t="s">
        <v>1546</v>
      </c>
      <c r="K279" s="3">
        <v>277</v>
      </c>
      <c r="L279" s="3" t="s">
        <v>1547</v>
      </c>
    </row>
    <row r="280" spans="1:12">
      <c r="A280" s="3">
        <v>278</v>
      </c>
      <c r="B280" s="3" t="s">
        <v>1548</v>
      </c>
      <c r="C280" s="2"/>
      <c r="D280" s="2"/>
      <c r="E280" s="3">
        <v>278</v>
      </c>
      <c r="F280" s="3" t="s">
        <v>1549</v>
      </c>
      <c r="G280" s="3">
        <v>278</v>
      </c>
      <c r="H280" s="3" t="s">
        <v>1550</v>
      </c>
      <c r="I280" s="3">
        <v>278</v>
      </c>
      <c r="J280" s="3" t="s">
        <v>1551</v>
      </c>
      <c r="K280" s="3">
        <v>278</v>
      </c>
      <c r="L280" s="3" t="s">
        <v>1552</v>
      </c>
    </row>
    <row r="281" spans="1:12">
      <c r="A281" s="3">
        <v>279</v>
      </c>
      <c r="B281" s="3" t="s">
        <v>1553</v>
      </c>
      <c r="C281" s="2"/>
      <c r="D281" s="2"/>
      <c r="E281" s="3">
        <v>279</v>
      </c>
      <c r="F281" s="3" t="s">
        <v>1554</v>
      </c>
      <c r="G281" s="3">
        <v>279</v>
      </c>
      <c r="H281" s="3" t="s">
        <v>1555</v>
      </c>
      <c r="I281" s="3">
        <v>279</v>
      </c>
      <c r="J281" s="3" t="s">
        <v>1556</v>
      </c>
      <c r="K281" s="3">
        <v>279</v>
      </c>
      <c r="L281" s="3" t="s">
        <v>1557</v>
      </c>
    </row>
    <row r="282" spans="1:12">
      <c r="A282" s="3">
        <v>280</v>
      </c>
      <c r="B282" s="3" t="s">
        <v>1558</v>
      </c>
      <c r="C282" s="2"/>
      <c r="D282" s="2"/>
      <c r="E282" s="3">
        <v>280</v>
      </c>
      <c r="F282" s="3" t="s">
        <v>1559</v>
      </c>
      <c r="G282" s="3">
        <v>280</v>
      </c>
      <c r="H282" s="3" t="s">
        <v>1560</v>
      </c>
      <c r="I282" s="3">
        <v>280</v>
      </c>
      <c r="J282" s="3" t="s">
        <v>1561</v>
      </c>
      <c r="K282" s="3">
        <v>280</v>
      </c>
      <c r="L282" s="3" t="s">
        <v>1562</v>
      </c>
    </row>
    <row r="283" spans="1:12">
      <c r="A283" s="3">
        <v>281</v>
      </c>
      <c r="B283" s="3" t="s">
        <v>1563</v>
      </c>
      <c r="C283" s="2"/>
      <c r="D283" s="2"/>
      <c r="E283" s="3">
        <v>281</v>
      </c>
      <c r="F283" s="3" t="s">
        <v>1564</v>
      </c>
      <c r="G283" s="3">
        <v>281</v>
      </c>
      <c r="H283" s="3" t="s">
        <v>1565</v>
      </c>
      <c r="I283" s="3">
        <v>281</v>
      </c>
      <c r="J283" s="3" t="s">
        <v>1566</v>
      </c>
      <c r="K283" s="3">
        <v>281</v>
      </c>
      <c r="L283" s="3" t="s">
        <v>1567</v>
      </c>
    </row>
    <row r="284" spans="1:12">
      <c r="A284" s="3">
        <v>282</v>
      </c>
      <c r="B284" s="3" t="s">
        <v>1568</v>
      </c>
      <c r="C284" s="2"/>
      <c r="D284" s="2"/>
      <c r="E284" s="3">
        <v>282</v>
      </c>
      <c r="F284" s="3" t="s">
        <v>1569</v>
      </c>
      <c r="G284" s="3">
        <v>282</v>
      </c>
      <c r="H284" s="3" t="s">
        <v>1570</v>
      </c>
      <c r="I284" s="3">
        <v>282</v>
      </c>
      <c r="J284" s="3" t="s">
        <v>1571</v>
      </c>
      <c r="K284" s="3">
        <v>282</v>
      </c>
      <c r="L284" s="3" t="s">
        <v>1572</v>
      </c>
    </row>
    <row r="285" spans="1:12">
      <c r="A285" s="3">
        <v>283</v>
      </c>
      <c r="B285" s="3" t="s">
        <v>1573</v>
      </c>
      <c r="C285" s="2"/>
      <c r="D285" s="2"/>
      <c r="E285" s="3">
        <v>283</v>
      </c>
      <c r="F285" s="3" t="s">
        <v>1574</v>
      </c>
      <c r="G285" s="3">
        <v>283</v>
      </c>
      <c r="H285" s="3" t="s">
        <v>1575</v>
      </c>
      <c r="I285" s="3">
        <v>283</v>
      </c>
      <c r="J285" s="3" t="s">
        <v>1576</v>
      </c>
      <c r="K285" s="3">
        <v>283</v>
      </c>
      <c r="L285" s="3" t="s">
        <v>1577</v>
      </c>
    </row>
    <row r="286" spans="1:12">
      <c r="A286" s="3">
        <v>284</v>
      </c>
      <c r="B286" s="3" t="s">
        <v>1578</v>
      </c>
      <c r="C286" s="2"/>
      <c r="D286" s="2"/>
      <c r="E286" s="3">
        <v>284</v>
      </c>
      <c r="F286" s="3" t="s">
        <v>1579</v>
      </c>
      <c r="G286" s="3">
        <v>284</v>
      </c>
      <c r="H286" s="3" t="s">
        <v>1580</v>
      </c>
      <c r="I286" s="3">
        <v>284</v>
      </c>
      <c r="J286" s="3" t="s">
        <v>1581</v>
      </c>
      <c r="K286" s="3">
        <v>284</v>
      </c>
      <c r="L286" s="3" t="s">
        <v>1582</v>
      </c>
    </row>
    <row r="287" spans="1:12">
      <c r="A287" s="3">
        <v>285</v>
      </c>
      <c r="B287" s="3" t="s">
        <v>1583</v>
      </c>
      <c r="C287" s="2"/>
      <c r="D287" s="2"/>
      <c r="E287" s="3">
        <v>285</v>
      </c>
      <c r="F287" s="3" t="s">
        <v>1584</v>
      </c>
      <c r="G287" s="3">
        <v>285</v>
      </c>
      <c r="H287" s="3" t="s">
        <v>1585</v>
      </c>
      <c r="I287" s="3">
        <v>285</v>
      </c>
      <c r="J287" s="3" t="s">
        <v>1586</v>
      </c>
      <c r="K287" s="3">
        <v>285</v>
      </c>
      <c r="L287" s="3" t="s">
        <v>1587</v>
      </c>
    </row>
    <row r="288" spans="1:12">
      <c r="A288" s="3">
        <v>286</v>
      </c>
      <c r="B288" s="3" t="s">
        <v>1588</v>
      </c>
      <c r="C288" s="2"/>
      <c r="D288" s="2"/>
      <c r="E288" s="3">
        <v>286</v>
      </c>
      <c r="F288" s="3" t="s">
        <v>1589</v>
      </c>
      <c r="G288" s="3">
        <v>286</v>
      </c>
      <c r="H288" s="3" t="s">
        <v>1590</v>
      </c>
      <c r="I288" s="3">
        <v>286</v>
      </c>
      <c r="J288" s="3" t="s">
        <v>1591</v>
      </c>
      <c r="K288" s="3">
        <v>286</v>
      </c>
      <c r="L288" s="3" t="s">
        <v>1592</v>
      </c>
    </row>
    <row r="289" spans="1:12">
      <c r="A289" s="3">
        <v>287</v>
      </c>
      <c r="B289" s="3" t="s">
        <v>1593</v>
      </c>
      <c r="C289" s="2"/>
      <c r="D289" s="2"/>
      <c r="E289" s="3">
        <v>287</v>
      </c>
      <c r="F289" s="3" t="s">
        <v>1594</v>
      </c>
      <c r="G289" s="3">
        <v>287</v>
      </c>
      <c r="H289" s="3" t="s">
        <v>1595</v>
      </c>
      <c r="I289" s="3">
        <v>287</v>
      </c>
      <c r="J289" s="3" t="s">
        <v>1596</v>
      </c>
      <c r="K289" s="3">
        <v>287</v>
      </c>
      <c r="L289" s="3" t="s">
        <v>1597</v>
      </c>
    </row>
    <row r="290" spans="1:12">
      <c r="A290" s="3">
        <v>288</v>
      </c>
      <c r="B290" s="3" t="s">
        <v>1598</v>
      </c>
      <c r="C290" s="2"/>
      <c r="D290" s="2"/>
      <c r="E290" s="3">
        <v>288</v>
      </c>
      <c r="F290" s="3" t="s">
        <v>1599</v>
      </c>
      <c r="G290" s="3">
        <v>288</v>
      </c>
      <c r="H290" s="3" t="s">
        <v>1600</v>
      </c>
      <c r="I290" s="3">
        <v>288</v>
      </c>
      <c r="J290" s="3" t="s">
        <v>1601</v>
      </c>
      <c r="K290" s="3">
        <v>288</v>
      </c>
      <c r="L290" s="3" t="s">
        <v>1602</v>
      </c>
    </row>
    <row r="291" spans="1:12">
      <c r="A291" s="3">
        <v>289</v>
      </c>
      <c r="B291" s="3" t="s">
        <v>1603</v>
      </c>
      <c r="C291" s="2"/>
      <c r="D291" s="2"/>
      <c r="E291" s="3">
        <v>289</v>
      </c>
      <c r="F291" s="3" t="s">
        <v>1604</v>
      </c>
      <c r="G291" s="3">
        <v>289</v>
      </c>
      <c r="H291" s="3" t="s">
        <v>1605</v>
      </c>
      <c r="I291" s="3">
        <v>289</v>
      </c>
      <c r="J291" s="3" t="s">
        <v>1606</v>
      </c>
      <c r="K291" s="3">
        <v>289</v>
      </c>
      <c r="L291" s="3" t="s">
        <v>1607</v>
      </c>
    </row>
    <row r="292" spans="1:12">
      <c r="A292" s="3">
        <v>290</v>
      </c>
      <c r="B292" s="3" t="s">
        <v>1608</v>
      </c>
      <c r="C292" s="2"/>
      <c r="D292" s="2"/>
      <c r="E292" s="3">
        <v>290</v>
      </c>
      <c r="F292" s="3" t="s">
        <v>1609</v>
      </c>
      <c r="G292" s="3">
        <v>290</v>
      </c>
      <c r="H292" s="3" t="s">
        <v>1610</v>
      </c>
      <c r="I292" s="3">
        <v>290</v>
      </c>
      <c r="J292" s="3" t="s">
        <v>1611</v>
      </c>
      <c r="K292" s="3">
        <v>290</v>
      </c>
      <c r="L292" s="3" t="s">
        <v>1612</v>
      </c>
    </row>
    <row r="293" spans="1:12">
      <c r="A293" s="3">
        <v>291</v>
      </c>
      <c r="B293" s="3" t="s">
        <v>1613</v>
      </c>
      <c r="C293" s="2"/>
      <c r="D293" s="2"/>
      <c r="E293" s="3">
        <v>291</v>
      </c>
      <c r="F293" s="3" t="s">
        <v>1614</v>
      </c>
      <c r="G293" s="3">
        <v>291</v>
      </c>
      <c r="H293" s="3" t="s">
        <v>1615</v>
      </c>
      <c r="I293" s="3">
        <v>291</v>
      </c>
      <c r="J293" s="3" t="s">
        <v>1616</v>
      </c>
      <c r="K293" s="3">
        <v>291</v>
      </c>
      <c r="L293" s="3" t="s">
        <v>1617</v>
      </c>
    </row>
    <row r="294" spans="1:12">
      <c r="A294" s="3">
        <v>292</v>
      </c>
      <c r="B294" s="3" t="s">
        <v>1618</v>
      </c>
      <c r="C294" s="2"/>
      <c r="D294" s="2"/>
      <c r="E294" s="3">
        <v>292</v>
      </c>
      <c r="F294" s="3" t="s">
        <v>1619</v>
      </c>
      <c r="G294" s="3">
        <v>292</v>
      </c>
      <c r="H294" s="3" t="s">
        <v>1620</v>
      </c>
      <c r="I294" s="3">
        <v>292</v>
      </c>
      <c r="J294" s="3" t="s">
        <v>1621</v>
      </c>
      <c r="K294" s="3">
        <v>292</v>
      </c>
      <c r="L294" s="3" t="s">
        <v>1622</v>
      </c>
    </row>
    <row r="295" spans="1:12">
      <c r="A295" s="3">
        <v>293</v>
      </c>
      <c r="B295" s="3" t="s">
        <v>1623</v>
      </c>
      <c r="C295" s="2"/>
      <c r="D295" s="2"/>
      <c r="E295" s="3">
        <v>293</v>
      </c>
      <c r="F295" s="3" t="s">
        <v>1624</v>
      </c>
      <c r="G295" s="3">
        <v>293</v>
      </c>
      <c r="H295" s="3" t="s">
        <v>1625</v>
      </c>
      <c r="I295" s="3">
        <v>293</v>
      </c>
      <c r="J295" s="3" t="s">
        <v>1626</v>
      </c>
      <c r="K295" s="3">
        <v>293</v>
      </c>
      <c r="L295" s="3" t="s">
        <v>1627</v>
      </c>
    </row>
    <row r="296" spans="1:12">
      <c r="A296" s="3">
        <v>294</v>
      </c>
      <c r="B296" s="3" t="s">
        <v>1628</v>
      </c>
      <c r="C296" s="2"/>
      <c r="D296" s="2"/>
      <c r="E296" s="3">
        <v>294</v>
      </c>
      <c r="F296" s="3" t="s">
        <v>1629</v>
      </c>
      <c r="G296" s="3">
        <v>294</v>
      </c>
      <c r="H296" s="3" t="s">
        <v>1630</v>
      </c>
      <c r="I296" s="3">
        <v>294</v>
      </c>
      <c r="J296" s="3" t="s">
        <v>1631</v>
      </c>
      <c r="K296" s="3">
        <v>294</v>
      </c>
      <c r="L296" s="3" t="s">
        <v>1632</v>
      </c>
    </row>
    <row r="297" spans="1:12">
      <c r="A297" s="3">
        <v>295</v>
      </c>
      <c r="B297" s="3" t="s">
        <v>1633</v>
      </c>
      <c r="C297" s="2"/>
      <c r="D297" s="2"/>
      <c r="E297" s="3">
        <v>295</v>
      </c>
      <c r="F297" s="3" t="s">
        <v>1634</v>
      </c>
      <c r="G297" s="3">
        <v>295</v>
      </c>
      <c r="H297" s="3" t="s">
        <v>1635</v>
      </c>
      <c r="I297" s="3">
        <v>295</v>
      </c>
      <c r="J297" s="3" t="s">
        <v>1636</v>
      </c>
      <c r="K297" s="3">
        <v>295</v>
      </c>
      <c r="L297" s="3" t="s">
        <v>1637</v>
      </c>
    </row>
    <row r="298" spans="1:12">
      <c r="A298" s="3">
        <v>296</v>
      </c>
      <c r="B298" s="3" t="s">
        <v>1638</v>
      </c>
      <c r="C298" s="2"/>
      <c r="D298" s="2"/>
      <c r="E298" s="3">
        <v>296</v>
      </c>
      <c r="F298" s="3" t="s">
        <v>1639</v>
      </c>
      <c r="G298" s="3">
        <v>296</v>
      </c>
      <c r="H298" s="3" t="s">
        <v>1640</v>
      </c>
      <c r="I298" s="3">
        <v>296</v>
      </c>
      <c r="J298" s="3" t="s">
        <v>1641</v>
      </c>
      <c r="K298" s="3">
        <v>296</v>
      </c>
      <c r="L298" s="3" t="s">
        <v>1642</v>
      </c>
    </row>
    <row r="299" spans="1:12">
      <c r="A299" s="3">
        <v>297</v>
      </c>
      <c r="B299" s="3" t="s">
        <v>1643</v>
      </c>
      <c r="C299" s="2"/>
      <c r="D299" s="2"/>
      <c r="E299" s="3">
        <v>297</v>
      </c>
      <c r="F299" s="3" t="s">
        <v>1644</v>
      </c>
      <c r="G299" s="3">
        <v>297</v>
      </c>
      <c r="H299" s="3" t="s">
        <v>1645</v>
      </c>
      <c r="I299" s="3">
        <v>297</v>
      </c>
      <c r="J299" s="3" t="s">
        <v>1646</v>
      </c>
      <c r="K299" s="3">
        <v>297</v>
      </c>
      <c r="L299" s="3" t="s">
        <v>1647</v>
      </c>
    </row>
    <row r="300" spans="1:12">
      <c r="A300" s="3">
        <v>298</v>
      </c>
      <c r="B300" s="3" t="s">
        <v>1648</v>
      </c>
      <c r="C300" s="2"/>
      <c r="D300" s="2"/>
      <c r="E300" s="3">
        <v>298</v>
      </c>
      <c r="F300" s="3" t="s">
        <v>1649</v>
      </c>
      <c r="G300" s="3">
        <v>298</v>
      </c>
      <c r="H300" s="3" t="s">
        <v>1650</v>
      </c>
      <c r="I300" s="3">
        <v>298</v>
      </c>
      <c r="J300" s="3" t="s">
        <v>1651</v>
      </c>
      <c r="K300" s="3">
        <v>298</v>
      </c>
      <c r="L300" s="3" t="s">
        <v>1652</v>
      </c>
    </row>
    <row r="301" spans="1:12">
      <c r="A301" s="3">
        <v>299</v>
      </c>
      <c r="B301" s="3" t="s">
        <v>1653</v>
      </c>
      <c r="C301" s="2"/>
      <c r="D301" s="2"/>
      <c r="E301" s="3">
        <v>299</v>
      </c>
      <c r="F301" s="3" t="s">
        <v>1654</v>
      </c>
      <c r="G301" s="3">
        <v>299</v>
      </c>
      <c r="H301" s="3" t="s">
        <v>1655</v>
      </c>
      <c r="I301" s="3">
        <v>299</v>
      </c>
      <c r="J301" s="3" t="s">
        <v>1656</v>
      </c>
      <c r="K301" s="3">
        <v>299</v>
      </c>
      <c r="L301" s="3" t="s">
        <v>1657</v>
      </c>
    </row>
    <row r="302" spans="1:12">
      <c r="A302" s="3">
        <v>300</v>
      </c>
      <c r="B302" s="4" t="s">
        <v>1658</v>
      </c>
      <c r="C302" s="2"/>
      <c r="D302" s="2"/>
      <c r="E302" s="3">
        <v>300</v>
      </c>
      <c r="F302" s="3" t="s">
        <v>1659</v>
      </c>
      <c r="G302" s="3">
        <v>300</v>
      </c>
      <c r="H302" s="3" t="s">
        <v>1660</v>
      </c>
      <c r="I302" s="3">
        <v>300</v>
      </c>
      <c r="J302" s="3" t="s">
        <v>1661</v>
      </c>
      <c r="K302" s="3">
        <v>300</v>
      </c>
      <c r="L302" s="3" t="s">
        <v>1662</v>
      </c>
    </row>
    <row r="303" spans="1:12">
      <c r="A303" s="3">
        <v>301</v>
      </c>
      <c r="B303" s="3" t="s">
        <v>1663</v>
      </c>
      <c r="C303" s="2"/>
      <c r="D303" s="2"/>
      <c r="E303" s="3">
        <v>301</v>
      </c>
      <c r="F303" s="3" t="s">
        <v>1664</v>
      </c>
      <c r="G303" s="3">
        <v>301</v>
      </c>
      <c r="H303" s="3" t="s">
        <v>1665</v>
      </c>
      <c r="I303" s="3">
        <v>301</v>
      </c>
      <c r="J303" s="3" t="s">
        <v>1666</v>
      </c>
      <c r="K303" s="3">
        <v>301</v>
      </c>
      <c r="L303" s="3" t="s">
        <v>1667</v>
      </c>
    </row>
    <row r="304" spans="1:12">
      <c r="A304" s="3">
        <v>302</v>
      </c>
      <c r="B304" s="3" t="s">
        <v>1668</v>
      </c>
      <c r="C304" s="2"/>
      <c r="D304" s="2"/>
      <c r="E304" s="3">
        <v>302</v>
      </c>
      <c r="F304" s="3" t="s">
        <v>1669</v>
      </c>
      <c r="G304" s="3">
        <v>302</v>
      </c>
      <c r="H304" s="3" t="s">
        <v>1670</v>
      </c>
      <c r="I304" s="3">
        <v>302</v>
      </c>
      <c r="J304" s="3" t="s">
        <v>1671</v>
      </c>
      <c r="K304" s="3">
        <v>302</v>
      </c>
      <c r="L304" s="3" t="s">
        <v>1672</v>
      </c>
    </row>
    <row r="305" spans="1:12">
      <c r="A305" s="3">
        <v>303</v>
      </c>
      <c r="B305" s="3" t="s">
        <v>1673</v>
      </c>
      <c r="C305" s="2"/>
      <c r="D305" s="2"/>
      <c r="E305" s="3">
        <v>303</v>
      </c>
      <c r="F305" s="3" t="s">
        <v>1674</v>
      </c>
      <c r="G305" s="3">
        <v>303</v>
      </c>
      <c r="H305" s="3" t="s">
        <v>1675</v>
      </c>
      <c r="I305" s="3">
        <v>303</v>
      </c>
      <c r="J305" s="3" t="s">
        <v>1676</v>
      </c>
      <c r="K305" s="3">
        <v>303</v>
      </c>
      <c r="L305" s="3" t="s">
        <v>1677</v>
      </c>
    </row>
    <row r="306" spans="1:12">
      <c r="A306" s="3">
        <v>304</v>
      </c>
      <c r="B306" s="3" t="s">
        <v>1678</v>
      </c>
      <c r="C306" s="2"/>
      <c r="D306" s="2"/>
      <c r="E306" s="3">
        <v>304</v>
      </c>
      <c r="F306" s="3" t="s">
        <v>1679</v>
      </c>
      <c r="G306" s="3">
        <v>304</v>
      </c>
      <c r="H306" s="3" t="s">
        <v>1680</v>
      </c>
      <c r="I306" s="3">
        <v>304</v>
      </c>
      <c r="J306" s="3" t="s">
        <v>1681</v>
      </c>
      <c r="K306" s="3">
        <v>304</v>
      </c>
      <c r="L306" s="3" t="s">
        <v>1682</v>
      </c>
    </row>
    <row r="307" spans="1:12">
      <c r="A307" s="3">
        <v>305</v>
      </c>
      <c r="B307" s="3" t="s">
        <v>1683</v>
      </c>
      <c r="C307" s="2"/>
      <c r="D307" s="2"/>
      <c r="E307" s="3">
        <v>305</v>
      </c>
      <c r="F307" s="3" t="s">
        <v>1684</v>
      </c>
      <c r="G307" s="3">
        <v>305</v>
      </c>
      <c r="H307" s="3" t="s">
        <v>1685</v>
      </c>
      <c r="I307" s="3">
        <v>305</v>
      </c>
      <c r="J307" s="3" t="s">
        <v>1686</v>
      </c>
      <c r="K307" s="3">
        <v>305</v>
      </c>
      <c r="L307" s="3" t="s">
        <v>1687</v>
      </c>
    </row>
    <row r="308" spans="1:12">
      <c r="A308" s="3">
        <v>306</v>
      </c>
      <c r="B308" s="3" t="s">
        <v>1688</v>
      </c>
      <c r="C308" s="2"/>
      <c r="D308" s="2"/>
      <c r="E308" s="3">
        <v>306</v>
      </c>
      <c r="F308" s="3" t="s">
        <v>1689</v>
      </c>
      <c r="G308" s="3">
        <v>306</v>
      </c>
      <c r="H308" s="3" t="s">
        <v>1690</v>
      </c>
      <c r="I308" s="3">
        <v>306</v>
      </c>
      <c r="J308" s="3" t="s">
        <v>1691</v>
      </c>
      <c r="K308" s="3">
        <v>306</v>
      </c>
      <c r="L308" s="3" t="s">
        <v>1692</v>
      </c>
    </row>
    <row r="309" spans="1:12">
      <c r="A309" s="3">
        <v>307</v>
      </c>
      <c r="B309" s="3" t="s">
        <v>1693</v>
      </c>
      <c r="C309" s="2"/>
      <c r="D309" s="2"/>
      <c r="E309" s="3">
        <v>307</v>
      </c>
      <c r="F309" s="3" t="s">
        <v>1694</v>
      </c>
      <c r="G309" s="3">
        <v>307</v>
      </c>
      <c r="H309" s="3" t="s">
        <v>1695</v>
      </c>
      <c r="I309" s="3">
        <v>307</v>
      </c>
      <c r="J309" s="3" t="s">
        <v>1696</v>
      </c>
      <c r="K309" s="3">
        <v>307</v>
      </c>
      <c r="L309" s="3" t="s">
        <v>1697</v>
      </c>
    </row>
    <row r="310" spans="1:12">
      <c r="A310" s="3">
        <v>308</v>
      </c>
      <c r="B310" s="3" t="s">
        <v>1698</v>
      </c>
      <c r="C310" s="2"/>
      <c r="D310" s="2"/>
      <c r="E310" s="3">
        <v>308</v>
      </c>
      <c r="F310" s="3" t="s">
        <v>1699</v>
      </c>
      <c r="G310" s="3">
        <v>308</v>
      </c>
      <c r="H310" s="3" t="s">
        <v>1700</v>
      </c>
      <c r="I310" s="3">
        <v>308</v>
      </c>
      <c r="J310" s="3" t="s">
        <v>1701</v>
      </c>
      <c r="K310" s="3">
        <v>308</v>
      </c>
      <c r="L310" s="3" t="s">
        <v>1702</v>
      </c>
    </row>
    <row r="311" spans="1:12">
      <c r="A311" s="3">
        <v>309</v>
      </c>
      <c r="B311" s="3" t="s">
        <v>1703</v>
      </c>
      <c r="C311" s="2"/>
      <c r="D311" s="2"/>
      <c r="E311" s="3">
        <v>309</v>
      </c>
      <c r="F311" s="3" t="s">
        <v>1704</v>
      </c>
      <c r="G311" s="3">
        <v>309</v>
      </c>
      <c r="H311" s="3" t="s">
        <v>1705</v>
      </c>
      <c r="I311" s="3">
        <v>309</v>
      </c>
      <c r="J311" s="3" t="s">
        <v>1706</v>
      </c>
      <c r="K311" s="3">
        <v>309</v>
      </c>
      <c r="L311" s="3" t="s">
        <v>1707</v>
      </c>
    </row>
    <row r="312" spans="1:12">
      <c r="A312" s="3">
        <v>310</v>
      </c>
      <c r="B312" s="3" t="s">
        <v>1708</v>
      </c>
      <c r="C312" s="2"/>
      <c r="D312" s="2"/>
      <c r="E312" s="3">
        <v>310</v>
      </c>
      <c r="F312" s="3" t="s">
        <v>1709</v>
      </c>
      <c r="G312" s="3">
        <v>310</v>
      </c>
      <c r="H312" s="3" t="s">
        <v>1710</v>
      </c>
      <c r="I312" s="3">
        <v>310</v>
      </c>
      <c r="J312" s="3" t="s">
        <v>1711</v>
      </c>
      <c r="K312" s="3">
        <v>310</v>
      </c>
      <c r="L312" s="3" t="s">
        <v>1712</v>
      </c>
    </row>
    <row r="313" spans="1:12">
      <c r="A313" s="3">
        <v>311</v>
      </c>
      <c r="B313" s="3" t="s">
        <v>1713</v>
      </c>
      <c r="C313" s="2"/>
      <c r="D313" s="2"/>
      <c r="E313" s="3">
        <v>311</v>
      </c>
      <c r="F313" s="3" t="s">
        <v>1714</v>
      </c>
      <c r="G313" s="3">
        <v>311</v>
      </c>
      <c r="H313" s="3" t="s">
        <v>1715</v>
      </c>
      <c r="I313" s="3">
        <v>311</v>
      </c>
      <c r="J313" s="3" t="s">
        <v>1716</v>
      </c>
      <c r="K313" s="3">
        <v>311</v>
      </c>
      <c r="L313" s="3" t="s">
        <v>1717</v>
      </c>
    </row>
    <row r="314" spans="1:12">
      <c r="A314" s="3">
        <v>312</v>
      </c>
      <c r="B314" s="3" t="s">
        <v>1718</v>
      </c>
      <c r="C314" s="2"/>
      <c r="D314" s="2"/>
      <c r="E314" s="3">
        <v>312</v>
      </c>
      <c r="F314" s="3" t="s">
        <v>1719</v>
      </c>
      <c r="G314" s="3">
        <v>312</v>
      </c>
      <c r="H314" s="3" t="s">
        <v>1720</v>
      </c>
      <c r="I314" s="3">
        <v>312</v>
      </c>
      <c r="J314" s="3" t="s">
        <v>1721</v>
      </c>
      <c r="K314" s="3">
        <v>312</v>
      </c>
      <c r="L314" s="3" t="s">
        <v>1722</v>
      </c>
    </row>
    <row r="315" spans="1:12">
      <c r="A315" s="3">
        <v>313</v>
      </c>
      <c r="B315" s="3" t="s">
        <v>1723</v>
      </c>
      <c r="C315" s="2"/>
      <c r="D315" s="2"/>
      <c r="E315" s="3">
        <v>313</v>
      </c>
      <c r="F315" s="3" t="s">
        <v>1724</v>
      </c>
      <c r="G315" s="3">
        <v>313</v>
      </c>
      <c r="H315" s="3" t="s">
        <v>1725</v>
      </c>
      <c r="I315" s="3">
        <v>313</v>
      </c>
      <c r="J315" s="3" t="s">
        <v>1726</v>
      </c>
      <c r="K315" s="3">
        <v>313</v>
      </c>
      <c r="L315" s="3" t="s">
        <v>1727</v>
      </c>
    </row>
    <row r="316" spans="1:12">
      <c r="A316" s="3">
        <v>314</v>
      </c>
      <c r="B316" s="3" t="s">
        <v>1728</v>
      </c>
      <c r="C316" s="2"/>
      <c r="D316" s="2"/>
      <c r="E316" s="3">
        <v>314</v>
      </c>
      <c r="F316" s="3" t="s">
        <v>1729</v>
      </c>
      <c r="G316" s="3">
        <v>314</v>
      </c>
      <c r="H316" s="3" t="s">
        <v>1730</v>
      </c>
      <c r="I316" s="3">
        <v>314</v>
      </c>
      <c r="J316" s="3" t="s">
        <v>1731</v>
      </c>
      <c r="K316" s="3">
        <v>314</v>
      </c>
      <c r="L316" s="3" t="s">
        <v>1732</v>
      </c>
    </row>
    <row r="317" spans="1:12">
      <c r="A317" s="3">
        <v>315</v>
      </c>
      <c r="B317" s="3" t="s">
        <v>1733</v>
      </c>
      <c r="C317" s="2"/>
      <c r="D317" s="2"/>
      <c r="E317" s="3">
        <v>315</v>
      </c>
      <c r="F317" s="3" t="s">
        <v>1734</v>
      </c>
      <c r="G317" s="3">
        <v>315</v>
      </c>
      <c r="H317" s="3" t="s">
        <v>1735</v>
      </c>
      <c r="I317" s="3">
        <v>315</v>
      </c>
      <c r="J317" s="3" t="s">
        <v>1736</v>
      </c>
      <c r="K317" s="3">
        <v>315</v>
      </c>
      <c r="L317" s="3" t="s">
        <v>1737</v>
      </c>
    </row>
    <row r="318" spans="1:12">
      <c r="A318" s="3">
        <v>316</v>
      </c>
      <c r="B318" s="3" t="s">
        <v>1738</v>
      </c>
      <c r="C318" s="2"/>
      <c r="D318" s="2"/>
      <c r="E318" s="3">
        <v>316</v>
      </c>
      <c r="F318" s="3" t="s">
        <v>1739</v>
      </c>
      <c r="G318" s="3">
        <v>316</v>
      </c>
      <c r="H318" s="3" t="s">
        <v>1740</v>
      </c>
      <c r="I318" s="3">
        <v>316</v>
      </c>
      <c r="J318" s="3" t="s">
        <v>1741</v>
      </c>
      <c r="K318" s="3">
        <v>316</v>
      </c>
      <c r="L318" s="3" t="s">
        <v>1742</v>
      </c>
    </row>
    <row r="319" spans="1:12">
      <c r="A319" s="3">
        <v>317</v>
      </c>
      <c r="B319" s="3" t="s">
        <v>1743</v>
      </c>
      <c r="C319" s="2"/>
      <c r="D319" s="2"/>
      <c r="E319" s="3">
        <v>317</v>
      </c>
      <c r="F319" s="3" t="s">
        <v>1744</v>
      </c>
      <c r="G319" s="3">
        <v>317</v>
      </c>
      <c r="H319" s="3" t="s">
        <v>1745</v>
      </c>
      <c r="I319" s="3">
        <v>317</v>
      </c>
      <c r="J319" s="3" t="s">
        <v>1746</v>
      </c>
      <c r="K319" s="3">
        <v>317</v>
      </c>
      <c r="L319" s="3" t="s">
        <v>1747</v>
      </c>
    </row>
    <row r="320" spans="1:12">
      <c r="A320" s="3">
        <v>318</v>
      </c>
      <c r="B320" s="3" t="s">
        <v>1748</v>
      </c>
      <c r="C320" s="2"/>
      <c r="D320" s="2"/>
      <c r="E320" s="3">
        <v>318</v>
      </c>
      <c r="F320" s="3" t="s">
        <v>1749</v>
      </c>
      <c r="G320" s="3">
        <v>318</v>
      </c>
      <c r="H320" s="3" t="s">
        <v>1750</v>
      </c>
      <c r="I320" s="3">
        <v>318</v>
      </c>
      <c r="J320" s="3" t="s">
        <v>1751</v>
      </c>
      <c r="K320" s="3">
        <v>318</v>
      </c>
      <c r="L320" s="3" t="s">
        <v>1752</v>
      </c>
    </row>
    <row r="321" spans="1:12">
      <c r="A321" s="3">
        <v>319</v>
      </c>
      <c r="B321" s="3" t="s">
        <v>1753</v>
      </c>
      <c r="C321" s="2"/>
      <c r="D321" s="2"/>
      <c r="E321" s="3">
        <v>319</v>
      </c>
      <c r="F321" s="3" t="s">
        <v>1754</v>
      </c>
      <c r="G321" s="3">
        <v>319</v>
      </c>
      <c r="H321" s="3" t="s">
        <v>1755</v>
      </c>
      <c r="I321" s="3">
        <v>319</v>
      </c>
      <c r="J321" s="3" t="s">
        <v>1756</v>
      </c>
      <c r="K321" s="3">
        <v>319</v>
      </c>
      <c r="L321" s="3" t="s">
        <v>1757</v>
      </c>
    </row>
    <row r="322" spans="1:12">
      <c r="A322" s="3">
        <v>320</v>
      </c>
      <c r="B322" s="3" t="s">
        <v>1758</v>
      </c>
      <c r="C322" s="2"/>
      <c r="D322" s="2"/>
      <c r="E322" s="3">
        <v>320</v>
      </c>
      <c r="F322" s="3" t="s">
        <v>1759</v>
      </c>
      <c r="G322" s="3">
        <v>320</v>
      </c>
      <c r="H322" s="3" t="s">
        <v>1760</v>
      </c>
      <c r="I322" s="3">
        <v>320</v>
      </c>
      <c r="J322" s="3" t="s">
        <v>1761</v>
      </c>
      <c r="K322" s="3">
        <v>320</v>
      </c>
      <c r="L322" s="3" t="s">
        <v>1762</v>
      </c>
    </row>
    <row r="323" spans="1:12">
      <c r="A323" s="3">
        <v>321</v>
      </c>
      <c r="B323" s="3" t="s">
        <v>1763</v>
      </c>
      <c r="C323" s="2"/>
      <c r="D323" s="2"/>
      <c r="E323" s="3">
        <v>321</v>
      </c>
      <c r="F323" s="3" t="s">
        <v>1764</v>
      </c>
      <c r="G323" s="3">
        <v>321</v>
      </c>
      <c r="H323" s="3" t="s">
        <v>1765</v>
      </c>
      <c r="I323" s="3">
        <v>321</v>
      </c>
      <c r="J323" s="3" t="s">
        <v>1766</v>
      </c>
      <c r="K323" s="3">
        <v>321</v>
      </c>
      <c r="L323" s="3" t="s">
        <v>1767</v>
      </c>
    </row>
    <row r="324" spans="1:12">
      <c r="A324" s="3">
        <v>322</v>
      </c>
      <c r="B324" s="3" t="s">
        <v>1768</v>
      </c>
      <c r="C324" s="2"/>
      <c r="D324" s="2"/>
      <c r="E324" s="3">
        <v>322</v>
      </c>
      <c r="F324" s="3" t="s">
        <v>1769</v>
      </c>
      <c r="G324" s="3">
        <v>322</v>
      </c>
      <c r="H324" s="3" t="s">
        <v>1770</v>
      </c>
      <c r="I324" s="3">
        <v>322</v>
      </c>
      <c r="J324" s="3" t="s">
        <v>1771</v>
      </c>
      <c r="K324" s="3">
        <v>322</v>
      </c>
      <c r="L324" s="3" t="s">
        <v>1772</v>
      </c>
    </row>
    <row r="325" spans="1:12">
      <c r="A325" s="3">
        <v>323</v>
      </c>
      <c r="B325" s="3" t="s">
        <v>1773</v>
      </c>
      <c r="C325" s="2"/>
      <c r="D325" s="2"/>
      <c r="E325" s="3">
        <v>323</v>
      </c>
      <c r="F325" s="3" t="s">
        <v>1774</v>
      </c>
      <c r="G325" s="3">
        <v>323</v>
      </c>
      <c r="H325" s="3" t="s">
        <v>1775</v>
      </c>
      <c r="I325" s="3">
        <v>323</v>
      </c>
      <c r="J325" s="3" t="s">
        <v>1776</v>
      </c>
      <c r="K325" s="3">
        <v>323</v>
      </c>
      <c r="L325" s="3" t="s">
        <v>1777</v>
      </c>
    </row>
    <row r="326" spans="1:12">
      <c r="A326" s="3">
        <v>324</v>
      </c>
      <c r="B326" s="3" t="s">
        <v>1778</v>
      </c>
      <c r="C326" s="2"/>
      <c r="D326" s="2"/>
      <c r="E326" s="3">
        <v>324</v>
      </c>
      <c r="F326" s="3" t="s">
        <v>1779</v>
      </c>
      <c r="G326" s="3">
        <v>324</v>
      </c>
      <c r="H326" s="3" t="s">
        <v>1780</v>
      </c>
      <c r="I326" s="3">
        <v>324</v>
      </c>
      <c r="J326" s="3" t="s">
        <v>1781</v>
      </c>
      <c r="K326" s="3">
        <v>324</v>
      </c>
      <c r="L326" s="3" t="s">
        <v>1782</v>
      </c>
    </row>
    <row r="327" spans="1:12">
      <c r="A327" s="3">
        <v>325</v>
      </c>
      <c r="B327" s="3" t="s">
        <v>1783</v>
      </c>
      <c r="C327" s="2"/>
      <c r="D327" s="2"/>
      <c r="E327" s="3">
        <v>325</v>
      </c>
      <c r="F327" s="3" t="s">
        <v>1784</v>
      </c>
      <c r="G327" s="3">
        <v>325</v>
      </c>
      <c r="H327" s="3" t="s">
        <v>1785</v>
      </c>
      <c r="I327" s="3">
        <v>325</v>
      </c>
      <c r="J327" s="3" t="s">
        <v>1786</v>
      </c>
      <c r="K327" s="3">
        <v>325</v>
      </c>
      <c r="L327" s="3" t="s">
        <v>1787</v>
      </c>
    </row>
    <row r="328" spans="1:12">
      <c r="A328" s="3">
        <v>326</v>
      </c>
      <c r="B328" s="3" t="s">
        <v>1788</v>
      </c>
      <c r="C328" s="2"/>
      <c r="D328" s="2"/>
      <c r="E328" s="3">
        <v>326</v>
      </c>
      <c r="F328" s="3" t="s">
        <v>1789</v>
      </c>
      <c r="G328" s="3">
        <v>326</v>
      </c>
      <c r="H328" s="3" t="s">
        <v>1790</v>
      </c>
      <c r="I328" s="3">
        <v>326</v>
      </c>
      <c r="J328" s="3" t="s">
        <v>1791</v>
      </c>
      <c r="K328" s="3">
        <v>326</v>
      </c>
      <c r="L328" s="3" t="s">
        <v>1792</v>
      </c>
    </row>
    <row r="329" spans="1:12">
      <c r="A329" s="3">
        <v>327</v>
      </c>
      <c r="B329" s="3" t="s">
        <v>1793</v>
      </c>
      <c r="C329" s="2"/>
      <c r="D329" s="2"/>
      <c r="E329" s="3">
        <v>327</v>
      </c>
      <c r="F329" s="3" t="s">
        <v>1794</v>
      </c>
      <c r="G329" s="3">
        <v>327</v>
      </c>
      <c r="H329" s="3" t="s">
        <v>1795</v>
      </c>
      <c r="I329" s="3">
        <v>327</v>
      </c>
      <c r="J329" s="3" t="s">
        <v>1796</v>
      </c>
      <c r="K329" s="3">
        <v>327</v>
      </c>
      <c r="L329" s="3" t="s">
        <v>1797</v>
      </c>
    </row>
    <row r="330" spans="1:12">
      <c r="A330" s="3">
        <v>328</v>
      </c>
      <c r="B330" s="3" t="s">
        <v>1798</v>
      </c>
      <c r="C330" s="2"/>
      <c r="D330" s="2"/>
      <c r="E330" s="3">
        <v>328</v>
      </c>
      <c r="F330" s="3" t="s">
        <v>1799</v>
      </c>
      <c r="G330" s="3">
        <v>328</v>
      </c>
      <c r="H330" s="3" t="s">
        <v>1800</v>
      </c>
      <c r="I330" s="3">
        <v>328</v>
      </c>
      <c r="J330" s="3" t="s">
        <v>1801</v>
      </c>
      <c r="K330" s="3">
        <v>328</v>
      </c>
      <c r="L330" s="3" t="s">
        <v>1802</v>
      </c>
    </row>
    <row r="331" spans="1:12">
      <c r="A331" s="3">
        <v>329</v>
      </c>
      <c r="B331" s="3" t="s">
        <v>1803</v>
      </c>
      <c r="C331" s="2"/>
      <c r="D331" s="2"/>
      <c r="E331" s="3">
        <v>329</v>
      </c>
      <c r="F331" s="3" t="s">
        <v>1804</v>
      </c>
      <c r="G331" s="3">
        <v>329</v>
      </c>
      <c r="H331" s="3" t="s">
        <v>1805</v>
      </c>
      <c r="I331" s="3">
        <v>329</v>
      </c>
      <c r="J331" s="3" t="s">
        <v>1806</v>
      </c>
      <c r="K331" s="3">
        <v>329</v>
      </c>
      <c r="L331" s="3" t="s">
        <v>1807</v>
      </c>
    </row>
    <row r="332" spans="1:12">
      <c r="A332" s="3">
        <v>330</v>
      </c>
      <c r="B332" s="3" t="s">
        <v>1808</v>
      </c>
      <c r="C332" s="2"/>
      <c r="D332" s="2"/>
      <c r="E332" s="3">
        <v>330</v>
      </c>
      <c r="F332" s="3" t="s">
        <v>1809</v>
      </c>
      <c r="G332" s="3">
        <v>330</v>
      </c>
      <c r="H332" s="3" t="s">
        <v>1810</v>
      </c>
      <c r="I332" s="3">
        <v>330</v>
      </c>
      <c r="J332" s="3" t="s">
        <v>1811</v>
      </c>
      <c r="K332" s="3">
        <v>330</v>
      </c>
      <c r="L332" s="3" t="s">
        <v>1812</v>
      </c>
    </row>
    <row r="333" spans="1:12">
      <c r="A333" s="3">
        <v>331</v>
      </c>
      <c r="B333" s="3" t="s">
        <v>1813</v>
      </c>
      <c r="C333" s="2"/>
      <c r="D333" s="2"/>
      <c r="E333" s="3">
        <v>331</v>
      </c>
      <c r="F333" s="3" t="s">
        <v>1814</v>
      </c>
      <c r="G333" s="3">
        <v>331</v>
      </c>
      <c r="H333" s="3" t="s">
        <v>1815</v>
      </c>
      <c r="I333" s="3">
        <v>331</v>
      </c>
      <c r="J333" s="3" t="s">
        <v>1816</v>
      </c>
      <c r="K333" s="3">
        <v>331</v>
      </c>
      <c r="L333" s="3" t="s">
        <v>1817</v>
      </c>
    </row>
    <row r="334" spans="1:12">
      <c r="A334" s="3">
        <v>332</v>
      </c>
      <c r="B334" s="3" t="s">
        <v>1818</v>
      </c>
      <c r="C334" s="2"/>
      <c r="D334" s="2"/>
      <c r="E334" s="3">
        <v>332</v>
      </c>
      <c r="F334" s="3" t="s">
        <v>1819</v>
      </c>
      <c r="G334" s="3">
        <v>332</v>
      </c>
      <c r="H334" s="3" t="s">
        <v>1820</v>
      </c>
      <c r="I334" s="3">
        <v>332</v>
      </c>
      <c r="J334" s="3" t="s">
        <v>1821</v>
      </c>
      <c r="K334" s="3">
        <v>332</v>
      </c>
      <c r="L334" s="3" t="s">
        <v>1822</v>
      </c>
    </row>
    <row r="335" spans="1:12">
      <c r="A335" s="3">
        <v>333</v>
      </c>
      <c r="B335" s="3" t="s">
        <v>1823</v>
      </c>
      <c r="C335" s="2"/>
      <c r="D335" s="2"/>
      <c r="E335" s="3">
        <v>333</v>
      </c>
      <c r="F335" s="3" t="s">
        <v>1824</v>
      </c>
      <c r="G335" s="3">
        <v>333</v>
      </c>
      <c r="H335" s="3" t="s">
        <v>1825</v>
      </c>
      <c r="I335" s="3">
        <v>333</v>
      </c>
      <c r="J335" s="3" t="s">
        <v>1826</v>
      </c>
      <c r="K335" s="3">
        <v>333</v>
      </c>
      <c r="L335" s="3" t="s">
        <v>1827</v>
      </c>
    </row>
    <row r="336" spans="1:12">
      <c r="A336" s="3">
        <v>334</v>
      </c>
      <c r="B336" s="3" t="s">
        <v>1828</v>
      </c>
      <c r="C336" s="2"/>
      <c r="D336" s="2"/>
      <c r="E336" s="3">
        <v>334</v>
      </c>
      <c r="F336" s="3" t="s">
        <v>1829</v>
      </c>
      <c r="G336" s="3">
        <v>334</v>
      </c>
      <c r="H336" s="3" t="s">
        <v>1830</v>
      </c>
      <c r="I336" s="3">
        <v>334</v>
      </c>
      <c r="J336" s="3" t="s">
        <v>1831</v>
      </c>
      <c r="K336" s="3">
        <v>334</v>
      </c>
      <c r="L336" s="3" t="s">
        <v>1832</v>
      </c>
    </row>
    <row r="337" spans="1:12">
      <c r="A337" s="3">
        <v>335</v>
      </c>
      <c r="B337" s="3" t="s">
        <v>1833</v>
      </c>
      <c r="C337" s="2"/>
      <c r="D337" s="2"/>
      <c r="E337" s="3">
        <v>335</v>
      </c>
      <c r="F337" s="3" t="s">
        <v>1834</v>
      </c>
      <c r="G337" s="3">
        <v>335</v>
      </c>
      <c r="H337" s="3" t="s">
        <v>1835</v>
      </c>
      <c r="I337" s="3">
        <v>335</v>
      </c>
      <c r="J337" s="3" t="s">
        <v>1836</v>
      </c>
      <c r="K337" s="3">
        <v>335</v>
      </c>
      <c r="L337" s="3" t="s">
        <v>1837</v>
      </c>
    </row>
    <row r="338" spans="1:12">
      <c r="A338" s="3">
        <v>336</v>
      </c>
      <c r="B338" s="3" t="s">
        <v>1838</v>
      </c>
      <c r="C338" s="2"/>
      <c r="D338" s="2"/>
      <c r="E338" s="3">
        <v>336</v>
      </c>
      <c r="F338" s="3" t="s">
        <v>1839</v>
      </c>
      <c r="G338" s="3">
        <v>336</v>
      </c>
      <c r="H338" s="3" t="s">
        <v>1840</v>
      </c>
      <c r="I338" s="3">
        <v>336</v>
      </c>
      <c r="J338" s="3" t="s">
        <v>1841</v>
      </c>
      <c r="K338" s="3">
        <v>336</v>
      </c>
      <c r="L338" s="3" t="s">
        <v>1842</v>
      </c>
    </row>
    <row r="339" spans="1:12">
      <c r="A339" s="3">
        <v>337</v>
      </c>
      <c r="B339" s="3" t="s">
        <v>1843</v>
      </c>
      <c r="C339" s="2"/>
      <c r="D339" s="2"/>
      <c r="E339" s="3">
        <v>337</v>
      </c>
      <c r="F339" s="3" t="s">
        <v>1844</v>
      </c>
      <c r="G339" s="3">
        <v>337</v>
      </c>
      <c r="H339" s="3" t="s">
        <v>1845</v>
      </c>
      <c r="I339" s="3">
        <v>337</v>
      </c>
      <c r="J339" s="3" t="s">
        <v>1846</v>
      </c>
      <c r="K339" s="3">
        <v>337</v>
      </c>
      <c r="L339" s="3" t="s">
        <v>1847</v>
      </c>
    </row>
    <row r="340" spans="1:12">
      <c r="A340" s="3">
        <v>338</v>
      </c>
      <c r="B340" s="3" t="s">
        <v>1848</v>
      </c>
      <c r="C340" s="2"/>
      <c r="D340" s="2"/>
      <c r="E340" s="3">
        <v>338</v>
      </c>
      <c r="F340" s="3" t="s">
        <v>1849</v>
      </c>
      <c r="G340" s="3">
        <v>338</v>
      </c>
      <c r="H340" s="3" t="s">
        <v>1850</v>
      </c>
      <c r="I340" s="3">
        <v>338</v>
      </c>
      <c r="J340" s="3" t="s">
        <v>1851</v>
      </c>
      <c r="K340" s="3">
        <v>338</v>
      </c>
      <c r="L340" s="3" t="s">
        <v>1852</v>
      </c>
    </row>
    <row r="341" spans="1:12">
      <c r="A341" s="3">
        <v>339</v>
      </c>
      <c r="B341" s="3" t="s">
        <v>1853</v>
      </c>
      <c r="C341" s="2"/>
      <c r="D341" s="2"/>
      <c r="E341" s="3">
        <v>339</v>
      </c>
      <c r="F341" s="3" t="s">
        <v>1854</v>
      </c>
      <c r="G341" s="3">
        <v>339</v>
      </c>
      <c r="H341" s="3" t="s">
        <v>1855</v>
      </c>
      <c r="I341" s="3">
        <v>339</v>
      </c>
      <c r="J341" s="3" t="s">
        <v>1856</v>
      </c>
      <c r="K341" s="3">
        <v>339</v>
      </c>
      <c r="L341" s="3" t="s">
        <v>1857</v>
      </c>
    </row>
    <row r="342" spans="1:12">
      <c r="A342" s="3">
        <v>340</v>
      </c>
      <c r="B342" s="3" t="s">
        <v>1858</v>
      </c>
      <c r="C342" s="2"/>
      <c r="D342" s="2"/>
      <c r="E342" s="3">
        <v>340</v>
      </c>
      <c r="F342" s="3" t="s">
        <v>1859</v>
      </c>
      <c r="G342" s="3">
        <v>340</v>
      </c>
      <c r="H342" s="3" t="s">
        <v>1860</v>
      </c>
      <c r="I342" s="3">
        <v>340</v>
      </c>
      <c r="J342" s="3" t="s">
        <v>1861</v>
      </c>
      <c r="K342" s="3">
        <v>340</v>
      </c>
      <c r="L342" s="3" t="s">
        <v>1862</v>
      </c>
    </row>
    <row r="343" spans="1:12">
      <c r="A343" s="3">
        <v>341</v>
      </c>
      <c r="B343" s="3" t="s">
        <v>1863</v>
      </c>
      <c r="C343" s="2"/>
      <c r="D343" s="2"/>
      <c r="E343" s="3">
        <v>341</v>
      </c>
      <c r="F343" s="3" t="s">
        <v>1864</v>
      </c>
      <c r="G343" s="3">
        <v>341</v>
      </c>
      <c r="H343" s="3" t="s">
        <v>1865</v>
      </c>
      <c r="I343" s="3">
        <v>341</v>
      </c>
      <c r="J343" s="3" t="s">
        <v>1866</v>
      </c>
      <c r="K343" s="3">
        <v>341</v>
      </c>
      <c r="L343" s="3" t="s">
        <v>1867</v>
      </c>
    </row>
    <row r="344" spans="1:12">
      <c r="A344" s="3">
        <v>342</v>
      </c>
      <c r="B344" s="3" t="s">
        <v>1868</v>
      </c>
      <c r="C344" s="2"/>
      <c r="D344" s="2"/>
      <c r="E344" s="3">
        <v>342</v>
      </c>
      <c r="F344" s="3" t="s">
        <v>1869</v>
      </c>
      <c r="G344" s="3">
        <v>342</v>
      </c>
      <c r="H344" s="3" t="s">
        <v>1870</v>
      </c>
      <c r="I344" s="3">
        <v>342</v>
      </c>
      <c r="J344" s="3" t="s">
        <v>1871</v>
      </c>
      <c r="K344" s="3">
        <v>342</v>
      </c>
      <c r="L344" s="3" t="s">
        <v>1872</v>
      </c>
    </row>
    <row r="345" spans="1:12">
      <c r="A345" s="3">
        <v>343</v>
      </c>
      <c r="B345" s="3" t="s">
        <v>1873</v>
      </c>
      <c r="C345" s="2"/>
      <c r="D345" s="2"/>
      <c r="E345" s="3">
        <v>343</v>
      </c>
      <c r="F345" s="3" t="s">
        <v>1874</v>
      </c>
      <c r="G345" s="3">
        <v>343</v>
      </c>
      <c r="H345" s="3" t="s">
        <v>1875</v>
      </c>
      <c r="I345" s="3">
        <v>343</v>
      </c>
      <c r="J345" s="3" t="s">
        <v>1876</v>
      </c>
      <c r="K345" s="3">
        <v>343</v>
      </c>
      <c r="L345" s="3" t="s">
        <v>1877</v>
      </c>
    </row>
    <row r="346" spans="1:12">
      <c r="A346" s="3">
        <v>344</v>
      </c>
      <c r="B346" s="3" t="s">
        <v>1878</v>
      </c>
      <c r="C346" s="2"/>
      <c r="D346" s="2"/>
      <c r="E346" s="3">
        <v>344</v>
      </c>
      <c r="F346" s="3" t="s">
        <v>1879</v>
      </c>
      <c r="G346" s="3">
        <v>344</v>
      </c>
      <c r="H346" s="3" t="s">
        <v>1880</v>
      </c>
      <c r="I346" s="3">
        <v>344</v>
      </c>
      <c r="J346" s="3" t="s">
        <v>1881</v>
      </c>
      <c r="K346" s="3">
        <v>344</v>
      </c>
      <c r="L346" s="3" t="s">
        <v>1882</v>
      </c>
    </row>
    <row r="347" spans="1:12">
      <c r="A347" s="3">
        <v>345</v>
      </c>
      <c r="B347" s="3" t="s">
        <v>1883</v>
      </c>
      <c r="C347" s="2"/>
      <c r="D347" s="2"/>
      <c r="E347" s="3">
        <v>345</v>
      </c>
      <c r="F347" s="3" t="s">
        <v>1884</v>
      </c>
      <c r="G347" s="3">
        <v>345</v>
      </c>
      <c r="H347" s="3" t="s">
        <v>1885</v>
      </c>
      <c r="I347" s="3">
        <v>345</v>
      </c>
      <c r="J347" s="3" t="s">
        <v>1886</v>
      </c>
      <c r="K347" s="3">
        <v>345</v>
      </c>
      <c r="L347" s="3" t="s">
        <v>1887</v>
      </c>
    </row>
    <row r="348" spans="1:12">
      <c r="A348" s="3">
        <v>346</v>
      </c>
      <c r="B348" s="3" t="s">
        <v>1888</v>
      </c>
      <c r="C348" s="2"/>
      <c r="D348" s="2"/>
      <c r="E348" s="3">
        <v>346</v>
      </c>
      <c r="F348" s="3" t="s">
        <v>1889</v>
      </c>
      <c r="G348" s="3">
        <v>346</v>
      </c>
      <c r="H348" s="3" t="s">
        <v>1890</v>
      </c>
      <c r="I348" s="3">
        <v>346</v>
      </c>
      <c r="J348" s="3" t="s">
        <v>1891</v>
      </c>
      <c r="K348" s="3">
        <v>346</v>
      </c>
      <c r="L348" s="3" t="s">
        <v>1892</v>
      </c>
    </row>
    <row r="349" spans="1:12">
      <c r="A349" s="3">
        <v>347</v>
      </c>
      <c r="B349" s="3" t="s">
        <v>1893</v>
      </c>
      <c r="C349" s="2"/>
      <c r="D349" s="2"/>
      <c r="E349" s="3">
        <v>347</v>
      </c>
      <c r="F349" s="3" t="s">
        <v>1894</v>
      </c>
      <c r="G349" s="3">
        <v>347</v>
      </c>
      <c r="H349" s="3" t="s">
        <v>1895</v>
      </c>
      <c r="I349" s="3">
        <v>347</v>
      </c>
      <c r="J349" s="3" t="s">
        <v>1896</v>
      </c>
      <c r="K349" s="3">
        <v>347</v>
      </c>
      <c r="L349" s="3" t="s">
        <v>1897</v>
      </c>
    </row>
    <row r="350" spans="1:12">
      <c r="A350" s="3">
        <v>348</v>
      </c>
      <c r="B350" s="3" t="s">
        <v>1898</v>
      </c>
      <c r="C350" s="2"/>
      <c r="D350" s="2"/>
      <c r="E350" s="3">
        <v>348</v>
      </c>
      <c r="F350" s="3" t="s">
        <v>1899</v>
      </c>
      <c r="G350" s="3">
        <v>348</v>
      </c>
      <c r="H350" s="3" t="s">
        <v>1900</v>
      </c>
      <c r="I350" s="3">
        <v>348</v>
      </c>
      <c r="J350" s="3" t="s">
        <v>1901</v>
      </c>
      <c r="K350" s="3">
        <v>348</v>
      </c>
      <c r="L350" s="3" t="s">
        <v>1902</v>
      </c>
    </row>
    <row r="351" spans="1:12">
      <c r="A351" s="3">
        <v>349</v>
      </c>
      <c r="B351" s="3" t="s">
        <v>1903</v>
      </c>
      <c r="C351" s="2"/>
      <c r="D351" s="2"/>
      <c r="E351" s="3">
        <v>349</v>
      </c>
      <c r="F351" s="3" t="s">
        <v>1904</v>
      </c>
      <c r="G351" s="3">
        <v>349</v>
      </c>
      <c r="H351" s="3" t="s">
        <v>1905</v>
      </c>
      <c r="I351" s="3">
        <v>349</v>
      </c>
      <c r="J351" s="3" t="s">
        <v>1906</v>
      </c>
      <c r="K351" s="3">
        <v>349</v>
      </c>
      <c r="L351" s="3" t="s">
        <v>1907</v>
      </c>
    </row>
    <row r="352" spans="1:12">
      <c r="A352" s="3">
        <v>350</v>
      </c>
      <c r="B352" s="3" t="s">
        <v>1908</v>
      </c>
      <c r="C352" s="2"/>
      <c r="D352" s="2"/>
      <c r="E352" s="3">
        <v>350</v>
      </c>
      <c r="F352" s="3" t="s">
        <v>1909</v>
      </c>
      <c r="G352" s="3">
        <v>350</v>
      </c>
      <c r="H352" s="3" t="s">
        <v>1910</v>
      </c>
      <c r="I352" s="3">
        <v>350</v>
      </c>
      <c r="J352" s="3" t="s">
        <v>1911</v>
      </c>
      <c r="K352" s="3">
        <v>350</v>
      </c>
      <c r="L352" s="3" t="s">
        <v>1912</v>
      </c>
    </row>
    <row r="353" spans="1:12">
      <c r="A353" s="3">
        <v>351</v>
      </c>
      <c r="B353" s="3" t="s">
        <v>1913</v>
      </c>
      <c r="C353" s="2"/>
      <c r="D353" s="2"/>
      <c r="E353" s="3">
        <v>351</v>
      </c>
      <c r="F353" s="3" t="s">
        <v>1914</v>
      </c>
      <c r="G353" s="3">
        <v>351</v>
      </c>
      <c r="H353" s="3" t="s">
        <v>1915</v>
      </c>
      <c r="I353" s="3">
        <v>351</v>
      </c>
      <c r="J353" s="3" t="s">
        <v>1916</v>
      </c>
      <c r="K353" s="3">
        <v>351</v>
      </c>
      <c r="L353" s="3" t="s">
        <v>1917</v>
      </c>
    </row>
    <row r="354" spans="1:12">
      <c r="A354" s="3">
        <v>352</v>
      </c>
      <c r="B354" s="3" t="s">
        <v>1918</v>
      </c>
      <c r="C354" s="2"/>
      <c r="D354" s="2"/>
      <c r="E354" s="3">
        <v>352</v>
      </c>
      <c r="F354" s="3" t="s">
        <v>1919</v>
      </c>
      <c r="G354" s="3">
        <v>352</v>
      </c>
      <c r="H354" s="3" t="s">
        <v>1920</v>
      </c>
      <c r="I354" s="3">
        <v>352</v>
      </c>
      <c r="J354" s="3" t="s">
        <v>1921</v>
      </c>
      <c r="K354" s="3">
        <v>352</v>
      </c>
      <c r="L354" s="3" t="s">
        <v>1922</v>
      </c>
    </row>
    <row r="355" spans="1:12">
      <c r="A355" s="3">
        <v>353</v>
      </c>
      <c r="B355" s="3" t="s">
        <v>1923</v>
      </c>
      <c r="C355" s="2"/>
      <c r="D355" s="2"/>
      <c r="E355" s="3">
        <v>353</v>
      </c>
      <c r="F355" s="3" t="s">
        <v>1924</v>
      </c>
      <c r="G355" s="3">
        <v>353</v>
      </c>
      <c r="H355" s="3" t="s">
        <v>1925</v>
      </c>
      <c r="I355" s="3">
        <v>353</v>
      </c>
      <c r="J355" s="3" t="s">
        <v>1926</v>
      </c>
      <c r="K355" s="3">
        <v>353</v>
      </c>
      <c r="L355" s="3" t="s">
        <v>1927</v>
      </c>
    </row>
    <row r="356" spans="1:12">
      <c r="A356" s="3">
        <v>354</v>
      </c>
      <c r="B356" s="3" t="s">
        <v>1928</v>
      </c>
      <c r="C356" s="2"/>
      <c r="D356" s="2"/>
      <c r="E356" s="3">
        <v>354</v>
      </c>
      <c r="F356" s="3" t="s">
        <v>1929</v>
      </c>
      <c r="G356" s="3">
        <v>354</v>
      </c>
      <c r="H356" s="3" t="s">
        <v>1930</v>
      </c>
      <c r="I356" s="3">
        <v>354</v>
      </c>
      <c r="J356" s="3" t="s">
        <v>1931</v>
      </c>
      <c r="K356" s="3">
        <v>354</v>
      </c>
      <c r="L356" s="3" t="s">
        <v>1932</v>
      </c>
    </row>
    <row r="357" spans="1:12">
      <c r="A357" s="3">
        <v>355</v>
      </c>
      <c r="B357" s="3" t="s">
        <v>1933</v>
      </c>
      <c r="C357" s="2"/>
      <c r="D357" s="2"/>
      <c r="E357" s="3">
        <v>355</v>
      </c>
      <c r="F357" s="3" t="s">
        <v>1934</v>
      </c>
      <c r="G357" s="3">
        <v>355</v>
      </c>
      <c r="H357" s="3" t="s">
        <v>1935</v>
      </c>
      <c r="I357" s="3">
        <v>355</v>
      </c>
      <c r="J357" s="3" t="s">
        <v>1936</v>
      </c>
      <c r="K357" s="3">
        <v>355</v>
      </c>
      <c r="L357" s="3" t="s">
        <v>1937</v>
      </c>
    </row>
    <row r="358" spans="1:12">
      <c r="A358" s="3">
        <v>356</v>
      </c>
      <c r="B358" s="3" t="s">
        <v>1938</v>
      </c>
      <c r="C358" s="2"/>
      <c r="D358" s="2"/>
      <c r="E358" s="3">
        <v>356</v>
      </c>
      <c r="F358" s="3" t="s">
        <v>1939</v>
      </c>
      <c r="G358" s="3">
        <v>356</v>
      </c>
      <c r="H358" s="3" t="s">
        <v>1940</v>
      </c>
      <c r="I358" s="3">
        <v>356</v>
      </c>
      <c r="J358" s="3" t="s">
        <v>1941</v>
      </c>
      <c r="K358" s="3">
        <v>356</v>
      </c>
      <c r="L358" s="3" t="s">
        <v>1942</v>
      </c>
    </row>
    <row r="359" spans="1:12">
      <c r="A359" s="3">
        <v>357</v>
      </c>
      <c r="B359" s="3" t="s">
        <v>1943</v>
      </c>
      <c r="C359" s="2"/>
      <c r="D359" s="2"/>
      <c r="E359" s="3">
        <v>357</v>
      </c>
      <c r="F359" s="3" t="s">
        <v>1944</v>
      </c>
      <c r="G359" s="3">
        <v>357</v>
      </c>
      <c r="H359" s="3" t="s">
        <v>1945</v>
      </c>
      <c r="I359" s="3">
        <v>357</v>
      </c>
      <c r="J359" s="3" t="s">
        <v>1946</v>
      </c>
      <c r="K359" s="3">
        <v>357</v>
      </c>
      <c r="L359" s="3" t="s">
        <v>1947</v>
      </c>
    </row>
    <row r="360" spans="1:12">
      <c r="A360" s="3">
        <v>358</v>
      </c>
      <c r="B360" s="3" t="s">
        <v>1948</v>
      </c>
      <c r="C360" s="2"/>
      <c r="D360" s="2"/>
      <c r="E360" s="3">
        <v>358</v>
      </c>
      <c r="F360" s="3" t="s">
        <v>1949</v>
      </c>
      <c r="G360" s="3">
        <v>358</v>
      </c>
      <c r="H360" s="3" t="s">
        <v>1950</v>
      </c>
      <c r="I360" s="3">
        <v>358</v>
      </c>
      <c r="J360" s="3" t="s">
        <v>1951</v>
      </c>
      <c r="K360" s="3">
        <v>358</v>
      </c>
      <c r="L360" s="3" t="s">
        <v>1952</v>
      </c>
    </row>
    <row r="361" spans="1:12">
      <c r="A361" s="3">
        <v>359</v>
      </c>
      <c r="B361" s="3" t="s">
        <v>1953</v>
      </c>
      <c r="C361" s="2"/>
      <c r="D361" s="2"/>
      <c r="E361" s="3">
        <v>359</v>
      </c>
      <c r="F361" s="3" t="s">
        <v>1954</v>
      </c>
      <c r="G361" s="3">
        <v>359</v>
      </c>
      <c r="H361" s="3" t="s">
        <v>1955</v>
      </c>
      <c r="I361" s="3">
        <v>359</v>
      </c>
      <c r="J361" s="3" t="s">
        <v>1956</v>
      </c>
      <c r="K361" s="3">
        <v>359</v>
      </c>
      <c r="L361" s="3" t="s">
        <v>1957</v>
      </c>
    </row>
    <row r="362" spans="1:12">
      <c r="A362" s="3">
        <v>360</v>
      </c>
      <c r="B362" s="3" t="s">
        <v>1958</v>
      </c>
      <c r="C362" s="2"/>
      <c r="D362" s="2"/>
      <c r="E362" s="3">
        <v>360</v>
      </c>
      <c r="F362" s="3" t="s">
        <v>1959</v>
      </c>
      <c r="G362" s="3">
        <v>360</v>
      </c>
      <c r="H362" s="3" t="s">
        <v>1960</v>
      </c>
      <c r="I362" s="3">
        <v>360</v>
      </c>
      <c r="J362" s="3" t="s">
        <v>1961</v>
      </c>
      <c r="K362" s="3">
        <v>360</v>
      </c>
      <c r="L362" s="3" t="s">
        <v>1962</v>
      </c>
    </row>
    <row r="363" spans="1:12">
      <c r="A363" s="3">
        <v>361</v>
      </c>
      <c r="B363" s="3" t="s">
        <v>1963</v>
      </c>
      <c r="C363" s="2"/>
      <c r="D363" s="2"/>
      <c r="E363" s="3">
        <v>361</v>
      </c>
      <c r="F363" s="3" t="s">
        <v>1964</v>
      </c>
      <c r="G363" s="3">
        <v>361</v>
      </c>
      <c r="H363" s="3" t="s">
        <v>1965</v>
      </c>
      <c r="I363" s="3">
        <v>361</v>
      </c>
      <c r="J363" s="3" t="s">
        <v>1966</v>
      </c>
      <c r="K363" s="3">
        <v>361</v>
      </c>
      <c r="L363" s="3" t="s">
        <v>1967</v>
      </c>
    </row>
    <row r="364" spans="1:12">
      <c r="A364" s="3">
        <v>362</v>
      </c>
      <c r="B364" s="3" t="s">
        <v>1968</v>
      </c>
      <c r="C364" s="2"/>
      <c r="D364" s="2"/>
      <c r="E364" s="3">
        <v>362</v>
      </c>
      <c r="F364" s="3" t="s">
        <v>1969</v>
      </c>
      <c r="G364" s="3">
        <v>362</v>
      </c>
      <c r="H364" s="3" t="s">
        <v>1970</v>
      </c>
      <c r="I364" s="3">
        <v>362</v>
      </c>
      <c r="J364" s="3" t="s">
        <v>1971</v>
      </c>
      <c r="K364" s="3">
        <v>362</v>
      </c>
      <c r="L364" s="3" t="s">
        <v>1972</v>
      </c>
    </row>
    <row r="365" spans="1:12">
      <c r="A365" s="3">
        <v>363</v>
      </c>
      <c r="B365" s="3" t="s">
        <v>1973</v>
      </c>
      <c r="C365" s="2"/>
      <c r="D365" s="2"/>
      <c r="E365" s="3">
        <v>363</v>
      </c>
      <c r="F365" s="3" t="s">
        <v>1974</v>
      </c>
      <c r="G365" s="3">
        <v>363</v>
      </c>
      <c r="H365" s="3" t="s">
        <v>1975</v>
      </c>
      <c r="I365" s="3">
        <v>363</v>
      </c>
      <c r="J365" s="3" t="s">
        <v>1976</v>
      </c>
      <c r="K365" s="3">
        <v>363</v>
      </c>
      <c r="L365" s="3" t="s">
        <v>1977</v>
      </c>
    </row>
    <row r="366" spans="1:12">
      <c r="A366" s="3">
        <v>364</v>
      </c>
      <c r="B366" s="3" t="s">
        <v>1978</v>
      </c>
      <c r="C366" s="2"/>
      <c r="D366" s="2"/>
      <c r="E366" s="3">
        <v>364</v>
      </c>
      <c r="F366" s="3" t="s">
        <v>1979</v>
      </c>
      <c r="G366" s="3">
        <v>364</v>
      </c>
      <c r="H366" s="3" t="s">
        <v>1980</v>
      </c>
      <c r="I366" s="3">
        <v>364</v>
      </c>
      <c r="J366" s="3" t="s">
        <v>1981</v>
      </c>
      <c r="K366" s="3">
        <v>364</v>
      </c>
      <c r="L366" s="3" t="s">
        <v>1982</v>
      </c>
    </row>
    <row r="367" spans="1:12">
      <c r="A367" s="3">
        <v>365</v>
      </c>
      <c r="B367" s="3" t="s">
        <v>1983</v>
      </c>
      <c r="C367" s="2"/>
      <c r="D367" s="2"/>
      <c r="E367" s="3">
        <v>365</v>
      </c>
      <c r="F367" s="3" t="s">
        <v>1984</v>
      </c>
      <c r="G367" s="3">
        <v>365</v>
      </c>
      <c r="H367" s="3" t="s">
        <v>1985</v>
      </c>
      <c r="I367" s="3">
        <v>365</v>
      </c>
      <c r="J367" s="3" t="s">
        <v>1986</v>
      </c>
      <c r="K367" s="3">
        <v>365</v>
      </c>
      <c r="L367" s="3" t="s">
        <v>1987</v>
      </c>
    </row>
    <row r="368" spans="1:12">
      <c r="A368" s="3">
        <v>366</v>
      </c>
      <c r="B368" s="3" t="s">
        <v>1988</v>
      </c>
      <c r="C368" s="2"/>
      <c r="D368" s="2"/>
      <c r="E368" s="3">
        <v>366</v>
      </c>
      <c r="F368" s="3" t="s">
        <v>1989</v>
      </c>
      <c r="G368" s="3">
        <v>366</v>
      </c>
      <c r="H368" s="3" t="s">
        <v>1990</v>
      </c>
      <c r="I368" s="3">
        <v>366</v>
      </c>
      <c r="J368" s="3" t="s">
        <v>1991</v>
      </c>
      <c r="K368" s="3">
        <v>366</v>
      </c>
      <c r="L368" s="3" t="s">
        <v>1992</v>
      </c>
    </row>
    <row r="369" spans="1:12">
      <c r="A369" s="3">
        <v>367</v>
      </c>
      <c r="B369" s="3" t="s">
        <v>1993</v>
      </c>
      <c r="C369" s="2"/>
      <c r="D369" s="2"/>
      <c r="E369" s="3">
        <v>367</v>
      </c>
      <c r="F369" s="3" t="s">
        <v>1994</v>
      </c>
      <c r="G369" s="3">
        <v>367</v>
      </c>
      <c r="H369" s="3" t="s">
        <v>1995</v>
      </c>
      <c r="I369" s="3">
        <v>367</v>
      </c>
      <c r="J369" s="3" t="s">
        <v>1996</v>
      </c>
      <c r="K369" s="3">
        <v>367</v>
      </c>
      <c r="L369" s="3" t="s">
        <v>1997</v>
      </c>
    </row>
    <row r="370" spans="1:12">
      <c r="A370" s="3">
        <v>368</v>
      </c>
      <c r="B370" s="3" t="s">
        <v>1998</v>
      </c>
      <c r="C370" s="2"/>
      <c r="D370" s="2"/>
      <c r="E370" s="3">
        <v>368</v>
      </c>
      <c r="F370" s="3" t="s">
        <v>1999</v>
      </c>
      <c r="G370" s="3">
        <v>368</v>
      </c>
      <c r="H370" s="3" t="s">
        <v>2000</v>
      </c>
      <c r="I370" s="3">
        <v>368</v>
      </c>
      <c r="J370" s="3" t="s">
        <v>2001</v>
      </c>
      <c r="K370" s="3">
        <v>368</v>
      </c>
      <c r="L370" s="3" t="s">
        <v>2002</v>
      </c>
    </row>
    <row r="371" spans="1:12">
      <c r="A371" s="3">
        <v>369</v>
      </c>
      <c r="B371" s="3" t="s">
        <v>2003</v>
      </c>
      <c r="C371" s="2"/>
      <c r="D371" s="2"/>
      <c r="E371" s="3">
        <v>369</v>
      </c>
      <c r="F371" s="3" t="s">
        <v>2004</v>
      </c>
      <c r="G371" s="3">
        <v>369</v>
      </c>
      <c r="H371" s="3" t="s">
        <v>2005</v>
      </c>
      <c r="I371" s="3">
        <v>369</v>
      </c>
      <c r="J371" s="3" t="s">
        <v>2006</v>
      </c>
      <c r="K371" s="3">
        <v>369</v>
      </c>
      <c r="L371" s="3" t="s">
        <v>2007</v>
      </c>
    </row>
    <row r="372" spans="1:12">
      <c r="A372" s="3">
        <v>370</v>
      </c>
      <c r="B372" s="3" t="s">
        <v>2008</v>
      </c>
      <c r="C372" s="2"/>
      <c r="D372" s="2"/>
      <c r="E372" s="3">
        <v>370</v>
      </c>
      <c r="F372" s="3" t="s">
        <v>2009</v>
      </c>
      <c r="G372" s="3">
        <v>370</v>
      </c>
      <c r="H372" s="3" t="s">
        <v>2010</v>
      </c>
      <c r="I372" s="3">
        <v>370</v>
      </c>
      <c r="J372" s="3" t="s">
        <v>2011</v>
      </c>
      <c r="K372" s="3">
        <v>370</v>
      </c>
      <c r="L372" s="3" t="s">
        <v>2012</v>
      </c>
    </row>
    <row r="373" spans="1:12">
      <c r="A373" s="3">
        <v>371</v>
      </c>
      <c r="B373" s="3" t="s">
        <v>2013</v>
      </c>
      <c r="C373" s="2"/>
      <c r="D373" s="2"/>
      <c r="E373" s="3">
        <v>371</v>
      </c>
      <c r="F373" s="3" t="s">
        <v>2014</v>
      </c>
      <c r="G373" s="3">
        <v>371</v>
      </c>
      <c r="H373" s="3" t="s">
        <v>2015</v>
      </c>
      <c r="I373" s="3">
        <v>371</v>
      </c>
      <c r="J373" s="3" t="s">
        <v>2016</v>
      </c>
      <c r="K373" s="3">
        <v>371</v>
      </c>
      <c r="L373" s="3" t="s">
        <v>2017</v>
      </c>
    </row>
    <row r="374" spans="1:12">
      <c r="A374" s="3">
        <v>372</v>
      </c>
      <c r="B374" s="3" t="s">
        <v>2018</v>
      </c>
      <c r="C374" s="2"/>
      <c r="D374" s="2"/>
      <c r="E374" s="3">
        <v>372</v>
      </c>
      <c r="F374" s="3" t="s">
        <v>2019</v>
      </c>
      <c r="G374" s="3">
        <v>372</v>
      </c>
      <c r="H374" s="3" t="s">
        <v>2020</v>
      </c>
      <c r="I374" s="3">
        <v>372</v>
      </c>
      <c r="J374" s="3" t="s">
        <v>2021</v>
      </c>
      <c r="K374" s="3">
        <v>372</v>
      </c>
      <c r="L374" s="3" t="s">
        <v>2022</v>
      </c>
    </row>
    <row r="375" spans="1:12">
      <c r="A375" s="3">
        <v>373</v>
      </c>
      <c r="B375" s="3" t="s">
        <v>2023</v>
      </c>
      <c r="C375" s="2"/>
      <c r="D375" s="2"/>
      <c r="E375" s="3">
        <v>373</v>
      </c>
      <c r="F375" s="3" t="s">
        <v>2024</v>
      </c>
      <c r="G375" s="3">
        <v>373</v>
      </c>
      <c r="H375" s="3" t="s">
        <v>2025</v>
      </c>
      <c r="I375" s="3">
        <v>373</v>
      </c>
      <c r="J375" s="3" t="s">
        <v>2026</v>
      </c>
      <c r="K375" s="3">
        <v>373</v>
      </c>
      <c r="L375" s="3" t="s">
        <v>2027</v>
      </c>
    </row>
    <row r="376" spans="1:12">
      <c r="A376" s="3">
        <v>374</v>
      </c>
      <c r="B376" s="3" t="s">
        <v>2028</v>
      </c>
      <c r="C376" s="2"/>
      <c r="D376" s="2"/>
      <c r="E376" s="3">
        <v>374</v>
      </c>
      <c r="F376" s="3" t="s">
        <v>2029</v>
      </c>
      <c r="G376" s="3">
        <v>374</v>
      </c>
      <c r="H376" s="3" t="s">
        <v>2030</v>
      </c>
      <c r="I376" s="3">
        <v>374</v>
      </c>
      <c r="J376" s="3" t="s">
        <v>2031</v>
      </c>
      <c r="K376" s="3">
        <v>374</v>
      </c>
      <c r="L376" s="3" t="s">
        <v>2032</v>
      </c>
    </row>
    <row r="377" spans="1:12">
      <c r="A377" s="3">
        <v>375</v>
      </c>
      <c r="B377" s="3" t="s">
        <v>2033</v>
      </c>
      <c r="C377" s="2"/>
      <c r="D377" s="2"/>
      <c r="E377" s="3">
        <v>375</v>
      </c>
      <c r="F377" s="3" t="s">
        <v>2034</v>
      </c>
      <c r="G377" s="3">
        <v>375</v>
      </c>
      <c r="H377" s="3" t="s">
        <v>2035</v>
      </c>
      <c r="I377" s="3">
        <v>375</v>
      </c>
      <c r="J377" s="3" t="s">
        <v>2036</v>
      </c>
      <c r="K377" s="3">
        <v>375</v>
      </c>
      <c r="L377" s="3" t="s">
        <v>2037</v>
      </c>
    </row>
    <row r="378" spans="1:12">
      <c r="A378" s="3">
        <v>376</v>
      </c>
      <c r="B378" s="3" t="s">
        <v>2038</v>
      </c>
      <c r="C378" s="2"/>
      <c r="D378" s="2"/>
      <c r="E378" s="3">
        <v>376</v>
      </c>
      <c r="F378" s="3" t="s">
        <v>2039</v>
      </c>
      <c r="G378" s="3">
        <v>376</v>
      </c>
      <c r="H378" s="3" t="s">
        <v>2040</v>
      </c>
      <c r="I378" s="3">
        <v>376</v>
      </c>
      <c r="J378" s="3" t="s">
        <v>2041</v>
      </c>
      <c r="K378" s="3">
        <v>376</v>
      </c>
      <c r="L378" s="3" t="s">
        <v>2042</v>
      </c>
    </row>
    <row r="379" spans="1:12">
      <c r="A379" s="3">
        <v>377</v>
      </c>
      <c r="B379" s="3" t="s">
        <v>2043</v>
      </c>
      <c r="C379" s="2"/>
      <c r="D379" s="2"/>
      <c r="E379" s="3">
        <v>377</v>
      </c>
      <c r="F379" s="3" t="s">
        <v>2044</v>
      </c>
      <c r="G379" s="3">
        <v>377</v>
      </c>
      <c r="H379" s="3" t="s">
        <v>2045</v>
      </c>
      <c r="I379" s="3">
        <v>377</v>
      </c>
      <c r="J379" s="3" t="s">
        <v>2046</v>
      </c>
      <c r="K379" s="3">
        <v>377</v>
      </c>
      <c r="L379" s="3" t="s">
        <v>2047</v>
      </c>
    </row>
    <row r="380" spans="1:12">
      <c r="A380" s="3">
        <v>378</v>
      </c>
      <c r="B380" s="3" t="s">
        <v>2048</v>
      </c>
      <c r="C380" s="2"/>
      <c r="D380" s="2"/>
      <c r="E380" s="3">
        <v>378</v>
      </c>
      <c r="F380" s="3" t="s">
        <v>2049</v>
      </c>
      <c r="G380" s="3">
        <v>378</v>
      </c>
      <c r="H380" s="3" t="s">
        <v>2050</v>
      </c>
      <c r="I380" s="3">
        <v>378</v>
      </c>
      <c r="J380" s="3" t="s">
        <v>2051</v>
      </c>
      <c r="K380" s="3">
        <v>378</v>
      </c>
      <c r="L380" s="3" t="s">
        <v>2052</v>
      </c>
    </row>
    <row r="381" spans="1:12">
      <c r="A381" s="3">
        <v>379</v>
      </c>
      <c r="B381" s="3" t="s">
        <v>2053</v>
      </c>
      <c r="C381" s="2"/>
      <c r="D381" s="2"/>
      <c r="E381" s="3">
        <v>379</v>
      </c>
      <c r="F381" s="3" t="s">
        <v>2054</v>
      </c>
      <c r="G381" s="3">
        <v>379</v>
      </c>
      <c r="H381" s="3" t="s">
        <v>2055</v>
      </c>
      <c r="I381" s="3">
        <v>379</v>
      </c>
      <c r="J381" s="3" t="s">
        <v>2056</v>
      </c>
      <c r="K381" s="3">
        <v>379</v>
      </c>
      <c r="L381" s="3" t="s">
        <v>2057</v>
      </c>
    </row>
    <row r="382" spans="1:12">
      <c r="A382" s="3">
        <v>380</v>
      </c>
      <c r="B382" s="3" t="s">
        <v>2058</v>
      </c>
      <c r="C382" s="2"/>
      <c r="D382" s="2"/>
      <c r="E382" s="3">
        <v>380</v>
      </c>
      <c r="F382" s="3" t="s">
        <v>2059</v>
      </c>
      <c r="G382" s="3">
        <v>380</v>
      </c>
      <c r="H382" s="3" t="s">
        <v>2060</v>
      </c>
      <c r="I382" s="3">
        <v>380</v>
      </c>
      <c r="J382" s="3" t="s">
        <v>2061</v>
      </c>
      <c r="K382" s="3">
        <v>380</v>
      </c>
      <c r="L382" s="3" t="s">
        <v>2062</v>
      </c>
    </row>
    <row r="383" spans="1:12">
      <c r="A383" s="3">
        <v>381</v>
      </c>
      <c r="B383" s="3" t="s">
        <v>2063</v>
      </c>
      <c r="C383" s="2"/>
      <c r="D383" s="2"/>
      <c r="E383" s="3">
        <v>381</v>
      </c>
      <c r="F383" s="3" t="s">
        <v>2064</v>
      </c>
      <c r="G383" s="3">
        <v>381</v>
      </c>
      <c r="H383" s="3" t="s">
        <v>2065</v>
      </c>
      <c r="I383" s="3">
        <v>381</v>
      </c>
      <c r="J383" s="3" t="s">
        <v>2066</v>
      </c>
      <c r="K383" s="3">
        <v>381</v>
      </c>
      <c r="L383" s="3" t="s">
        <v>2067</v>
      </c>
    </row>
    <row r="384" spans="1:12">
      <c r="A384" s="3">
        <v>382</v>
      </c>
      <c r="B384" s="3" t="s">
        <v>2068</v>
      </c>
      <c r="C384" s="2"/>
      <c r="D384" s="2"/>
      <c r="E384" s="3">
        <v>382</v>
      </c>
      <c r="F384" s="3" t="s">
        <v>2069</v>
      </c>
      <c r="G384" s="3">
        <v>382</v>
      </c>
      <c r="H384" s="3" t="s">
        <v>2070</v>
      </c>
      <c r="I384" s="3">
        <v>382</v>
      </c>
      <c r="J384" s="3" t="s">
        <v>2071</v>
      </c>
      <c r="K384" s="3">
        <v>382</v>
      </c>
      <c r="L384" s="3" t="s">
        <v>2072</v>
      </c>
    </row>
    <row r="385" spans="1:12">
      <c r="A385" s="3">
        <v>383</v>
      </c>
      <c r="B385" s="3" t="s">
        <v>2073</v>
      </c>
      <c r="C385" s="2"/>
      <c r="D385" s="2"/>
      <c r="E385" s="3">
        <v>383</v>
      </c>
      <c r="F385" s="3" t="s">
        <v>2074</v>
      </c>
      <c r="G385" s="3">
        <v>383</v>
      </c>
      <c r="H385" s="3" t="s">
        <v>2075</v>
      </c>
      <c r="I385" s="3">
        <v>383</v>
      </c>
      <c r="J385" s="3" t="s">
        <v>2076</v>
      </c>
      <c r="K385" s="3">
        <v>383</v>
      </c>
      <c r="L385" s="3" t="s">
        <v>2077</v>
      </c>
    </row>
    <row r="386" spans="1:12">
      <c r="A386" s="3">
        <v>384</v>
      </c>
      <c r="B386" s="3" t="s">
        <v>2078</v>
      </c>
      <c r="C386" s="2"/>
      <c r="D386" s="2"/>
      <c r="E386" s="3">
        <v>384</v>
      </c>
      <c r="F386" s="3" t="s">
        <v>2079</v>
      </c>
      <c r="G386" s="3">
        <v>384</v>
      </c>
      <c r="H386" s="3" t="s">
        <v>2080</v>
      </c>
      <c r="I386" s="3">
        <v>384</v>
      </c>
      <c r="J386" s="3" t="s">
        <v>2081</v>
      </c>
      <c r="K386" s="3">
        <v>384</v>
      </c>
      <c r="L386" s="3" t="s">
        <v>2082</v>
      </c>
    </row>
    <row r="387" spans="1:12">
      <c r="A387" s="3">
        <v>385</v>
      </c>
      <c r="B387" s="3" t="s">
        <v>2083</v>
      </c>
      <c r="C387" s="2"/>
      <c r="D387" s="2"/>
      <c r="E387" s="3">
        <v>385</v>
      </c>
      <c r="F387" s="3" t="s">
        <v>2084</v>
      </c>
      <c r="G387" s="3">
        <v>385</v>
      </c>
      <c r="H387" s="3" t="s">
        <v>2085</v>
      </c>
      <c r="I387" s="3">
        <v>385</v>
      </c>
      <c r="J387" s="3" t="s">
        <v>2086</v>
      </c>
      <c r="K387" s="3">
        <v>385</v>
      </c>
      <c r="L387" s="3" t="s">
        <v>2087</v>
      </c>
    </row>
    <row r="388" spans="1:12">
      <c r="A388" s="3">
        <v>386</v>
      </c>
      <c r="B388" s="3" t="s">
        <v>2088</v>
      </c>
      <c r="C388" s="2"/>
      <c r="D388" s="2"/>
      <c r="E388" s="3">
        <v>386</v>
      </c>
      <c r="F388" s="3" t="s">
        <v>2089</v>
      </c>
      <c r="G388" s="3">
        <v>386</v>
      </c>
      <c r="H388" s="3" t="s">
        <v>2090</v>
      </c>
      <c r="I388" s="3">
        <v>386</v>
      </c>
      <c r="J388" s="3" t="s">
        <v>2091</v>
      </c>
      <c r="K388" s="3">
        <v>386</v>
      </c>
      <c r="L388" s="3" t="s">
        <v>2092</v>
      </c>
    </row>
    <row r="389" spans="1:12">
      <c r="A389" s="3">
        <v>387</v>
      </c>
      <c r="B389" s="3" t="s">
        <v>2093</v>
      </c>
      <c r="C389" s="2"/>
      <c r="D389" s="2"/>
      <c r="E389" s="3">
        <v>387</v>
      </c>
      <c r="F389" s="3" t="s">
        <v>2094</v>
      </c>
      <c r="G389" s="3">
        <v>387</v>
      </c>
      <c r="H389" s="3" t="s">
        <v>2095</v>
      </c>
      <c r="I389" s="3">
        <v>387</v>
      </c>
      <c r="J389" s="3" t="s">
        <v>2096</v>
      </c>
      <c r="K389" s="3">
        <v>387</v>
      </c>
      <c r="L389" s="3" t="s">
        <v>2097</v>
      </c>
    </row>
    <row r="390" spans="1:12">
      <c r="A390" s="3">
        <v>388</v>
      </c>
      <c r="B390" s="3" t="s">
        <v>2098</v>
      </c>
      <c r="C390" s="2"/>
      <c r="D390" s="2"/>
      <c r="E390" s="3">
        <v>388</v>
      </c>
      <c r="F390" s="3" t="s">
        <v>2099</v>
      </c>
      <c r="G390" s="3">
        <v>388</v>
      </c>
      <c r="H390" s="3" t="s">
        <v>2100</v>
      </c>
      <c r="I390" s="3">
        <v>388</v>
      </c>
      <c r="J390" s="3" t="s">
        <v>2101</v>
      </c>
      <c r="K390" s="3">
        <v>388</v>
      </c>
      <c r="L390" s="3" t="s">
        <v>2102</v>
      </c>
    </row>
    <row r="391" spans="1:12">
      <c r="A391" s="3">
        <v>389</v>
      </c>
      <c r="B391" s="3" t="s">
        <v>2103</v>
      </c>
      <c r="C391" s="2"/>
      <c r="D391" s="2"/>
      <c r="E391" s="3">
        <v>389</v>
      </c>
      <c r="F391" s="3" t="s">
        <v>2104</v>
      </c>
      <c r="G391" s="3">
        <v>389</v>
      </c>
      <c r="H391" s="3" t="s">
        <v>2105</v>
      </c>
      <c r="I391" s="3">
        <v>389</v>
      </c>
      <c r="J391" s="3" t="s">
        <v>2106</v>
      </c>
      <c r="K391" s="3">
        <v>389</v>
      </c>
      <c r="L391" s="3" t="s">
        <v>2107</v>
      </c>
    </row>
    <row r="392" spans="1:12">
      <c r="A392" s="3">
        <v>390</v>
      </c>
      <c r="B392" s="3" t="s">
        <v>2108</v>
      </c>
      <c r="C392" s="2"/>
      <c r="D392" s="2"/>
      <c r="E392" s="3">
        <v>390</v>
      </c>
      <c r="F392" s="3" t="s">
        <v>2109</v>
      </c>
      <c r="G392" s="3">
        <v>390</v>
      </c>
      <c r="H392" s="3" t="s">
        <v>2110</v>
      </c>
      <c r="I392" s="3">
        <v>390</v>
      </c>
      <c r="J392" s="3" t="s">
        <v>2111</v>
      </c>
      <c r="K392" s="3">
        <v>390</v>
      </c>
      <c r="L392" s="3" t="s">
        <v>2112</v>
      </c>
    </row>
    <row r="393" spans="1:12">
      <c r="A393" s="3">
        <v>391</v>
      </c>
      <c r="B393" s="3" t="s">
        <v>2113</v>
      </c>
      <c r="C393" s="2"/>
      <c r="D393" s="2"/>
      <c r="E393" s="3">
        <v>391</v>
      </c>
      <c r="F393" s="3" t="s">
        <v>2114</v>
      </c>
      <c r="G393" s="3">
        <v>391</v>
      </c>
      <c r="H393" s="3" t="s">
        <v>2115</v>
      </c>
      <c r="I393" s="3">
        <v>391</v>
      </c>
      <c r="J393" s="3" t="s">
        <v>2116</v>
      </c>
      <c r="K393" s="3">
        <v>391</v>
      </c>
      <c r="L393" s="3" t="s">
        <v>2117</v>
      </c>
    </row>
    <row r="394" spans="1:12">
      <c r="A394" s="3">
        <v>392</v>
      </c>
      <c r="B394" s="3" t="s">
        <v>2118</v>
      </c>
      <c r="C394" s="2"/>
      <c r="D394" s="2"/>
      <c r="E394" s="3">
        <v>392</v>
      </c>
      <c r="F394" s="3" t="s">
        <v>2119</v>
      </c>
      <c r="G394" s="3">
        <v>392</v>
      </c>
      <c r="H394" s="3" t="s">
        <v>2120</v>
      </c>
      <c r="I394" s="3">
        <v>392</v>
      </c>
      <c r="J394" s="3" t="s">
        <v>2121</v>
      </c>
      <c r="K394" s="3">
        <v>392</v>
      </c>
      <c r="L394" s="3" t="s">
        <v>2122</v>
      </c>
    </row>
    <row r="395" spans="1:12">
      <c r="A395" s="3">
        <v>393</v>
      </c>
      <c r="B395" s="3" t="s">
        <v>2123</v>
      </c>
      <c r="C395" s="2"/>
      <c r="D395" s="2"/>
      <c r="E395" s="3">
        <v>393</v>
      </c>
      <c r="F395" s="3" t="s">
        <v>2124</v>
      </c>
      <c r="G395" s="3">
        <v>393</v>
      </c>
      <c r="H395" s="3" t="s">
        <v>2125</v>
      </c>
      <c r="I395" s="3">
        <v>393</v>
      </c>
      <c r="J395" s="3" t="s">
        <v>2126</v>
      </c>
      <c r="K395" s="3">
        <v>393</v>
      </c>
      <c r="L395" s="3" t="s">
        <v>2127</v>
      </c>
    </row>
    <row r="396" spans="1:12">
      <c r="A396" s="3">
        <v>394</v>
      </c>
      <c r="B396" s="3" t="s">
        <v>2128</v>
      </c>
      <c r="C396" s="2"/>
      <c r="D396" s="2"/>
      <c r="E396" s="3">
        <v>394</v>
      </c>
      <c r="F396" s="3" t="s">
        <v>2129</v>
      </c>
      <c r="G396" s="3">
        <v>394</v>
      </c>
      <c r="H396" s="3" t="s">
        <v>2130</v>
      </c>
      <c r="I396" s="3">
        <v>394</v>
      </c>
      <c r="J396" s="3" t="s">
        <v>2131</v>
      </c>
      <c r="K396" s="3">
        <v>394</v>
      </c>
      <c r="L396" s="3" t="s">
        <v>2132</v>
      </c>
    </row>
    <row r="397" spans="1:12">
      <c r="A397" s="3">
        <v>395</v>
      </c>
      <c r="B397" s="3" t="s">
        <v>2133</v>
      </c>
      <c r="C397" s="2"/>
      <c r="D397" s="2"/>
      <c r="E397" s="3">
        <v>395</v>
      </c>
      <c r="F397" s="3" t="s">
        <v>2134</v>
      </c>
      <c r="G397" s="3">
        <v>395</v>
      </c>
      <c r="H397" s="3" t="s">
        <v>2135</v>
      </c>
      <c r="I397" s="3">
        <v>395</v>
      </c>
      <c r="J397" s="3" t="s">
        <v>2136</v>
      </c>
      <c r="K397" s="3">
        <v>395</v>
      </c>
      <c r="L397" s="3" t="s">
        <v>2137</v>
      </c>
    </row>
    <row r="398" spans="1:12">
      <c r="A398" s="3">
        <v>396</v>
      </c>
      <c r="B398" s="3" t="s">
        <v>2138</v>
      </c>
      <c r="C398" s="2"/>
      <c r="D398" s="2"/>
      <c r="E398" s="3">
        <v>396</v>
      </c>
      <c r="F398" s="3" t="s">
        <v>2139</v>
      </c>
      <c r="G398" s="3">
        <v>396</v>
      </c>
      <c r="H398" s="3" t="s">
        <v>2140</v>
      </c>
      <c r="I398" s="3">
        <v>396</v>
      </c>
      <c r="J398" s="3" t="s">
        <v>2141</v>
      </c>
      <c r="K398" s="3">
        <v>396</v>
      </c>
      <c r="L398" s="3" t="s">
        <v>2142</v>
      </c>
    </row>
    <row r="399" spans="1:12">
      <c r="A399" s="3">
        <v>397</v>
      </c>
      <c r="B399" s="3" t="s">
        <v>2143</v>
      </c>
      <c r="C399" s="2"/>
      <c r="D399" s="2"/>
      <c r="E399" s="3">
        <v>397</v>
      </c>
      <c r="F399" s="3" t="s">
        <v>2144</v>
      </c>
      <c r="G399" s="3">
        <v>397</v>
      </c>
      <c r="H399" s="3" t="s">
        <v>2145</v>
      </c>
      <c r="I399" s="3">
        <v>397</v>
      </c>
      <c r="J399" s="3" t="s">
        <v>2146</v>
      </c>
      <c r="K399" s="3">
        <v>397</v>
      </c>
      <c r="L399" s="3" t="s">
        <v>2147</v>
      </c>
    </row>
    <row r="400" spans="1:12">
      <c r="A400" s="3">
        <v>398</v>
      </c>
      <c r="B400" s="3" t="s">
        <v>2148</v>
      </c>
      <c r="C400" s="2"/>
      <c r="D400" s="2"/>
      <c r="E400" s="3">
        <v>398</v>
      </c>
      <c r="F400" s="3" t="s">
        <v>2149</v>
      </c>
      <c r="G400" s="3">
        <v>398</v>
      </c>
      <c r="H400" s="3" t="s">
        <v>2150</v>
      </c>
      <c r="I400" s="3">
        <v>398</v>
      </c>
      <c r="J400" s="3" t="s">
        <v>2151</v>
      </c>
      <c r="K400" s="3">
        <v>398</v>
      </c>
      <c r="L400" s="3" t="s">
        <v>2152</v>
      </c>
    </row>
    <row r="401" spans="1:12">
      <c r="A401" s="3">
        <v>399</v>
      </c>
      <c r="B401" s="3" t="s">
        <v>2153</v>
      </c>
      <c r="C401" s="2"/>
      <c r="D401" s="2"/>
      <c r="E401" s="3">
        <v>399</v>
      </c>
      <c r="F401" s="3" t="s">
        <v>2154</v>
      </c>
      <c r="G401" s="3">
        <v>399</v>
      </c>
      <c r="H401" s="3" t="s">
        <v>2155</v>
      </c>
      <c r="I401" s="3">
        <v>399</v>
      </c>
      <c r="J401" s="3" t="s">
        <v>2156</v>
      </c>
      <c r="K401" s="3">
        <v>399</v>
      </c>
      <c r="L401" s="3" t="s">
        <v>2157</v>
      </c>
    </row>
    <row r="402" spans="1:12">
      <c r="A402" s="3">
        <v>400</v>
      </c>
      <c r="B402" s="4" t="s">
        <v>2158</v>
      </c>
      <c r="C402" s="2"/>
      <c r="D402" s="2"/>
      <c r="E402" s="3">
        <v>400</v>
      </c>
      <c r="F402" s="3" t="s">
        <v>2159</v>
      </c>
      <c r="G402" s="3">
        <v>400</v>
      </c>
      <c r="H402" s="3" t="s">
        <v>2160</v>
      </c>
      <c r="I402" s="3">
        <v>400</v>
      </c>
      <c r="J402" s="3" t="s">
        <v>2161</v>
      </c>
      <c r="K402" s="3">
        <v>400</v>
      </c>
      <c r="L402" s="3" t="s">
        <v>2162</v>
      </c>
    </row>
    <row r="403" spans="1:12">
      <c r="A403" s="3">
        <v>401</v>
      </c>
      <c r="B403" s="3" t="s">
        <v>2163</v>
      </c>
      <c r="C403" s="2"/>
      <c r="D403" s="2"/>
      <c r="E403" s="3">
        <v>401</v>
      </c>
      <c r="F403" s="3" t="s">
        <v>2164</v>
      </c>
      <c r="G403" s="3">
        <v>401</v>
      </c>
      <c r="H403" s="3" t="s">
        <v>2165</v>
      </c>
      <c r="I403" s="3">
        <v>401</v>
      </c>
      <c r="J403" s="3" t="s">
        <v>2166</v>
      </c>
      <c r="K403" s="3">
        <v>401</v>
      </c>
      <c r="L403" s="3" t="s">
        <v>2167</v>
      </c>
    </row>
    <row r="404" spans="1:12">
      <c r="A404" s="3">
        <v>402</v>
      </c>
      <c r="B404" s="3" t="s">
        <v>2168</v>
      </c>
      <c r="C404" s="2"/>
      <c r="D404" s="2"/>
      <c r="E404" s="3">
        <v>402</v>
      </c>
      <c r="F404" s="3" t="s">
        <v>2169</v>
      </c>
      <c r="G404" s="3">
        <v>402</v>
      </c>
      <c r="H404" s="3" t="s">
        <v>2170</v>
      </c>
      <c r="I404" s="3">
        <v>402</v>
      </c>
      <c r="J404" s="3" t="s">
        <v>2171</v>
      </c>
      <c r="K404" s="3">
        <v>402</v>
      </c>
      <c r="L404" s="3" t="s">
        <v>2172</v>
      </c>
    </row>
    <row r="405" spans="1:12">
      <c r="A405" s="3">
        <v>403</v>
      </c>
      <c r="B405" s="3" t="s">
        <v>2173</v>
      </c>
      <c r="C405" s="2"/>
      <c r="D405" s="2"/>
      <c r="E405" s="3">
        <v>403</v>
      </c>
      <c r="F405" s="3" t="s">
        <v>2174</v>
      </c>
      <c r="G405" s="3">
        <v>403</v>
      </c>
      <c r="H405" s="3" t="s">
        <v>2175</v>
      </c>
      <c r="I405" s="3">
        <v>403</v>
      </c>
      <c r="J405" s="3" t="s">
        <v>2176</v>
      </c>
      <c r="K405" s="3">
        <v>403</v>
      </c>
      <c r="L405" s="3" t="s">
        <v>2177</v>
      </c>
    </row>
    <row r="406" spans="1:12">
      <c r="A406" s="3">
        <v>404</v>
      </c>
      <c r="B406" s="3" t="s">
        <v>2178</v>
      </c>
      <c r="C406" s="2"/>
      <c r="D406" s="2"/>
      <c r="E406" s="3">
        <v>404</v>
      </c>
      <c r="F406" s="3" t="s">
        <v>2179</v>
      </c>
      <c r="G406" s="3">
        <v>404</v>
      </c>
      <c r="H406" s="3" t="s">
        <v>2180</v>
      </c>
      <c r="I406" s="3">
        <v>404</v>
      </c>
      <c r="J406" s="3" t="s">
        <v>2181</v>
      </c>
      <c r="K406" s="3">
        <v>404</v>
      </c>
      <c r="L406" s="3" t="s">
        <v>2182</v>
      </c>
    </row>
    <row r="407" spans="1:12">
      <c r="A407" s="3">
        <v>405</v>
      </c>
      <c r="B407" s="3" t="s">
        <v>2183</v>
      </c>
      <c r="C407" s="2"/>
      <c r="D407" s="2"/>
      <c r="E407" s="3">
        <v>405</v>
      </c>
      <c r="F407" s="3" t="s">
        <v>2184</v>
      </c>
      <c r="G407" s="3">
        <v>405</v>
      </c>
      <c r="H407" s="3" t="s">
        <v>2185</v>
      </c>
      <c r="I407" s="3">
        <v>405</v>
      </c>
      <c r="J407" s="3" t="s">
        <v>2186</v>
      </c>
      <c r="K407" s="3">
        <v>405</v>
      </c>
      <c r="L407" s="3" t="s">
        <v>2187</v>
      </c>
    </row>
    <row r="408" spans="1:12">
      <c r="A408" s="3">
        <v>406</v>
      </c>
      <c r="B408" s="3" t="s">
        <v>2188</v>
      </c>
      <c r="C408" s="2"/>
      <c r="D408" s="2"/>
      <c r="E408" s="3">
        <v>406</v>
      </c>
      <c r="F408" s="3" t="s">
        <v>2189</v>
      </c>
      <c r="G408" s="3">
        <v>406</v>
      </c>
      <c r="H408" s="3" t="s">
        <v>2190</v>
      </c>
      <c r="I408" s="3">
        <v>406</v>
      </c>
      <c r="J408" s="3" t="s">
        <v>2191</v>
      </c>
      <c r="K408" s="3">
        <v>406</v>
      </c>
      <c r="L408" s="3" t="s">
        <v>2192</v>
      </c>
    </row>
    <row r="409" spans="1:12">
      <c r="A409" s="3">
        <v>407</v>
      </c>
      <c r="B409" s="3" t="s">
        <v>2193</v>
      </c>
      <c r="C409" s="2"/>
      <c r="D409" s="2"/>
      <c r="E409" s="3">
        <v>407</v>
      </c>
      <c r="F409" s="3" t="s">
        <v>2194</v>
      </c>
      <c r="G409" s="3">
        <v>407</v>
      </c>
      <c r="H409" s="3" t="s">
        <v>2195</v>
      </c>
      <c r="I409" s="3">
        <v>407</v>
      </c>
      <c r="J409" s="3" t="s">
        <v>2196</v>
      </c>
      <c r="K409" s="3">
        <v>407</v>
      </c>
      <c r="L409" s="3" t="s">
        <v>2197</v>
      </c>
    </row>
    <row r="410" spans="1:12">
      <c r="A410" s="3">
        <v>408</v>
      </c>
      <c r="B410" s="3" t="s">
        <v>2198</v>
      </c>
      <c r="C410" s="2"/>
      <c r="D410" s="2"/>
      <c r="E410" s="3">
        <v>408</v>
      </c>
      <c r="F410" s="3" t="s">
        <v>2199</v>
      </c>
      <c r="G410" s="3">
        <v>408</v>
      </c>
      <c r="H410" s="3" t="s">
        <v>2200</v>
      </c>
      <c r="I410" s="3">
        <v>408</v>
      </c>
      <c r="J410" s="3" t="s">
        <v>2201</v>
      </c>
      <c r="K410" s="3">
        <v>408</v>
      </c>
      <c r="L410" s="3" t="s">
        <v>2202</v>
      </c>
    </row>
    <row r="411" spans="1:12">
      <c r="A411" s="3">
        <v>409</v>
      </c>
      <c r="B411" s="3" t="s">
        <v>2203</v>
      </c>
      <c r="C411" s="2"/>
      <c r="D411" s="2"/>
      <c r="E411" s="3">
        <v>409</v>
      </c>
      <c r="F411" s="3" t="s">
        <v>2204</v>
      </c>
      <c r="G411" s="3">
        <v>409</v>
      </c>
      <c r="H411" s="3" t="s">
        <v>2205</v>
      </c>
      <c r="I411" s="3">
        <v>409</v>
      </c>
      <c r="J411" s="3" t="s">
        <v>2206</v>
      </c>
      <c r="K411" s="3">
        <v>409</v>
      </c>
      <c r="L411" s="3" t="s">
        <v>2207</v>
      </c>
    </row>
    <row r="412" spans="1:12">
      <c r="A412" s="3">
        <v>410</v>
      </c>
      <c r="B412" s="3" t="s">
        <v>2208</v>
      </c>
      <c r="C412" s="2"/>
      <c r="D412" s="2"/>
      <c r="E412" s="3">
        <v>410</v>
      </c>
      <c r="F412" s="3" t="s">
        <v>2209</v>
      </c>
      <c r="G412" s="3">
        <v>410</v>
      </c>
      <c r="H412" s="3" t="s">
        <v>2210</v>
      </c>
      <c r="I412" s="3">
        <v>410</v>
      </c>
      <c r="J412" s="3" t="s">
        <v>2211</v>
      </c>
      <c r="K412" s="3">
        <v>410</v>
      </c>
      <c r="L412" s="3" t="s">
        <v>2212</v>
      </c>
    </row>
    <row r="413" spans="1:12">
      <c r="A413" s="3">
        <v>411</v>
      </c>
      <c r="B413" s="3" t="s">
        <v>2213</v>
      </c>
      <c r="C413" s="2"/>
      <c r="D413" s="2"/>
      <c r="E413" s="3">
        <v>411</v>
      </c>
      <c r="F413" s="3" t="s">
        <v>2214</v>
      </c>
      <c r="G413" s="3">
        <v>411</v>
      </c>
      <c r="H413" s="3" t="s">
        <v>2215</v>
      </c>
      <c r="I413" s="3">
        <v>411</v>
      </c>
      <c r="J413" s="3" t="s">
        <v>2216</v>
      </c>
      <c r="K413" s="3">
        <v>411</v>
      </c>
      <c r="L413" s="3" t="s">
        <v>2217</v>
      </c>
    </row>
    <row r="414" spans="1:12">
      <c r="A414" s="3">
        <v>412</v>
      </c>
      <c r="B414" s="3" t="s">
        <v>2218</v>
      </c>
      <c r="C414" s="2"/>
      <c r="D414" s="2"/>
      <c r="E414" s="3">
        <v>412</v>
      </c>
      <c r="F414" s="3" t="s">
        <v>2219</v>
      </c>
      <c r="G414" s="3">
        <v>412</v>
      </c>
      <c r="H414" s="3" t="s">
        <v>2220</v>
      </c>
      <c r="I414" s="3">
        <v>412</v>
      </c>
      <c r="J414" s="3" t="s">
        <v>2221</v>
      </c>
      <c r="K414" s="3">
        <v>412</v>
      </c>
      <c r="L414" s="3" t="s">
        <v>2222</v>
      </c>
    </row>
    <row r="415" spans="1:12">
      <c r="A415" s="3">
        <v>413</v>
      </c>
      <c r="B415" s="3" t="s">
        <v>2223</v>
      </c>
      <c r="C415" s="2"/>
      <c r="D415" s="2"/>
      <c r="E415" s="3">
        <v>413</v>
      </c>
      <c r="F415" s="3" t="s">
        <v>2224</v>
      </c>
      <c r="G415" s="3">
        <v>413</v>
      </c>
      <c r="H415" s="3" t="s">
        <v>2225</v>
      </c>
      <c r="I415" s="3">
        <v>413</v>
      </c>
      <c r="J415" s="3" t="s">
        <v>2226</v>
      </c>
      <c r="K415" s="3">
        <v>413</v>
      </c>
      <c r="L415" s="3" t="s">
        <v>2227</v>
      </c>
    </row>
    <row r="416" spans="1:12">
      <c r="A416" s="3">
        <v>414</v>
      </c>
      <c r="B416" s="3" t="s">
        <v>2228</v>
      </c>
      <c r="C416" s="2"/>
      <c r="D416" s="2"/>
      <c r="E416" s="3">
        <v>414</v>
      </c>
      <c r="F416" s="3" t="s">
        <v>2229</v>
      </c>
      <c r="G416" s="3">
        <v>414</v>
      </c>
      <c r="H416" s="3" t="s">
        <v>2230</v>
      </c>
      <c r="I416" s="3">
        <v>414</v>
      </c>
      <c r="J416" s="3" t="s">
        <v>2231</v>
      </c>
      <c r="K416" s="3">
        <v>414</v>
      </c>
      <c r="L416" s="3" t="s">
        <v>2232</v>
      </c>
    </row>
    <row r="417" spans="1:12">
      <c r="A417" s="3">
        <v>415</v>
      </c>
      <c r="B417" s="3" t="s">
        <v>2233</v>
      </c>
      <c r="C417" s="2"/>
      <c r="D417" s="2"/>
      <c r="E417" s="3">
        <v>415</v>
      </c>
      <c r="F417" s="3" t="s">
        <v>2234</v>
      </c>
      <c r="G417" s="3">
        <v>415</v>
      </c>
      <c r="H417" s="3" t="s">
        <v>2235</v>
      </c>
      <c r="I417" s="3">
        <v>415</v>
      </c>
      <c r="J417" s="3" t="s">
        <v>2236</v>
      </c>
      <c r="K417" s="3">
        <v>415</v>
      </c>
      <c r="L417" s="3" t="s">
        <v>2237</v>
      </c>
    </row>
    <row r="418" spans="1:12">
      <c r="A418" s="3">
        <v>416</v>
      </c>
      <c r="B418" s="3" t="s">
        <v>2238</v>
      </c>
      <c r="C418" s="2"/>
      <c r="D418" s="2"/>
      <c r="E418" s="3">
        <v>416</v>
      </c>
      <c r="F418" s="3" t="s">
        <v>2239</v>
      </c>
      <c r="G418" s="3">
        <v>416</v>
      </c>
      <c r="H418" s="3" t="s">
        <v>2240</v>
      </c>
      <c r="I418" s="3">
        <v>416</v>
      </c>
      <c r="J418" s="3" t="s">
        <v>2241</v>
      </c>
      <c r="K418" s="3">
        <v>416</v>
      </c>
      <c r="L418" s="3" t="s">
        <v>2242</v>
      </c>
    </row>
    <row r="419" spans="1:12">
      <c r="A419" s="3">
        <v>417</v>
      </c>
      <c r="B419" s="3" t="s">
        <v>2243</v>
      </c>
      <c r="C419" s="2"/>
      <c r="D419" s="2"/>
      <c r="E419" s="3">
        <v>417</v>
      </c>
      <c r="F419" s="3" t="s">
        <v>2244</v>
      </c>
      <c r="G419" s="3">
        <v>417</v>
      </c>
      <c r="H419" s="3" t="s">
        <v>2245</v>
      </c>
      <c r="I419" s="3">
        <v>417</v>
      </c>
      <c r="J419" s="3" t="s">
        <v>2246</v>
      </c>
      <c r="K419" s="3">
        <v>417</v>
      </c>
      <c r="L419" s="3" t="s">
        <v>2247</v>
      </c>
    </row>
    <row r="420" spans="1:12">
      <c r="A420" s="3">
        <v>418</v>
      </c>
      <c r="B420" s="3" t="s">
        <v>2248</v>
      </c>
      <c r="C420" s="2"/>
      <c r="D420" s="2"/>
      <c r="E420" s="3">
        <v>418</v>
      </c>
      <c r="F420" s="3" t="s">
        <v>2249</v>
      </c>
      <c r="G420" s="3">
        <v>418</v>
      </c>
      <c r="H420" s="3" t="s">
        <v>2250</v>
      </c>
      <c r="I420" s="3">
        <v>418</v>
      </c>
      <c r="J420" s="3" t="s">
        <v>2251</v>
      </c>
      <c r="K420" s="3">
        <v>418</v>
      </c>
      <c r="L420" s="3" t="s">
        <v>2252</v>
      </c>
    </row>
    <row r="421" spans="1:12">
      <c r="A421" s="3">
        <v>419</v>
      </c>
      <c r="B421" s="3" t="s">
        <v>2253</v>
      </c>
      <c r="C421" s="2"/>
      <c r="D421" s="2"/>
      <c r="E421" s="3">
        <v>419</v>
      </c>
      <c r="F421" s="3" t="s">
        <v>2254</v>
      </c>
      <c r="G421" s="3">
        <v>419</v>
      </c>
      <c r="H421" s="3" t="s">
        <v>2255</v>
      </c>
      <c r="I421" s="3">
        <v>419</v>
      </c>
      <c r="J421" s="3" t="s">
        <v>2256</v>
      </c>
      <c r="K421" s="3">
        <v>419</v>
      </c>
      <c r="L421" s="3" t="s">
        <v>2257</v>
      </c>
    </row>
    <row r="422" spans="1:12">
      <c r="A422" s="3">
        <v>420</v>
      </c>
      <c r="B422" s="3" t="s">
        <v>2258</v>
      </c>
      <c r="C422" s="2"/>
      <c r="D422" s="2"/>
      <c r="E422" s="3">
        <v>420</v>
      </c>
      <c r="F422" s="3" t="s">
        <v>2259</v>
      </c>
      <c r="G422" s="3">
        <v>420</v>
      </c>
      <c r="H422" s="3" t="s">
        <v>2260</v>
      </c>
      <c r="I422" s="3">
        <v>420</v>
      </c>
      <c r="J422" s="3" t="s">
        <v>2261</v>
      </c>
      <c r="K422" s="3">
        <v>420</v>
      </c>
      <c r="L422" s="3" t="s">
        <v>2262</v>
      </c>
    </row>
    <row r="423" spans="1:12">
      <c r="A423" s="3">
        <v>421</v>
      </c>
      <c r="B423" s="3" t="s">
        <v>2263</v>
      </c>
      <c r="C423" s="2"/>
      <c r="D423" s="2"/>
      <c r="E423" s="3">
        <v>421</v>
      </c>
      <c r="F423" s="3" t="s">
        <v>2264</v>
      </c>
      <c r="G423" s="3">
        <v>421</v>
      </c>
      <c r="H423" s="3" t="s">
        <v>2265</v>
      </c>
      <c r="I423" s="3">
        <v>421</v>
      </c>
      <c r="J423" s="3" t="s">
        <v>2266</v>
      </c>
      <c r="K423" s="3">
        <v>421</v>
      </c>
      <c r="L423" s="3" t="s">
        <v>2267</v>
      </c>
    </row>
    <row r="424" spans="1:12">
      <c r="A424" s="3">
        <v>422</v>
      </c>
      <c r="B424" s="3" t="s">
        <v>2268</v>
      </c>
      <c r="C424" s="2"/>
      <c r="D424" s="2"/>
      <c r="E424" s="3">
        <v>422</v>
      </c>
      <c r="F424" s="3" t="s">
        <v>2269</v>
      </c>
      <c r="G424" s="3">
        <v>422</v>
      </c>
      <c r="H424" s="3" t="s">
        <v>2270</v>
      </c>
      <c r="I424" s="3">
        <v>422</v>
      </c>
      <c r="J424" s="3" t="s">
        <v>2271</v>
      </c>
      <c r="K424" s="3">
        <v>422</v>
      </c>
      <c r="L424" s="3" t="s">
        <v>2272</v>
      </c>
    </row>
    <row r="425" spans="1:12">
      <c r="A425" s="3">
        <v>423</v>
      </c>
      <c r="B425" s="3" t="s">
        <v>2273</v>
      </c>
      <c r="C425" s="2"/>
      <c r="D425" s="2"/>
      <c r="E425" s="3">
        <v>423</v>
      </c>
      <c r="F425" s="3" t="s">
        <v>2274</v>
      </c>
      <c r="G425" s="3">
        <v>423</v>
      </c>
      <c r="H425" s="3" t="s">
        <v>2275</v>
      </c>
      <c r="I425" s="3">
        <v>423</v>
      </c>
      <c r="J425" s="3" t="s">
        <v>2276</v>
      </c>
      <c r="K425" s="3">
        <v>423</v>
      </c>
      <c r="L425" s="3" t="s">
        <v>2277</v>
      </c>
    </row>
    <row r="426" spans="1:12">
      <c r="A426" s="3">
        <v>424</v>
      </c>
      <c r="B426" s="3" t="s">
        <v>2278</v>
      </c>
      <c r="C426" s="2"/>
      <c r="D426" s="2"/>
      <c r="E426" s="3">
        <v>424</v>
      </c>
      <c r="F426" s="3" t="s">
        <v>2279</v>
      </c>
      <c r="G426" s="3">
        <v>424</v>
      </c>
      <c r="H426" s="3" t="s">
        <v>2280</v>
      </c>
      <c r="I426" s="3">
        <v>424</v>
      </c>
      <c r="J426" s="3" t="s">
        <v>2281</v>
      </c>
      <c r="K426" s="3">
        <v>424</v>
      </c>
      <c r="L426" s="3" t="s">
        <v>2282</v>
      </c>
    </row>
    <row r="427" spans="1:12">
      <c r="A427" s="3">
        <v>425</v>
      </c>
      <c r="B427" s="3" t="s">
        <v>2283</v>
      </c>
      <c r="C427" s="2"/>
      <c r="D427" s="2"/>
      <c r="E427" s="3">
        <v>425</v>
      </c>
      <c r="F427" s="3" t="s">
        <v>2284</v>
      </c>
      <c r="G427" s="3">
        <v>425</v>
      </c>
      <c r="H427" s="3" t="s">
        <v>2285</v>
      </c>
      <c r="I427" s="3">
        <v>425</v>
      </c>
      <c r="J427" s="3" t="s">
        <v>2286</v>
      </c>
      <c r="K427" s="3">
        <v>425</v>
      </c>
      <c r="L427" s="3" t="s">
        <v>2287</v>
      </c>
    </row>
    <row r="428" spans="1:12">
      <c r="A428" s="3">
        <v>426</v>
      </c>
      <c r="B428" s="3" t="s">
        <v>2288</v>
      </c>
      <c r="C428" s="2"/>
      <c r="D428" s="2"/>
      <c r="E428" s="3">
        <v>426</v>
      </c>
      <c r="F428" s="3" t="s">
        <v>2289</v>
      </c>
      <c r="G428" s="3">
        <v>426</v>
      </c>
      <c r="H428" s="3" t="s">
        <v>2290</v>
      </c>
      <c r="I428" s="3">
        <v>426</v>
      </c>
      <c r="J428" s="3" t="s">
        <v>2291</v>
      </c>
      <c r="K428" s="3">
        <v>426</v>
      </c>
      <c r="L428" s="3" t="s">
        <v>2292</v>
      </c>
    </row>
    <row r="429" spans="1:12">
      <c r="A429" s="3">
        <v>427</v>
      </c>
      <c r="B429" s="3" t="s">
        <v>2293</v>
      </c>
      <c r="C429" s="2"/>
      <c r="D429" s="2"/>
      <c r="E429" s="3">
        <v>427</v>
      </c>
      <c r="F429" s="3" t="s">
        <v>2294</v>
      </c>
      <c r="G429" s="3">
        <v>427</v>
      </c>
      <c r="H429" s="3" t="s">
        <v>2295</v>
      </c>
      <c r="I429" s="3">
        <v>427</v>
      </c>
      <c r="J429" s="3" t="s">
        <v>2296</v>
      </c>
      <c r="K429" s="3">
        <v>427</v>
      </c>
      <c r="L429" s="3" t="s">
        <v>2297</v>
      </c>
    </row>
    <row r="430" spans="1:12">
      <c r="A430" s="3">
        <v>428</v>
      </c>
      <c r="B430" s="3" t="s">
        <v>2298</v>
      </c>
      <c r="C430" s="2"/>
      <c r="D430" s="2"/>
      <c r="E430" s="3">
        <v>428</v>
      </c>
      <c r="F430" s="3" t="s">
        <v>2299</v>
      </c>
      <c r="G430" s="3">
        <v>428</v>
      </c>
      <c r="H430" s="3" t="s">
        <v>2300</v>
      </c>
      <c r="I430" s="3">
        <v>428</v>
      </c>
      <c r="J430" s="3" t="s">
        <v>2301</v>
      </c>
      <c r="K430" s="3">
        <v>428</v>
      </c>
      <c r="L430" s="3" t="s">
        <v>2302</v>
      </c>
    </row>
    <row r="431" spans="1:12">
      <c r="A431" s="3">
        <v>429</v>
      </c>
      <c r="B431" s="3" t="s">
        <v>2303</v>
      </c>
      <c r="C431" s="2"/>
      <c r="D431" s="2"/>
      <c r="E431" s="3">
        <v>429</v>
      </c>
      <c r="F431" s="3" t="s">
        <v>2304</v>
      </c>
      <c r="G431" s="3">
        <v>429</v>
      </c>
      <c r="H431" s="3" t="s">
        <v>2305</v>
      </c>
      <c r="I431" s="3">
        <v>429</v>
      </c>
      <c r="J431" s="3" t="s">
        <v>2306</v>
      </c>
      <c r="K431" s="3">
        <v>429</v>
      </c>
      <c r="L431" s="3" t="s">
        <v>2307</v>
      </c>
    </row>
    <row r="432" spans="1:12">
      <c r="A432" s="3">
        <v>430</v>
      </c>
      <c r="B432" s="3" t="s">
        <v>2308</v>
      </c>
      <c r="C432" s="2"/>
      <c r="D432" s="2"/>
      <c r="E432" s="3">
        <v>430</v>
      </c>
      <c r="F432" s="3" t="s">
        <v>2309</v>
      </c>
      <c r="G432" s="3">
        <v>430</v>
      </c>
      <c r="H432" s="3" t="s">
        <v>2310</v>
      </c>
      <c r="I432" s="3">
        <v>430</v>
      </c>
      <c r="J432" s="3" t="s">
        <v>2311</v>
      </c>
      <c r="K432" s="3">
        <v>430</v>
      </c>
      <c r="L432" s="3" t="s">
        <v>2312</v>
      </c>
    </row>
    <row r="433" spans="1:12">
      <c r="A433" s="3">
        <v>431</v>
      </c>
      <c r="B433" s="3" t="s">
        <v>2313</v>
      </c>
      <c r="C433" s="2"/>
      <c r="D433" s="2"/>
      <c r="E433" s="3">
        <v>431</v>
      </c>
      <c r="F433" s="3" t="s">
        <v>2314</v>
      </c>
      <c r="G433" s="3">
        <v>431</v>
      </c>
      <c r="H433" s="3" t="s">
        <v>2315</v>
      </c>
      <c r="I433" s="3">
        <v>431</v>
      </c>
      <c r="J433" s="3" t="s">
        <v>2316</v>
      </c>
      <c r="K433" s="3">
        <v>431</v>
      </c>
      <c r="L433" s="3" t="s">
        <v>2317</v>
      </c>
    </row>
    <row r="434" spans="1:12">
      <c r="A434" s="3">
        <v>432</v>
      </c>
      <c r="B434" s="3" t="s">
        <v>2318</v>
      </c>
      <c r="C434" s="2"/>
      <c r="D434" s="2"/>
      <c r="E434" s="3">
        <v>432</v>
      </c>
      <c r="F434" s="3" t="s">
        <v>2319</v>
      </c>
      <c r="G434" s="3">
        <v>432</v>
      </c>
      <c r="H434" s="3" t="s">
        <v>2320</v>
      </c>
      <c r="I434" s="3">
        <v>432</v>
      </c>
      <c r="J434" s="3" t="s">
        <v>2321</v>
      </c>
      <c r="K434" s="3">
        <v>432</v>
      </c>
      <c r="L434" s="3" t="s">
        <v>2322</v>
      </c>
    </row>
    <row r="435" spans="1:12">
      <c r="A435" s="3">
        <v>433</v>
      </c>
      <c r="B435" s="3" t="s">
        <v>2323</v>
      </c>
      <c r="C435" s="2"/>
      <c r="D435" s="2"/>
      <c r="E435" s="3">
        <v>433</v>
      </c>
      <c r="F435" s="3" t="s">
        <v>2324</v>
      </c>
      <c r="G435" s="3">
        <v>433</v>
      </c>
      <c r="H435" s="3" t="s">
        <v>2325</v>
      </c>
      <c r="I435" s="3">
        <v>433</v>
      </c>
      <c r="J435" s="3" t="s">
        <v>2326</v>
      </c>
      <c r="K435" s="3">
        <v>433</v>
      </c>
      <c r="L435" s="3" t="s">
        <v>2327</v>
      </c>
    </row>
    <row r="436" spans="1:12">
      <c r="A436" s="3">
        <v>434</v>
      </c>
      <c r="B436" s="3" t="s">
        <v>2328</v>
      </c>
      <c r="C436" s="2"/>
      <c r="D436" s="2"/>
      <c r="E436" s="3">
        <v>434</v>
      </c>
      <c r="F436" s="3" t="s">
        <v>2329</v>
      </c>
      <c r="G436" s="3">
        <v>434</v>
      </c>
      <c r="H436" s="3" t="s">
        <v>2330</v>
      </c>
      <c r="I436" s="3">
        <v>434</v>
      </c>
      <c r="J436" s="3" t="s">
        <v>2331</v>
      </c>
      <c r="K436" s="3">
        <v>434</v>
      </c>
      <c r="L436" s="3" t="s">
        <v>2332</v>
      </c>
    </row>
    <row r="437" spans="1:12">
      <c r="A437" s="3">
        <v>435</v>
      </c>
      <c r="B437" s="3" t="s">
        <v>2333</v>
      </c>
      <c r="C437" s="2"/>
      <c r="D437" s="2"/>
      <c r="E437" s="3">
        <v>435</v>
      </c>
      <c r="F437" s="3" t="s">
        <v>2334</v>
      </c>
      <c r="G437" s="3">
        <v>435</v>
      </c>
      <c r="H437" s="3" t="s">
        <v>2335</v>
      </c>
      <c r="I437" s="3">
        <v>435</v>
      </c>
      <c r="J437" s="3" t="s">
        <v>2336</v>
      </c>
      <c r="K437" s="3">
        <v>435</v>
      </c>
      <c r="L437" s="3" t="s">
        <v>2337</v>
      </c>
    </row>
    <row r="438" spans="1:12">
      <c r="A438" s="3">
        <v>436</v>
      </c>
      <c r="B438" s="3" t="s">
        <v>2338</v>
      </c>
      <c r="C438" s="2"/>
      <c r="D438" s="2"/>
      <c r="E438" s="3">
        <v>436</v>
      </c>
      <c r="F438" s="3" t="s">
        <v>2339</v>
      </c>
      <c r="G438" s="3">
        <v>436</v>
      </c>
      <c r="H438" s="3" t="s">
        <v>2340</v>
      </c>
      <c r="I438" s="3">
        <v>436</v>
      </c>
      <c r="J438" s="3" t="s">
        <v>2341</v>
      </c>
      <c r="K438" s="3">
        <v>436</v>
      </c>
      <c r="L438" s="3" t="s">
        <v>2342</v>
      </c>
    </row>
    <row r="439" spans="1:12">
      <c r="A439" s="3">
        <v>437</v>
      </c>
      <c r="B439" s="3" t="s">
        <v>2343</v>
      </c>
      <c r="C439" s="2"/>
      <c r="D439" s="2"/>
      <c r="E439" s="3">
        <v>437</v>
      </c>
      <c r="F439" s="3" t="s">
        <v>2344</v>
      </c>
      <c r="G439" s="3">
        <v>437</v>
      </c>
      <c r="H439" s="3" t="s">
        <v>2345</v>
      </c>
      <c r="I439" s="3">
        <v>437</v>
      </c>
      <c r="J439" s="3" t="s">
        <v>2346</v>
      </c>
      <c r="K439" s="3">
        <v>437</v>
      </c>
      <c r="L439" s="3" t="s">
        <v>2347</v>
      </c>
    </row>
    <row r="440" spans="1:12">
      <c r="A440" s="3">
        <v>438</v>
      </c>
      <c r="B440" s="3" t="s">
        <v>2348</v>
      </c>
      <c r="C440" s="2"/>
      <c r="D440" s="2"/>
      <c r="E440" s="3">
        <v>438</v>
      </c>
      <c r="F440" s="3" t="s">
        <v>2349</v>
      </c>
      <c r="G440" s="3">
        <v>438</v>
      </c>
      <c r="H440" s="3" t="s">
        <v>2350</v>
      </c>
      <c r="I440" s="3">
        <v>438</v>
      </c>
      <c r="J440" s="3" t="s">
        <v>2351</v>
      </c>
      <c r="K440" s="3">
        <v>438</v>
      </c>
      <c r="L440" s="3" t="s">
        <v>2352</v>
      </c>
    </row>
    <row r="441" spans="1:12">
      <c r="A441" s="3">
        <v>439</v>
      </c>
      <c r="B441" s="3" t="s">
        <v>2353</v>
      </c>
      <c r="C441" s="2"/>
      <c r="D441" s="2"/>
      <c r="E441" s="3">
        <v>439</v>
      </c>
      <c r="F441" s="3" t="s">
        <v>2354</v>
      </c>
      <c r="G441" s="3">
        <v>439</v>
      </c>
      <c r="H441" s="3" t="s">
        <v>2355</v>
      </c>
      <c r="I441" s="3">
        <v>439</v>
      </c>
      <c r="J441" s="3" t="s">
        <v>2356</v>
      </c>
      <c r="K441" s="3">
        <v>439</v>
      </c>
      <c r="L441" s="3" t="s">
        <v>2357</v>
      </c>
    </row>
    <row r="442" spans="1:12">
      <c r="A442" s="3">
        <v>440</v>
      </c>
      <c r="B442" s="3" t="s">
        <v>2358</v>
      </c>
      <c r="C442" s="2"/>
      <c r="D442" s="2"/>
      <c r="E442" s="3">
        <v>440</v>
      </c>
      <c r="F442" s="3" t="s">
        <v>2359</v>
      </c>
      <c r="G442" s="3">
        <v>440</v>
      </c>
      <c r="H442" s="3" t="s">
        <v>2360</v>
      </c>
      <c r="I442" s="3">
        <v>440</v>
      </c>
      <c r="J442" s="3" t="s">
        <v>2361</v>
      </c>
      <c r="K442" s="3">
        <v>440</v>
      </c>
      <c r="L442" s="3" t="s">
        <v>2362</v>
      </c>
    </row>
    <row r="443" spans="1:12">
      <c r="A443" s="3">
        <v>441</v>
      </c>
      <c r="B443" s="3" t="s">
        <v>2363</v>
      </c>
      <c r="C443" s="2"/>
      <c r="D443" s="2"/>
      <c r="E443" s="3">
        <v>441</v>
      </c>
      <c r="F443" s="3" t="s">
        <v>2364</v>
      </c>
      <c r="G443" s="3">
        <v>441</v>
      </c>
      <c r="H443" s="3" t="s">
        <v>2365</v>
      </c>
      <c r="I443" s="3">
        <v>441</v>
      </c>
      <c r="J443" s="3" t="s">
        <v>2366</v>
      </c>
      <c r="K443" s="3">
        <v>441</v>
      </c>
      <c r="L443" s="3" t="s">
        <v>2367</v>
      </c>
    </row>
    <row r="444" spans="1:12">
      <c r="A444" s="3">
        <v>442</v>
      </c>
      <c r="B444" s="3" t="s">
        <v>2368</v>
      </c>
      <c r="C444" s="2"/>
      <c r="D444" s="2"/>
      <c r="E444" s="3">
        <v>442</v>
      </c>
      <c r="F444" s="3" t="s">
        <v>2369</v>
      </c>
      <c r="G444" s="3">
        <v>442</v>
      </c>
      <c r="H444" s="3" t="s">
        <v>2370</v>
      </c>
      <c r="I444" s="3">
        <v>442</v>
      </c>
      <c r="J444" s="3" t="s">
        <v>2371</v>
      </c>
      <c r="K444" s="3">
        <v>442</v>
      </c>
      <c r="L444" s="3" t="s">
        <v>2372</v>
      </c>
    </row>
    <row r="445" spans="1:12">
      <c r="A445" s="3">
        <v>443</v>
      </c>
      <c r="B445" s="3" t="s">
        <v>2373</v>
      </c>
      <c r="C445" s="2"/>
      <c r="D445" s="2"/>
      <c r="E445" s="3">
        <v>443</v>
      </c>
      <c r="F445" s="3" t="s">
        <v>2374</v>
      </c>
      <c r="G445" s="3">
        <v>443</v>
      </c>
      <c r="H445" s="3" t="s">
        <v>2375</v>
      </c>
      <c r="I445" s="3">
        <v>443</v>
      </c>
      <c r="J445" s="3" t="s">
        <v>2376</v>
      </c>
      <c r="K445" s="3">
        <v>443</v>
      </c>
      <c r="L445" s="3" t="s">
        <v>2377</v>
      </c>
    </row>
    <row r="446" spans="1:12">
      <c r="A446" s="3">
        <v>444</v>
      </c>
      <c r="B446" s="3" t="s">
        <v>2378</v>
      </c>
      <c r="C446" s="2"/>
      <c r="D446" s="2"/>
      <c r="E446" s="3">
        <v>444</v>
      </c>
      <c r="F446" s="3" t="s">
        <v>2379</v>
      </c>
      <c r="G446" s="3">
        <v>444</v>
      </c>
      <c r="H446" s="3" t="s">
        <v>2380</v>
      </c>
      <c r="I446" s="3">
        <v>444</v>
      </c>
      <c r="J446" s="3" t="s">
        <v>2381</v>
      </c>
      <c r="K446" s="3">
        <v>444</v>
      </c>
      <c r="L446" s="3" t="s">
        <v>2382</v>
      </c>
    </row>
    <row r="447" spans="1:12">
      <c r="A447" s="3">
        <v>445</v>
      </c>
      <c r="B447" s="3" t="s">
        <v>2383</v>
      </c>
      <c r="C447" s="2"/>
      <c r="D447" s="2"/>
      <c r="E447" s="3">
        <v>445</v>
      </c>
      <c r="F447" s="3" t="s">
        <v>2384</v>
      </c>
      <c r="G447" s="3">
        <v>445</v>
      </c>
      <c r="H447" s="3" t="s">
        <v>2385</v>
      </c>
      <c r="I447" s="3">
        <v>445</v>
      </c>
      <c r="J447" s="3" t="s">
        <v>2386</v>
      </c>
      <c r="K447" s="3">
        <v>445</v>
      </c>
      <c r="L447" s="3" t="s">
        <v>2387</v>
      </c>
    </row>
    <row r="448" spans="1:12">
      <c r="A448" s="3">
        <v>446</v>
      </c>
      <c r="B448" s="3" t="s">
        <v>2388</v>
      </c>
      <c r="C448" s="2"/>
      <c r="D448" s="2"/>
      <c r="E448" s="3">
        <v>446</v>
      </c>
      <c r="F448" s="3" t="s">
        <v>2389</v>
      </c>
      <c r="G448" s="3">
        <v>446</v>
      </c>
      <c r="H448" s="3" t="s">
        <v>2390</v>
      </c>
      <c r="I448" s="3">
        <v>446</v>
      </c>
      <c r="J448" s="3" t="s">
        <v>2391</v>
      </c>
      <c r="K448" s="3">
        <v>446</v>
      </c>
      <c r="L448" s="3" t="s">
        <v>2392</v>
      </c>
    </row>
    <row r="449" spans="1:12">
      <c r="A449" s="3">
        <v>447</v>
      </c>
      <c r="B449" s="3" t="s">
        <v>2393</v>
      </c>
      <c r="C449" s="2"/>
      <c r="D449" s="2"/>
      <c r="E449" s="3">
        <v>447</v>
      </c>
      <c r="F449" s="3" t="s">
        <v>2394</v>
      </c>
      <c r="G449" s="3">
        <v>447</v>
      </c>
      <c r="H449" s="3" t="s">
        <v>2395</v>
      </c>
      <c r="I449" s="3">
        <v>447</v>
      </c>
      <c r="J449" s="3" t="s">
        <v>2396</v>
      </c>
      <c r="K449" s="3">
        <v>447</v>
      </c>
      <c r="L449" s="3" t="s">
        <v>2397</v>
      </c>
    </row>
    <row r="450" spans="1:12">
      <c r="A450" s="3">
        <v>448</v>
      </c>
      <c r="B450" s="3" t="s">
        <v>2398</v>
      </c>
      <c r="C450" s="2"/>
      <c r="D450" s="2"/>
      <c r="E450" s="3">
        <v>448</v>
      </c>
      <c r="F450" s="3" t="s">
        <v>2399</v>
      </c>
      <c r="G450" s="3">
        <v>448</v>
      </c>
      <c r="H450" s="3" t="s">
        <v>2400</v>
      </c>
      <c r="I450" s="3">
        <v>448</v>
      </c>
      <c r="J450" s="3" t="s">
        <v>2401</v>
      </c>
      <c r="K450" s="3">
        <v>448</v>
      </c>
      <c r="L450" s="3" t="s">
        <v>2402</v>
      </c>
    </row>
    <row r="451" spans="1:12">
      <c r="A451" s="3">
        <v>449</v>
      </c>
      <c r="B451" s="3" t="s">
        <v>2403</v>
      </c>
      <c r="C451" s="2"/>
      <c r="D451" s="2"/>
      <c r="E451" s="3">
        <v>449</v>
      </c>
      <c r="F451" s="3" t="s">
        <v>2404</v>
      </c>
      <c r="G451" s="3">
        <v>449</v>
      </c>
      <c r="H451" s="3" t="s">
        <v>2405</v>
      </c>
      <c r="I451" s="3">
        <v>449</v>
      </c>
      <c r="J451" s="3" t="s">
        <v>2406</v>
      </c>
      <c r="K451" s="3">
        <v>449</v>
      </c>
      <c r="L451" s="3" t="s">
        <v>2407</v>
      </c>
    </row>
    <row r="452" spans="1:12">
      <c r="A452" s="3">
        <v>450</v>
      </c>
      <c r="B452" s="3" t="s">
        <v>2408</v>
      </c>
      <c r="C452" s="2"/>
      <c r="D452" s="2"/>
      <c r="E452" s="3">
        <v>450</v>
      </c>
      <c r="F452" s="3" t="s">
        <v>2409</v>
      </c>
      <c r="G452" s="3">
        <v>450</v>
      </c>
      <c r="H452" s="3" t="s">
        <v>2410</v>
      </c>
      <c r="I452" s="3">
        <v>450</v>
      </c>
      <c r="J452" s="3" t="s">
        <v>2411</v>
      </c>
      <c r="K452" s="3">
        <v>450</v>
      </c>
      <c r="L452" s="3" t="s">
        <v>2412</v>
      </c>
    </row>
    <row r="453" spans="1:12">
      <c r="A453" s="3">
        <v>451</v>
      </c>
      <c r="B453" s="3" t="s">
        <v>2413</v>
      </c>
      <c r="C453" s="2"/>
      <c r="D453" s="2"/>
      <c r="E453" s="3">
        <v>451</v>
      </c>
      <c r="F453" s="3" t="s">
        <v>2414</v>
      </c>
      <c r="G453" s="3">
        <v>451</v>
      </c>
      <c r="H453" s="3" t="s">
        <v>2415</v>
      </c>
      <c r="I453" s="3">
        <v>451</v>
      </c>
      <c r="J453" s="3" t="s">
        <v>2416</v>
      </c>
      <c r="K453" s="3">
        <v>451</v>
      </c>
      <c r="L453" s="3" t="s">
        <v>2417</v>
      </c>
    </row>
    <row r="454" spans="1:12">
      <c r="A454" s="3">
        <v>452</v>
      </c>
      <c r="B454" s="3" t="s">
        <v>2418</v>
      </c>
      <c r="C454" s="2"/>
      <c r="D454" s="2"/>
      <c r="E454" s="3">
        <v>452</v>
      </c>
      <c r="F454" s="3" t="s">
        <v>2419</v>
      </c>
      <c r="G454" s="3">
        <v>452</v>
      </c>
      <c r="H454" s="3" t="s">
        <v>2420</v>
      </c>
      <c r="I454" s="3">
        <v>452</v>
      </c>
      <c r="J454" s="3" t="s">
        <v>2421</v>
      </c>
      <c r="K454" s="3">
        <v>452</v>
      </c>
      <c r="L454" s="3" t="s">
        <v>2422</v>
      </c>
    </row>
    <row r="455" spans="1:12">
      <c r="A455" s="3">
        <v>453</v>
      </c>
      <c r="B455" s="3" t="s">
        <v>2423</v>
      </c>
      <c r="C455" s="2"/>
      <c r="D455" s="2"/>
      <c r="E455" s="3">
        <v>453</v>
      </c>
      <c r="F455" s="3" t="s">
        <v>2424</v>
      </c>
      <c r="G455" s="3">
        <v>453</v>
      </c>
      <c r="H455" s="3" t="s">
        <v>2425</v>
      </c>
      <c r="I455" s="3">
        <v>453</v>
      </c>
      <c r="J455" s="3" t="s">
        <v>2426</v>
      </c>
      <c r="K455" s="3">
        <v>453</v>
      </c>
      <c r="L455" s="3" t="s">
        <v>2427</v>
      </c>
    </row>
    <row r="456" spans="1:12">
      <c r="A456" s="3">
        <v>454</v>
      </c>
      <c r="B456" s="3" t="s">
        <v>2428</v>
      </c>
      <c r="C456" s="2"/>
      <c r="D456" s="2"/>
      <c r="E456" s="3">
        <v>454</v>
      </c>
      <c r="F456" s="3" t="s">
        <v>2429</v>
      </c>
      <c r="G456" s="3">
        <v>454</v>
      </c>
      <c r="H456" s="3" t="s">
        <v>2430</v>
      </c>
      <c r="I456" s="3">
        <v>454</v>
      </c>
      <c r="J456" s="3" t="s">
        <v>2431</v>
      </c>
      <c r="K456" s="3">
        <v>454</v>
      </c>
      <c r="L456" s="3" t="s">
        <v>2432</v>
      </c>
    </row>
    <row r="457" spans="1:12">
      <c r="A457" s="3">
        <v>455</v>
      </c>
      <c r="B457" s="3" t="s">
        <v>2433</v>
      </c>
      <c r="C457" s="2"/>
      <c r="D457" s="2"/>
      <c r="E457" s="3">
        <v>455</v>
      </c>
      <c r="F457" s="3" t="s">
        <v>2434</v>
      </c>
      <c r="G457" s="3">
        <v>455</v>
      </c>
      <c r="H457" s="3" t="s">
        <v>2435</v>
      </c>
      <c r="I457" s="3">
        <v>455</v>
      </c>
      <c r="J457" s="3" t="s">
        <v>2436</v>
      </c>
      <c r="K457" s="3">
        <v>455</v>
      </c>
      <c r="L457" s="3" t="s">
        <v>2437</v>
      </c>
    </row>
    <row r="458" spans="1:12">
      <c r="A458" s="3">
        <v>456</v>
      </c>
      <c r="B458" s="3" t="s">
        <v>2438</v>
      </c>
      <c r="C458" s="2"/>
      <c r="D458" s="2"/>
      <c r="E458" s="3">
        <v>456</v>
      </c>
      <c r="F458" s="3" t="s">
        <v>2439</v>
      </c>
      <c r="G458" s="3">
        <v>456</v>
      </c>
      <c r="H458" s="3" t="s">
        <v>2440</v>
      </c>
      <c r="I458" s="3">
        <v>456</v>
      </c>
      <c r="J458" s="3" t="s">
        <v>2441</v>
      </c>
      <c r="K458" s="3">
        <v>456</v>
      </c>
      <c r="L458" s="3" t="s">
        <v>2442</v>
      </c>
    </row>
    <row r="459" spans="1:12">
      <c r="A459" s="3">
        <v>457</v>
      </c>
      <c r="B459" s="3" t="s">
        <v>2443</v>
      </c>
      <c r="C459" s="2"/>
      <c r="D459" s="2"/>
      <c r="E459" s="3">
        <v>457</v>
      </c>
      <c r="F459" s="3" t="s">
        <v>2444</v>
      </c>
      <c r="G459" s="3">
        <v>457</v>
      </c>
      <c r="H459" s="3" t="s">
        <v>2445</v>
      </c>
      <c r="I459" s="3">
        <v>457</v>
      </c>
      <c r="J459" s="3" t="s">
        <v>2446</v>
      </c>
      <c r="K459" s="3">
        <v>457</v>
      </c>
      <c r="L459" s="3" t="s">
        <v>2447</v>
      </c>
    </row>
    <row r="460" spans="1:12">
      <c r="A460" s="3">
        <v>458</v>
      </c>
      <c r="B460" s="3" t="s">
        <v>2448</v>
      </c>
      <c r="C460" s="2"/>
      <c r="D460" s="2"/>
      <c r="E460" s="3">
        <v>458</v>
      </c>
      <c r="F460" s="3" t="s">
        <v>2449</v>
      </c>
      <c r="G460" s="3">
        <v>458</v>
      </c>
      <c r="H460" s="3" t="s">
        <v>2450</v>
      </c>
      <c r="I460" s="3">
        <v>458</v>
      </c>
      <c r="J460" s="3" t="s">
        <v>2451</v>
      </c>
      <c r="K460" s="3">
        <v>458</v>
      </c>
      <c r="L460" s="3" t="s">
        <v>2452</v>
      </c>
    </row>
    <row r="461" spans="1:12">
      <c r="A461" s="3">
        <v>459</v>
      </c>
      <c r="B461" s="3" t="s">
        <v>2453</v>
      </c>
      <c r="C461" s="2"/>
      <c r="D461" s="2"/>
      <c r="E461" s="3">
        <v>459</v>
      </c>
      <c r="F461" s="3" t="s">
        <v>2454</v>
      </c>
      <c r="G461" s="3">
        <v>459</v>
      </c>
      <c r="H461" s="3" t="s">
        <v>2455</v>
      </c>
      <c r="I461" s="3">
        <v>459</v>
      </c>
      <c r="J461" s="3" t="s">
        <v>2456</v>
      </c>
      <c r="K461" s="3">
        <v>459</v>
      </c>
      <c r="L461" s="3" t="s">
        <v>2457</v>
      </c>
    </row>
    <row r="462" spans="1:12">
      <c r="A462" s="3">
        <v>460</v>
      </c>
      <c r="B462" s="3" t="s">
        <v>2458</v>
      </c>
      <c r="C462" s="2"/>
      <c r="D462" s="2"/>
      <c r="E462" s="3">
        <v>460</v>
      </c>
      <c r="F462" s="3" t="s">
        <v>2459</v>
      </c>
      <c r="G462" s="3">
        <v>460</v>
      </c>
      <c r="H462" s="3" t="s">
        <v>2460</v>
      </c>
      <c r="I462" s="3">
        <v>460</v>
      </c>
      <c r="J462" s="3" t="s">
        <v>2461</v>
      </c>
      <c r="K462" s="3">
        <v>460</v>
      </c>
      <c r="L462" s="3" t="s">
        <v>2462</v>
      </c>
    </row>
    <row r="463" spans="1:12">
      <c r="A463" s="3">
        <v>461</v>
      </c>
      <c r="B463" s="3" t="s">
        <v>2463</v>
      </c>
      <c r="C463" s="2"/>
      <c r="D463" s="2"/>
      <c r="E463" s="3">
        <v>461</v>
      </c>
      <c r="F463" s="3" t="s">
        <v>2464</v>
      </c>
      <c r="G463" s="3">
        <v>461</v>
      </c>
      <c r="H463" s="3" t="s">
        <v>2465</v>
      </c>
      <c r="I463" s="3">
        <v>461</v>
      </c>
      <c r="J463" s="3" t="s">
        <v>2466</v>
      </c>
      <c r="K463" s="3">
        <v>461</v>
      </c>
      <c r="L463" s="3" t="s">
        <v>2467</v>
      </c>
    </row>
    <row r="464" spans="1:12">
      <c r="A464" s="3">
        <v>462</v>
      </c>
      <c r="B464" s="3" t="s">
        <v>2468</v>
      </c>
      <c r="C464" s="2"/>
      <c r="D464" s="2"/>
      <c r="E464" s="3">
        <v>462</v>
      </c>
      <c r="F464" s="3" t="s">
        <v>2469</v>
      </c>
      <c r="G464" s="3">
        <v>462</v>
      </c>
      <c r="H464" s="3" t="s">
        <v>2470</v>
      </c>
      <c r="I464" s="3">
        <v>462</v>
      </c>
      <c r="J464" s="3" t="s">
        <v>2471</v>
      </c>
      <c r="K464" s="3">
        <v>462</v>
      </c>
      <c r="L464" s="3" t="s">
        <v>2472</v>
      </c>
    </row>
    <row r="465" spans="1:12">
      <c r="A465" s="3">
        <v>463</v>
      </c>
      <c r="B465" s="3" t="s">
        <v>2473</v>
      </c>
      <c r="C465" s="2"/>
      <c r="D465" s="2"/>
      <c r="E465" s="3">
        <v>463</v>
      </c>
      <c r="F465" s="3" t="s">
        <v>2474</v>
      </c>
      <c r="G465" s="3">
        <v>463</v>
      </c>
      <c r="H465" s="3" t="s">
        <v>2475</v>
      </c>
      <c r="I465" s="3">
        <v>463</v>
      </c>
      <c r="J465" s="3" t="s">
        <v>2476</v>
      </c>
      <c r="K465" s="3">
        <v>463</v>
      </c>
      <c r="L465" s="3" t="s">
        <v>2477</v>
      </c>
    </row>
    <row r="466" spans="1:12">
      <c r="A466" s="3">
        <v>464</v>
      </c>
      <c r="B466" s="3" t="s">
        <v>2478</v>
      </c>
      <c r="C466" s="2"/>
      <c r="D466" s="2"/>
      <c r="E466" s="3">
        <v>464</v>
      </c>
      <c r="F466" s="3" t="s">
        <v>2479</v>
      </c>
      <c r="G466" s="3">
        <v>464</v>
      </c>
      <c r="H466" s="3" t="s">
        <v>2480</v>
      </c>
      <c r="I466" s="3">
        <v>464</v>
      </c>
      <c r="J466" s="3" t="s">
        <v>2481</v>
      </c>
      <c r="K466" s="3">
        <v>464</v>
      </c>
      <c r="L466" s="3" t="s">
        <v>2482</v>
      </c>
    </row>
    <row r="467" spans="1:12">
      <c r="A467" s="3">
        <v>465</v>
      </c>
      <c r="B467" s="3" t="s">
        <v>2483</v>
      </c>
      <c r="C467" s="2"/>
      <c r="D467" s="2"/>
      <c r="E467" s="3">
        <v>465</v>
      </c>
      <c r="F467" s="3" t="s">
        <v>2484</v>
      </c>
      <c r="G467" s="3">
        <v>465</v>
      </c>
      <c r="H467" s="3" t="s">
        <v>2485</v>
      </c>
      <c r="I467" s="3">
        <v>465</v>
      </c>
      <c r="J467" s="3" t="s">
        <v>2486</v>
      </c>
      <c r="K467" s="3">
        <v>465</v>
      </c>
      <c r="L467" s="3" t="s">
        <v>2487</v>
      </c>
    </row>
    <row r="468" spans="1:12">
      <c r="A468" s="3">
        <v>466</v>
      </c>
      <c r="B468" s="3" t="s">
        <v>2488</v>
      </c>
      <c r="C468" s="2"/>
      <c r="D468" s="2"/>
      <c r="E468" s="3">
        <v>466</v>
      </c>
      <c r="F468" s="3" t="s">
        <v>2489</v>
      </c>
      <c r="G468" s="3">
        <v>466</v>
      </c>
      <c r="H468" s="3" t="s">
        <v>2490</v>
      </c>
      <c r="I468" s="3">
        <v>466</v>
      </c>
      <c r="J468" s="3" t="s">
        <v>2491</v>
      </c>
      <c r="K468" s="3">
        <v>466</v>
      </c>
      <c r="L468" s="3" t="s">
        <v>2492</v>
      </c>
    </row>
    <row r="469" spans="1:12">
      <c r="A469" s="3">
        <v>467</v>
      </c>
      <c r="B469" s="3" t="s">
        <v>2493</v>
      </c>
      <c r="C469" s="2"/>
      <c r="D469" s="2"/>
      <c r="E469" s="3">
        <v>467</v>
      </c>
      <c r="F469" s="3" t="s">
        <v>2494</v>
      </c>
      <c r="G469" s="3">
        <v>467</v>
      </c>
      <c r="H469" s="3" t="s">
        <v>2495</v>
      </c>
      <c r="I469" s="3">
        <v>467</v>
      </c>
      <c r="J469" s="3" t="s">
        <v>2496</v>
      </c>
      <c r="K469" s="3">
        <v>467</v>
      </c>
      <c r="L469" s="3" t="s">
        <v>2497</v>
      </c>
    </row>
    <row r="470" spans="1:12">
      <c r="A470" s="3">
        <v>468</v>
      </c>
      <c r="B470" s="3" t="s">
        <v>2498</v>
      </c>
      <c r="C470" s="2"/>
      <c r="D470" s="2"/>
      <c r="E470" s="3">
        <v>468</v>
      </c>
      <c r="F470" s="3" t="s">
        <v>2499</v>
      </c>
      <c r="G470" s="3">
        <v>468</v>
      </c>
      <c r="H470" s="3" t="s">
        <v>2500</v>
      </c>
      <c r="I470" s="3">
        <v>468</v>
      </c>
      <c r="J470" s="3" t="s">
        <v>2501</v>
      </c>
      <c r="K470" s="3">
        <v>468</v>
      </c>
      <c r="L470" s="3" t="s">
        <v>2502</v>
      </c>
    </row>
    <row r="471" spans="1:12">
      <c r="A471" s="3">
        <v>469</v>
      </c>
      <c r="B471" s="3" t="s">
        <v>2503</v>
      </c>
      <c r="C471" s="2"/>
      <c r="D471" s="2"/>
      <c r="E471" s="3">
        <v>469</v>
      </c>
      <c r="F471" s="3" t="s">
        <v>2504</v>
      </c>
      <c r="G471" s="3">
        <v>469</v>
      </c>
      <c r="H471" s="3" t="s">
        <v>2505</v>
      </c>
      <c r="I471" s="3">
        <v>469</v>
      </c>
      <c r="J471" s="3" t="s">
        <v>2506</v>
      </c>
      <c r="K471" s="3">
        <v>469</v>
      </c>
      <c r="L471" s="3" t="s">
        <v>2507</v>
      </c>
    </row>
    <row r="472" spans="1:12">
      <c r="A472" s="3">
        <v>470</v>
      </c>
      <c r="B472" s="3" t="s">
        <v>2508</v>
      </c>
      <c r="C472" s="2"/>
      <c r="D472" s="2"/>
      <c r="E472" s="3">
        <v>470</v>
      </c>
      <c r="F472" s="3" t="s">
        <v>2509</v>
      </c>
      <c r="G472" s="3">
        <v>470</v>
      </c>
      <c r="H472" s="3" t="s">
        <v>2510</v>
      </c>
      <c r="I472" s="3">
        <v>470</v>
      </c>
      <c r="J472" s="3" t="s">
        <v>2511</v>
      </c>
      <c r="K472" s="3">
        <v>470</v>
      </c>
      <c r="L472" s="3" t="s">
        <v>2512</v>
      </c>
    </row>
    <row r="473" spans="1:12">
      <c r="A473" s="3">
        <v>471</v>
      </c>
      <c r="B473" s="3" t="s">
        <v>2513</v>
      </c>
      <c r="C473" s="2"/>
      <c r="D473" s="2"/>
      <c r="E473" s="3">
        <v>471</v>
      </c>
      <c r="F473" s="3" t="s">
        <v>2514</v>
      </c>
      <c r="G473" s="3">
        <v>471</v>
      </c>
      <c r="H473" s="3" t="s">
        <v>2515</v>
      </c>
      <c r="I473" s="3">
        <v>471</v>
      </c>
      <c r="J473" s="3" t="s">
        <v>2516</v>
      </c>
      <c r="K473" s="3">
        <v>471</v>
      </c>
      <c r="L473" s="3" t="s">
        <v>2517</v>
      </c>
    </row>
    <row r="474" spans="1:12">
      <c r="A474" s="3">
        <v>472</v>
      </c>
      <c r="B474" s="3" t="s">
        <v>2518</v>
      </c>
      <c r="C474" s="2"/>
      <c r="D474" s="2"/>
      <c r="E474" s="3">
        <v>472</v>
      </c>
      <c r="F474" s="3" t="s">
        <v>2519</v>
      </c>
      <c r="G474" s="3">
        <v>472</v>
      </c>
      <c r="H474" s="3" t="s">
        <v>2520</v>
      </c>
      <c r="I474" s="3">
        <v>472</v>
      </c>
      <c r="J474" s="3" t="s">
        <v>2521</v>
      </c>
      <c r="K474" s="3">
        <v>472</v>
      </c>
      <c r="L474" s="3" t="s">
        <v>2522</v>
      </c>
    </row>
    <row r="475" spans="1:12">
      <c r="A475" s="3">
        <v>473</v>
      </c>
      <c r="B475" s="3" t="s">
        <v>2523</v>
      </c>
      <c r="C475" s="2"/>
      <c r="D475" s="2"/>
      <c r="E475" s="3">
        <v>473</v>
      </c>
      <c r="F475" s="3" t="s">
        <v>2524</v>
      </c>
      <c r="G475" s="3">
        <v>473</v>
      </c>
      <c r="H475" s="3" t="s">
        <v>2525</v>
      </c>
      <c r="I475" s="3">
        <v>473</v>
      </c>
      <c r="J475" s="3" t="s">
        <v>2526</v>
      </c>
      <c r="K475" s="3">
        <v>473</v>
      </c>
      <c r="L475" s="3" t="s">
        <v>2527</v>
      </c>
    </row>
    <row r="476" spans="1:12">
      <c r="A476" s="3">
        <v>474</v>
      </c>
      <c r="B476" s="3" t="s">
        <v>2528</v>
      </c>
      <c r="C476" s="2"/>
      <c r="D476" s="2"/>
      <c r="E476" s="3">
        <v>474</v>
      </c>
      <c r="F476" s="3" t="s">
        <v>2529</v>
      </c>
      <c r="G476" s="3">
        <v>474</v>
      </c>
      <c r="H476" s="3" t="s">
        <v>2530</v>
      </c>
      <c r="I476" s="3">
        <v>474</v>
      </c>
      <c r="J476" s="3" t="s">
        <v>2531</v>
      </c>
      <c r="K476" s="3">
        <v>474</v>
      </c>
      <c r="L476" s="3" t="s">
        <v>2532</v>
      </c>
    </row>
    <row r="477" spans="1:12">
      <c r="A477" s="3">
        <v>475</v>
      </c>
      <c r="B477" s="3" t="s">
        <v>2533</v>
      </c>
      <c r="C477" s="2"/>
      <c r="D477" s="2"/>
      <c r="E477" s="3">
        <v>475</v>
      </c>
      <c r="F477" s="3" t="s">
        <v>2534</v>
      </c>
      <c r="G477" s="3">
        <v>475</v>
      </c>
      <c r="H477" s="3" t="s">
        <v>2535</v>
      </c>
      <c r="I477" s="3">
        <v>475</v>
      </c>
      <c r="J477" s="3" t="s">
        <v>2536</v>
      </c>
      <c r="K477" s="3">
        <v>475</v>
      </c>
      <c r="L477" s="3" t="s">
        <v>2537</v>
      </c>
    </row>
    <row r="478" spans="1:12">
      <c r="A478" s="3">
        <v>476</v>
      </c>
      <c r="B478" s="3" t="s">
        <v>2538</v>
      </c>
      <c r="C478" s="2"/>
      <c r="D478" s="2"/>
      <c r="E478" s="3">
        <v>476</v>
      </c>
      <c r="F478" s="3" t="s">
        <v>2539</v>
      </c>
      <c r="G478" s="3">
        <v>476</v>
      </c>
      <c r="H478" s="3" t="s">
        <v>2540</v>
      </c>
      <c r="I478" s="3">
        <v>476</v>
      </c>
      <c r="J478" s="3" t="s">
        <v>2541</v>
      </c>
      <c r="K478" s="3">
        <v>476</v>
      </c>
      <c r="L478" s="3" t="s">
        <v>2542</v>
      </c>
    </row>
    <row r="479" spans="1:12">
      <c r="A479" s="3">
        <v>477</v>
      </c>
      <c r="B479" s="3" t="s">
        <v>2543</v>
      </c>
      <c r="C479" s="2"/>
      <c r="D479" s="2"/>
      <c r="E479" s="3">
        <v>477</v>
      </c>
      <c r="F479" s="3" t="s">
        <v>2544</v>
      </c>
      <c r="G479" s="3">
        <v>477</v>
      </c>
      <c r="H479" s="3" t="s">
        <v>2545</v>
      </c>
      <c r="I479" s="3">
        <v>477</v>
      </c>
      <c r="J479" s="3" t="s">
        <v>2546</v>
      </c>
      <c r="K479" s="3">
        <v>477</v>
      </c>
      <c r="L479" s="3" t="s">
        <v>2547</v>
      </c>
    </row>
    <row r="480" spans="1:12">
      <c r="A480" s="3">
        <v>478</v>
      </c>
      <c r="B480" s="3" t="s">
        <v>2548</v>
      </c>
      <c r="C480" s="2"/>
      <c r="D480" s="2"/>
      <c r="E480" s="3">
        <v>478</v>
      </c>
      <c r="F480" s="3" t="s">
        <v>2549</v>
      </c>
      <c r="G480" s="3">
        <v>478</v>
      </c>
      <c r="H480" s="3" t="s">
        <v>2550</v>
      </c>
      <c r="I480" s="3">
        <v>478</v>
      </c>
      <c r="J480" s="3" t="s">
        <v>2551</v>
      </c>
      <c r="K480" s="3">
        <v>478</v>
      </c>
      <c r="L480" s="3" t="s">
        <v>2552</v>
      </c>
    </row>
    <row r="481" spans="1:12">
      <c r="A481" s="3">
        <v>479</v>
      </c>
      <c r="B481" s="3" t="s">
        <v>2553</v>
      </c>
      <c r="C481" s="2"/>
      <c r="D481" s="2"/>
      <c r="E481" s="3">
        <v>479</v>
      </c>
      <c r="F481" s="3" t="s">
        <v>2554</v>
      </c>
      <c r="G481" s="3">
        <v>479</v>
      </c>
      <c r="H481" s="3" t="s">
        <v>2555</v>
      </c>
      <c r="I481" s="3">
        <v>479</v>
      </c>
      <c r="J481" s="3" t="s">
        <v>2556</v>
      </c>
      <c r="K481" s="3">
        <v>479</v>
      </c>
      <c r="L481" s="3" t="s">
        <v>2557</v>
      </c>
    </row>
    <row r="482" spans="1:12">
      <c r="A482" s="3">
        <v>480</v>
      </c>
      <c r="B482" s="3" t="s">
        <v>2558</v>
      </c>
      <c r="C482" s="2"/>
      <c r="D482" s="2"/>
      <c r="E482" s="3">
        <v>480</v>
      </c>
      <c r="F482" s="3" t="s">
        <v>2559</v>
      </c>
      <c r="G482" s="3">
        <v>480</v>
      </c>
      <c r="H482" s="3" t="s">
        <v>2560</v>
      </c>
      <c r="I482" s="3">
        <v>480</v>
      </c>
      <c r="J482" s="3" t="s">
        <v>2561</v>
      </c>
      <c r="K482" s="3">
        <v>480</v>
      </c>
      <c r="L482" s="3" t="s">
        <v>2562</v>
      </c>
    </row>
    <row r="483" spans="1:12">
      <c r="A483" s="3">
        <v>481</v>
      </c>
      <c r="B483" s="3" t="s">
        <v>2563</v>
      </c>
      <c r="C483" s="2"/>
      <c r="D483" s="2"/>
      <c r="E483" s="3">
        <v>481</v>
      </c>
      <c r="F483" s="3" t="s">
        <v>2564</v>
      </c>
      <c r="G483" s="3">
        <v>481</v>
      </c>
      <c r="H483" s="3" t="s">
        <v>2565</v>
      </c>
      <c r="I483" s="3">
        <v>481</v>
      </c>
      <c r="J483" s="3" t="s">
        <v>2566</v>
      </c>
      <c r="K483" s="3">
        <v>481</v>
      </c>
      <c r="L483" s="3" t="s">
        <v>2567</v>
      </c>
    </row>
    <row r="484" spans="1:12">
      <c r="A484" s="3">
        <v>482</v>
      </c>
      <c r="B484" s="3" t="s">
        <v>2568</v>
      </c>
      <c r="C484" s="2"/>
      <c r="D484" s="2"/>
      <c r="E484" s="3">
        <v>482</v>
      </c>
      <c r="F484" s="3" t="s">
        <v>2569</v>
      </c>
      <c r="G484" s="3">
        <v>482</v>
      </c>
      <c r="H484" s="3" t="s">
        <v>2570</v>
      </c>
      <c r="I484" s="3">
        <v>482</v>
      </c>
      <c r="J484" s="3" t="s">
        <v>2571</v>
      </c>
      <c r="K484" s="3">
        <v>482</v>
      </c>
      <c r="L484" s="3" t="s">
        <v>2572</v>
      </c>
    </row>
    <row r="485" spans="1:12">
      <c r="A485" s="3">
        <v>483</v>
      </c>
      <c r="B485" s="3" t="s">
        <v>2573</v>
      </c>
      <c r="C485" s="2"/>
      <c r="D485" s="2"/>
      <c r="E485" s="3">
        <v>483</v>
      </c>
      <c r="F485" s="3" t="s">
        <v>2574</v>
      </c>
      <c r="G485" s="3">
        <v>483</v>
      </c>
      <c r="H485" s="3" t="s">
        <v>2575</v>
      </c>
      <c r="I485" s="3">
        <v>483</v>
      </c>
      <c r="J485" s="3" t="s">
        <v>2576</v>
      </c>
      <c r="K485" s="3">
        <v>483</v>
      </c>
      <c r="L485" s="3" t="s">
        <v>2577</v>
      </c>
    </row>
    <row r="486" spans="1:12">
      <c r="A486" s="3">
        <v>484</v>
      </c>
      <c r="B486" s="3" t="s">
        <v>2578</v>
      </c>
      <c r="C486" s="2"/>
      <c r="D486" s="2"/>
      <c r="E486" s="3">
        <v>484</v>
      </c>
      <c r="F486" s="3" t="s">
        <v>2579</v>
      </c>
      <c r="G486" s="3">
        <v>484</v>
      </c>
      <c r="H486" s="3" t="s">
        <v>2580</v>
      </c>
      <c r="I486" s="3">
        <v>484</v>
      </c>
      <c r="J486" s="3" t="s">
        <v>2581</v>
      </c>
      <c r="K486" s="3">
        <v>484</v>
      </c>
      <c r="L486" s="3" t="s">
        <v>2582</v>
      </c>
    </row>
    <row r="487" spans="1:12">
      <c r="A487" s="3">
        <v>485</v>
      </c>
      <c r="B487" s="3" t="s">
        <v>2583</v>
      </c>
      <c r="C487" s="2"/>
      <c r="D487" s="2"/>
      <c r="E487" s="3">
        <v>485</v>
      </c>
      <c r="F487" s="3" t="s">
        <v>2584</v>
      </c>
      <c r="G487" s="3">
        <v>485</v>
      </c>
      <c r="H487" s="3" t="s">
        <v>2585</v>
      </c>
      <c r="I487" s="3">
        <v>485</v>
      </c>
      <c r="J487" s="3" t="s">
        <v>2586</v>
      </c>
      <c r="K487" s="3">
        <v>485</v>
      </c>
      <c r="L487" s="3" t="s">
        <v>2587</v>
      </c>
    </row>
    <row r="488" spans="1:12">
      <c r="A488" s="3">
        <v>486</v>
      </c>
      <c r="B488" s="3" t="s">
        <v>2588</v>
      </c>
      <c r="C488" s="2"/>
      <c r="D488" s="2"/>
      <c r="E488" s="3">
        <v>486</v>
      </c>
      <c r="F488" s="3" t="s">
        <v>2589</v>
      </c>
      <c r="G488" s="3">
        <v>486</v>
      </c>
      <c r="H488" s="3" t="s">
        <v>2590</v>
      </c>
      <c r="I488" s="3">
        <v>486</v>
      </c>
      <c r="J488" s="3" t="s">
        <v>2591</v>
      </c>
      <c r="K488" s="3">
        <v>486</v>
      </c>
      <c r="L488" s="3" t="s">
        <v>2592</v>
      </c>
    </row>
    <row r="489" spans="1:12">
      <c r="A489" s="3">
        <v>487</v>
      </c>
      <c r="B489" s="3" t="s">
        <v>2593</v>
      </c>
      <c r="C489" s="2"/>
      <c r="D489" s="2"/>
      <c r="E489" s="3">
        <v>487</v>
      </c>
      <c r="F489" s="3" t="s">
        <v>2594</v>
      </c>
      <c r="G489" s="3">
        <v>487</v>
      </c>
      <c r="H489" s="3" t="s">
        <v>2595</v>
      </c>
      <c r="I489" s="3">
        <v>487</v>
      </c>
      <c r="J489" s="3" t="s">
        <v>2596</v>
      </c>
      <c r="K489" s="3">
        <v>487</v>
      </c>
      <c r="L489" s="3" t="s">
        <v>2597</v>
      </c>
    </row>
    <row r="490" spans="1:12">
      <c r="A490" s="3">
        <v>488</v>
      </c>
      <c r="B490" s="3" t="s">
        <v>2598</v>
      </c>
      <c r="C490" s="2"/>
      <c r="D490" s="2"/>
      <c r="E490" s="3">
        <v>488</v>
      </c>
      <c r="F490" s="3" t="s">
        <v>2599</v>
      </c>
      <c r="G490" s="3">
        <v>488</v>
      </c>
      <c r="H490" s="3" t="s">
        <v>2600</v>
      </c>
      <c r="I490" s="3">
        <v>488</v>
      </c>
      <c r="J490" s="3" t="s">
        <v>2601</v>
      </c>
      <c r="K490" s="3">
        <v>488</v>
      </c>
      <c r="L490" s="3" t="s">
        <v>2602</v>
      </c>
    </row>
    <row r="491" spans="1:12">
      <c r="A491" s="3">
        <v>489</v>
      </c>
      <c r="B491" s="3" t="s">
        <v>2603</v>
      </c>
      <c r="C491" s="2"/>
      <c r="D491" s="2"/>
      <c r="E491" s="3">
        <v>489</v>
      </c>
      <c r="F491" s="3" t="s">
        <v>2604</v>
      </c>
      <c r="G491" s="3">
        <v>489</v>
      </c>
      <c r="H491" s="3" t="s">
        <v>2605</v>
      </c>
      <c r="I491" s="3">
        <v>489</v>
      </c>
      <c r="J491" s="3" t="s">
        <v>2606</v>
      </c>
      <c r="K491" s="3">
        <v>489</v>
      </c>
      <c r="L491" s="3" t="s">
        <v>2607</v>
      </c>
    </row>
    <row r="492" spans="1:12">
      <c r="A492" s="3">
        <v>490</v>
      </c>
      <c r="B492" s="3" t="s">
        <v>2608</v>
      </c>
      <c r="C492" s="2"/>
      <c r="D492" s="2"/>
      <c r="E492" s="3">
        <v>490</v>
      </c>
      <c r="F492" s="3" t="s">
        <v>2609</v>
      </c>
      <c r="G492" s="3">
        <v>490</v>
      </c>
      <c r="H492" s="3" t="s">
        <v>2610</v>
      </c>
      <c r="I492" s="3">
        <v>490</v>
      </c>
      <c r="J492" s="3" t="s">
        <v>2611</v>
      </c>
      <c r="K492" s="3">
        <v>490</v>
      </c>
      <c r="L492" s="3" t="s">
        <v>2612</v>
      </c>
    </row>
    <row r="493" spans="1:12">
      <c r="A493" s="3">
        <v>491</v>
      </c>
      <c r="B493" s="3" t="s">
        <v>2613</v>
      </c>
      <c r="C493" s="2"/>
      <c r="D493" s="2"/>
      <c r="E493" s="3">
        <v>491</v>
      </c>
      <c r="F493" s="3" t="s">
        <v>2614</v>
      </c>
      <c r="G493" s="3">
        <v>491</v>
      </c>
      <c r="H493" s="3" t="s">
        <v>2615</v>
      </c>
      <c r="I493" s="3">
        <v>491</v>
      </c>
      <c r="J493" s="3" t="s">
        <v>2616</v>
      </c>
      <c r="K493" s="3">
        <v>491</v>
      </c>
      <c r="L493" s="3" t="s">
        <v>2617</v>
      </c>
    </row>
    <row r="494" spans="1:12">
      <c r="A494" s="3">
        <v>492</v>
      </c>
      <c r="B494" s="3" t="s">
        <v>2618</v>
      </c>
      <c r="C494" s="2"/>
      <c r="D494" s="2"/>
      <c r="E494" s="3">
        <v>492</v>
      </c>
      <c r="F494" s="3" t="s">
        <v>2619</v>
      </c>
      <c r="G494" s="3">
        <v>492</v>
      </c>
      <c r="H494" s="3" t="s">
        <v>2620</v>
      </c>
      <c r="I494" s="3">
        <v>492</v>
      </c>
      <c r="J494" s="3" t="s">
        <v>2621</v>
      </c>
      <c r="K494" s="3">
        <v>492</v>
      </c>
      <c r="L494" s="3" t="s">
        <v>2622</v>
      </c>
    </row>
    <row r="495" spans="1:12">
      <c r="A495" s="3">
        <v>493</v>
      </c>
      <c r="B495" s="3" t="s">
        <v>2623</v>
      </c>
      <c r="C495" s="2"/>
      <c r="D495" s="2"/>
      <c r="E495" s="3">
        <v>493</v>
      </c>
      <c r="F495" s="3" t="s">
        <v>2624</v>
      </c>
      <c r="G495" s="3">
        <v>493</v>
      </c>
      <c r="H495" s="3" t="s">
        <v>2625</v>
      </c>
      <c r="I495" s="3">
        <v>493</v>
      </c>
      <c r="J495" s="3" t="s">
        <v>2626</v>
      </c>
      <c r="K495" s="3">
        <v>493</v>
      </c>
      <c r="L495" s="3" t="s">
        <v>2627</v>
      </c>
    </row>
    <row r="496" spans="1:12">
      <c r="A496" s="3">
        <v>494</v>
      </c>
      <c r="B496" s="3" t="s">
        <v>2628</v>
      </c>
      <c r="C496" s="2"/>
      <c r="D496" s="2"/>
      <c r="E496" s="3">
        <v>494</v>
      </c>
      <c r="F496" s="3" t="s">
        <v>2629</v>
      </c>
      <c r="G496" s="3">
        <v>494</v>
      </c>
      <c r="H496" s="3" t="s">
        <v>2630</v>
      </c>
      <c r="I496" s="3">
        <v>494</v>
      </c>
      <c r="J496" s="3" t="s">
        <v>2631</v>
      </c>
      <c r="K496" s="3">
        <v>494</v>
      </c>
      <c r="L496" s="3" t="s">
        <v>2632</v>
      </c>
    </row>
    <row r="497" spans="1:12">
      <c r="A497" s="3">
        <v>495</v>
      </c>
      <c r="B497" s="3" t="s">
        <v>2633</v>
      </c>
      <c r="C497" s="2"/>
      <c r="D497" s="2"/>
      <c r="E497" s="3">
        <v>495</v>
      </c>
      <c r="F497" s="3" t="s">
        <v>2634</v>
      </c>
      <c r="G497" s="3">
        <v>495</v>
      </c>
      <c r="H497" s="3" t="s">
        <v>2635</v>
      </c>
      <c r="I497" s="3">
        <v>495</v>
      </c>
      <c r="J497" s="3" t="s">
        <v>2636</v>
      </c>
      <c r="K497" s="3">
        <v>495</v>
      </c>
      <c r="L497" s="3" t="s">
        <v>2637</v>
      </c>
    </row>
    <row r="498" spans="1:12">
      <c r="A498" s="3">
        <v>496</v>
      </c>
      <c r="B498" s="3" t="s">
        <v>2638</v>
      </c>
      <c r="C498" s="2"/>
      <c r="D498" s="2"/>
      <c r="E498" s="3">
        <v>496</v>
      </c>
      <c r="F498" s="3" t="s">
        <v>2639</v>
      </c>
      <c r="G498" s="3">
        <v>496</v>
      </c>
      <c r="H498" s="3" t="s">
        <v>2640</v>
      </c>
      <c r="I498" s="3">
        <v>496</v>
      </c>
      <c r="J498" s="3" t="s">
        <v>2641</v>
      </c>
      <c r="K498" s="3">
        <v>496</v>
      </c>
      <c r="L498" s="3" t="s">
        <v>2642</v>
      </c>
    </row>
    <row r="499" spans="1:12">
      <c r="A499" s="3">
        <v>497</v>
      </c>
      <c r="B499" s="3" t="s">
        <v>2643</v>
      </c>
      <c r="C499" s="2"/>
      <c r="D499" s="2"/>
      <c r="E499" s="3">
        <v>497</v>
      </c>
      <c r="F499" s="3" t="s">
        <v>2644</v>
      </c>
      <c r="G499" s="3">
        <v>497</v>
      </c>
      <c r="H499" s="3" t="s">
        <v>2645</v>
      </c>
      <c r="I499" s="3">
        <v>497</v>
      </c>
      <c r="J499" s="3" t="s">
        <v>2646</v>
      </c>
      <c r="K499" s="3">
        <v>497</v>
      </c>
      <c r="L499" s="3" t="s">
        <v>2647</v>
      </c>
    </row>
    <row r="500" spans="1:12">
      <c r="A500" s="3">
        <v>498</v>
      </c>
      <c r="B500" s="3" t="s">
        <v>2648</v>
      </c>
      <c r="C500" s="2"/>
      <c r="D500" s="2"/>
      <c r="E500" s="3">
        <v>498</v>
      </c>
      <c r="F500" s="3" t="s">
        <v>2649</v>
      </c>
      <c r="G500" s="3">
        <v>498</v>
      </c>
      <c r="H500" s="3" t="s">
        <v>2650</v>
      </c>
      <c r="I500" s="3">
        <v>498</v>
      </c>
      <c r="J500" s="3" t="s">
        <v>2651</v>
      </c>
      <c r="K500" s="3">
        <v>498</v>
      </c>
      <c r="L500" s="3" t="s">
        <v>2652</v>
      </c>
    </row>
    <row r="501" spans="1:12">
      <c r="A501" s="3">
        <v>499</v>
      </c>
      <c r="B501" s="3" t="s">
        <v>2653</v>
      </c>
      <c r="C501" s="2"/>
      <c r="D501" s="2"/>
      <c r="E501" s="3">
        <v>499</v>
      </c>
      <c r="F501" s="3" t="s">
        <v>2654</v>
      </c>
      <c r="G501" s="3">
        <v>499</v>
      </c>
      <c r="H501" s="3" t="s">
        <v>2655</v>
      </c>
      <c r="I501" s="3">
        <v>499</v>
      </c>
      <c r="J501" s="3" t="s">
        <v>2656</v>
      </c>
      <c r="K501" s="3">
        <v>499</v>
      </c>
      <c r="L501" s="3" t="s">
        <v>2657</v>
      </c>
    </row>
    <row r="502" spans="1:12">
      <c r="A502" s="3">
        <v>500</v>
      </c>
      <c r="B502" s="4" t="s">
        <v>2658</v>
      </c>
      <c r="C502" s="2"/>
      <c r="D502" s="2"/>
      <c r="E502" s="3">
        <v>500</v>
      </c>
      <c r="F502" s="3" t="s">
        <v>2659</v>
      </c>
      <c r="G502" s="3">
        <v>500</v>
      </c>
      <c r="H502" s="3" t="s">
        <v>2660</v>
      </c>
      <c r="I502" s="3">
        <v>500</v>
      </c>
      <c r="J502" s="3" t="s">
        <v>2661</v>
      </c>
      <c r="K502" s="3">
        <v>500</v>
      </c>
      <c r="L502" s="3" t="s">
        <v>2662</v>
      </c>
    </row>
    <row r="503" spans="1:12">
      <c r="A503" s="3">
        <v>501</v>
      </c>
      <c r="B503" s="3" t="s">
        <v>2663</v>
      </c>
      <c r="C503" s="2"/>
      <c r="D503" s="2"/>
      <c r="E503" s="3">
        <v>501</v>
      </c>
      <c r="F503" s="3" t="s">
        <v>2664</v>
      </c>
      <c r="G503" s="3">
        <v>501</v>
      </c>
      <c r="H503" s="3" t="s">
        <v>2665</v>
      </c>
      <c r="I503" s="3">
        <v>501</v>
      </c>
      <c r="J503" s="3" t="s">
        <v>2666</v>
      </c>
      <c r="K503" s="3">
        <v>501</v>
      </c>
      <c r="L503" s="3" t="s">
        <v>2667</v>
      </c>
    </row>
    <row r="504" spans="1:12">
      <c r="A504" s="3">
        <v>502</v>
      </c>
      <c r="B504" s="3" t="s">
        <v>2668</v>
      </c>
      <c r="C504" s="2"/>
      <c r="D504" s="2"/>
      <c r="E504" s="3">
        <v>502</v>
      </c>
      <c r="F504" s="3" t="s">
        <v>2669</v>
      </c>
      <c r="G504" s="3">
        <v>502</v>
      </c>
      <c r="H504" s="3" t="s">
        <v>2670</v>
      </c>
      <c r="I504" s="3">
        <v>502</v>
      </c>
      <c r="J504" s="3" t="s">
        <v>2671</v>
      </c>
      <c r="K504" s="3">
        <v>502</v>
      </c>
      <c r="L504" s="3" t="s">
        <v>2672</v>
      </c>
    </row>
    <row r="505" spans="1:12">
      <c r="A505" s="3">
        <v>503</v>
      </c>
      <c r="B505" s="3" t="s">
        <v>2673</v>
      </c>
      <c r="C505" s="2"/>
      <c r="D505" s="2"/>
      <c r="E505" s="3">
        <v>503</v>
      </c>
      <c r="F505" s="3" t="s">
        <v>2674</v>
      </c>
      <c r="G505" s="3">
        <v>503</v>
      </c>
      <c r="H505" s="3" t="s">
        <v>2675</v>
      </c>
      <c r="I505" s="3">
        <v>503</v>
      </c>
      <c r="J505" s="3" t="s">
        <v>2676</v>
      </c>
      <c r="K505" s="3">
        <v>503</v>
      </c>
      <c r="L505" s="3" t="s">
        <v>2677</v>
      </c>
    </row>
    <row r="506" spans="1:12">
      <c r="A506" s="3">
        <v>504</v>
      </c>
      <c r="B506" s="3" t="s">
        <v>2678</v>
      </c>
      <c r="C506" s="2"/>
      <c r="D506" s="2"/>
      <c r="E506" s="3">
        <v>504</v>
      </c>
      <c r="F506" s="3" t="s">
        <v>2679</v>
      </c>
      <c r="G506" s="3">
        <v>504</v>
      </c>
      <c r="H506" s="3" t="s">
        <v>2680</v>
      </c>
      <c r="I506" s="3">
        <v>504</v>
      </c>
      <c r="J506" s="3" t="s">
        <v>2681</v>
      </c>
      <c r="K506" s="3">
        <v>504</v>
      </c>
      <c r="L506" s="3" t="s">
        <v>2682</v>
      </c>
    </row>
    <row r="507" spans="1:12">
      <c r="A507" s="3">
        <v>505</v>
      </c>
      <c r="B507" s="3" t="s">
        <v>2683</v>
      </c>
      <c r="C507" s="2"/>
      <c r="D507" s="2"/>
      <c r="E507" s="3">
        <v>505</v>
      </c>
      <c r="F507" s="3" t="s">
        <v>2684</v>
      </c>
      <c r="G507" s="3">
        <v>505</v>
      </c>
      <c r="H507" s="3" t="s">
        <v>2685</v>
      </c>
      <c r="I507" s="3">
        <v>505</v>
      </c>
      <c r="J507" s="3" t="s">
        <v>2686</v>
      </c>
      <c r="K507" s="3">
        <v>505</v>
      </c>
      <c r="L507" s="3" t="s">
        <v>2687</v>
      </c>
    </row>
    <row r="508" spans="1:12">
      <c r="A508" s="3">
        <v>506</v>
      </c>
      <c r="B508" s="3" t="s">
        <v>2688</v>
      </c>
      <c r="C508" s="2"/>
      <c r="D508" s="2"/>
      <c r="E508" s="3">
        <v>506</v>
      </c>
      <c r="F508" s="3" t="s">
        <v>2689</v>
      </c>
      <c r="G508" s="3">
        <v>506</v>
      </c>
      <c r="H508" s="3" t="s">
        <v>2690</v>
      </c>
      <c r="I508" s="3">
        <v>506</v>
      </c>
      <c r="J508" s="3" t="s">
        <v>2691</v>
      </c>
      <c r="K508" s="3">
        <v>506</v>
      </c>
      <c r="L508" s="3" t="s">
        <v>2692</v>
      </c>
    </row>
    <row r="509" spans="1:12">
      <c r="A509" s="3">
        <v>507</v>
      </c>
      <c r="B509" s="3" t="s">
        <v>2693</v>
      </c>
      <c r="C509" s="2"/>
      <c r="D509" s="2"/>
      <c r="E509" s="3">
        <v>507</v>
      </c>
      <c r="F509" s="3" t="s">
        <v>2694</v>
      </c>
      <c r="G509" s="3">
        <v>507</v>
      </c>
      <c r="H509" s="3" t="s">
        <v>2695</v>
      </c>
      <c r="I509" s="3">
        <v>507</v>
      </c>
      <c r="J509" s="3" t="s">
        <v>2696</v>
      </c>
      <c r="K509" s="3">
        <v>507</v>
      </c>
      <c r="L509" s="3" t="s">
        <v>2697</v>
      </c>
    </row>
    <row r="510" spans="1:12">
      <c r="A510" s="3">
        <v>508</v>
      </c>
      <c r="B510" s="3" t="s">
        <v>2698</v>
      </c>
      <c r="C510" s="2"/>
      <c r="D510" s="2"/>
      <c r="E510" s="3">
        <v>508</v>
      </c>
      <c r="F510" s="3" t="s">
        <v>2699</v>
      </c>
      <c r="G510" s="3">
        <v>508</v>
      </c>
      <c r="H510" s="3" t="s">
        <v>2700</v>
      </c>
      <c r="I510" s="3">
        <v>508</v>
      </c>
      <c r="J510" s="3" t="s">
        <v>2701</v>
      </c>
      <c r="K510" s="3">
        <v>508</v>
      </c>
      <c r="L510" s="3" t="s">
        <v>2702</v>
      </c>
    </row>
    <row r="511" spans="1:12">
      <c r="A511" s="3">
        <v>509</v>
      </c>
      <c r="B511" s="3" t="s">
        <v>2703</v>
      </c>
      <c r="C511" s="2"/>
      <c r="D511" s="2"/>
      <c r="E511" s="3">
        <v>509</v>
      </c>
      <c r="F511" s="3" t="s">
        <v>2704</v>
      </c>
      <c r="G511" s="3">
        <v>509</v>
      </c>
      <c r="H511" s="3" t="s">
        <v>2705</v>
      </c>
      <c r="I511" s="3">
        <v>509</v>
      </c>
      <c r="J511" s="3" t="s">
        <v>2706</v>
      </c>
      <c r="K511" s="3">
        <v>509</v>
      </c>
      <c r="L511" s="3" t="s">
        <v>2707</v>
      </c>
    </row>
    <row r="512" spans="1:12">
      <c r="A512" s="3">
        <v>510</v>
      </c>
      <c r="B512" s="3" t="s">
        <v>2708</v>
      </c>
      <c r="C512" s="2"/>
      <c r="D512" s="2"/>
      <c r="E512" s="3">
        <v>510</v>
      </c>
      <c r="F512" s="3" t="s">
        <v>2709</v>
      </c>
      <c r="G512" s="3">
        <v>510</v>
      </c>
      <c r="H512" s="3" t="s">
        <v>2710</v>
      </c>
      <c r="I512" s="3">
        <v>510</v>
      </c>
      <c r="J512" s="3" t="s">
        <v>2711</v>
      </c>
      <c r="K512" s="3">
        <v>510</v>
      </c>
      <c r="L512" s="3" t="s">
        <v>2712</v>
      </c>
    </row>
    <row r="513" spans="1:12">
      <c r="A513" s="3">
        <v>511</v>
      </c>
      <c r="B513" s="3" t="s">
        <v>2713</v>
      </c>
      <c r="C513" s="2"/>
      <c r="D513" s="2"/>
      <c r="E513" s="3">
        <v>511</v>
      </c>
      <c r="F513" s="3" t="s">
        <v>2714</v>
      </c>
      <c r="G513" s="3">
        <v>511</v>
      </c>
      <c r="H513" s="3" t="s">
        <v>2715</v>
      </c>
      <c r="I513" s="3">
        <v>511</v>
      </c>
      <c r="J513" s="3" t="s">
        <v>2716</v>
      </c>
      <c r="K513" s="3">
        <v>511</v>
      </c>
      <c r="L513" s="3" t="s">
        <v>2717</v>
      </c>
    </row>
    <row r="514" spans="1:12">
      <c r="A514" s="3">
        <v>512</v>
      </c>
      <c r="B514" s="3" t="s">
        <v>2718</v>
      </c>
      <c r="C514" s="2"/>
      <c r="D514" s="2"/>
      <c r="E514" s="3">
        <v>512</v>
      </c>
      <c r="F514" s="3" t="s">
        <v>2719</v>
      </c>
      <c r="G514" s="3">
        <v>512</v>
      </c>
      <c r="H514" s="3" t="s">
        <v>2720</v>
      </c>
      <c r="I514" s="3">
        <v>512</v>
      </c>
      <c r="J514" s="3" t="s">
        <v>2721</v>
      </c>
      <c r="K514" s="3">
        <v>512</v>
      </c>
      <c r="L514" s="3" t="s">
        <v>2722</v>
      </c>
    </row>
    <row r="515" spans="1:12">
      <c r="A515" s="3">
        <v>513</v>
      </c>
      <c r="B515" s="3" t="s">
        <v>2723</v>
      </c>
      <c r="C515" s="2"/>
      <c r="D515" s="2"/>
      <c r="E515" s="3">
        <v>513</v>
      </c>
      <c r="F515" s="3" t="s">
        <v>2724</v>
      </c>
      <c r="G515" s="3">
        <v>513</v>
      </c>
      <c r="H515" s="3" t="s">
        <v>2725</v>
      </c>
      <c r="I515" s="3">
        <v>513</v>
      </c>
      <c r="J515" s="3" t="s">
        <v>2726</v>
      </c>
      <c r="K515" s="3">
        <v>513</v>
      </c>
      <c r="L515" s="3" t="s">
        <v>2727</v>
      </c>
    </row>
    <row r="516" spans="1:12">
      <c r="A516" s="3">
        <v>514</v>
      </c>
      <c r="B516" s="3" t="s">
        <v>2728</v>
      </c>
      <c r="C516" s="2"/>
      <c r="D516" s="2"/>
      <c r="E516" s="3">
        <v>514</v>
      </c>
      <c r="F516" s="3" t="s">
        <v>2729</v>
      </c>
      <c r="G516" s="3">
        <v>514</v>
      </c>
      <c r="H516" s="3" t="s">
        <v>2730</v>
      </c>
      <c r="I516" s="3">
        <v>514</v>
      </c>
      <c r="J516" s="3" t="s">
        <v>2731</v>
      </c>
      <c r="K516" s="3">
        <v>514</v>
      </c>
      <c r="L516" s="3" t="s">
        <v>2732</v>
      </c>
    </row>
    <row r="517" spans="1:12">
      <c r="A517" s="3">
        <v>515</v>
      </c>
      <c r="B517" s="3" t="s">
        <v>2733</v>
      </c>
      <c r="C517" s="2"/>
      <c r="D517" s="2"/>
      <c r="E517" s="3">
        <v>515</v>
      </c>
      <c r="F517" s="3" t="s">
        <v>2734</v>
      </c>
      <c r="G517" s="3">
        <v>515</v>
      </c>
      <c r="H517" s="3" t="s">
        <v>2735</v>
      </c>
      <c r="I517" s="3">
        <v>515</v>
      </c>
      <c r="J517" s="3" t="s">
        <v>2736</v>
      </c>
      <c r="K517" s="3">
        <v>515</v>
      </c>
      <c r="L517" s="3" t="s">
        <v>2737</v>
      </c>
    </row>
    <row r="518" spans="1:12">
      <c r="A518" s="3">
        <v>516</v>
      </c>
      <c r="B518" s="3" t="s">
        <v>2738</v>
      </c>
      <c r="C518" s="2"/>
      <c r="D518" s="2"/>
      <c r="E518" s="3">
        <v>516</v>
      </c>
      <c r="F518" s="3" t="s">
        <v>2739</v>
      </c>
      <c r="G518" s="3">
        <v>516</v>
      </c>
      <c r="H518" s="3" t="s">
        <v>2740</v>
      </c>
      <c r="I518" s="3">
        <v>516</v>
      </c>
      <c r="J518" s="3" t="s">
        <v>2741</v>
      </c>
      <c r="K518" s="3">
        <v>516</v>
      </c>
      <c r="L518" s="3" t="s">
        <v>2742</v>
      </c>
    </row>
    <row r="519" spans="1:12">
      <c r="A519" s="3">
        <v>517</v>
      </c>
      <c r="B519" s="3" t="s">
        <v>2743</v>
      </c>
      <c r="C519" s="2"/>
      <c r="D519" s="2"/>
      <c r="E519" s="3">
        <v>517</v>
      </c>
      <c r="F519" s="3" t="s">
        <v>2744</v>
      </c>
      <c r="G519" s="3">
        <v>517</v>
      </c>
      <c r="H519" s="3" t="s">
        <v>2745</v>
      </c>
      <c r="I519" s="3">
        <v>517</v>
      </c>
      <c r="J519" s="3" t="s">
        <v>2746</v>
      </c>
      <c r="K519" s="3">
        <v>517</v>
      </c>
      <c r="L519" s="3" t="s">
        <v>2747</v>
      </c>
    </row>
    <row r="520" spans="1:12">
      <c r="A520" s="3">
        <v>518</v>
      </c>
      <c r="B520" s="3" t="s">
        <v>2748</v>
      </c>
      <c r="C520" s="2"/>
      <c r="D520" s="2"/>
      <c r="E520" s="3">
        <v>518</v>
      </c>
      <c r="F520" s="3" t="s">
        <v>2749</v>
      </c>
      <c r="G520" s="3">
        <v>518</v>
      </c>
      <c r="H520" s="3" t="s">
        <v>2750</v>
      </c>
      <c r="I520" s="3">
        <v>518</v>
      </c>
      <c r="J520" s="3" t="s">
        <v>2751</v>
      </c>
      <c r="K520" s="3">
        <v>518</v>
      </c>
      <c r="L520" s="3" t="s">
        <v>2752</v>
      </c>
    </row>
    <row r="521" spans="1:12">
      <c r="A521" s="3">
        <v>519</v>
      </c>
      <c r="B521" s="3" t="s">
        <v>2753</v>
      </c>
      <c r="C521" s="2"/>
      <c r="D521" s="2"/>
      <c r="E521" s="3">
        <v>519</v>
      </c>
      <c r="F521" s="3" t="s">
        <v>2754</v>
      </c>
      <c r="G521" s="3">
        <v>519</v>
      </c>
      <c r="H521" s="3" t="s">
        <v>2755</v>
      </c>
      <c r="I521" s="3">
        <v>519</v>
      </c>
      <c r="J521" s="3" t="s">
        <v>2756</v>
      </c>
      <c r="K521" s="3">
        <v>519</v>
      </c>
      <c r="L521" s="3" t="s">
        <v>2757</v>
      </c>
    </row>
    <row r="522" spans="1:12">
      <c r="A522" s="3">
        <v>520</v>
      </c>
      <c r="B522" s="3" t="s">
        <v>2758</v>
      </c>
      <c r="C522" s="2"/>
      <c r="D522" s="2"/>
      <c r="E522" s="3">
        <v>520</v>
      </c>
      <c r="F522" s="3" t="s">
        <v>2759</v>
      </c>
      <c r="G522" s="3">
        <v>520</v>
      </c>
      <c r="H522" s="3" t="s">
        <v>2760</v>
      </c>
      <c r="I522" s="3">
        <v>520</v>
      </c>
      <c r="J522" s="3" t="s">
        <v>2761</v>
      </c>
      <c r="K522" s="3">
        <v>520</v>
      </c>
      <c r="L522" s="3" t="s">
        <v>2762</v>
      </c>
    </row>
    <row r="523" spans="1:12">
      <c r="A523" s="3">
        <v>521</v>
      </c>
      <c r="B523" s="3" t="s">
        <v>2763</v>
      </c>
      <c r="C523" s="2"/>
      <c r="D523" s="2"/>
      <c r="E523" s="3">
        <v>521</v>
      </c>
      <c r="F523" s="3" t="s">
        <v>2764</v>
      </c>
      <c r="G523" s="3">
        <v>521</v>
      </c>
      <c r="H523" s="3" t="s">
        <v>2765</v>
      </c>
      <c r="I523" s="3">
        <v>521</v>
      </c>
      <c r="J523" s="3" t="s">
        <v>2766</v>
      </c>
      <c r="K523" s="3">
        <v>521</v>
      </c>
      <c r="L523" s="3" t="s">
        <v>2767</v>
      </c>
    </row>
    <row r="524" spans="1:12">
      <c r="A524" s="3">
        <v>522</v>
      </c>
      <c r="B524" s="3" t="s">
        <v>2768</v>
      </c>
      <c r="C524" s="2"/>
      <c r="D524" s="2"/>
      <c r="E524" s="3">
        <v>522</v>
      </c>
      <c r="F524" s="3" t="s">
        <v>2769</v>
      </c>
      <c r="G524" s="3">
        <v>522</v>
      </c>
      <c r="H524" s="3" t="s">
        <v>2770</v>
      </c>
      <c r="I524" s="3">
        <v>522</v>
      </c>
      <c r="J524" s="3" t="s">
        <v>2771</v>
      </c>
      <c r="K524" s="3">
        <v>522</v>
      </c>
      <c r="L524" s="3" t="s">
        <v>2772</v>
      </c>
    </row>
    <row r="525" spans="1:12">
      <c r="A525" s="3">
        <v>523</v>
      </c>
      <c r="B525" s="3" t="s">
        <v>2773</v>
      </c>
      <c r="C525" s="2"/>
      <c r="D525" s="2"/>
      <c r="E525" s="3">
        <v>523</v>
      </c>
      <c r="F525" s="3" t="s">
        <v>2774</v>
      </c>
      <c r="G525" s="3">
        <v>523</v>
      </c>
      <c r="H525" s="3" t="s">
        <v>2775</v>
      </c>
      <c r="I525" s="3">
        <v>523</v>
      </c>
      <c r="J525" s="3" t="s">
        <v>2776</v>
      </c>
      <c r="K525" s="3">
        <v>523</v>
      </c>
      <c r="L525" s="3" t="s">
        <v>2777</v>
      </c>
    </row>
    <row r="526" spans="1:12">
      <c r="A526" s="3">
        <v>524</v>
      </c>
      <c r="B526" s="3" t="s">
        <v>2778</v>
      </c>
      <c r="C526" s="2"/>
      <c r="D526" s="2"/>
      <c r="E526" s="3">
        <v>524</v>
      </c>
      <c r="F526" s="3" t="s">
        <v>2779</v>
      </c>
      <c r="G526" s="3">
        <v>524</v>
      </c>
      <c r="H526" s="3" t="s">
        <v>2780</v>
      </c>
      <c r="I526" s="3">
        <v>524</v>
      </c>
      <c r="J526" s="3" t="s">
        <v>2781</v>
      </c>
      <c r="K526" s="3">
        <v>524</v>
      </c>
      <c r="L526" s="3" t="s">
        <v>2782</v>
      </c>
    </row>
    <row r="527" spans="1:12">
      <c r="A527" s="3">
        <v>525</v>
      </c>
      <c r="B527" s="3" t="s">
        <v>2783</v>
      </c>
      <c r="C527" s="2"/>
      <c r="D527" s="2"/>
      <c r="E527" s="3">
        <v>525</v>
      </c>
      <c r="F527" s="3" t="s">
        <v>2784</v>
      </c>
      <c r="G527" s="3">
        <v>525</v>
      </c>
      <c r="H527" s="3" t="s">
        <v>2785</v>
      </c>
      <c r="I527" s="3">
        <v>525</v>
      </c>
      <c r="J527" s="3" t="s">
        <v>2786</v>
      </c>
      <c r="K527" s="3">
        <v>525</v>
      </c>
      <c r="L527" s="3" t="s">
        <v>2787</v>
      </c>
    </row>
    <row r="528" spans="1:12">
      <c r="A528" s="3">
        <v>526</v>
      </c>
      <c r="B528" s="3" t="s">
        <v>2788</v>
      </c>
      <c r="C528" s="2"/>
      <c r="D528" s="2"/>
      <c r="E528" s="3">
        <v>526</v>
      </c>
      <c r="F528" s="3" t="s">
        <v>2789</v>
      </c>
      <c r="G528" s="3">
        <v>526</v>
      </c>
      <c r="H528" s="3" t="s">
        <v>2790</v>
      </c>
      <c r="I528" s="3">
        <v>526</v>
      </c>
      <c r="J528" s="3" t="s">
        <v>2791</v>
      </c>
      <c r="K528" s="3">
        <v>526</v>
      </c>
      <c r="L528" s="3" t="s">
        <v>2792</v>
      </c>
    </row>
    <row r="529" spans="1:12">
      <c r="A529" s="3">
        <v>527</v>
      </c>
      <c r="B529" s="3" t="s">
        <v>2793</v>
      </c>
      <c r="C529" s="2"/>
      <c r="D529" s="2"/>
      <c r="E529" s="3">
        <v>527</v>
      </c>
      <c r="F529" s="3" t="s">
        <v>2794</v>
      </c>
      <c r="G529" s="3">
        <v>527</v>
      </c>
      <c r="H529" s="3" t="s">
        <v>2795</v>
      </c>
      <c r="I529" s="3">
        <v>527</v>
      </c>
      <c r="J529" s="3" t="s">
        <v>2796</v>
      </c>
      <c r="K529" s="3">
        <v>527</v>
      </c>
      <c r="L529" s="3" t="s">
        <v>2797</v>
      </c>
    </row>
    <row r="530" spans="1:12">
      <c r="A530" s="3">
        <v>528</v>
      </c>
      <c r="B530" s="3" t="s">
        <v>2798</v>
      </c>
      <c r="C530" s="2"/>
      <c r="D530" s="2"/>
      <c r="E530" s="3">
        <v>528</v>
      </c>
      <c r="F530" s="3" t="s">
        <v>2799</v>
      </c>
      <c r="G530" s="3">
        <v>528</v>
      </c>
      <c r="H530" s="3" t="s">
        <v>2800</v>
      </c>
      <c r="I530" s="3">
        <v>528</v>
      </c>
      <c r="J530" s="3" t="s">
        <v>2801</v>
      </c>
      <c r="K530" s="3">
        <v>528</v>
      </c>
      <c r="L530" s="3" t="s">
        <v>2802</v>
      </c>
    </row>
    <row r="531" spans="1:12">
      <c r="A531" s="3">
        <v>529</v>
      </c>
      <c r="B531" s="3" t="s">
        <v>2803</v>
      </c>
      <c r="C531" s="2"/>
      <c r="D531" s="2"/>
      <c r="E531" s="3">
        <v>529</v>
      </c>
      <c r="F531" s="3" t="s">
        <v>2804</v>
      </c>
      <c r="G531" s="3">
        <v>529</v>
      </c>
      <c r="H531" s="3" t="s">
        <v>2805</v>
      </c>
      <c r="I531" s="3">
        <v>529</v>
      </c>
      <c r="J531" s="3" t="s">
        <v>2806</v>
      </c>
      <c r="K531" s="3">
        <v>529</v>
      </c>
      <c r="L531" s="3" t="s">
        <v>2807</v>
      </c>
    </row>
    <row r="532" spans="1:12">
      <c r="A532" s="3">
        <v>530</v>
      </c>
      <c r="B532" s="3" t="s">
        <v>2808</v>
      </c>
      <c r="C532" s="2"/>
      <c r="D532" s="2"/>
      <c r="E532" s="3">
        <v>530</v>
      </c>
      <c r="F532" s="3" t="s">
        <v>2809</v>
      </c>
      <c r="G532" s="3">
        <v>530</v>
      </c>
      <c r="H532" s="3" t="s">
        <v>2810</v>
      </c>
      <c r="I532" s="3">
        <v>530</v>
      </c>
      <c r="J532" s="3" t="s">
        <v>2811</v>
      </c>
      <c r="K532" s="3">
        <v>530</v>
      </c>
      <c r="L532" s="3" t="s">
        <v>2812</v>
      </c>
    </row>
    <row r="533" spans="1:12">
      <c r="A533" s="3">
        <v>531</v>
      </c>
      <c r="B533" s="3" t="s">
        <v>2813</v>
      </c>
      <c r="C533" s="2"/>
      <c r="D533" s="2"/>
      <c r="E533" s="3">
        <v>531</v>
      </c>
      <c r="F533" s="3" t="s">
        <v>2814</v>
      </c>
      <c r="G533" s="3">
        <v>531</v>
      </c>
      <c r="H533" s="3" t="s">
        <v>2815</v>
      </c>
      <c r="I533" s="3">
        <v>531</v>
      </c>
      <c r="J533" s="3" t="s">
        <v>2816</v>
      </c>
      <c r="K533" s="3">
        <v>531</v>
      </c>
      <c r="L533" s="3" t="s">
        <v>2817</v>
      </c>
    </row>
    <row r="534" spans="1:12">
      <c r="A534" s="3">
        <v>532</v>
      </c>
      <c r="B534" s="3" t="s">
        <v>2818</v>
      </c>
      <c r="C534" s="2"/>
      <c r="D534" s="2"/>
      <c r="E534" s="3">
        <v>532</v>
      </c>
      <c r="F534" s="3" t="s">
        <v>2819</v>
      </c>
      <c r="G534" s="3">
        <v>532</v>
      </c>
      <c r="H534" s="3" t="s">
        <v>2820</v>
      </c>
      <c r="I534" s="3">
        <v>532</v>
      </c>
      <c r="J534" s="3" t="s">
        <v>2821</v>
      </c>
      <c r="K534" s="3">
        <v>532</v>
      </c>
      <c r="L534" s="3" t="s">
        <v>2822</v>
      </c>
    </row>
    <row r="535" spans="1:12">
      <c r="A535" s="3">
        <v>533</v>
      </c>
      <c r="B535" s="3" t="s">
        <v>2823</v>
      </c>
      <c r="C535" s="2"/>
      <c r="D535" s="2"/>
      <c r="E535" s="3">
        <v>533</v>
      </c>
      <c r="F535" s="3" t="s">
        <v>2824</v>
      </c>
      <c r="G535" s="3">
        <v>533</v>
      </c>
      <c r="H535" s="3" t="s">
        <v>2825</v>
      </c>
      <c r="I535" s="3">
        <v>533</v>
      </c>
      <c r="J535" s="3" t="s">
        <v>2826</v>
      </c>
      <c r="K535" s="3">
        <v>533</v>
      </c>
      <c r="L535" s="3" t="s">
        <v>2827</v>
      </c>
    </row>
    <row r="536" spans="1:12">
      <c r="A536" s="3">
        <v>534</v>
      </c>
      <c r="B536" s="3" t="s">
        <v>2828</v>
      </c>
      <c r="C536" s="2"/>
      <c r="D536" s="2"/>
      <c r="E536" s="3">
        <v>534</v>
      </c>
      <c r="F536" s="3" t="s">
        <v>2829</v>
      </c>
      <c r="G536" s="3">
        <v>534</v>
      </c>
      <c r="H536" s="3" t="s">
        <v>2830</v>
      </c>
      <c r="I536" s="3">
        <v>534</v>
      </c>
      <c r="J536" s="3" t="s">
        <v>2831</v>
      </c>
      <c r="K536" s="3">
        <v>534</v>
      </c>
      <c r="L536" s="3" t="s">
        <v>2832</v>
      </c>
    </row>
    <row r="537" spans="1:12">
      <c r="A537" s="3">
        <v>535</v>
      </c>
      <c r="B537" s="3" t="s">
        <v>2833</v>
      </c>
      <c r="C537" s="2"/>
      <c r="D537" s="2"/>
      <c r="E537" s="3">
        <v>535</v>
      </c>
      <c r="F537" s="3" t="s">
        <v>2834</v>
      </c>
      <c r="G537" s="3">
        <v>535</v>
      </c>
      <c r="H537" s="3" t="s">
        <v>2835</v>
      </c>
      <c r="I537" s="3">
        <v>535</v>
      </c>
      <c r="J537" s="3" t="s">
        <v>2836</v>
      </c>
      <c r="K537" s="3">
        <v>535</v>
      </c>
      <c r="L537" s="3" t="s">
        <v>2837</v>
      </c>
    </row>
    <row r="538" spans="1:12">
      <c r="A538" s="3">
        <v>536</v>
      </c>
      <c r="B538" s="3" t="s">
        <v>2838</v>
      </c>
      <c r="C538" s="2"/>
      <c r="D538" s="2"/>
      <c r="E538" s="3">
        <v>536</v>
      </c>
      <c r="F538" s="3" t="s">
        <v>2839</v>
      </c>
      <c r="G538" s="3">
        <v>536</v>
      </c>
      <c r="H538" s="3" t="s">
        <v>2840</v>
      </c>
      <c r="I538" s="3">
        <v>536</v>
      </c>
      <c r="J538" s="3" t="s">
        <v>2841</v>
      </c>
      <c r="K538" s="3">
        <v>536</v>
      </c>
      <c r="L538" s="3" t="s">
        <v>2842</v>
      </c>
    </row>
    <row r="539" spans="1:12">
      <c r="A539" s="3">
        <v>537</v>
      </c>
      <c r="B539" s="3" t="s">
        <v>2843</v>
      </c>
      <c r="C539" s="2"/>
      <c r="D539" s="2"/>
      <c r="E539" s="3">
        <v>537</v>
      </c>
      <c r="F539" s="3" t="s">
        <v>2844</v>
      </c>
      <c r="G539" s="3">
        <v>537</v>
      </c>
      <c r="H539" s="3" t="s">
        <v>2845</v>
      </c>
      <c r="I539" s="3">
        <v>537</v>
      </c>
      <c r="J539" s="3" t="s">
        <v>2846</v>
      </c>
      <c r="K539" s="3">
        <v>537</v>
      </c>
      <c r="L539" s="3" t="s">
        <v>2847</v>
      </c>
    </row>
    <row r="540" spans="1:12">
      <c r="A540" s="3">
        <v>538</v>
      </c>
      <c r="B540" s="3" t="s">
        <v>2848</v>
      </c>
      <c r="C540" s="2"/>
      <c r="D540" s="2"/>
      <c r="E540" s="3">
        <v>538</v>
      </c>
      <c r="F540" s="3" t="s">
        <v>2849</v>
      </c>
      <c r="G540" s="3">
        <v>538</v>
      </c>
      <c r="H540" s="3" t="s">
        <v>2850</v>
      </c>
      <c r="I540" s="3">
        <v>538</v>
      </c>
      <c r="J540" s="3" t="s">
        <v>2851</v>
      </c>
      <c r="K540" s="3">
        <v>538</v>
      </c>
      <c r="L540" s="3" t="s">
        <v>2852</v>
      </c>
    </row>
    <row r="541" spans="1:12">
      <c r="A541" s="3">
        <v>539</v>
      </c>
      <c r="B541" s="3" t="s">
        <v>2853</v>
      </c>
      <c r="C541" s="2"/>
      <c r="D541" s="2"/>
      <c r="E541" s="3">
        <v>539</v>
      </c>
      <c r="F541" s="3" t="s">
        <v>2854</v>
      </c>
      <c r="G541" s="3">
        <v>539</v>
      </c>
      <c r="H541" s="3" t="s">
        <v>2855</v>
      </c>
      <c r="I541" s="3">
        <v>539</v>
      </c>
      <c r="J541" s="3" t="s">
        <v>2856</v>
      </c>
      <c r="K541" s="3">
        <v>539</v>
      </c>
      <c r="L541" s="3" t="s">
        <v>2857</v>
      </c>
    </row>
    <row r="542" spans="1:12">
      <c r="A542" s="3">
        <v>540</v>
      </c>
      <c r="B542" s="3" t="s">
        <v>2858</v>
      </c>
      <c r="C542" s="2"/>
      <c r="D542" s="2"/>
      <c r="E542" s="3">
        <v>540</v>
      </c>
      <c r="F542" s="3" t="s">
        <v>2859</v>
      </c>
      <c r="G542" s="3">
        <v>540</v>
      </c>
      <c r="H542" s="3" t="s">
        <v>2860</v>
      </c>
      <c r="I542" s="3">
        <v>540</v>
      </c>
      <c r="J542" s="3" t="s">
        <v>2861</v>
      </c>
      <c r="K542" s="3">
        <v>540</v>
      </c>
      <c r="L542" s="3" t="s">
        <v>2862</v>
      </c>
    </row>
    <row r="543" spans="1:12">
      <c r="A543" s="3">
        <v>541</v>
      </c>
      <c r="B543" s="3" t="s">
        <v>2863</v>
      </c>
      <c r="C543" s="2"/>
      <c r="D543" s="2"/>
      <c r="E543" s="3">
        <v>541</v>
      </c>
      <c r="F543" s="3" t="s">
        <v>2864</v>
      </c>
      <c r="G543" s="3">
        <v>541</v>
      </c>
      <c r="H543" s="3" t="s">
        <v>2865</v>
      </c>
      <c r="I543" s="3">
        <v>541</v>
      </c>
      <c r="J543" s="3" t="s">
        <v>2866</v>
      </c>
      <c r="K543" s="3">
        <v>541</v>
      </c>
      <c r="L543" s="3" t="s">
        <v>2867</v>
      </c>
    </row>
    <row r="544" spans="1:12">
      <c r="A544" s="3">
        <v>542</v>
      </c>
      <c r="B544" s="3" t="s">
        <v>2868</v>
      </c>
      <c r="C544" s="2"/>
      <c r="D544" s="2"/>
      <c r="E544" s="3">
        <v>542</v>
      </c>
      <c r="F544" s="3" t="s">
        <v>2869</v>
      </c>
      <c r="G544" s="3">
        <v>542</v>
      </c>
      <c r="H544" s="3" t="s">
        <v>2870</v>
      </c>
      <c r="I544" s="3">
        <v>542</v>
      </c>
      <c r="J544" s="3" t="s">
        <v>2871</v>
      </c>
      <c r="K544" s="3">
        <v>542</v>
      </c>
      <c r="L544" s="3" t="s">
        <v>2872</v>
      </c>
    </row>
    <row r="545" spans="1:12">
      <c r="A545" s="3">
        <v>543</v>
      </c>
      <c r="B545" s="3" t="s">
        <v>2873</v>
      </c>
      <c r="C545" s="2"/>
      <c r="D545" s="2"/>
      <c r="E545" s="3">
        <v>543</v>
      </c>
      <c r="F545" s="3" t="s">
        <v>2874</v>
      </c>
      <c r="G545" s="3">
        <v>543</v>
      </c>
      <c r="H545" s="3" t="s">
        <v>2875</v>
      </c>
      <c r="I545" s="3">
        <v>543</v>
      </c>
      <c r="J545" s="3" t="s">
        <v>2876</v>
      </c>
      <c r="K545" s="3">
        <v>543</v>
      </c>
      <c r="L545" s="3" t="s">
        <v>2877</v>
      </c>
    </row>
    <row r="546" spans="1:12">
      <c r="A546" s="3">
        <v>544</v>
      </c>
      <c r="B546" s="3" t="s">
        <v>2878</v>
      </c>
      <c r="C546" s="2"/>
      <c r="D546" s="2"/>
      <c r="E546" s="3">
        <v>544</v>
      </c>
      <c r="F546" s="3" t="s">
        <v>2879</v>
      </c>
      <c r="G546" s="3">
        <v>544</v>
      </c>
      <c r="H546" s="3" t="s">
        <v>2880</v>
      </c>
      <c r="I546" s="3">
        <v>544</v>
      </c>
      <c r="J546" s="3" t="s">
        <v>2881</v>
      </c>
      <c r="K546" s="3">
        <v>544</v>
      </c>
      <c r="L546" s="3" t="s">
        <v>2882</v>
      </c>
    </row>
    <row r="547" spans="1:12">
      <c r="A547" s="3">
        <v>545</v>
      </c>
      <c r="B547" s="3" t="s">
        <v>2883</v>
      </c>
      <c r="C547" s="2"/>
      <c r="D547" s="2"/>
      <c r="E547" s="3">
        <v>545</v>
      </c>
      <c r="F547" s="3" t="s">
        <v>2884</v>
      </c>
      <c r="G547" s="3">
        <v>545</v>
      </c>
      <c r="H547" s="3" t="s">
        <v>2885</v>
      </c>
      <c r="I547" s="3">
        <v>545</v>
      </c>
      <c r="J547" s="3" t="s">
        <v>2886</v>
      </c>
      <c r="K547" s="3">
        <v>545</v>
      </c>
      <c r="L547" s="3" t="s">
        <v>2887</v>
      </c>
    </row>
    <row r="548" spans="1:12">
      <c r="A548" s="3">
        <v>546</v>
      </c>
      <c r="B548" s="3" t="s">
        <v>2888</v>
      </c>
      <c r="C548" s="2"/>
      <c r="D548" s="2"/>
      <c r="E548" s="3">
        <v>546</v>
      </c>
      <c r="F548" s="3" t="s">
        <v>2889</v>
      </c>
      <c r="G548" s="3">
        <v>546</v>
      </c>
      <c r="H548" s="3" t="s">
        <v>2890</v>
      </c>
      <c r="I548" s="3">
        <v>546</v>
      </c>
      <c r="J548" s="3" t="s">
        <v>2891</v>
      </c>
      <c r="K548" s="3">
        <v>546</v>
      </c>
      <c r="L548" s="3" t="s">
        <v>2892</v>
      </c>
    </row>
    <row r="549" spans="1:12">
      <c r="A549" s="3">
        <v>547</v>
      </c>
      <c r="B549" s="3" t="s">
        <v>2893</v>
      </c>
      <c r="C549" s="2"/>
      <c r="D549" s="2"/>
      <c r="E549" s="3">
        <v>547</v>
      </c>
      <c r="F549" s="3" t="s">
        <v>2894</v>
      </c>
      <c r="G549" s="3">
        <v>547</v>
      </c>
      <c r="H549" s="3" t="s">
        <v>2895</v>
      </c>
      <c r="I549" s="3">
        <v>547</v>
      </c>
      <c r="J549" s="3" t="s">
        <v>2896</v>
      </c>
      <c r="K549" s="3">
        <v>547</v>
      </c>
      <c r="L549" s="3" t="s">
        <v>2897</v>
      </c>
    </row>
    <row r="550" spans="1:12">
      <c r="A550" s="3">
        <v>548</v>
      </c>
      <c r="B550" s="3" t="s">
        <v>2898</v>
      </c>
      <c r="C550" s="2"/>
      <c r="D550" s="2"/>
      <c r="E550" s="3">
        <v>548</v>
      </c>
      <c r="F550" s="3" t="s">
        <v>2899</v>
      </c>
      <c r="G550" s="3">
        <v>548</v>
      </c>
      <c r="H550" s="3" t="s">
        <v>2900</v>
      </c>
      <c r="I550" s="3">
        <v>548</v>
      </c>
      <c r="J550" s="3" t="s">
        <v>2901</v>
      </c>
      <c r="K550" s="3">
        <v>548</v>
      </c>
      <c r="L550" s="3" t="s">
        <v>2902</v>
      </c>
    </row>
    <row r="551" spans="1:12">
      <c r="A551" s="3">
        <v>549</v>
      </c>
      <c r="B551" s="3" t="s">
        <v>2903</v>
      </c>
      <c r="C551" s="2"/>
      <c r="D551" s="2"/>
      <c r="E551" s="3">
        <v>549</v>
      </c>
      <c r="F551" s="3" t="s">
        <v>2904</v>
      </c>
      <c r="G551" s="3">
        <v>549</v>
      </c>
      <c r="H551" s="3" t="s">
        <v>2905</v>
      </c>
      <c r="I551" s="3">
        <v>549</v>
      </c>
      <c r="J551" s="3" t="s">
        <v>2906</v>
      </c>
      <c r="K551" s="3">
        <v>549</v>
      </c>
      <c r="L551" s="3" t="s">
        <v>2907</v>
      </c>
    </row>
    <row r="552" spans="1:12">
      <c r="A552" s="3">
        <v>550</v>
      </c>
      <c r="B552" s="3" t="s">
        <v>2908</v>
      </c>
      <c r="C552" s="2"/>
      <c r="D552" s="2"/>
      <c r="E552" s="3">
        <v>550</v>
      </c>
      <c r="F552" s="3" t="s">
        <v>2909</v>
      </c>
      <c r="G552" s="3">
        <v>550</v>
      </c>
      <c r="H552" s="3" t="s">
        <v>2910</v>
      </c>
      <c r="I552" s="3">
        <v>550</v>
      </c>
      <c r="J552" s="3" t="s">
        <v>2911</v>
      </c>
      <c r="K552" s="3">
        <v>550</v>
      </c>
      <c r="L552" s="3" t="s">
        <v>2912</v>
      </c>
    </row>
    <row r="553" spans="1:12">
      <c r="A553" s="3">
        <v>551</v>
      </c>
      <c r="B553" s="3" t="s">
        <v>2913</v>
      </c>
      <c r="C553" s="2"/>
      <c r="D553" s="2"/>
      <c r="E553" s="3">
        <v>551</v>
      </c>
      <c r="F553" s="3" t="s">
        <v>2914</v>
      </c>
      <c r="G553" s="3">
        <v>551</v>
      </c>
      <c r="H553" s="3" t="s">
        <v>2915</v>
      </c>
      <c r="I553" s="3">
        <v>551</v>
      </c>
      <c r="J553" s="3" t="s">
        <v>2916</v>
      </c>
      <c r="K553" s="3">
        <v>551</v>
      </c>
      <c r="L553" s="3" t="s">
        <v>2917</v>
      </c>
    </row>
    <row r="554" spans="1:12">
      <c r="A554" s="3">
        <v>552</v>
      </c>
      <c r="B554" s="3" t="s">
        <v>2918</v>
      </c>
      <c r="C554" s="2"/>
      <c r="D554" s="2"/>
      <c r="E554" s="3">
        <v>552</v>
      </c>
      <c r="F554" s="3" t="s">
        <v>2919</v>
      </c>
      <c r="G554" s="3">
        <v>552</v>
      </c>
      <c r="H554" s="3" t="s">
        <v>2920</v>
      </c>
      <c r="I554" s="3">
        <v>552</v>
      </c>
      <c r="J554" s="3" t="s">
        <v>2921</v>
      </c>
      <c r="K554" s="3">
        <v>552</v>
      </c>
      <c r="L554" s="3" t="s">
        <v>2922</v>
      </c>
    </row>
    <row r="555" spans="1:12">
      <c r="A555" s="3">
        <v>553</v>
      </c>
      <c r="B555" s="3" t="s">
        <v>2923</v>
      </c>
      <c r="C555" s="2"/>
      <c r="D555" s="2"/>
      <c r="E555" s="3">
        <v>553</v>
      </c>
      <c r="F555" s="3" t="s">
        <v>2924</v>
      </c>
      <c r="G555" s="3">
        <v>553</v>
      </c>
      <c r="H555" s="3" t="s">
        <v>2925</v>
      </c>
      <c r="I555" s="3">
        <v>553</v>
      </c>
      <c r="J555" s="3" t="s">
        <v>2926</v>
      </c>
      <c r="K555" s="3">
        <v>553</v>
      </c>
      <c r="L555" s="3" t="s">
        <v>2927</v>
      </c>
    </row>
    <row r="556" spans="1:12">
      <c r="A556" s="3">
        <v>554</v>
      </c>
      <c r="B556" s="3" t="s">
        <v>2928</v>
      </c>
      <c r="C556" s="2"/>
      <c r="D556" s="2"/>
      <c r="E556" s="3">
        <v>554</v>
      </c>
      <c r="F556" s="3" t="s">
        <v>2929</v>
      </c>
      <c r="G556" s="3">
        <v>554</v>
      </c>
      <c r="H556" s="3" t="s">
        <v>2930</v>
      </c>
      <c r="I556" s="3">
        <v>554</v>
      </c>
      <c r="J556" s="3" t="s">
        <v>2931</v>
      </c>
      <c r="K556" s="3">
        <v>554</v>
      </c>
      <c r="L556" s="3" t="s">
        <v>2932</v>
      </c>
    </row>
    <row r="557" spans="1:12">
      <c r="A557" s="3">
        <v>555</v>
      </c>
      <c r="B557" s="3" t="s">
        <v>2933</v>
      </c>
      <c r="C557" s="2"/>
      <c r="D557" s="2"/>
      <c r="E557" s="3">
        <v>555</v>
      </c>
      <c r="F557" s="3" t="s">
        <v>2934</v>
      </c>
      <c r="G557" s="3">
        <v>555</v>
      </c>
      <c r="H557" s="3" t="s">
        <v>2935</v>
      </c>
      <c r="I557" s="3">
        <v>555</v>
      </c>
      <c r="J557" s="3" t="s">
        <v>2936</v>
      </c>
      <c r="K557" s="3">
        <v>555</v>
      </c>
      <c r="L557" s="3" t="s">
        <v>2937</v>
      </c>
    </row>
    <row r="558" spans="1:12">
      <c r="A558" s="3">
        <v>556</v>
      </c>
      <c r="B558" s="3" t="s">
        <v>2938</v>
      </c>
      <c r="C558" s="2"/>
      <c r="D558" s="2"/>
      <c r="E558" s="3">
        <v>556</v>
      </c>
      <c r="F558" s="3" t="s">
        <v>2939</v>
      </c>
      <c r="G558" s="3">
        <v>556</v>
      </c>
      <c r="H558" s="3" t="s">
        <v>2940</v>
      </c>
      <c r="I558" s="3">
        <v>556</v>
      </c>
      <c r="J558" s="3" t="s">
        <v>2941</v>
      </c>
      <c r="K558" s="3">
        <v>556</v>
      </c>
      <c r="L558" s="3" t="s">
        <v>2942</v>
      </c>
    </row>
    <row r="559" spans="1:12">
      <c r="A559" s="3">
        <v>557</v>
      </c>
      <c r="B559" s="3" t="s">
        <v>2943</v>
      </c>
      <c r="C559" s="2"/>
      <c r="D559" s="2"/>
      <c r="E559" s="3">
        <v>557</v>
      </c>
      <c r="F559" s="3" t="s">
        <v>2944</v>
      </c>
      <c r="G559" s="3">
        <v>557</v>
      </c>
      <c r="H559" s="3" t="s">
        <v>2945</v>
      </c>
      <c r="I559" s="3">
        <v>557</v>
      </c>
      <c r="J559" s="3" t="s">
        <v>2946</v>
      </c>
      <c r="K559" s="3">
        <v>557</v>
      </c>
      <c r="L559" s="3" t="s">
        <v>2947</v>
      </c>
    </row>
    <row r="560" spans="1:12">
      <c r="A560" s="3">
        <v>558</v>
      </c>
      <c r="B560" s="3" t="s">
        <v>2948</v>
      </c>
      <c r="C560" s="2"/>
      <c r="D560" s="2"/>
      <c r="E560" s="3">
        <v>558</v>
      </c>
      <c r="F560" s="3" t="s">
        <v>2949</v>
      </c>
      <c r="G560" s="3">
        <v>558</v>
      </c>
      <c r="H560" s="3" t="s">
        <v>2950</v>
      </c>
      <c r="I560" s="3">
        <v>558</v>
      </c>
      <c r="J560" s="3" t="s">
        <v>2951</v>
      </c>
      <c r="K560" s="3">
        <v>558</v>
      </c>
      <c r="L560" s="3" t="s">
        <v>2952</v>
      </c>
    </row>
    <row r="561" spans="1:12">
      <c r="A561" s="3">
        <v>559</v>
      </c>
      <c r="B561" s="3" t="s">
        <v>2953</v>
      </c>
      <c r="C561" s="2"/>
      <c r="D561" s="2"/>
      <c r="E561" s="3">
        <v>559</v>
      </c>
      <c r="F561" s="3" t="s">
        <v>2954</v>
      </c>
      <c r="G561" s="3">
        <v>559</v>
      </c>
      <c r="H561" s="3" t="s">
        <v>2955</v>
      </c>
      <c r="I561" s="3">
        <v>559</v>
      </c>
      <c r="J561" s="3" t="s">
        <v>2956</v>
      </c>
      <c r="K561" s="3">
        <v>559</v>
      </c>
      <c r="L561" s="3" t="s">
        <v>2957</v>
      </c>
    </row>
    <row r="562" spans="1:12">
      <c r="A562" s="3">
        <v>560</v>
      </c>
      <c r="B562" s="3" t="s">
        <v>2958</v>
      </c>
      <c r="C562" s="2"/>
      <c r="D562" s="2"/>
      <c r="E562" s="3">
        <v>560</v>
      </c>
      <c r="F562" s="3" t="s">
        <v>2959</v>
      </c>
      <c r="G562" s="3">
        <v>560</v>
      </c>
      <c r="H562" s="3" t="s">
        <v>2960</v>
      </c>
      <c r="I562" s="3">
        <v>560</v>
      </c>
      <c r="J562" s="3" t="s">
        <v>2961</v>
      </c>
      <c r="K562" s="3">
        <v>560</v>
      </c>
      <c r="L562" s="3" t="s">
        <v>2962</v>
      </c>
    </row>
    <row r="563" spans="1:12">
      <c r="A563" s="3">
        <v>561</v>
      </c>
      <c r="B563" s="3" t="s">
        <v>2963</v>
      </c>
      <c r="C563" s="2"/>
      <c r="D563" s="2"/>
      <c r="E563" s="3">
        <v>561</v>
      </c>
      <c r="F563" s="3" t="s">
        <v>2964</v>
      </c>
      <c r="G563" s="3">
        <v>561</v>
      </c>
      <c r="H563" s="3" t="s">
        <v>2965</v>
      </c>
      <c r="I563" s="3">
        <v>561</v>
      </c>
      <c r="J563" s="3" t="s">
        <v>2966</v>
      </c>
      <c r="K563" s="3">
        <v>561</v>
      </c>
      <c r="L563" s="3" t="s">
        <v>2967</v>
      </c>
    </row>
    <row r="564" spans="1:12">
      <c r="A564" s="3">
        <v>562</v>
      </c>
      <c r="B564" s="3" t="s">
        <v>2968</v>
      </c>
      <c r="C564" s="2"/>
      <c r="D564" s="2"/>
      <c r="E564" s="3">
        <v>562</v>
      </c>
      <c r="F564" s="3" t="s">
        <v>2969</v>
      </c>
      <c r="G564" s="3">
        <v>562</v>
      </c>
      <c r="H564" s="3" t="s">
        <v>2970</v>
      </c>
      <c r="I564" s="3">
        <v>562</v>
      </c>
      <c r="J564" s="3" t="s">
        <v>2971</v>
      </c>
      <c r="K564" s="3">
        <v>562</v>
      </c>
      <c r="L564" s="3" t="s">
        <v>2972</v>
      </c>
    </row>
    <row r="565" spans="1:12">
      <c r="A565" s="3">
        <v>563</v>
      </c>
      <c r="B565" s="3" t="s">
        <v>2973</v>
      </c>
      <c r="C565" s="2"/>
      <c r="D565" s="2"/>
      <c r="E565" s="3">
        <v>563</v>
      </c>
      <c r="F565" s="3" t="s">
        <v>2974</v>
      </c>
      <c r="G565" s="3">
        <v>563</v>
      </c>
      <c r="H565" s="3" t="s">
        <v>2975</v>
      </c>
      <c r="I565" s="3">
        <v>563</v>
      </c>
      <c r="J565" s="3" t="s">
        <v>2976</v>
      </c>
      <c r="K565" s="3">
        <v>563</v>
      </c>
      <c r="L565" s="3" t="s">
        <v>2977</v>
      </c>
    </row>
    <row r="566" spans="1:12">
      <c r="A566" s="3">
        <v>564</v>
      </c>
      <c r="B566" s="3" t="s">
        <v>2978</v>
      </c>
      <c r="C566" s="2"/>
      <c r="D566" s="2"/>
      <c r="E566" s="3">
        <v>564</v>
      </c>
      <c r="F566" s="3" t="s">
        <v>2979</v>
      </c>
      <c r="G566" s="3">
        <v>564</v>
      </c>
      <c r="H566" s="3" t="s">
        <v>2980</v>
      </c>
      <c r="I566" s="3">
        <v>564</v>
      </c>
      <c r="J566" s="3" t="s">
        <v>2981</v>
      </c>
      <c r="K566" s="3">
        <v>564</v>
      </c>
      <c r="L566" s="3" t="s">
        <v>2982</v>
      </c>
    </row>
    <row r="567" spans="1:12">
      <c r="A567" s="3">
        <v>565</v>
      </c>
      <c r="B567" s="3" t="s">
        <v>2983</v>
      </c>
      <c r="C567" s="2"/>
      <c r="D567" s="2"/>
      <c r="E567" s="3">
        <v>565</v>
      </c>
      <c r="F567" s="3" t="s">
        <v>2984</v>
      </c>
      <c r="G567" s="3">
        <v>565</v>
      </c>
      <c r="H567" s="3" t="s">
        <v>2985</v>
      </c>
      <c r="I567" s="3">
        <v>565</v>
      </c>
      <c r="J567" s="3" t="s">
        <v>2986</v>
      </c>
      <c r="K567" s="3">
        <v>565</v>
      </c>
      <c r="L567" s="3" t="s">
        <v>2987</v>
      </c>
    </row>
    <row r="568" spans="1:12">
      <c r="A568" s="3">
        <v>566</v>
      </c>
      <c r="B568" s="3" t="s">
        <v>2988</v>
      </c>
      <c r="C568" s="2"/>
      <c r="D568" s="2"/>
      <c r="E568" s="3">
        <v>566</v>
      </c>
      <c r="F568" s="3" t="s">
        <v>2989</v>
      </c>
      <c r="G568" s="3">
        <v>566</v>
      </c>
      <c r="H568" s="3" t="s">
        <v>2990</v>
      </c>
      <c r="I568" s="3">
        <v>566</v>
      </c>
      <c r="J568" s="3" t="s">
        <v>2991</v>
      </c>
      <c r="K568" s="3">
        <v>566</v>
      </c>
      <c r="L568" s="3" t="s">
        <v>2992</v>
      </c>
    </row>
    <row r="569" spans="1:12">
      <c r="A569" s="3">
        <v>567</v>
      </c>
      <c r="B569" s="3" t="s">
        <v>2993</v>
      </c>
      <c r="C569" s="2"/>
      <c r="D569" s="2"/>
      <c r="E569" s="3">
        <v>567</v>
      </c>
      <c r="F569" s="3" t="s">
        <v>2994</v>
      </c>
      <c r="G569" s="3">
        <v>567</v>
      </c>
      <c r="H569" s="3" t="s">
        <v>2995</v>
      </c>
      <c r="I569" s="3">
        <v>567</v>
      </c>
      <c r="J569" s="3" t="s">
        <v>2996</v>
      </c>
      <c r="K569" s="3">
        <v>567</v>
      </c>
      <c r="L569" s="3" t="s">
        <v>2997</v>
      </c>
    </row>
    <row r="570" spans="1:12">
      <c r="A570" s="3">
        <v>568</v>
      </c>
      <c r="B570" s="3" t="s">
        <v>2998</v>
      </c>
      <c r="C570" s="2"/>
      <c r="D570" s="2"/>
      <c r="E570" s="3">
        <v>568</v>
      </c>
      <c r="F570" s="3" t="s">
        <v>2999</v>
      </c>
      <c r="G570" s="3">
        <v>568</v>
      </c>
      <c r="H570" s="3" t="s">
        <v>3000</v>
      </c>
      <c r="I570" s="3">
        <v>568</v>
      </c>
      <c r="J570" s="3" t="s">
        <v>3001</v>
      </c>
      <c r="K570" s="3">
        <v>568</v>
      </c>
      <c r="L570" s="3" t="s">
        <v>3002</v>
      </c>
    </row>
    <row r="571" spans="1:12">
      <c r="A571" s="3">
        <v>569</v>
      </c>
      <c r="B571" s="3" t="s">
        <v>3003</v>
      </c>
      <c r="C571" s="2"/>
      <c r="D571" s="2"/>
      <c r="E571" s="3">
        <v>569</v>
      </c>
      <c r="F571" s="3" t="s">
        <v>3004</v>
      </c>
      <c r="G571" s="3">
        <v>569</v>
      </c>
      <c r="H571" s="3" t="s">
        <v>3005</v>
      </c>
      <c r="I571" s="3">
        <v>569</v>
      </c>
      <c r="J571" s="3" t="s">
        <v>3006</v>
      </c>
      <c r="K571" s="3">
        <v>569</v>
      </c>
      <c r="L571" s="3" t="s">
        <v>3007</v>
      </c>
    </row>
    <row r="572" spans="1:12">
      <c r="A572" s="3">
        <v>570</v>
      </c>
      <c r="B572" s="3" t="s">
        <v>3008</v>
      </c>
      <c r="C572" s="2"/>
      <c r="D572" s="2"/>
      <c r="E572" s="3">
        <v>570</v>
      </c>
      <c r="F572" s="3" t="s">
        <v>3009</v>
      </c>
      <c r="G572" s="3">
        <v>570</v>
      </c>
      <c r="H572" s="3" t="s">
        <v>3010</v>
      </c>
      <c r="I572" s="3">
        <v>570</v>
      </c>
      <c r="J572" s="3" t="s">
        <v>3011</v>
      </c>
      <c r="K572" s="3">
        <v>570</v>
      </c>
      <c r="L572" s="3" t="s">
        <v>3012</v>
      </c>
    </row>
    <row r="573" spans="1:12">
      <c r="A573" s="3">
        <v>571</v>
      </c>
      <c r="B573" s="3" t="s">
        <v>3013</v>
      </c>
      <c r="C573" s="2"/>
      <c r="D573" s="2"/>
      <c r="E573" s="3">
        <v>571</v>
      </c>
      <c r="F573" s="3" t="s">
        <v>3014</v>
      </c>
      <c r="G573" s="3">
        <v>571</v>
      </c>
      <c r="H573" s="3" t="s">
        <v>3015</v>
      </c>
      <c r="I573" s="3">
        <v>571</v>
      </c>
      <c r="J573" s="3" t="s">
        <v>3016</v>
      </c>
      <c r="K573" s="3">
        <v>571</v>
      </c>
      <c r="L573" s="3" t="s">
        <v>3017</v>
      </c>
    </row>
    <row r="574" spans="1:12">
      <c r="A574" s="3">
        <v>572</v>
      </c>
      <c r="B574" s="3" t="s">
        <v>3018</v>
      </c>
      <c r="C574" s="2"/>
      <c r="D574" s="2"/>
      <c r="E574" s="3">
        <v>572</v>
      </c>
      <c r="F574" s="3" t="s">
        <v>3019</v>
      </c>
      <c r="G574" s="3">
        <v>572</v>
      </c>
      <c r="H574" s="3" t="s">
        <v>3020</v>
      </c>
      <c r="I574" s="3">
        <v>572</v>
      </c>
      <c r="J574" s="3" t="s">
        <v>3021</v>
      </c>
      <c r="K574" s="3">
        <v>572</v>
      </c>
      <c r="L574" s="3" t="s">
        <v>3022</v>
      </c>
    </row>
    <row r="575" spans="1:12">
      <c r="A575" s="3">
        <v>573</v>
      </c>
      <c r="B575" s="3" t="s">
        <v>3023</v>
      </c>
      <c r="C575" s="2"/>
      <c r="D575" s="2"/>
      <c r="E575" s="3">
        <v>573</v>
      </c>
      <c r="F575" s="3" t="s">
        <v>3024</v>
      </c>
      <c r="G575" s="3">
        <v>573</v>
      </c>
      <c r="H575" s="3" t="s">
        <v>3025</v>
      </c>
      <c r="I575" s="3">
        <v>573</v>
      </c>
      <c r="J575" s="3" t="s">
        <v>3026</v>
      </c>
      <c r="K575" s="3">
        <v>573</v>
      </c>
      <c r="L575" s="3" t="s">
        <v>3027</v>
      </c>
    </row>
    <row r="576" spans="1:12">
      <c r="A576" s="3">
        <v>574</v>
      </c>
      <c r="B576" s="3" t="s">
        <v>3028</v>
      </c>
      <c r="C576" s="2"/>
      <c r="D576" s="2"/>
      <c r="E576" s="3">
        <v>574</v>
      </c>
      <c r="F576" s="3" t="s">
        <v>3029</v>
      </c>
      <c r="G576" s="3">
        <v>574</v>
      </c>
      <c r="H576" s="3" t="s">
        <v>3030</v>
      </c>
      <c r="I576" s="3">
        <v>574</v>
      </c>
      <c r="J576" s="3" t="s">
        <v>3031</v>
      </c>
      <c r="K576" s="3">
        <v>574</v>
      </c>
      <c r="L576" s="3" t="s">
        <v>3032</v>
      </c>
    </row>
    <row r="577" spans="1:12">
      <c r="A577" s="3">
        <v>575</v>
      </c>
      <c r="B577" s="3" t="s">
        <v>3033</v>
      </c>
      <c r="C577" s="2"/>
      <c r="D577" s="2"/>
      <c r="E577" s="3">
        <v>575</v>
      </c>
      <c r="F577" s="3" t="s">
        <v>3034</v>
      </c>
      <c r="G577" s="3">
        <v>575</v>
      </c>
      <c r="H577" s="3" t="s">
        <v>3035</v>
      </c>
      <c r="I577" s="3">
        <v>575</v>
      </c>
      <c r="J577" s="3" t="s">
        <v>3036</v>
      </c>
      <c r="K577" s="3">
        <v>575</v>
      </c>
      <c r="L577" s="3" t="s">
        <v>3037</v>
      </c>
    </row>
    <row r="578" spans="1:12">
      <c r="A578" s="3">
        <v>576</v>
      </c>
      <c r="B578" s="3" t="s">
        <v>3038</v>
      </c>
      <c r="C578" s="2"/>
      <c r="D578" s="2"/>
      <c r="E578" s="3">
        <v>576</v>
      </c>
      <c r="F578" s="3" t="s">
        <v>3039</v>
      </c>
      <c r="G578" s="3">
        <v>576</v>
      </c>
      <c r="H578" s="3" t="s">
        <v>3040</v>
      </c>
      <c r="I578" s="3">
        <v>576</v>
      </c>
      <c r="J578" s="3" t="s">
        <v>3041</v>
      </c>
      <c r="K578" s="3">
        <v>576</v>
      </c>
      <c r="L578" s="3" t="s">
        <v>3042</v>
      </c>
    </row>
    <row r="579" spans="1:12">
      <c r="A579" s="3">
        <v>577</v>
      </c>
      <c r="B579" s="3" t="s">
        <v>3043</v>
      </c>
      <c r="C579" s="2"/>
      <c r="D579" s="2"/>
      <c r="E579" s="3">
        <v>577</v>
      </c>
      <c r="F579" s="3" t="s">
        <v>3044</v>
      </c>
      <c r="G579" s="3">
        <v>577</v>
      </c>
      <c r="H579" s="3" t="s">
        <v>3045</v>
      </c>
      <c r="I579" s="3">
        <v>577</v>
      </c>
      <c r="J579" s="3" t="s">
        <v>3046</v>
      </c>
      <c r="K579" s="3">
        <v>577</v>
      </c>
      <c r="L579" s="3" t="s">
        <v>3047</v>
      </c>
    </row>
    <row r="580" spans="1:12">
      <c r="A580" s="3">
        <v>578</v>
      </c>
      <c r="B580" s="3" t="s">
        <v>3048</v>
      </c>
      <c r="C580" s="2"/>
      <c r="D580" s="2"/>
      <c r="E580" s="3">
        <v>578</v>
      </c>
      <c r="F580" s="3" t="s">
        <v>3049</v>
      </c>
      <c r="G580" s="3">
        <v>578</v>
      </c>
      <c r="H580" s="3" t="s">
        <v>3050</v>
      </c>
      <c r="I580" s="3">
        <v>578</v>
      </c>
      <c r="J580" s="3" t="s">
        <v>3051</v>
      </c>
      <c r="K580" s="3">
        <v>578</v>
      </c>
      <c r="L580" s="3" t="s">
        <v>3052</v>
      </c>
    </row>
    <row r="581" spans="1:12">
      <c r="A581" s="3">
        <v>579</v>
      </c>
      <c r="B581" s="3" t="s">
        <v>3053</v>
      </c>
      <c r="C581" s="2"/>
      <c r="D581" s="2"/>
      <c r="E581" s="3">
        <v>579</v>
      </c>
      <c r="F581" s="3" t="s">
        <v>3054</v>
      </c>
      <c r="G581" s="3">
        <v>579</v>
      </c>
      <c r="H581" s="3" t="s">
        <v>3055</v>
      </c>
      <c r="I581" s="3">
        <v>579</v>
      </c>
      <c r="J581" s="3" t="s">
        <v>3056</v>
      </c>
      <c r="K581" s="3">
        <v>579</v>
      </c>
      <c r="L581" s="3" t="s">
        <v>3057</v>
      </c>
    </row>
    <row r="582" spans="1:12">
      <c r="A582" s="3">
        <v>580</v>
      </c>
      <c r="B582" s="3" t="s">
        <v>3058</v>
      </c>
      <c r="C582" s="2"/>
      <c r="D582" s="2"/>
      <c r="E582" s="3">
        <v>580</v>
      </c>
      <c r="F582" s="3" t="s">
        <v>3059</v>
      </c>
      <c r="G582" s="3">
        <v>580</v>
      </c>
      <c r="H582" s="3" t="s">
        <v>3060</v>
      </c>
      <c r="I582" s="3">
        <v>580</v>
      </c>
      <c r="J582" s="3" t="s">
        <v>3061</v>
      </c>
      <c r="K582" s="3">
        <v>580</v>
      </c>
      <c r="L582" s="3" t="s">
        <v>3062</v>
      </c>
    </row>
    <row r="583" spans="1:12">
      <c r="A583" s="3">
        <v>581</v>
      </c>
      <c r="B583" s="3" t="s">
        <v>3063</v>
      </c>
      <c r="C583" s="2"/>
      <c r="D583" s="2"/>
      <c r="E583" s="3">
        <v>581</v>
      </c>
      <c r="F583" s="3" t="s">
        <v>3064</v>
      </c>
      <c r="G583" s="3">
        <v>581</v>
      </c>
      <c r="H583" s="3" t="s">
        <v>3065</v>
      </c>
      <c r="I583" s="3">
        <v>581</v>
      </c>
      <c r="J583" s="3" t="s">
        <v>3066</v>
      </c>
      <c r="K583" s="3">
        <v>581</v>
      </c>
      <c r="L583" s="3" t="s">
        <v>3067</v>
      </c>
    </row>
    <row r="584" spans="1:12">
      <c r="A584" s="3">
        <v>582</v>
      </c>
      <c r="B584" s="3" t="s">
        <v>3068</v>
      </c>
      <c r="C584" s="2"/>
      <c r="D584" s="2"/>
      <c r="E584" s="3">
        <v>582</v>
      </c>
      <c r="F584" s="3" t="s">
        <v>3069</v>
      </c>
      <c r="G584" s="3">
        <v>582</v>
      </c>
      <c r="H584" s="3" t="s">
        <v>3070</v>
      </c>
      <c r="I584" s="3">
        <v>582</v>
      </c>
      <c r="J584" s="3" t="s">
        <v>3071</v>
      </c>
      <c r="K584" s="3">
        <v>582</v>
      </c>
      <c r="L584" s="3" t="s">
        <v>3072</v>
      </c>
    </row>
    <row r="585" spans="1:12">
      <c r="A585" s="3">
        <v>583</v>
      </c>
      <c r="B585" s="3" t="s">
        <v>3073</v>
      </c>
      <c r="C585" s="2"/>
      <c r="D585" s="2"/>
      <c r="E585" s="3">
        <v>583</v>
      </c>
      <c r="F585" s="3" t="s">
        <v>3074</v>
      </c>
      <c r="G585" s="3">
        <v>583</v>
      </c>
      <c r="H585" s="3" t="s">
        <v>3075</v>
      </c>
      <c r="I585" s="3">
        <v>583</v>
      </c>
      <c r="J585" s="3" t="s">
        <v>3076</v>
      </c>
      <c r="K585" s="3">
        <v>583</v>
      </c>
      <c r="L585" s="3" t="s">
        <v>3077</v>
      </c>
    </row>
    <row r="586" spans="1:12">
      <c r="A586" s="3">
        <v>584</v>
      </c>
      <c r="B586" s="3" t="s">
        <v>3078</v>
      </c>
      <c r="C586" s="2"/>
      <c r="D586" s="2"/>
      <c r="E586" s="3">
        <v>584</v>
      </c>
      <c r="F586" s="3" t="s">
        <v>3079</v>
      </c>
      <c r="G586" s="3">
        <v>584</v>
      </c>
      <c r="H586" s="3" t="s">
        <v>3080</v>
      </c>
      <c r="I586" s="3">
        <v>584</v>
      </c>
      <c r="J586" s="3" t="s">
        <v>3081</v>
      </c>
      <c r="K586" s="3">
        <v>584</v>
      </c>
      <c r="L586" s="3" t="s">
        <v>3082</v>
      </c>
    </row>
    <row r="587" spans="1:12">
      <c r="A587" s="3">
        <v>585</v>
      </c>
      <c r="B587" s="3" t="s">
        <v>3083</v>
      </c>
      <c r="C587" s="2"/>
      <c r="D587" s="2"/>
      <c r="E587" s="3">
        <v>585</v>
      </c>
      <c r="F587" s="3" t="s">
        <v>3084</v>
      </c>
      <c r="G587" s="3">
        <v>585</v>
      </c>
      <c r="H587" s="3" t="s">
        <v>3085</v>
      </c>
      <c r="I587" s="3">
        <v>585</v>
      </c>
      <c r="J587" s="3" t="s">
        <v>3086</v>
      </c>
      <c r="K587" s="3">
        <v>585</v>
      </c>
      <c r="L587" s="3" t="s">
        <v>3087</v>
      </c>
    </row>
    <row r="588" spans="1:12">
      <c r="A588" s="3">
        <v>586</v>
      </c>
      <c r="B588" s="3" t="s">
        <v>3088</v>
      </c>
      <c r="C588" s="2"/>
      <c r="D588" s="2"/>
      <c r="E588" s="3">
        <v>586</v>
      </c>
      <c r="F588" s="3" t="s">
        <v>3089</v>
      </c>
      <c r="G588" s="3">
        <v>586</v>
      </c>
      <c r="H588" s="3" t="s">
        <v>3090</v>
      </c>
      <c r="I588" s="3">
        <v>586</v>
      </c>
      <c r="J588" s="3" t="s">
        <v>3091</v>
      </c>
      <c r="K588" s="3">
        <v>586</v>
      </c>
      <c r="L588" s="3" t="s">
        <v>3092</v>
      </c>
    </row>
    <row r="589" spans="1:12">
      <c r="A589" s="3">
        <v>587</v>
      </c>
      <c r="B589" s="3" t="s">
        <v>3093</v>
      </c>
      <c r="C589" s="2"/>
      <c r="D589" s="2"/>
      <c r="E589" s="3">
        <v>587</v>
      </c>
      <c r="F589" s="3" t="s">
        <v>3094</v>
      </c>
      <c r="G589" s="3">
        <v>587</v>
      </c>
      <c r="H589" s="3" t="s">
        <v>3095</v>
      </c>
      <c r="I589" s="3">
        <v>587</v>
      </c>
      <c r="J589" s="3" t="s">
        <v>3096</v>
      </c>
      <c r="K589" s="3">
        <v>587</v>
      </c>
      <c r="L589" s="3" t="s">
        <v>3097</v>
      </c>
    </row>
    <row r="590" spans="1:12">
      <c r="A590" s="3">
        <v>588</v>
      </c>
      <c r="B590" s="3" t="s">
        <v>3098</v>
      </c>
      <c r="C590" s="2"/>
      <c r="D590" s="2"/>
      <c r="E590" s="3">
        <v>588</v>
      </c>
      <c r="F590" s="3" t="s">
        <v>3099</v>
      </c>
      <c r="G590" s="3">
        <v>588</v>
      </c>
      <c r="H590" s="3" t="s">
        <v>3100</v>
      </c>
      <c r="I590" s="3">
        <v>588</v>
      </c>
      <c r="J590" s="3" t="s">
        <v>3101</v>
      </c>
      <c r="K590" s="3">
        <v>588</v>
      </c>
      <c r="L590" s="3" t="s">
        <v>3102</v>
      </c>
    </row>
    <row r="591" spans="1:12">
      <c r="A591" s="3">
        <v>589</v>
      </c>
      <c r="B591" s="3" t="s">
        <v>3103</v>
      </c>
      <c r="C591" s="2"/>
      <c r="D591" s="2"/>
      <c r="E591" s="3">
        <v>589</v>
      </c>
      <c r="F591" s="3" t="s">
        <v>3104</v>
      </c>
      <c r="G591" s="3">
        <v>589</v>
      </c>
      <c r="H591" s="3" t="s">
        <v>3105</v>
      </c>
      <c r="I591" s="3">
        <v>589</v>
      </c>
      <c r="J591" s="3" t="s">
        <v>3106</v>
      </c>
      <c r="K591" s="3">
        <v>589</v>
      </c>
      <c r="L591" s="3" t="s">
        <v>3107</v>
      </c>
    </row>
    <row r="592" spans="1:12">
      <c r="A592" s="3">
        <v>590</v>
      </c>
      <c r="B592" s="3" t="s">
        <v>3108</v>
      </c>
      <c r="C592" s="2"/>
      <c r="D592" s="2"/>
      <c r="E592" s="3">
        <v>590</v>
      </c>
      <c r="F592" s="3" t="s">
        <v>3109</v>
      </c>
      <c r="G592" s="3">
        <v>590</v>
      </c>
      <c r="H592" s="3" t="s">
        <v>3110</v>
      </c>
      <c r="I592" s="3">
        <v>590</v>
      </c>
      <c r="J592" s="3" t="s">
        <v>3111</v>
      </c>
      <c r="K592" s="3">
        <v>590</v>
      </c>
      <c r="L592" s="3" t="s">
        <v>3112</v>
      </c>
    </row>
    <row r="593" spans="1:12">
      <c r="A593" s="3">
        <v>591</v>
      </c>
      <c r="B593" s="3" t="s">
        <v>3113</v>
      </c>
      <c r="C593" s="2"/>
      <c r="D593" s="2"/>
      <c r="E593" s="3">
        <v>591</v>
      </c>
      <c r="F593" s="3" t="s">
        <v>3114</v>
      </c>
      <c r="G593" s="3">
        <v>591</v>
      </c>
      <c r="H593" s="3" t="s">
        <v>3115</v>
      </c>
      <c r="I593" s="3">
        <v>591</v>
      </c>
      <c r="J593" s="3" t="s">
        <v>3116</v>
      </c>
      <c r="K593" s="3">
        <v>591</v>
      </c>
      <c r="L593" s="3" t="s">
        <v>3117</v>
      </c>
    </row>
    <row r="594" spans="1:12">
      <c r="A594" s="3">
        <v>592</v>
      </c>
      <c r="B594" s="3" t="s">
        <v>3118</v>
      </c>
      <c r="C594" s="2"/>
      <c r="D594" s="2"/>
      <c r="E594" s="3">
        <v>592</v>
      </c>
      <c r="F594" s="3" t="s">
        <v>3119</v>
      </c>
      <c r="G594" s="3">
        <v>592</v>
      </c>
      <c r="H594" s="3" t="s">
        <v>3120</v>
      </c>
      <c r="I594" s="3">
        <v>592</v>
      </c>
      <c r="J594" s="3" t="s">
        <v>3121</v>
      </c>
      <c r="K594" s="3">
        <v>592</v>
      </c>
      <c r="L594" s="3" t="s">
        <v>3122</v>
      </c>
    </row>
    <row r="595" spans="1:12">
      <c r="A595" s="3">
        <v>593</v>
      </c>
      <c r="B595" s="3" t="s">
        <v>3123</v>
      </c>
      <c r="C595" s="2"/>
      <c r="D595" s="2"/>
      <c r="E595" s="3">
        <v>593</v>
      </c>
      <c r="F595" s="3" t="s">
        <v>3124</v>
      </c>
      <c r="G595" s="3">
        <v>593</v>
      </c>
      <c r="H595" s="3" t="s">
        <v>3125</v>
      </c>
      <c r="I595" s="3">
        <v>593</v>
      </c>
      <c r="J595" s="3" t="s">
        <v>3126</v>
      </c>
      <c r="K595" s="3">
        <v>593</v>
      </c>
      <c r="L595" s="3" t="s">
        <v>3127</v>
      </c>
    </row>
    <row r="596" spans="1:12">
      <c r="A596" s="3">
        <v>594</v>
      </c>
      <c r="B596" s="3" t="s">
        <v>3128</v>
      </c>
      <c r="C596" s="2"/>
      <c r="D596" s="2"/>
      <c r="E596" s="3">
        <v>594</v>
      </c>
      <c r="F596" s="3" t="s">
        <v>3129</v>
      </c>
      <c r="G596" s="3">
        <v>594</v>
      </c>
      <c r="H596" s="3" t="s">
        <v>3130</v>
      </c>
      <c r="I596" s="3">
        <v>594</v>
      </c>
      <c r="J596" s="3" t="s">
        <v>3131</v>
      </c>
      <c r="K596" s="3">
        <v>594</v>
      </c>
      <c r="L596" s="3" t="s">
        <v>3132</v>
      </c>
    </row>
    <row r="597" spans="1:12">
      <c r="A597" s="3">
        <v>595</v>
      </c>
      <c r="B597" s="3" t="s">
        <v>3133</v>
      </c>
      <c r="C597" s="2"/>
      <c r="D597" s="2"/>
      <c r="E597" s="3">
        <v>595</v>
      </c>
      <c r="F597" s="3" t="s">
        <v>3134</v>
      </c>
      <c r="G597" s="3">
        <v>595</v>
      </c>
      <c r="H597" s="3" t="s">
        <v>3135</v>
      </c>
      <c r="I597" s="3">
        <v>595</v>
      </c>
      <c r="J597" s="3" t="s">
        <v>3136</v>
      </c>
      <c r="K597" s="3">
        <v>595</v>
      </c>
      <c r="L597" s="3" t="s">
        <v>3137</v>
      </c>
    </row>
    <row r="598" spans="1:12">
      <c r="A598" s="3">
        <v>596</v>
      </c>
      <c r="B598" s="3" t="s">
        <v>3138</v>
      </c>
      <c r="C598" s="2"/>
      <c r="D598" s="2"/>
      <c r="E598" s="3">
        <v>596</v>
      </c>
      <c r="F598" s="3" t="s">
        <v>3139</v>
      </c>
      <c r="G598" s="3">
        <v>596</v>
      </c>
      <c r="H598" s="3" t="s">
        <v>3140</v>
      </c>
      <c r="I598" s="3">
        <v>596</v>
      </c>
      <c r="J598" s="3" t="s">
        <v>3141</v>
      </c>
      <c r="K598" s="3">
        <v>596</v>
      </c>
      <c r="L598" s="3" t="s">
        <v>3142</v>
      </c>
    </row>
    <row r="599" spans="1:12">
      <c r="A599" s="3">
        <v>597</v>
      </c>
      <c r="B599" s="3" t="s">
        <v>3143</v>
      </c>
      <c r="C599" s="2"/>
      <c r="D599" s="2"/>
      <c r="E599" s="3">
        <v>597</v>
      </c>
      <c r="F599" s="3" t="s">
        <v>3144</v>
      </c>
      <c r="G599" s="3">
        <v>597</v>
      </c>
      <c r="H599" s="3" t="s">
        <v>3145</v>
      </c>
      <c r="I599" s="3">
        <v>597</v>
      </c>
      <c r="J599" s="3" t="s">
        <v>3146</v>
      </c>
      <c r="K599" s="3">
        <v>597</v>
      </c>
      <c r="L599" s="3" t="s">
        <v>3147</v>
      </c>
    </row>
    <row r="600" spans="1:12">
      <c r="A600" s="3">
        <v>598</v>
      </c>
      <c r="B600" s="3" t="s">
        <v>3148</v>
      </c>
      <c r="C600" s="2"/>
      <c r="D600" s="2"/>
      <c r="E600" s="3">
        <v>598</v>
      </c>
      <c r="F600" s="3" t="s">
        <v>3149</v>
      </c>
      <c r="G600" s="3">
        <v>598</v>
      </c>
      <c r="H600" s="3" t="s">
        <v>3150</v>
      </c>
      <c r="I600" s="3">
        <v>598</v>
      </c>
      <c r="J600" s="3" t="s">
        <v>3151</v>
      </c>
      <c r="K600" s="3">
        <v>598</v>
      </c>
      <c r="L600" s="3" t="s">
        <v>3152</v>
      </c>
    </row>
    <row r="601" spans="1:12">
      <c r="A601" s="3">
        <v>599</v>
      </c>
      <c r="B601" s="3" t="s">
        <v>3153</v>
      </c>
      <c r="C601" s="2"/>
      <c r="D601" s="2"/>
      <c r="E601" s="3">
        <v>599</v>
      </c>
      <c r="F601" s="3" t="s">
        <v>3154</v>
      </c>
      <c r="G601" s="3">
        <v>599</v>
      </c>
      <c r="H601" s="3" t="s">
        <v>3155</v>
      </c>
      <c r="I601" s="3">
        <v>599</v>
      </c>
      <c r="J601" s="3" t="s">
        <v>3156</v>
      </c>
      <c r="K601" s="3">
        <v>599</v>
      </c>
      <c r="L601" s="3" t="s">
        <v>3157</v>
      </c>
    </row>
    <row r="602" spans="1:12">
      <c r="A602" s="3">
        <v>600</v>
      </c>
      <c r="B602" s="4" t="s">
        <v>3158</v>
      </c>
      <c r="C602" s="2"/>
      <c r="D602" s="2"/>
      <c r="E602" s="3">
        <v>600</v>
      </c>
      <c r="F602" s="3" t="s">
        <v>3159</v>
      </c>
      <c r="G602" s="3">
        <v>600</v>
      </c>
      <c r="H602" s="3" t="s">
        <v>3160</v>
      </c>
      <c r="I602" s="3">
        <v>600</v>
      </c>
      <c r="J602" s="3" t="s">
        <v>3161</v>
      </c>
      <c r="K602" s="3">
        <v>600</v>
      </c>
      <c r="L602" s="3" t="s">
        <v>3162</v>
      </c>
    </row>
    <row r="603" spans="1:12">
      <c r="A603" s="3">
        <v>601</v>
      </c>
      <c r="B603" s="3" t="s">
        <v>3163</v>
      </c>
      <c r="C603" s="2"/>
      <c r="D603" s="2"/>
      <c r="E603" s="3">
        <v>601</v>
      </c>
      <c r="F603" s="3" t="s">
        <v>3164</v>
      </c>
      <c r="G603" s="3">
        <v>601</v>
      </c>
      <c r="H603" s="3" t="s">
        <v>3165</v>
      </c>
      <c r="I603" s="3">
        <v>601</v>
      </c>
      <c r="J603" s="3" t="s">
        <v>3166</v>
      </c>
      <c r="K603" s="3">
        <v>601</v>
      </c>
      <c r="L603" s="3" t="s">
        <v>3167</v>
      </c>
    </row>
    <row r="604" spans="1:12">
      <c r="A604" s="3">
        <v>602</v>
      </c>
      <c r="B604" s="3" t="s">
        <v>3168</v>
      </c>
      <c r="C604" s="2"/>
      <c r="D604" s="2"/>
      <c r="E604" s="3">
        <v>602</v>
      </c>
      <c r="F604" s="3" t="s">
        <v>3169</v>
      </c>
      <c r="G604" s="3">
        <v>602</v>
      </c>
      <c r="H604" s="3" t="s">
        <v>3170</v>
      </c>
      <c r="I604" s="3">
        <v>602</v>
      </c>
      <c r="J604" s="3" t="s">
        <v>3171</v>
      </c>
      <c r="K604" s="3">
        <v>602</v>
      </c>
      <c r="L604" s="3" t="s">
        <v>3172</v>
      </c>
    </row>
    <row r="605" spans="1:12">
      <c r="A605" s="3">
        <v>603</v>
      </c>
      <c r="B605" s="3" t="s">
        <v>3173</v>
      </c>
      <c r="C605" s="2"/>
      <c r="D605" s="2"/>
      <c r="E605" s="3">
        <v>603</v>
      </c>
      <c r="F605" s="3" t="s">
        <v>3174</v>
      </c>
      <c r="G605" s="3">
        <v>603</v>
      </c>
      <c r="H605" s="3" t="s">
        <v>3175</v>
      </c>
      <c r="I605" s="3">
        <v>603</v>
      </c>
      <c r="J605" s="3" t="s">
        <v>3176</v>
      </c>
      <c r="K605" s="3">
        <v>603</v>
      </c>
      <c r="L605" s="3" t="s">
        <v>3177</v>
      </c>
    </row>
    <row r="606" spans="1:12">
      <c r="A606" s="3">
        <v>604</v>
      </c>
      <c r="B606" s="3" t="s">
        <v>3178</v>
      </c>
      <c r="C606" s="2"/>
      <c r="D606" s="2"/>
      <c r="E606" s="3">
        <v>604</v>
      </c>
      <c r="F606" s="3" t="s">
        <v>3179</v>
      </c>
      <c r="G606" s="3">
        <v>604</v>
      </c>
      <c r="H606" s="3" t="s">
        <v>3180</v>
      </c>
      <c r="I606" s="3">
        <v>604</v>
      </c>
      <c r="J606" s="3" t="s">
        <v>3181</v>
      </c>
      <c r="K606" s="3">
        <v>604</v>
      </c>
      <c r="L606" s="3" t="s">
        <v>3182</v>
      </c>
    </row>
    <row r="607" spans="1:12">
      <c r="A607" s="3">
        <v>605</v>
      </c>
      <c r="B607" s="3" t="s">
        <v>3183</v>
      </c>
      <c r="C607" s="2"/>
      <c r="D607" s="2"/>
      <c r="E607" s="3">
        <v>605</v>
      </c>
      <c r="F607" s="3" t="s">
        <v>3184</v>
      </c>
      <c r="G607" s="3">
        <v>605</v>
      </c>
      <c r="H607" s="3" t="s">
        <v>3185</v>
      </c>
      <c r="I607" s="3">
        <v>605</v>
      </c>
      <c r="J607" s="3" t="s">
        <v>3186</v>
      </c>
      <c r="K607" s="3">
        <v>605</v>
      </c>
      <c r="L607" s="3" t="s">
        <v>3187</v>
      </c>
    </row>
    <row r="608" spans="1:12">
      <c r="A608" s="3">
        <v>606</v>
      </c>
      <c r="B608" s="3" t="s">
        <v>3188</v>
      </c>
      <c r="C608" s="2"/>
      <c r="D608" s="2"/>
      <c r="E608" s="3">
        <v>606</v>
      </c>
      <c r="F608" s="3" t="s">
        <v>3189</v>
      </c>
      <c r="G608" s="3">
        <v>606</v>
      </c>
      <c r="H608" s="3" t="s">
        <v>3190</v>
      </c>
      <c r="I608" s="3">
        <v>606</v>
      </c>
      <c r="J608" s="3" t="s">
        <v>3191</v>
      </c>
      <c r="K608" s="3">
        <v>606</v>
      </c>
      <c r="L608" s="3" t="s">
        <v>3192</v>
      </c>
    </row>
    <row r="609" spans="1:12">
      <c r="A609" s="3">
        <v>607</v>
      </c>
      <c r="B609" s="3" t="s">
        <v>3193</v>
      </c>
      <c r="C609" s="2"/>
      <c r="D609" s="2"/>
      <c r="E609" s="3">
        <v>607</v>
      </c>
      <c r="F609" s="3" t="s">
        <v>3194</v>
      </c>
      <c r="G609" s="3">
        <v>607</v>
      </c>
      <c r="H609" s="3" t="s">
        <v>3195</v>
      </c>
      <c r="I609" s="3">
        <v>607</v>
      </c>
      <c r="J609" s="3" t="s">
        <v>3196</v>
      </c>
      <c r="K609" s="3">
        <v>607</v>
      </c>
      <c r="L609" s="3" t="s">
        <v>3197</v>
      </c>
    </row>
    <row r="610" spans="1:12">
      <c r="A610" s="3">
        <v>608</v>
      </c>
      <c r="B610" s="3" t="s">
        <v>3198</v>
      </c>
      <c r="C610" s="2"/>
      <c r="D610" s="2"/>
      <c r="E610" s="3">
        <v>608</v>
      </c>
      <c r="F610" s="3" t="s">
        <v>3199</v>
      </c>
      <c r="G610" s="3">
        <v>608</v>
      </c>
      <c r="H610" s="3" t="s">
        <v>3200</v>
      </c>
      <c r="I610" s="3">
        <v>608</v>
      </c>
      <c r="J610" s="3" t="s">
        <v>3201</v>
      </c>
      <c r="K610" s="3">
        <v>608</v>
      </c>
      <c r="L610" s="3" t="s">
        <v>3202</v>
      </c>
    </row>
    <row r="611" spans="1:12">
      <c r="A611" s="3">
        <v>609</v>
      </c>
      <c r="B611" s="3" t="s">
        <v>3203</v>
      </c>
      <c r="C611" s="2"/>
      <c r="D611" s="2"/>
      <c r="E611" s="3">
        <v>609</v>
      </c>
      <c r="F611" s="3" t="s">
        <v>3204</v>
      </c>
      <c r="G611" s="3">
        <v>609</v>
      </c>
      <c r="H611" s="3" t="s">
        <v>3205</v>
      </c>
      <c r="I611" s="3">
        <v>609</v>
      </c>
      <c r="J611" s="3" t="s">
        <v>3206</v>
      </c>
      <c r="K611" s="3">
        <v>609</v>
      </c>
      <c r="L611" s="3" t="s">
        <v>3207</v>
      </c>
    </row>
    <row r="612" spans="1:12">
      <c r="A612" s="3">
        <v>610</v>
      </c>
      <c r="B612" s="3" t="s">
        <v>3208</v>
      </c>
      <c r="C612" s="2"/>
      <c r="D612" s="2"/>
      <c r="E612" s="3">
        <v>610</v>
      </c>
      <c r="F612" s="3" t="s">
        <v>3209</v>
      </c>
      <c r="G612" s="3">
        <v>610</v>
      </c>
      <c r="H612" s="3" t="s">
        <v>3210</v>
      </c>
      <c r="I612" s="3">
        <v>610</v>
      </c>
      <c r="J612" s="3" t="s">
        <v>3211</v>
      </c>
      <c r="K612" s="3">
        <v>610</v>
      </c>
      <c r="L612" s="3" t="s">
        <v>3212</v>
      </c>
    </row>
    <row r="613" spans="1:12">
      <c r="A613" s="3">
        <v>611</v>
      </c>
      <c r="B613" s="3" t="s">
        <v>3213</v>
      </c>
      <c r="C613" s="2"/>
      <c r="D613" s="2"/>
      <c r="E613" s="3">
        <v>611</v>
      </c>
      <c r="F613" s="3" t="s">
        <v>3214</v>
      </c>
      <c r="G613" s="3">
        <v>611</v>
      </c>
      <c r="H613" s="3" t="s">
        <v>3215</v>
      </c>
      <c r="I613" s="3">
        <v>611</v>
      </c>
      <c r="J613" s="3" t="s">
        <v>3216</v>
      </c>
      <c r="K613" s="3">
        <v>611</v>
      </c>
      <c r="L613" s="3" t="s">
        <v>3217</v>
      </c>
    </row>
    <row r="614" spans="1:12">
      <c r="A614" s="3">
        <v>612</v>
      </c>
      <c r="B614" s="3" t="s">
        <v>3218</v>
      </c>
      <c r="C614" s="2"/>
      <c r="D614" s="2"/>
      <c r="E614" s="3">
        <v>612</v>
      </c>
      <c r="F614" s="3" t="s">
        <v>3219</v>
      </c>
      <c r="G614" s="3">
        <v>612</v>
      </c>
      <c r="H614" s="3" t="s">
        <v>3220</v>
      </c>
      <c r="I614" s="3">
        <v>612</v>
      </c>
      <c r="J614" s="3" t="s">
        <v>3221</v>
      </c>
      <c r="K614" s="3">
        <v>612</v>
      </c>
      <c r="L614" s="3" t="s">
        <v>3222</v>
      </c>
    </row>
    <row r="615" spans="1:12">
      <c r="A615" s="3">
        <v>613</v>
      </c>
      <c r="B615" s="3" t="s">
        <v>3223</v>
      </c>
      <c r="C615" s="2"/>
      <c r="D615" s="2"/>
      <c r="E615" s="3">
        <v>613</v>
      </c>
      <c r="F615" s="3" t="s">
        <v>3224</v>
      </c>
      <c r="G615" s="3">
        <v>613</v>
      </c>
      <c r="H615" s="3" t="s">
        <v>3225</v>
      </c>
      <c r="I615" s="3">
        <v>613</v>
      </c>
      <c r="J615" s="3" t="s">
        <v>3226</v>
      </c>
      <c r="K615" s="3">
        <v>613</v>
      </c>
      <c r="L615" s="3" t="s">
        <v>3227</v>
      </c>
    </row>
    <row r="616" spans="1:12">
      <c r="A616" s="3">
        <v>614</v>
      </c>
      <c r="B616" s="3" t="s">
        <v>3228</v>
      </c>
      <c r="C616" s="2"/>
      <c r="D616" s="2"/>
      <c r="E616" s="3">
        <v>614</v>
      </c>
      <c r="F616" s="3" t="s">
        <v>3229</v>
      </c>
      <c r="G616" s="3">
        <v>614</v>
      </c>
      <c r="H616" s="3" t="s">
        <v>3230</v>
      </c>
      <c r="I616" s="3">
        <v>614</v>
      </c>
      <c r="J616" s="3" t="s">
        <v>3231</v>
      </c>
      <c r="K616" s="3">
        <v>614</v>
      </c>
      <c r="L616" s="3" t="s">
        <v>3232</v>
      </c>
    </row>
    <row r="617" spans="1:12">
      <c r="A617" s="3">
        <v>615</v>
      </c>
      <c r="B617" s="3" t="s">
        <v>3233</v>
      </c>
      <c r="C617" s="2"/>
      <c r="D617" s="2"/>
      <c r="E617" s="3">
        <v>615</v>
      </c>
      <c r="F617" s="3" t="s">
        <v>3234</v>
      </c>
      <c r="G617" s="3">
        <v>615</v>
      </c>
      <c r="H617" s="3" t="s">
        <v>3235</v>
      </c>
      <c r="I617" s="3">
        <v>615</v>
      </c>
      <c r="J617" s="3" t="s">
        <v>3236</v>
      </c>
      <c r="K617" s="3">
        <v>615</v>
      </c>
      <c r="L617" s="3" t="s">
        <v>3237</v>
      </c>
    </row>
    <row r="618" spans="1:12">
      <c r="A618" s="3">
        <v>616</v>
      </c>
      <c r="B618" s="3" t="s">
        <v>3238</v>
      </c>
      <c r="C618" s="2"/>
      <c r="D618" s="2"/>
      <c r="E618" s="3">
        <v>616</v>
      </c>
      <c r="F618" s="3" t="s">
        <v>3239</v>
      </c>
      <c r="G618" s="3">
        <v>616</v>
      </c>
      <c r="H618" s="3" t="s">
        <v>3240</v>
      </c>
      <c r="I618" s="3">
        <v>616</v>
      </c>
      <c r="J618" s="3" t="s">
        <v>3241</v>
      </c>
      <c r="K618" s="3">
        <v>616</v>
      </c>
      <c r="L618" s="3" t="s">
        <v>3242</v>
      </c>
    </row>
    <row r="619" spans="1:12">
      <c r="A619" s="3">
        <v>617</v>
      </c>
      <c r="B619" s="3" t="s">
        <v>3243</v>
      </c>
      <c r="C619" s="2"/>
      <c r="D619" s="2"/>
      <c r="E619" s="3">
        <v>617</v>
      </c>
      <c r="F619" s="3" t="s">
        <v>3244</v>
      </c>
      <c r="G619" s="3">
        <v>617</v>
      </c>
      <c r="H619" s="3" t="s">
        <v>3245</v>
      </c>
      <c r="I619" s="3">
        <v>617</v>
      </c>
      <c r="J619" s="3" t="s">
        <v>3246</v>
      </c>
      <c r="K619" s="3">
        <v>617</v>
      </c>
      <c r="L619" s="3" t="s">
        <v>3247</v>
      </c>
    </row>
    <row r="620" spans="1:12">
      <c r="A620" s="3">
        <v>618</v>
      </c>
      <c r="B620" s="3" t="s">
        <v>3248</v>
      </c>
      <c r="C620" s="2"/>
      <c r="D620" s="2"/>
      <c r="E620" s="3">
        <v>618</v>
      </c>
      <c r="F620" s="3" t="s">
        <v>3249</v>
      </c>
      <c r="G620" s="3">
        <v>618</v>
      </c>
      <c r="H620" s="3" t="s">
        <v>3250</v>
      </c>
      <c r="I620" s="3">
        <v>618</v>
      </c>
      <c r="J620" s="3" t="s">
        <v>3251</v>
      </c>
      <c r="K620" s="3">
        <v>618</v>
      </c>
      <c r="L620" s="3" t="s">
        <v>3252</v>
      </c>
    </row>
    <row r="621" spans="1:12">
      <c r="A621" s="3">
        <v>619</v>
      </c>
      <c r="B621" s="3" t="s">
        <v>3253</v>
      </c>
      <c r="C621" s="2"/>
      <c r="D621" s="2"/>
      <c r="E621" s="3">
        <v>619</v>
      </c>
      <c r="F621" s="3" t="s">
        <v>3254</v>
      </c>
      <c r="G621" s="3">
        <v>619</v>
      </c>
      <c r="H621" s="3" t="s">
        <v>3255</v>
      </c>
      <c r="I621" s="3">
        <v>619</v>
      </c>
      <c r="J621" s="3" t="s">
        <v>3256</v>
      </c>
      <c r="K621" s="3">
        <v>619</v>
      </c>
      <c r="L621" s="3" t="s">
        <v>3257</v>
      </c>
    </row>
    <row r="622" spans="1:12">
      <c r="A622" s="3">
        <v>620</v>
      </c>
      <c r="B622" s="3" t="s">
        <v>3258</v>
      </c>
      <c r="C622" s="2"/>
      <c r="D622" s="2"/>
      <c r="E622" s="3">
        <v>620</v>
      </c>
      <c r="F622" s="3" t="s">
        <v>3259</v>
      </c>
      <c r="G622" s="3">
        <v>620</v>
      </c>
      <c r="H622" s="3" t="s">
        <v>3260</v>
      </c>
      <c r="I622" s="3">
        <v>620</v>
      </c>
      <c r="J622" s="3" t="s">
        <v>3261</v>
      </c>
      <c r="K622" s="3">
        <v>620</v>
      </c>
      <c r="L622" s="3" t="s">
        <v>3262</v>
      </c>
    </row>
    <row r="623" spans="1:12">
      <c r="A623" s="3">
        <v>621</v>
      </c>
      <c r="B623" s="3" t="s">
        <v>3263</v>
      </c>
      <c r="C623" s="2"/>
      <c r="D623" s="2"/>
      <c r="E623" s="3">
        <v>621</v>
      </c>
      <c r="F623" s="3" t="s">
        <v>3264</v>
      </c>
      <c r="G623" s="3">
        <v>621</v>
      </c>
      <c r="H623" s="3" t="s">
        <v>3265</v>
      </c>
      <c r="I623" s="3">
        <v>621</v>
      </c>
      <c r="J623" s="3" t="s">
        <v>3266</v>
      </c>
      <c r="K623" s="3">
        <v>621</v>
      </c>
      <c r="L623" s="3" t="s">
        <v>3267</v>
      </c>
    </row>
    <row r="624" spans="1:12">
      <c r="A624" s="3">
        <v>622</v>
      </c>
      <c r="B624" s="3" t="s">
        <v>3268</v>
      </c>
      <c r="C624" s="2"/>
      <c r="D624" s="2"/>
      <c r="E624" s="3">
        <v>622</v>
      </c>
      <c r="F624" s="3" t="s">
        <v>3269</v>
      </c>
      <c r="G624" s="3">
        <v>622</v>
      </c>
      <c r="H624" s="3" t="s">
        <v>3270</v>
      </c>
      <c r="I624" s="3">
        <v>622</v>
      </c>
      <c r="J624" s="3" t="s">
        <v>3271</v>
      </c>
      <c r="K624" s="3">
        <v>622</v>
      </c>
      <c r="L624" s="3" t="s">
        <v>3272</v>
      </c>
    </row>
    <row r="625" spans="1:12">
      <c r="A625" s="3">
        <v>623</v>
      </c>
      <c r="B625" s="3" t="s">
        <v>3273</v>
      </c>
      <c r="C625" s="2"/>
      <c r="D625" s="2"/>
      <c r="E625" s="3">
        <v>623</v>
      </c>
      <c r="F625" s="3" t="s">
        <v>3274</v>
      </c>
      <c r="G625" s="3">
        <v>623</v>
      </c>
      <c r="H625" s="3" t="s">
        <v>3275</v>
      </c>
      <c r="I625" s="3">
        <v>623</v>
      </c>
      <c r="J625" s="3" t="s">
        <v>3276</v>
      </c>
      <c r="K625" s="3">
        <v>623</v>
      </c>
      <c r="L625" s="3" t="s">
        <v>3277</v>
      </c>
    </row>
    <row r="626" spans="1:12">
      <c r="A626" s="3">
        <v>624</v>
      </c>
      <c r="B626" s="3" t="s">
        <v>3278</v>
      </c>
      <c r="C626" s="2"/>
      <c r="D626" s="2"/>
      <c r="E626" s="3">
        <v>624</v>
      </c>
      <c r="F626" s="3" t="s">
        <v>3279</v>
      </c>
      <c r="G626" s="3">
        <v>624</v>
      </c>
      <c r="H626" s="3" t="s">
        <v>3280</v>
      </c>
      <c r="I626" s="3">
        <v>624</v>
      </c>
      <c r="J626" s="3" t="s">
        <v>3281</v>
      </c>
      <c r="K626" s="3">
        <v>624</v>
      </c>
      <c r="L626" s="3" t="s">
        <v>3282</v>
      </c>
    </row>
    <row r="627" spans="1:12">
      <c r="A627" s="3">
        <v>625</v>
      </c>
      <c r="B627" s="3" t="s">
        <v>3283</v>
      </c>
      <c r="C627" s="2"/>
      <c r="D627" s="2"/>
      <c r="E627" s="3">
        <v>625</v>
      </c>
      <c r="F627" s="3" t="s">
        <v>3284</v>
      </c>
      <c r="G627" s="3">
        <v>625</v>
      </c>
      <c r="H627" s="3" t="s">
        <v>3285</v>
      </c>
      <c r="I627" s="3">
        <v>625</v>
      </c>
      <c r="J627" s="3" t="s">
        <v>3286</v>
      </c>
      <c r="K627" s="3">
        <v>625</v>
      </c>
      <c r="L627" s="3" t="s">
        <v>3287</v>
      </c>
    </row>
    <row r="628" spans="1:12">
      <c r="A628" s="3">
        <v>626</v>
      </c>
      <c r="B628" s="3" t="s">
        <v>3288</v>
      </c>
      <c r="C628" s="2"/>
      <c r="D628" s="2"/>
      <c r="E628" s="3">
        <v>626</v>
      </c>
      <c r="F628" s="3" t="s">
        <v>3289</v>
      </c>
      <c r="G628" s="3">
        <v>626</v>
      </c>
      <c r="H628" s="3" t="s">
        <v>3290</v>
      </c>
      <c r="I628" s="3">
        <v>626</v>
      </c>
      <c r="J628" s="3" t="s">
        <v>3291</v>
      </c>
      <c r="K628" s="3">
        <v>626</v>
      </c>
      <c r="L628" s="3" t="s">
        <v>3292</v>
      </c>
    </row>
    <row r="629" spans="1:12">
      <c r="A629" s="3">
        <v>627</v>
      </c>
      <c r="B629" s="3" t="s">
        <v>3293</v>
      </c>
      <c r="C629" s="2"/>
      <c r="D629" s="2"/>
      <c r="E629" s="3">
        <v>627</v>
      </c>
      <c r="F629" s="3" t="s">
        <v>3294</v>
      </c>
      <c r="G629" s="3">
        <v>627</v>
      </c>
      <c r="H629" s="3" t="s">
        <v>3295</v>
      </c>
      <c r="I629" s="3">
        <v>627</v>
      </c>
      <c r="J629" s="3" t="s">
        <v>3296</v>
      </c>
      <c r="K629" s="3">
        <v>627</v>
      </c>
      <c r="L629" s="3" t="s">
        <v>3297</v>
      </c>
    </row>
    <row r="630" spans="1:12">
      <c r="A630" s="3">
        <v>628</v>
      </c>
      <c r="B630" s="3" t="s">
        <v>3298</v>
      </c>
      <c r="C630" s="2"/>
      <c r="D630" s="2"/>
      <c r="E630" s="3">
        <v>628</v>
      </c>
      <c r="F630" s="3" t="s">
        <v>3299</v>
      </c>
      <c r="G630" s="3">
        <v>628</v>
      </c>
      <c r="H630" s="3" t="s">
        <v>3300</v>
      </c>
      <c r="I630" s="3">
        <v>628</v>
      </c>
      <c r="J630" s="3" t="s">
        <v>3301</v>
      </c>
      <c r="K630" s="3">
        <v>628</v>
      </c>
      <c r="L630" s="3" t="s">
        <v>3302</v>
      </c>
    </row>
    <row r="631" spans="1:12">
      <c r="A631" s="3">
        <v>629</v>
      </c>
      <c r="B631" s="3" t="s">
        <v>3303</v>
      </c>
      <c r="C631" s="2"/>
      <c r="D631" s="2"/>
      <c r="E631" s="3">
        <v>629</v>
      </c>
      <c r="F631" s="3" t="s">
        <v>3304</v>
      </c>
      <c r="G631" s="3">
        <v>629</v>
      </c>
      <c r="H631" s="3" t="s">
        <v>3305</v>
      </c>
      <c r="I631" s="3">
        <v>629</v>
      </c>
      <c r="J631" s="3" t="s">
        <v>3306</v>
      </c>
      <c r="K631" s="3">
        <v>629</v>
      </c>
      <c r="L631" s="3" t="s">
        <v>3307</v>
      </c>
    </row>
    <row r="632" spans="1:12">
      <c r="A632" s="3">
        <v>630</v>
      </c>
      <c r="B632" s="3" t="s">
        <v>3308</v>
      </c>
      <c r="C632" s="2"/>
      <c r="D632" s="2"/>
      <c r="E632" s="3">
        <v>630</v>
      </c>
      <c r="F632" s="3" t="s">
        <v>3309</v>
      </c>
      <c r="G632" s="3">
        <v>630</v>
      </c>
      <c r="H632" s="3" t="s">
        <v>3310</v>
      </c>
      <c r="I632" s="3">
        <v>630</v>
      </c>
      <c r="J632" s="3" t="s">
        <v>3311</v>
      </c>
      <c r="K632" s="3">
        <v>630</v>
      </c>
      <c r="L632" s="3" t="s">
        <v>3312</v>
      </c>
    </row>
    <row r="633" spans="1:12">
      <c r="A633" s="3">
        <v>631</v>
      </c>
      <c r="B633" s="3" t="s">
        <v>3313</v>
      </c>
      <c r="C633" s="2"/>
      <c r="D633" s="2"/>
      <c r="E633" s="3">
        <v>631</v>
      </c>
      <c r="F633" s="3" t="s">
        <v>3314</v>
      </c>
      <c r="G633" s="3">
        <v>631</v>
      </c>
      <c r="H633" s="3" t="s">
        <v>3315</v>
      </c>
      <c r="I633" s="3">
        <v>631</v>
      </c>
      <c r="J633" s="3" t="s">
        <v>3316</v>
      </c>
      <c r="K633" s="3">
        <v>631</v>
      </c>
      <c r="L633" s="3" t="s">
        <v>3317</v>
      </c>
    </row>
    <row r="634" spans="1:12">
      <c r="A634" s="3">
        <v>632</v>
      </c>
      <c r="B634" s="3" t="s">
        <v>3318</v>
      </c>
      <c r="C634" s="2"/>
      <c r="D634" s="2"/>
      <c r="E634" s="3">
        <v>632</v>
      </c>
      <c r="F634" s="3" t="s">
        <v>3319</v>
      </c>
      <c r="G634" s="3">
        <v>632</v>
      </c>
      <c r="H634" s="3" t="s">
        <v>3320</v>
      </c>
      <c r="I634" s="3">
        <v>632</v>
      </c>
      <c r="J634" s="3" t="s">
        <v>3321</v>
      </c>
      <c r="K634" s="3">
        <v>632</v>
      </c>
      <c r="L634" s="3" t="s">
        <v>3322</v>
      </c>
    </row>
    <row r="635" spans="1:12">
      <c r="A635" s="3">
        <v>633</v>
      </c>
      <c r="B635" s="3" t="s">
        <v>3323</v>
      </c>
      <c r="C635" s="2"/>
      <c r="D635" s="2"/>
      <c r="E635" s="3">
        <v>633</v>
      </c>
      <c r="F635" s="3" t="s">
        <v>3324</v>
      </c>
      <c r="G635" s="3">
        <v>633</v>
      </c>
      <c r="H635" s="3" t="s">
        <v>3325</v>
      </c>
      <c r="I635" s="3">
        <v>633</v>
      </c>
      <c r="J635" s="3" t="s">
        <v>3326</v>
      </c>
      <c r="K635" s="3">
        <v>633</v>
      </c>
      <c r="L635" s="3" t="s">
        <v>3327</v>
      </c>
    </row>
    <row r="636" spans="1:12">
      <c r="A636" s="3">
        <v>634</v>
      </c>
      <c r="B636" s="3" t="s">
        <v>3328</v>
      </c>
      <c r="C636" s="2"/>
      <c r="D636" s="2"/>
      <c r="E636" s="3">
        <v>634</v>
      </c>
      <c r="F636" s="3" t="s">
        <v>3329</v>
      </c>
      <c r="G636" s="3">
        <v>634</v>
      </c>
      <c r="H636" s="3" t="s">
        <v>3330</v>
      </c>
      <c r="I636" s="3">
        <v>634</v>
      </c>
      <c r="J636" s="3" t="s">
        <v>3331</v>
      </c>
      <c r="K636" s="3">
        <v>634</v>
      </c>
      <c r="L636" s="3" t="s">
        <v>3332</v>
      </c>
    </row>
    <row r="637" spans="1:12">
      <c r="A637" s="3">
        <v>635</v>
      </c>
      <c r="B637" s="3" t="s">
        <v>3333</v>
      </c>
      <c r="C637" s="2"/>
      <c r="D637" s="2"/>
      <c r="E637" s="3">
        <v>635</v>
      </c>
      <c r="F637" s="3" t="s">
        <v>3334</v>
      </c>
      <c r="G637" s="3">
        <v>635</v>
      </c>
      <c r="H637" s="3" t="s">
        <v>3335</v>
      </c>
      <c r="I637" s="3">
        <v>635</v>
      </c>
      <c r="J637" s="3" t="s">
        <v>3336</v>
      </c>
      <c r="K637" s="3">
        <v>635</v>
      </c>
      <c r="L637" s="3" t="s">
        <v>3337</v>
      </c>
    </row>
    <row r="638" spans="1:12">
      <c r="A638" s="3">
        <v>636</v>
      </c>
      <c r="B638" s="3" t="s">
        <v>3338</v>
      </c>
      <c r="C638" s="2"/>
      <c r="D638" s="2"/>
      <c r="E638" s="3">
        <v>636</v>
      </c>
      <c r="F638" s="3" t="s">
        <v>3339</v>
      </c>
      <c r="G638" s="3">
        <v>636</v>
      </c>
      <c r="H638" s="3" t="s">
        <v>3340</v>
      </c>
      <c r="I638" s="3">
        <v>636</v>
      </c>
      <c r="J638" s="3" t="s">
        <v>3341</v>
      </c>
      <c r="K638" s="3">
        <v>636</v>
      </c>
      <c r="L638" s="3" t="s">
        <v>3342</v>
      </c>
    </row>
    <row r="639" spans="1:12">
      <c r="A639" s="3">
        <v>637</v>
      </c>
      <c r="B639" s="3" t="s">
        <v>3343</v>
      </c>
      <c r="C639" s="2"/>
      <c r="D639" s="2"/>
      <c r="E639" s="3">
        <v>637</v>
      </c>
      <c r="F639" s="3" t="s">
        <v>3344</v>
      </c>
      <c r="G639" s="3">
        <v>637</v>
      </c>
      <c r="H639" s="3" t="s">
        <v>3345</v>
      </c>
      <c r="I639" s="3">
        <v>637</v>
      </c>
      <c r="J639" s="3" t="s">
        <v>3346</v>
      </c>
      <c r="K639" s="3">
        <v>637</v>
      </c>
      <c r="L639" s="3" t="s">
        <v>3347</v>
      </c>
    </row>
    <row r="640" spans="1:12">
      <c r="A640" s="3">
        <v>638</v>
      </c>
      <c r="B640" s="3" t="s">
        <v>3348</v>
      </c>
      <c r="C640" s="2"/>
      <c r="D640" s="2"/>
      <c r="E640" s="3">
        <v>638</v>
      </c>
      <c r="F640" s="3" t="s">
        <v>3349</v>
      </c>
      <c r="G640" s="3">
        <v>638</v>
      </c>
      <c r="H640" s="3" t="s">
        <v>3350</v>
      </c>
      <c r="I640" s="3">
        <v>638</v>
      </c>
      <c r="J640" s="3" t="s">
        <v>3351</v>
      </c>
      <c r="K640" s="3">
        <v>638</v>
      </c>
      <c r="L640" s="3" t="s">
        <v>3352</v>
      </c>
    </row>
    <row r="641" spans="1:12">
      <c r="A641" s="3">
        <v>639</v>
      </c>
      <c r="B641" s="3" t="s">
        <v>3353</v>
      </c>
      <c r="C641" s="2"/>
      <c r="D641" s="2"/>
      <c r="E641" s="3">
        <v>639</v>
      </c>
      <c r="F641" s="3" t="s">
        <v>3354</v>
      </c>
      <c r="G641" s="3">
        <v>639</v>
      </c>
      <c r="H641" s="3" t="s">
        <v>3355</v>
      </c>
      <c r="I641" s="3">
        <v>639</v>
      </c>
      <c r="J641" s="3" t="s">
        <v>3356</v>
      </c>
      <c r="K641" s="3">
        <v>639</v>
      </c>
      <c r="L641" s="3" t="s">
        <v>3357</v>
      </c>
    </row>
    <row r="642" spans="1:12">
      <c r="A642" s="3">
        <v>640</v>
      </c>
      <c r="B642" s="3" t="s">
        <v>3358</v>
      </c>
      <c r="C642" s="2"/>
      <c r="D642" s="2"/>
      <c r="E642" s="3">
        <v>640</v>
      </c>
      <c r="F642" s="3" t="s">
        <v>3359</v>
      </c>
      <c r="G642" s="3">
        <v>640</v>
      </c>
      <c r="H642" s="3" t="s">
        <v>3360</v>
      </c>
      <c r="I642" s="3">
        <v>640</v>
      </c>
      <c r="J642" s="3" t="s">
        <v>3361</v>
      </c>
      <c r="K642" s="3">
        <v>640</v>
      </c>
      <c r="L642" s="3" t="s">
        <v>3362</v>
      </c>
    </row>
    <row r="643" spans="1:12">
      <c r="A643" s="3">
        <v>641</v>
      </c>
      <c r="B643" s="3" t="s">
        <v>3363</v>
      </c>
      <c r="C643" s="2"/>
      <c r="D643" s="2"/>
      <c r="E643" s="3">
        <v>641</v>
      </c>
      <c r="F643" s="3" t="s">
        <v>3364</v>
      </c>
      <c r="G643" s="3">
        <v>641</v>
      </c>
      <c r="H643" s="3" t="s">
        <v>3365</v>
      </c>
      <c r="I643" s="3">
        <v>641</v>
      </c>
      <c r="J643" s="3" t="s">
        <v>3366</v>
      </c>
      <c r="K643" s="3">
        <v>641</v>
      </c>
      <c r="L643" s="3" t="s">
        <v>3367</v>
      </c>
    </row>
    <row r="644" spans="1:12">
      <c r="A644" s="3">
        <v>642</v>
      </c>
      <c r="B644" s="3" t="s">
        <v>3368</v>
      </c>
      <c r="C644" s="2"/>
      <c r="D644" s="2"/>
      <c r="E644" s="3">
        <v>642</v>
      </c>
      <c r="F644" s="3" t="s">
        <v>3369</v>
      </c>
      <c r="G644" s="3">
        <v>642</v>
      </c>
      <c r="H644" s="3" t="s">
        <v>3370</v>
      </c>
      <c r="I644" s="3">
        <v>642</v>
      </c>
      <c r="J644" s="3" t="s">
        <v>3371</v>
      </c>
      <c r="K644" s="3">
        <v>642</v>
      </c>
      <c r="L644" s="3" t="s">
        <v>3372</v>
      </c>
    </row>
    <row r="645" spans="1:12">
      <c r="A645" s="3">
        <v>643</v>
      </c>
      <c r="B645" s="3" t="s">
        <v>3373</v>
      </c>
      <c r="C645" s="2"/>
      <c r="D645" s="2"/>
      <c r="E645" s="3">
        <v>643</v>
      </c>
      <c r="F645" s="3" t="s">
        <v>3374</v>
      </c>
      <c r="G645" s="3">
        <v>643</v>
      </c>
      <c r="H645" s="3" t="s">
        <v>3375</v>
      </c>
      <c r="I645" s="3">
        <v>643</v>
      </c>
      <c r="J645" s="3" t="s">
        <v>3376</v>
      </c>
      <c r="K645" s="3">
        <v>643</v>
      </c>
      <c r="L645" s="3" t="s">
        <v>3377</v>
      </c>
    </row>
    <row r="646" spans="1:12">
      <c r="A646" s="3">
        <v>644</v>
      </c>
      <c r="B646" s="3" t="s">
        <v>3378</v>
      </c>
      <c r="C646" s="2"/>
      <c r="D646" s="2"/>
      <c r="E646" s="3">
        <v>644</v>
      </c>
      <c r="F646" s="3" t="s">
        <v>3379</v>
      </c>
      <c r="G646" s="3">
        <v>644</v>
      </c>
      <c r="H646" s="3" t="s">
        <v>3380</v>
      </c>
      <c r="I646" s="3">
        <v>644</v>
      </c>
      <c r="J646" s="3" t="s">
        <v>3381</v>
      </c>
      <c r="K646" s="3">
        <v>644</v>
      </c>
      <c r="L646" s="3" t="s">
        <v>3382</v>
      </c>
    </row>
    <row r="647" spans="1:12">
      <c r="A647" s="3">
        <v>645</v>
      </c>
      <c r="B647" s="3" t="s">
        <v>3383</v>
      </c>
      <c r="C647" s="2"/>
      <c r="D647" s="2"/>
      <c r="E647" s="3">
        <v>645</v>
      </c>
      <c r="F647" s="3" t="s">
        <v>3384</v>
      </c>
      <c r="G647" s="3">
        <v>645</v>
      </c>
      <c r="H647" s="3" t="s">
        <v>3385</v>
      </c>
      <c r="I647" s="3">
        <v>645</v>
      </c>
      <c r="J647" s="3" t="s">
        <v>3386</v>
      </c>
      <c r="K647" s="3">
        <v>645</v>
      </c>
      <c r="L647" s="3" t="s">
        <v>3387</v>
      </c>
    </row>
    <row r="648" spans="1:12">
      <c r="A648" s="3">
        <v>646</v>
      </c>
      <c r="B648" s="3" t="s">
        <v>3388</v>
      </c>
      <c r="C648" s="2"/>
      <c r="D648" s="2"/>
      <c r="E648" s="3">
        <v>646</v>
      </c>
      <c r="F648" s="3" t="s">
        <v>3389</v>
      </c>
      <c r="G648" s="3">
        <v>646</v>
      </c>
      <c r="H648" s="3" t="s">
        <v>3390</v>
      </c>
      <c r="I648" s="3">
        <v>646</v>
      </c>
      <c r="J648" s="3" t="s">
        <v>3391</v>
      </c>
      <c r="K648" s="3">
        <v>646</v>
      </c>
      <c r="L648" s="3" t="s">
        <v>3392</v>
      </c>
    </row>
    <row r="649" spans="1:12">
      <c r="A649" s="3">
        <v>647</v>
      </c>
      <c r="B649" s="3" t="s">
        <v>3393</v>
      </c>
      <c r="C649" s="2"/>
      <c r="D649" s="2"/>
      <c r="E649" s="3">
        <v>647</v>
      </c>
      <c r="F649" s="3" t="s">
        <v>3394</v>
      </c>
      <c r="G649" s="3">
        <v>647</v>
      </c>
      <c r="H649" s="3" t="s">
        <v>3395</v>
      </c>
      <c r="I649" s="3">
        <v>647</v>
      </c>
      <c r="J649" s="3" t="s">
        <v>3396</v>
      </c>
      <c r="K649" s="3">
        <v>647</v>
      </c>
      <c r="L649" s="3" t="s">
        <v>3397</v>
      </c>
    </row>
    <row r="650" spans="1:12">
      <c r="A650" s="3">
        <v>648</v>
      </c>
      <c r="B650" s="3" t="s">
        <v>3398</v>
      </c>
      <c r="C650" s="2"/>
      <c r="D650" s="2"/>
      <c r="E650" s="3">
        <v>648</v>
      </c>
      <c r="F650" s="3" t="s">
        <v>3399</v>
      </c>
      <c r="G650" s="3">
        <v>648</v>
      </c>
      <c r="H650" s="3" t="s">
        <v>3400</v>
      </c>
      <c r="I650" s="3">
        <v>648</v>
      </c>
      <c r="J650" s="3" t="s">
        <v>3401</v>
      </c>
      <c r="K650" s="3">
        <v>648</v>
      </c>
      <c r="L650" s="3" t="s">
        <v>3402</v>
      </c>
    </row>
    <row r="651" spans="1:12">
      <c r="A651" s="3">
        <v>649</v>
      </c>
      <c r="B651" s="3" t="s">
        <v>3403</v>
      </c>
      <c r="C651" s="2"/>
      <c r="D651" s="2"/>
      <c r="E651" s="3">
        <v>649</v>
      </c>
      <c r="F651" s="3" t="s">
        <v>3404</v>
      </c>
      <c r="G651" s="3">
        <v>649</v>
      </c>
      <c r="H651" s="3" t="s">
        <v>3405</v>
      </c>
      <c r="I651" s="3">
        <v>649</v>
      </c>
      <c r="J651" s="3" t="s">
        <v>3406</v>
      </c>
      <c r="K651" s="3">
        <v>649</v>
      </c>
      <c r="L651" s="3" t="s">
        <v>3407</v>
      </c>
    </row>
    <row r="652" spans="1:12">
      <c r="A652" s="3">
        <v>650</v>
      </c>
      <c r="B652" s="3" t="s">
        <v>3408</v>
      </c>
      <c r="C652" s="2"/>
      <c r="D652" s="2"/>
      <c r="E652" s="3">
        <v>650</v>
      </c>
      <c r="F652" s="3" t="s">
        <v>3409</v>
      </c>
      <c r="G652" s="3">
        <v>650</v>
      </c>
      <c r="H652" s="3" t="s">
        <v>3410</v>
      </c>
      <c r="I652" s="3">
        <v>650</v>
      </c>
      <c r="J652" s="3" t="s">
        <v>3411</v>
      </c>
      <c r="K652" s="3">
        <v>650</v>
      </c>
      <c r="L652" s="3" t="s">
        <v>3412</v>
      </c>
    </row>
    <row r="653" spans="1:12">
      <c r="A653" s="3">
        <v>651</v>
      </c>
      <c r="B653" s="3" t="s">
        <v>3413</v>
      </c>
      <c r="C653" s="2"/>
      <c r="D653" s="2"/>
      <c r="E653" s="3">
        <v>651</v>
      </c>
      <c r="F653" s="3" t="s">
        <v>3414</v>
      </c>
      <c r="G653" s="3">
        <v>651</v>
      </c>
      <c r="H653" s="3" t="s">
        <v>3415</v>
      </c>
      <c r="I653" s="3">
        <v>651</v>
      </c>
      <c r="J653" s="3" t="s">
        <v>3416</v>
      </c>
      <c r="K653" s="3">
        <v>651</v>
      </c>
      <c r="L653" s="3" t="s">
        <v>3417</v>
      </c>
    </row>
    <row r="654" spans="1:12">
      <c r="A654" s="3">
        <v>652</v>
      </c>
      <c r="B654" s="3" t="s">
        <v>3418</v>
      </c>
      <c r="C654" s="2"/>
      <c r="D654" s="2"/>
      <c r="E654" s="3">
        <v>652</v>
      </c>
      <c r="F654" s="3" t="s">
        <v>3419</v>
      </c>
      <c r="G654" s="3">
        <v>652</v>
      </c>
      <c r="H654" s="3" t="s">
        <v>3420</v>
      </c>
      <c r="I654" s="3">
        <v>652</v>
      </c>
      <c r="J654" s="3" t="s">
        <v>3421</v>
      </c>
      <c r="K654" s="3">
        <v>652</v>
      </c>
      <c r="L654" s="3" t="s">
        <v>3422</v>
      </c>
    </row>
    <row r="655" spans="1:12">
      <c r="A655" s="3">
        <v>653</v>
      </c>
      <c r="B655" s="3" t="s">
        <v>3423</v>
      </c>
      <c r="C655" s="2"/>
      <c r="D655" s="2"/>
      <c r="E655" s="3">
        <v>653</v>
      </c>
      <c r="F655" s="3" t="s">
        <v>3424</v>
      </c>
      <c r="G655" s="3">
        <v>653</v>
      </c>
      <c r="H655" s="3" t="s">
        <v>3425</v>
      </c>
      <c r="I655" s="3">
        <v>653</v>
      </c>
      <c r="J655" s="3" t="s">
        <v>3426</v>
      </c>
      <c r="K655" s="3">
        <v>653</v>
      </c>
      <c r="L655" s="3" t="s">
        <v>3427</v>
      </c>
    </row>
    <row r="656" spans="1:12">
      <c r="A656" s="3">
        <v>654</v>
      </c>
      <c r="B656" s="3" t="s">
        <v>3428</v>
      </c>
      <c r="C656" s="2"/>
      <c r="D656" s="2"/>
      <c r="E656" s="3">
        <v>654</v>
      </c>
      <c r="F656" s="3" t="s">
        <v>3429</v>
      </c>
      <c r="G656" s="3">
        <v>654</v>
      </c>
      <c r="H656" s="3" t="s">
        <v>3430</v>
      </c>
      <c r="I656" s="3">
        <v>654</v>
      </c>
      <c r="J656" s="3" t="s">
        <v>3431</v>
      </c>
      <c r="K656" s="3">
        <v>654</v>
      </c>
      <c r="L656" s="3" t="s">
        <v>3432</v>
      </c>
    </row>
    <row r="657" spans="1:12">
      <c r="A657" s="3">
        <v>655</v>
      </c>
      <c r="B657" s="3" t="s">
        <v>3433</v>
      </c>
      <c r="C657" s="2"/>
      <c r="D657" s="2"/>
      <c r="E657" s="3">
        <v>655</v>
      </c>
      <c r="F657" s="3" t="s">
        <v>3434</v>
      </c>
      <c r="G657" s="3">
        <v>655</v>
      </c>
      <c r="H657" s="3" t="s">
        <v>3435</v>
      </c>
      <c r="I657" s="3">
        <v>655</v>
      </c>
      <c r="J657" s="3" t="s">
        <v>3436</v>
      </c>
      <c r="K657" s="3">
        <v>655</v>
      </c>
      <c r="L657" s="3" t="s">
        <v>3437</v>
      </c>
    </row>
    <row r="658" spans="1:12">
      <c r="A658" s="3">
        <v>656</v>
      </c>
      <c r="B658" s="3" t="s">
        <v>3438</v>
      </c>
      <c r="C658" s="2"/>
      <c r="D658" s="2"/>
      <c r="E658" s="3">
        <v>656</v>
      </c>
      <c r="F658" s="3" t="s">
        <v>3439</v>
      </c>
      <c r="G658" s="3">
        <v>656</v>
      </c>
      <c r="H658" s="3" t="s">
        <v>3440</v>
      </c>
      <c r="I658" s="3">
        <v>656</v>
      </c>
      <c r="J658" s="3" t="s">
        <v>3441</v>
      </c>
      <c r="K658" s="3">
        <v>656</v>
      </c>
      <c r="L658" s="3" t="s">
        <v>3442</v>
      </c>
    </row>
    <row r="659" spans="1:12">
      <c r="A659" s="3">
        <v>657</v>
      </c>
      <c r="B659" s="3" t="s">
        <v>3443</v>
      </c>
      <c r="C659" s="2"/>
      <c r="D659" s="2"/>
      <c r="E659" s="3">
        <v>657</v>
      </c>
      <c r="F659" s="3" t="s">
        <v>3444</v>
      </c>
      <c r="G659" s="3">
        <v>657</v>
      </c>
      <c r="H659" s="3" t="s">
        <v>3445</v>
      </c>
      <c r="I659" s="3">
        <v>657</v>
      </c>
      <c r="J659" s="3" t="s">
        <v>3446</v>
      </c>
      <c r="K659" s="3">
        <v>657</v>
      </c>
      <c r="L659" s="3" t="s">
        <v>3447</v>
      </c>
    </row>
    <row r="660" spans="1:12">
      <c r="A660" s="3">
        <v>658</v>
      </c>
      <c r="B660" s="3" t="s">
        <v>3448</v>
      </c>
      <c r="C660" s="2"/>
      <c r="D660" s="2"/>
      <c r="E660" s="3">
        <v>658</v>
      </c>
      <c r="F660" s="3" t="s">
        <v>3449</v>
      </c>
      <c r="G660" s="3">
        <v>658</v>
      </c>
      <c r="H660" s="3" t="s">
        <v>3450</v>
      </c>
      <c r="I660" s="3">
        <v>658</v>
      </c>
      <c r="J660" s="3" t="s">
        <v>3451</v>
      </c>
      <c r="K660" s="3">
        <v>658</v>
      </c>
      <c r="L660" s="3" t="s">
        <v>3452</v>
      </c>
    </row>
    <row r="661" spans="1:12">
      <c r="A661" s="3">
        <v>659</v>
      </c>
      <c r="B661" s="3" t="s">
        <v>3453</v>
      </c>
      <c r="C661" s="2"/>
      <c r="D661" s="2"/>
      <c r="E661" s="3">
        <v>659</v>
      </c>
      <c r="F661" s="3" t="s">
        <v>3454</v>
      </c>
      <c r="G661" s="3">
        <v>659</v>
      </c>
      <c r="H661" s="3" t="s">
        <v>3455</v>
      </c>
      <c r="I661" s="3">
        <v>659</v>
      </c>
      <c r="J661" s="3" t="s">
        <v>3456</v>
      </c>
      <c r="K661" s="3">
        <v>659</v>
      </c>
      <c r="L661" s="3" t="s">
        <v>3457</v>
      </c>
    </row>
    <row r="662" spans="1:12">
      <c r="A662" s="3">
        <v>660</v>
      </c>
      <c r="B662" s="3" t="s">
        <v>3458</v>
      </c>
      <c r="C662" s="2"/>
      <c r="D662" s="2"/>
      <c r="E662" s="3">
        <v>660</v>
      </c>
      <c r="F662" s="3" t="s">
        <v>3459</v>
      </c>
      <c r="G662" s="3">
        <v>660</v>
      </c>
      <c r="H662" s="3" t="s">
        <v>3460</v>
      </c>
      <c r="I662" s="3">
        <v>660</v>
      </c>
      <c r="J662" s="3" t="s">
        <v>3461</v>
      </c>
      <c r="K662" s="3">
        <v>660</v>
      </c>
      <c r="L662" s="3" t="s">
        <v>3462</v>
      </c>
    </row>
    <row r="663" spans="1:12">
      <c r="A663" s="3">
        <v>661</v>
      </c>
      <c r="B663" s="3" t="s">
        <v>3463</v>
      </c>
      <c r="C663" s="2"/>
      <c r="D663" s="2"/>
      <c r="E663" s="3">
        <v>661</v>
      </c>
      <c r="F663" s="3" t="s">
        <v>3464</v>
      </c>
      <c r="G663" s="3">
        <v>661</v>
      </c>
      <c r="H663" s="3" t="s">
        <v>3465</v>
      </c>
      <c r="I663" s="3">
        <v>661</v>
      </c>
      <c r="J663" s="3" t="s">
        <v>3466</v>
      </c>
      <c r="K663" s="3">
        <v>661</v>
      </c>
      <c r="L663" s="3" t="s">
        <v>3467</v>
      </c>
    </row>
    <row r="664" spans="1:12">
      <c r="A664" s="3">
        <v>662</v>
      </c>
      <c r="B664" s="3" t="s">
        <v>3468</v>
      </c>
      <c r="C664" s="2"/>
      <c r="D664" s="2"/>
      <c r="E664" s="3">
        <v>662</v>
      </c>
      <c r="F664" s="3" t="s">
        <v>3469</v>
      </c>
      <c r="G664" s="3">
        <v>662</v>
      </c>
      <c r="H664" s="3" t="s">
        <v>3470</v>
      </c>
      <c r="I664" s="3">
        <v>662</v>
      </c>
      <c r="J664" s="3" t="s">
        <v>3471</v>
      </c>
      <c r="K664" s="3">
        <v>662</v>
      </c>
      <c r="L664" s="3" t="s">
        <v>3472</v>
      </c>
    </row>
    <row r="665" spans="1:12">
      <c r="A665" s="3">
        <v>663</v>
      </c>
      <c r="B665" s="3" t="s">
        <v>3473</v>
      </c>
      <c r="C665" s="2"/>
      <c r="D665" s="2"/>
      <c r="E665" s="3">
        <v>663</v>
      </c>
      <c r="F665" s="3" t="s">
        <v>3474</v>
      </c>
      <c r="G665" s="3">
        <v>663</v>
      </c>
      <c r="H665" s="3" t="s">
        <v>3475</v>
      </c>
      <c r="I665" s="3">
        <v>663</v>
      </c>
      <c r="J665" s="3" t="s">
        <v>3476</v>
      </c>
      <c r="K665" s="3">
        <v>663</v>
      </c>
      <c r="L665" s="3" t="s">
        <v>3477</v>
      </c>
    </row>
    <row r="666" spans="1:12">
      <c r="A666" s="3">
        <v>664</v>
      </c>
      <c r="B666" s="3" t="s">
        <v>3478</v>
      </c>
      <c r="C666" s="2"/>
      <c r="D666" s="2"/>
      <c r="E666" s="3">
        <v>664</v>
      </c>
      <c r="F666" s="3" t="s">
        <v>3479</v>
      </c>
      <c r="G666" s="3">
        <v>664</v>
      </c>
      <c r="H666" s="3" t="s">
        <v>3480</v>
      </c>
      <c r="I666" s="3">
        <v>664</v>
      </c>
      <c r="J666" s="3" t="s">
        <v>3481</v>
      </c>
      <c r="K666" s="3">
        <v>664</v>
      </c>
      <c r="L666" s="3" t="s">
        <v>3482</v>
      </c>
    </row>
    <row r="667" spans="1:12">
      <c r="A667" s="3">
        <v>665</v>
      </c>
      <c r="B667" s="3" t="s">
        <v>3483</v>
      </c>
      <c r="C667" s="2"/>
      <c r="D667" s="2"/>
      <c r="E667" s="3">
        <v>665</v>
      </c>
      <c r="F667" s="3" t="s">
        <v>3484</v>
      </c>
      <c r="G667" s="3">
        <v>665</v>
      </c>
      <c r="H667" s="3" t="s">
        <v>3485</v>
      </c>
      <c r="I667" s="3">
        <v>665</v>
      </c>
      <c r="J667" s="3" t="s">
        <v>3486</v>
      </c>
      <c r="K667" s="3">
        <v>665</v>
      </c>
      <c r="L667" s="3" t="s">
        <v>3487</v>
      </c>
    </row>
    <row r="668" spans="1:12">
      <c r="A668" s="3">
        <v>666</v>
      </c>
      <c r="B668" s="3" t="s">
        <v>3488</v>
      </c>
      <c r="C668" s="2"/>
      <c r="D668" s="2"/>
      <c r="E668" s="3">
        <v>666</v>
      </c>
      <c r="F668" s="3" t="s">
        <v>3489</v>
      </c>
      <c r="G668" s="3">
        <v>666</v>
      </c>
      <c r="H668" s="3" t="s">
        <v>3490</v>
      </c>
      <c r="I668" s="3">
        <v>666</v>
      </c>
      <c r="J668" s="3" t="s">
        <v>3491</v>
      </c>
      <c r="K668" s="3">
        <v>666</v>
      </c>
      <c r="L668" s="3" t="s">
        <v>3492</v>
      </c>
    </row>
    <row r="669" spans="1:12">
      <c r="A669" s="3">
        <v>667</v>
      </c>
      <c r="B669" s="3" t="s">
        <v>3493</v>
      </c>
      <c r="C669" s="2"/>
      <c r="D669" s="2"/>
      <c r="E669" s="3">
        <v>667</v>
      </c>
      <c r="F669" s="3" t="s">
        <v>3494</v>
      </c>
      <c r="G669" s="3">
        <v>667</v>
      </c>
      <c r="H669" s="3" t="s">
        <v>3495</v>
      </c>
      <c r="I669" s="3">
        <v>667</v>
      </c>
      <c r="J669" s="3" t="s">
        <v>3496</v>
      </c>
      <c r="K669" s="3">
        <v>667</v>
      </c>
      <c r="L669" s="3" t="s">
        <v>3497</v>
      </c>
    </row>
    <row r="670" spans="1:12">
      <c r="A670" s="3">
        <v>668</v>
      </c>
      <c r="B670" s="3" t="s">
        <v>3498</v>
      </c>
      <c r="C670" s="2"/>
      <c r="D670" s="2"/>
      <c r="E670" s="3">
        <v>668</v>
      </c>
      <c r="F670" s="3" t="s">
        <v>3499</v>
      </c>
      <c r="G670" s="3">
        <v>668</v>
      </c>
      <c r="H670" s="3" t="s">
        <v>3500</v>
      </c>
      <c r="I670" s="3">
        <v>668</v>
      </c>
      <c r="J670" s="3" t="s">
        <v>3501</v>
      </c>
      <c r="K670" s="3">
        <v>668</v>
      </c>
      <c r="L670" s="3" t="s">
        <v>3502</v>
      </c>
    </row>
    <row r="671" spans="1:12">
      <c r="A671" s="3">
        <v>669</v>
      </c>
      <c r="B671" s="3" t="s">
        <v>3503</v>
      </c>
      <c r="C671" s="2"/>
      <c r="D671" s="2"/>
      <c r="E671" s="3">
        <v>669</v>
      </c>
      <c r="F671" s="3" t="s">
        <v>3504</v>
      </c>
      <c r="G671" s="3">
        <v>669</v>
      </c>
      <c r="H671" s="3" t="s">
        <v>3505</v>
      </c>
      <c r="I671" s="3">
        <v>669</v>
      </c>
      <c r="J671" s="3" t="s">
        <v>3506</v>
      </c>
      <c r="K671" s="3">
        <v>669</v>
      </c>
      <c r="L671" s="3" t="s">
        <v>3507</v>
      </c>
    </row>
    <row r="672" spans="1:12">
      <c r="A672" s="3">
        <v>670</v>
      </c>
      <c r="B672" s="3" t="s">
        <v>3508</v>
      </c>
      <c r="C672" s="2"/>
      <c r="D672" s="2"/>
      <c r="E672" s="3">
        <v>670</v>
      </c>
      <c r="F672" s="3" t="s">
        <v>3509</v>
      </c>
      <c r="G672" s="3">
        <v>670</v>
      </c>
      <c r="H672" s="3" t="s">
        <v>3510</v>
      </c>
      <c r="I672" s="3">
        <v>670</v>
      </c>
      <c r="J672" s="3" t="s">
        <v>3511</v>
      </c>
      <c r="K672" s="3">
        <v>670</v>
      </c>
      <c r="L672" s="3" t="s">
        <v>3512</v>
      </c>
    </row>
    <row r="673" spans="1:12">
      <c r="A673" s="3">
        <v>671</v>
      </c>
      <c r="B673" s="3" t="s">
        <v>3513</v>
      </c>
      <c r="C673" s="2"/>
      <c r="D673" s="2"/>
      <c r="E673" s="3">
        <v>671</v>
      </c>
      <c r="F673" s="3" t="s">
        <v>3514</v>
      </c>
      <c r="G673" s="3">
        <v>671</v>
      </c>
      <c r="H673" s="3" t="s">
        <v>3515</v>
      </c>
      <c r="I673" s="3">
        <v>671</v>
      </c>
      <c r="J673" s="3" t="s">
        <v>3516</v>
      </c>
      <c r="K673" s="3">
        <v>671</v>
      </c>
      <c r="L673" s="3" t="s">
        <v>3517</v>
      </c>
    </row>
    <row r="674" spans="1:12">
      <c r="A674" s="3">
        <v>672</v>
      </c>
      <c r="B674" s="3" t="s">
        <v>3518</v>
      </c>
      <c r="C674" s="2"/>
      <c r="D674" s="2"/>
      <c r="E674" s="3">
        <v>672</v>
      </c>
      <c r="F674" s="3" t="s">
        <v>3519</v>
      </c>
      <c r="G674" s="3">
        <v>672</v>
      </c>
      <c r="H674" s="3" t="s">
        <v>3520</v>
      </c>
      <c r="I674" s="3">
        <v>672</v>
      </c>
      <c r="J674" s="3" t="s">
        <v>3521</v>
      </c>
      <c r="K674" s="3">
        <v>672</v>
      </c>
      <c r="L674" s="3" t="s">
        <v>3522</v>
      </c>
    </row>
    <row r="675" spans="1:12">
      <c r="A675" s="3">
        <v>673</v>
      </c>
      <c r="B675" s="3" t="s">
        <v>3523</v>
      </c>
      <c r="C675" s="2"/>
      <c r="D675" s="2"/>
      <c r="E675" s="3">
        <v>673</v>
      </c>
      <c r="F675" s="3" t="s">
        <v>3524</v>
      </c>
      <c r="G675" s="3">
        <v>673</v>
      </c>
      <c r="H675" s="3" t="s">
        <v>3525</v>
      </c>
      <c r="I675" s="3">
        <v>673</v>
      </c>
      <c r="J675" s="3" t="s">
        <v>3526</v>
      </c>
      <c r="K675" s="3">
        <v>673</v>
      </c>
      <c r="L675" s="3" t="s">
        <v>3527</v>
      </c>
    </row>
    <row r="676" spans="1:12">
      <c r="A676" s="3">
        <v>674</v>
      </c>
      <c r="B676" s="3" t="s">
        <v>3528</v>
      </c>
      <c r="C676" s="2"/>
      <c r="D676" s="2"/>
      <c r="E676" s="3">
        <v>674</v>
      </c>
      <c r="F676" s="3" t="s">
        <v>3529</v>
      </c>
      <c r="G676" s="3">
        <v>674</v>
      </c>
      <c r="H676" s="3" t="s">
        <v>3530</v>
      </c>
      <c r="I676" s="3">
        <v>674</v>
      </c>
      <c r="J676" s="3" t="s">
        <v>3531</v>
      </c>
      <c r="K676" s="3">
        <v>674</v>
      </c>
      <c r="L676" s="3" t="s">
        <v>3532</v>
      </c>
    </row>
    <row r="677" spans="1:12">
      <c r="A677" s="3">
        <v>675</v>
      </c>
      <c r="B677" s="3" t="s">
        <v>3533</v>
      </c>
      <c r="C677" s="2"/>
      <c r="D677" s="2"/>
      <c r="E677" s="3">
        <v>675</v>
      </c>
      <c r="F677" s="3" t="s">
        <v>3534</v>
      </c>
      <c r="G677" s="3">
        <v>675</v>
      </c>
      <c r="H677" s="3" t="s">
        <v>3535</v>
      </c>
      <c r="I677" s="3">
        <v>675</v>
      </c>
      <c r="J677" s="3" t="s">
        <v>3536</v>
      </c>
      <c r="K677" s="3">
        <v>675</v>
      </c>
      <c r="L677" s="3" t="s">
        <v>3537</v>
      </c>
    </row>
    <row r="678" spans="1:12">
      <c r="A678" s="3">
        <v>676</v>
      </c>
      <c r="B678" s="3" t="s">
        <v>3538</v>
      </c>
      <c r="C678" s="2"/>
      <c r="D678" s="2"/>
      <c r="E678" s="3">
        <v>676</v>
      </c>
      <c r="F678" s="3" t="s">
        <v>3539</v>
      </c>
      <c r="G678" s="3">
        <v>676</v>
      </c>
      <c r="H678" s="3" t="s">
        <v>3540</v>
      </c>
      <c r="I678" s="3">
        <v>676</v>
      </c>
      <c r="J678" s="3" t="s">
        <v>3541</v>
      </c>
      <c r="K678" s="3">
        <v>676</v>
      </c>
      <c r="L678" s="3" t="s">
        <v>3542</v>
      </c>
    </row>
    <row r="679" spans="1:12">
      <c r="A679" s="3">
        <v>677</v>
      </c>
      <c r="B679" s="3" t="s">
        <v>3543</v>
      </c>
      <c r="C679" s="2"/>
      <c r="D679" s="2"/>
      <c r="E679" s="3">
        <v>677</v>
      </c>
      <c r="F679" s="3" t="s">
        <v>3544</v>
      </c>
      <c r="G679" s="3">
        <v>677</v>
      </c>
      <c r="H679" s="3" t="s">
        <v>3545</v>
      </c>
      <c r="I679" s="3">
        <v>677</v>
      </c>
      <c r="J679" s="3" t="s">
        <v>3546</v>
      </c>
      <c r="K679" s="3">
        <v>677</v>
      </c>
      <c r="L679" s="3" t="s">
        <v>3547</v>
      </c>
    </row>
    <row r="680" spans="1:12">
      <c r="A680" s="3">
        <v>678</v>
      </c>
      <c r="B680" s="3" t="s">
        <v>3548</v>
      </c>
      <c r="C680" s="2"/>
      <c r="D680" s="2"/>
      <c r="E680" s="3">
        <v>678</v>
      </c>
      <c r="F680" s="3" t="s">
        <v>3549</v>
      </c>
      <c r="G680" s="3">
        <v>678</v>
      </c>
      <c r="H680" s="3" t="s">
        <v>3550</v>
      </c>
      <c r="I680" s="3">
        <v>678</v>
      </c>
      <c r="J680" s="3" t="s">
        <v>3551</v>
      </c>
      <c r="K680" s="3">
        <v>678</v>
      </c>
      <c r="L680" s="3" t="s">
        <v>3552</v>
      </c>
    </row>
    <row r="681" spans="1:12">
      <c r="A681" s="3">
        <v>679</v>
      </c>
      <c r="B681" s="3" t="s">
        <v>3553</v>
      </c>
      <c r="C681" s="2"/>
      <c r="D681" s="2"/>
      <c r="E681" s="3">
        <v>679</v>
      </c>
      <c r="F681" s="3" t="s">
        <v>3554</v>
      </c>
      <c r="G681" s="3">
        <v>679</v>
      </c>
      <c r="H681" s="3" t="s">
        <v>3555</v>
      </c>
      <c r="I681" s="3">
        <v>679</v>
      </c>
      <c r="J681" s="3" t="s">
        <v>3556</v>
      </c>
      <c r="K681" s="3">
        <v>679</v>
      </c>
      <c r="L681" s="3" t="s">
        <v>3557</v>
      </c>
    </row>
    <row r="682" spans="1:12">
      <c r="A682" s="3">
        <v>680</v>
      </c>
      <c r="B682" s="3" t="s">
        <v>3558</v>
      </c>
      <c r="C682" s="2"/>
      <c r="D682" s="2"/>
      <c r="E682" s="3">
        <v>680</v>
      </c>
      <c r="F682" s="3" t="s">
        <v>3559</v>
      </c>
      <c r="G682" s="3">
        <v>680</v>
      </c>
      <c r="H682" s="3" t="s">
        <v>3560</v>
      </c>
      <c r="I682" s="3">
        <v>680</v>
      </c>
      <c r="J682" s="3" t="s">
        <v>3561</v>
      </c>
      <c r="K682" s="3">
        <v>680</v>
      </c>
      <c r="L682" s="3" t="s">
        <v>3562</v>
      </c>
    </row>
    <row r="683" spans="1:12">
      <c r="A683" s="3">
        <v>681</v>
      </c>
      <c r="B683" s="3" t="s">
        <v>3563</v>
      </c>
      <c r="C683" s="2"/>
      <c r="D683" s="2"/>
      <c r="E683" s="3">
        <v>681</v>
      </c>
      <c r="F683" s="3" t="s">
        <v>3564</v>
      </c>
      <c r="G683" s="3">
        <v>681</v>
      </c>
      <c r="H683" s="3" t="s">
        <v>3565</v>
      </c>
      <c r="I683" s="3">
        <v>681</v>
      </c>
      <c r="J683" s="3" t="s">
        <v>3566</v>
      </c>
      <c r="K683" s="3">
        <v>681</v>
      </c>
      <c r="L683" s="3" t="s">
        <v>3567</v>
      </c>
    </row>
    <row r="684" spans="1:12">
      <c r="A684" s="3">
        <v>682</v>
      </c>
      <c r="B684" s="3" t="s">
        <v>3568</v>
      </c>
      <c r="C684" s="2"/>
      <c r="D684" s="2"/>
      <c r="E684" s="3">
        <v>682</v>
      </c>
      <c r="F684" s="3" t="s">
        <v>3569</v>
      </c>
      <c r="G684" s="3">
        <v>682</v>
      </c>
      <c r="H684" s="3" t="s">
        <v>3570</v>
      </c>
      <c r="I684" s="3">
        <v>682</v>
      </c>
      <c r="J684" s="3" t="s">
        <v>3571</v>
      </c>
      <c r="K684" s="3">
        <v>682</v>
      </c>
      <c r="L684" s="3" t="s">
        <v>3572</v>
      </c>
    </row>
    <row r="685" spans="1:12">
      <c r="A685" s="3">
        <v>683</v>
      </c>
      <c r="B685" s="3" t="s">
        <v>3573</v>
      </c>
      <c r="C685" s="2"/>
      <c r="D685" s="2"/>
      <c r="E685" s="3">
        <v>683</v>
      </c>
      <c r="F685" s="3" t="s">
        <v>3574</v>
      </c>
      <c r="G685" s="3">
        <v>683</v>
      </c>
      <c r="H685" s="3" t="s">
        <v>3575</v>
      </c>
      <c r="I685" s="3">
        <v>683</v>
      </c>
      <c r="J685" s="3" t="s">
        <v>3576</v>
      </c>
      <c r="K685" s="3">
        <v>683</v>
      </c>
      <c r="L685" s="3" t="s">
        <v>3577</v>
      </c>
    </row>
    <row r="686" spans="1:12">
      <c r="A686" s="3">
        <v>684</v>
      </c>
      <c r="B686" s="3" t="s">
        <v>3578</v>
      </c>
      <c r="C686" s="2"/>
      <c r="D686" s="2"/>
      <c r="E686" s="3">
        <v>684</v>
      </c>
      <c r="F686" s="3" t="s">
        <v>3579</v>
      </c>
      <c r="G686" s="3">
        <v>684</v>
      </c>
      <c r="H686" s="3" t="s">
        <v>3580</v>
      </c>
      <c r="I686" s="3">
        <v>684</v>
      </c>
      <c r="J686" s="3" t="s">
        <v>3581</v>
      </c>
      <c r="K686" s="3">
        <v>684</v>
      </c>
      <c r="L686" s="3" t="s">
        <v>3582</v>
      </c>
    </row>
    <row r="687" spans="1:12">
      <c r="A687" s="3">
        <v>685</v>
      </c>
      <c r="B687" s="3" t="s">
        <v>3583</v>
      </c>
      <c r="C687" s="2"/>
      <c r="D687" s="2"/>
      <c r="E687" s="3">
        <v>685</v>
      </c>
      <c r="F687" s="3" t="s">
        <v>3584</v>
      </c>
      <c r="G687" s="3">
        <v>685</v>
      </c>
      <c r="H687" s="3" t="s">
        <v>3585</v>
      </c>
      <c r="I687" s="3">
        <v>685</v>
      </c>
      <c r="J687" s="3" t="s">
        <v>3586</v>
      </c>
      <c r="K687" s="3">
        <v>685</v>
      </c>
      <c r="L687" s="3" t="s">
        <v>3587</v>
      </c>
    </row>
    <row r="688" spans="1:12">
      <c r="A688" s="3">
        <v>686</v>
      </c>
      <c r="B688" s="3" t="s">
        <v>3588</v>
      </c>
      <c r="C688" s="2"/>
      <c r="D688" s="2"/>
      <c r="E688" s="3">
        <v>686</v>
      </c>
      <c r="F688" s="3" t="s">
        <v>3589</v>
      </c>
      <c r="G688" s="3">
        <v>686</v>
      </c>
      <c r="H688" s="3" t="s">
        <v>3590</v>
      </c>
      <c r="I688" s="3">
        <v>686</v>
      </c>
      <c r="J688" s="3" t="s">
        <v>3591</v>
      </c>
      <c r="K688" s="3">
        <v>686</v>
      </c>
      <c r="L688" s="3" t="s">
        <v>3592</v>
      </c>
    </row>
    <row r="689" spans="1:12">
      <c r="A689" s="3">
        <v>687</v>
      </c>
      <c r="B689" s="3" t="s">
        <v>3593</v>
      </c>
      <c r="C689" s="2"/>
      <c r="D689" s="2"/>
      <c r="E689" s="3">
        <v>687</v>
      </c>
      <c r="F689" s="3" t="s">
        <v>3594</v>
      </c>
      <c r="G689" s="3">
        <v>687</v>
      </c>
      <c r="H689" s="3" t="s">
        <v>3595</v>
      </c>
      <c r="I689" s="3">
        <v>687</v>
      </c>
      <c r="J689" s="3" t="s">
        <v>3596</v>
      </c>
      <c r="K689" s="3">
        <v>687</v>
      </c>
      <c r="L689" s="3" t="s">
        <v>3597</v>
      </c>
    </row>
    <row r="690" spans="1:12">
      <c r="A690" s="3">
        <v>688</v>
      </c>
      <c r="B690" s="3" t="s">
        <v>3598</v>
      </c>
      <c r="C690" s="2"/>
      <c r="D690" s="2"/>
      <c r="E690" s="3">
        <v>688</v>
      </c>
      <c r="F690" s="3" t="s">
        <v>3599</v>
      </c>
      <c r="G690" s="3">
        <v>688</v>
      </c>
      <c r="H690" s="3" t="s">
        <v>3600</v>
      </c>
      <c r="I690" s="3">
        <v>688</v>
      </c>
      <c r="J690" s="3" t="s">
        <v>3601</v>
      </c>
      <c r="K690" s="3">
        <v>688</v>
      </c>
      <c r="L690" s="3" t="s">
        <v>3602</v>
      </c>
    </row>
    <row r="691" spans="1:12">
      <c r="A691" s="3">
        <v>689</v>
      </c>
      <c r="B691" s="3" t="s">
        <v>3603</v>
      </c>
      <c r="C691" s="2"/>
      <c r="D691" s="2"/>
      <c r="E691" s="3">
        <v>689</v>
      </c>
      <c r="F691" s="3" t="s">
        <v>3604</v>
      </c>
      <c r="G691" s="3">
        <v>689</v>
      </c>
      <c r="H691" s="3" t="s">
        <v>3605</v>
      </c>
      <c r="I691" s="3">
        <v>689</v>
      </c>
      <c r="J691" s="3" t="s">
        <v>3606</v>
      </c>
      <c r="K691" s="3">
        <v>689</v>
      </c>
      <c r="L691" s="3" t="s">
        <v>3607</v>
      </c>
    </row>
    <row r="692" spans="1:12">
      <c r="A692" s="3">
        <v>690</v>
      </c>
      <c r="B692" s="3" t="s">
        <v>3608</v>
      </c>
      <c r="C692" s="2"/>
      <c r="D692" s="2"/>
      <c r="E692" s="3">
        <v>690</v>
      </c>
      <c r="F692" s="3" t="s">
        <v>3609</v>
      </c>
      <c r="G692" s="3">
        <v>690</v>
      </c>
      <c r="H692" s="3" t="s">
        <v>3610</v>
      </c>
      <c r="I692" s="3">
        <v>690</v>
      </c>
      <c r="J692" s="3" t="s">
        <v>3611</v>
      </c>
      <c r="K692" s="3">
        <v>690</v>
      </c>
      <c r="L692" s="3" t="s">
        <v>3612</v>
      </c>
    </row>
    <row r="693" spans="1:12">
      <c r="A693" s="3">
        <v>691</v>
      </c>
      <c r="B693" s="3" t="s">
        <v>3613</v>
      </c>
      <c r="C693" s="2"/>
      <c r="D693" s="2"/>
      <c r="E693" s="3">
        <v>691</v>
      </c>
      <c r="F693" s="3" t="s">
        <v>3614</v>
      </c>
      <c r="G693" s="3">
        <v>691</v>
      </c>
      <c r="H693" s="3" t="s">
        <v>3615</v>
      </c>
      <c r="I693" s="3">
        <v>691</v>
      </c>
      <c r="J693" s="3" t="s">
        <v>3616</v>
      </c>
      <c r="K693" s="3">
        <v>691</v>
      </c>
      <c r="L693" s="3" t="s">
        <v>3617</v>
      </c>
    </row>
    <row r="694" spans="1:12">
      <c r="A694" s="3">
        <v>692</v>
      </c>
      <c r="B694" s="3" t="s">
        <v>3618</v>
      </c>
      <c r="C694" s="2"/>
      <c r="D694" s="2"/>
      <c r="E694" s="3">
        <v>692</v>
      </c>
      <c r="F694" s="3" t="s">
        <v>3619</v>
      </c>
      <c r="G694" s="3">
        <v>692</v>
      </c>
      <c r="H694" s="3" t="s">
        <v>3620</v>
      </c>
      <c r="I694" s="3">
        <v>692</v>
      </c>
      <c r="J694" s="3" t="s">
        <v>3621</v>
      </c>
      <c r="K694" s="3">
        <v>692</v>
      </c>
      <c r="L694" s="3" t="s">
        <v>3622</v>
      </c>
    </row>
    <row r="695" spans="1:12">
      <c r="A695" s="3">
        <v>693</v>
      </c>
      <c r="B695" s="3" t="s">
        <v>3623</v>
      </c>
      <c r="C695" s="2"/>
      <c r="D695" s="2"/>
      <c r="E695" s="3">
        <v>693</v>
      </c>
      <c r="F695" s="3" t="s">
        <v>3624</v>
      </c>
      <c r="G695" s="3">
        <v>693</v>
      </c>
      <c r="H695" s="3" t="s">
        <v>3625</v>
      </c>
      <c r="I695" s="3">
        <v>693</v>
      </c>
      <c r="J695" s="3" t="s">
        <v>3626</v>
      </c>
      <c r="K695" s="3">
        <v>693</v>
      </c>
      <c r="L695" s="3" t="s">
        <v>3627</v>
      </c>
    </row>
    <row r="696" spans="1:12">
      <c r="A696" s="3">
        <v>694</v>
      </c>
      <c r="B696" s="3" t="s">
        <v>3628</v>
      </c>
      <c r="C696" s="2"/>
      <c r="D696" s="2"/>
      <c r="E696" s="3">
        <v>694</v>
      </c>
      <c r="F696" s="3" t="s">
        <v>3629</v>
      </c>
      <c r="G696" s="3">
        <v>694</v>
      </c>
      <c r="H696" s="3" t="s">
        <v>3630</v>
      </c>
      <c r="I696" s="3">
        <v>694</v>
      </c>
      <c r="J696" s="3" t="s">
        <v>3631</v>
      </c>
      <c r="K696" s="3">
        <v>694</v>
      </c>
      <c r="L696" s="3" t="s">
        <v>3632</v>
      </c>
    </row>
    <row r="697" spans="1:12">
      <c r="A697" s="3">
        <v>695</v>
      </c>
      <c r="B697" s="3" t="s">
        <v>3633</v>
      </c>
      <c r="C697" s="2"/>
      <c r="D697" s="2"/>
      <c r="E697" s="3">
        <v>695</v>
      </c>
      <c r="F697" s="3" t="s">
        <v>3634</v>
      </c>
      <c r="G697" s="3">
        <v>695</v>
      </c>
      <c r="H697" s="3" t="s">
        <v>3635</v>
      </c>
      <c r="I697" s="3">
        <v>695</v>
      </c>
      <c r="J697" s="3" t="s">
        <v>3636</v>
      </c>
      <c r="K697" s="3">
        <v>695</v>
      </c>
      <c r="L697" s="3" t="s">
        <v>3637</v>
      </c>
    </row>
    <row r="698" spans="1:12">
      <c r="A698" s="3">
        <v>696</v>
      </c>
      <c r="B698" s="3" t="s">
        <v>3638</v>
      </c>
      <c r="C698" s="2"/>
      <c r="D698" s="2"/>
      <c r="E698" s="3">
        <v>696</v>
      </c>
      <c r="F698" s="3" t="s">
        <v>3639</v>
      </c>
      <c r="G698" s="3">
        <v>696</v>
      </c>
      <c r="H698" s="3" t="s">
        <v>3640</v>
      </c>
      <c r="I698" s="3">
        <v>696</v>
      </c>
      <c r="J698" s="3" t="s">
        <v>3641</v>
      </c>
      <c r="K698" s="3">
        <v>696</v>
      </c>
      <c r="L698" s="3" t="s">
        <v>3642</v>
      </c>
    </row>
    <row r="699" spans="1:12">
      <c r="A699" s="3">
        <v>697</v>
      </c>
      <c r="B699" s="3" t="s">
        <v>3643</v>
      </c>
      <c r="C699" s="2"/>
      <c r="D699" s="2"/>
      <c r="E699" s="3">
        <v>697</v>
      </c>
      <c r="F699" s="3" t="s">
        <v>3644</v>
      </c>
      <c r="G699" s="3">
        <v>697</v>
      </c>
      <c r="H699" s="3" t="s">
        <v>3645</v>
      </c>
      <c r="I699" s="3">
        <v>697</v>
      </c>
      <c r="J699" s="3" t="s">
        <v>3646</v>
      </c>
      <c r="K699" s="3">
        <v>697</v>
      </c>
      <c r="L699" s="3" t="s">
        <v>3647</v>
      </c>
    </row>
    <row r="700" spans="1:12">
      <c r="A700" s="3">
        <v>698</v>
      </c>
      <c r="B700" s="3" t="s">
        <v>3648</v>
      </c>
      <c r="C700" s="2"/>
      <c r="D700" s="2"/>
      <c r="E700" s="3">
        <v>698</v>
      </c>
      <c r="F700" s="3" t="s">
        <v>3649</v>
      </c>
      <c r="G700" s="3">
        <v>698</v>
      </c>
      <c r="H700" s="3" t="s">
        <v>3650</v>
      </c>
      <c r="I700" s="3">
        <v>698</v>
      </c>
      <c r="J700" s="3" t="s">
        <v>3651</v>
      </c>
      <c r="K700" s="3">
        <v>698</v>
      </c>
      <c r="L700" s="3" t="s">
        <v>3652</v>
      </c>
    </row>
    <row r="701" spans="1:12">
      <c r="A701" s="3">
        <v>699</v>
      </c>
      <c r="B701" s="3" t="s">
        <v>3653</v>
      </c>
      <c r="C701" s="2"/>
      <c r="D701" s="2"/>
      <c r="E701" s="3">
        <v>699</v>
      </c>
      <c r="F701" s="3" t="s">
        <v>3654</v>
      </c>
      <c r="G701" s="3">
        <v>699</v>
      </c>
      <c r="H701" s="3" t="s">
        <v>3655</v>
      </c>
      <c r="I701" s="3">
        <v>699</v>
      </c>
      <c r="J701" s="3" t="s">
        <v>3656</v>
      </c>
      <c r="K701" s="3">
        <v>699</v>
      </c>
      <c r="L701" s="3" t="s">
        <v>3657</v>
      </c>
    </row>
    <row r="702" spans="1:12">
      <c r="A702" s="3">
        <v>700</v>
      </c>
      <c r="B702" s="4" t="s">
        <v>3658</v>
      </c>
      <c r="C702" s="2"/>
      <c r="D702" s="2"/>
      <c r="E702" s="3">
        <v>700</v>
      </c>
      <c r="F702" s="3" t="s">
        <v>3659</v>
      </c>
      <c r="G702" s="3">
        <v>700</v>
      </c>
      <c r="H702" s="3" t="s">
        <v>3660</v>
      </c>
      <c r="I702" s="3">
        <v>700</v>
      </c>
      <c r="J702" s="3" t="s">
        <v>3661</v>
      </c>
      <c r="K702" s="3">
        <v>700</v>
      </c>
      <c r="L702" s="3" t="s">
        <v>3662</v>
      </c>
    </row>
    <row r="703" spans="1:12">
      <c r="A703" s="3">
        <v>701</v>
      </c>
      <c r="B703" s="3" t="s">
        <v>3663</v>
      </c>
      <c r="C703" s="2"/>
      <c r="D703" s="2"/>
      <c r="E703" s="3">
        <v>701</v>
      </c>
      <c r="F703" s="3" t="s">
        <v>3664</v>
      </c>
      <c r="G703" s="3">
        <v>701</v>
      </c>
      <c r="H703" s="3" t="s">
        <v>3665</v>
      </c>
      <c r="I703" s="3">
        <v>701</v>
      </c>
      <c r="J703" s="3" t="s">
        <v>3666</v>
      </c>
      <c r="K703" s="3">
        <v>701</v>
      </c>
      <c r="L703" s="3" t="s">
        <v>3667</v>
      </c>
    </row>
    <row r="704" spans="1:12">
      <c r="A704" s="3">
        <v>702</v>
      </c>
      <c r="B704" s="3" t="s">
        <v>3668</v>
      </c>
      <c r="C704" s="2"/>
      <c r="D704" s="2"/>
      <c r="E704" s="3">
        <v>702</v>
      </c>
      <c r="F704" s="3" t="s">
        <v>3669</v>
      </c>
      <c r="G704" s="3">
        <v>702</v>
      </c>
      <c r="H704" s="3" t="s">
        <v>3670</v>
      </c>
      <c r="I704" s="3">
        <v>702</v>
      </c>
      <c r="J704" s="3" t="s">
        <v>3671</v>
      </c>
      <c r="K704" s="3">
        <v>702</v>
      </c>
      <c r="L704" s="3" t="s">
        <v>3672</v>
      </c>
    </row>
    <row r="705" spans="1:12">
      <c r="A705" s="3">
        <v>703</v>
      </c>
      <c r="B705" s="3" t="s">
        <v>3673</v>
      </c>
      <c r="C705" s="2"/>
      <c r="D705" s="2"/>
      <c r="E705" s="3">
        <v>703</v>
      </c>
      <c r="F705" s="3" t="s">
        <v>3674</v>
      </c>
      <c r="G705" s="3">
        <v>703</v>
      </c>
      <c r="H705" s="3" t="s">
        <v>3675</v>
      </c>
      <c r="I705" s="3">
        <v>703</v>
      </c>
      <c r="J705" s="3" t="s">
        <v>3676</v>
      </c>
      <c r="K705" s="3">
        <v>703</v>
      </c>
      <c r="L705" s="3" t="s">
        <v>3677</v>
      </c>
    </row>
    <row r="706" spans="1:12">
      <c r="A706" s="3">
        <v>704</v>
      </c>
      <c r="B706" s="3" t="s">
        <v>3678</v>
      </c>
      <c r="C706" s="2"/>
      <c r="D706" s="2"/>
      <c r="E706" s="3">
        <v>704</v>
      </c>
      <c r="F706" s="3" t="s">
        <v>3679</v>
      </c>
      <c r="G706" s="3">
        <v>704</v>
      </c>
      <c r="H706" s="3" t="s">
        <v>3680</v>
      </c>
      <c r="I706" s="3">
        <v>704</v>
      </c>
      <c r="J706" s="3" t="s">
        <v>3681</v>
      </c>
      <c r="K706" s="3">
        <v>704</v>
      </c>
      <c r="L706" s="3" t="s">
        <v>3682</v>
      </c>
    </row>
    <row r="707" spans="1:12">
      <c r="A707" s="3">
        <v>705</v>
      </c>
      <c r="B707" s="3" t="s">
        <v>3683</v>
      </c>
      <c r="C707" s="2"/>
      <c r="D707" s="2"/>
      <c r="E707" s="3">
        <v>705</v>
      </c>
      <c r="F707" s="3" t="s">
        <v>3684</v>
      </c>
      <c r="G707" s="3">
        <v>705</v>
      </c>
      <c r="H707" s="3" t="s">
        <v>3685</v>
      </c>
      <c r="I707" s="3">
        <v>705</v>
      </c>
      <c r="J707" s="3" t="s">
        <v>3686</v>
      </c>
      <c r="K707" s="3">
        <v>705</v>
      </c>
      <c r="L707" s="3" t="s">
        <v>3687</v>
      </c>
    </row>
    <row r="708" spans="1:12">
      <c r="A708" s="3">
        <v>706</v>
      </c>
      <c r="B708" s="3" t="s">
        <v>3688</v>
      </c>
      <c r="C708" s="2"/>
      <c r="D708" s="2"/>
      <c r="E708" s="3">
        <v>706</v>
      </c>
      <c r="F708" s="3" t="s">
        <v>3689</v>
      </c>
      <c r="G708" s="3">
        <v>706</v>
      </c>
      <c r="H708" s="3" t="s">
        <v>3690</v>
      </c>
      <c r="I708" s="3">
        <v>706</v>
      </c>
      <c r="J708" s="3" t="s">
        <v>3691</v>
      </c>
      <c r="K708" s="3">
        <v>706</v>
      </c>
      <c r="L708" s="3" t="s">
        <v>3692</v>
      </c>
    </row>
    <row r="709" spans="1:12">
      <c r="A709" s="3">
        <v>707</v>
      </c>
      <c r="B709" s="3" t="s">
        <v>3693</v>
      </c>
      <c r="C709" s="2"/>
      <c r="D709" s="2"/>
      <c r="E709" s="3">
        <v>707</v>
      </c>
      <c r="F709" s="3" t="s">
        <v>3694</v>
      </c>
      <c r="G709" s="3">
        <v>707</v>
      </c>
      <c r="H709" s="3" t="s">
        <v>3695</v>
      </c>
      <c r="I709" s="3">
        <v>707</v>
      </c>
      <c r="J709" s="3" t="s">
        <v>3696</v>
      </c>
      <c r="K709" s="3">
        <v>707</v>
      </c>
      <c r="L709" s="3" t="s">
        <v>3697</v>
      </c>
    </row>
    <row r="710" spans="1:12">
      <c r="A710" s="3">
        <v>708</v>
      </c>
      <c r="B710" s="3" t="s">
        <v>3698</v>
      </c>
      <c r="C710" s="2"/>
      <c r="D710" s="2"/>
      <c r="E710" s="3">
        <v>708</v>
      </c>
      <c r="F710" s="3" t="s">
        <v>3699</v>
      </c>
      <c r="G710" s="3">
        <v>708</v>
      </c>
      <c r="H710" s="3" t="s">
        <v>3700</v>
      </c>
      <c r="I710" s="3">
        <v>708</v>
      </c>
      <c r="J710" s="3" t="s">
        <v>3701</v>
      </c>
      <c r="K710" s="3">
        <v>708</v>
      </c>
      <c r="L710" s="3" t="s">
        <v>3702</v>
      </c>
    </row>
    <row r="711" spans="1:12">
      <c r="A711" s="3">
        <v>709</v>
      </c>
      <c r="B711" s="3" t="s">
        <v>3703</v>
      </c>
      <c r="C711" s="2"/>
      <c r="D711" s="2"/>
      <c r="E711" s="3">
        <v>709</v>
      </c>
      <c r="F711" s="3" t="s">
        <v>3704</v>
      </c>
      <c r="G711" s="3">
        <v>709</v>
      </c>
      <c r="H711" s="3" t="s">
        <v>3705</v>
      </c>
      <c r="I711" s="3">
        <v>709</v>
      </c>
      <c r="J711" s="3" t="s">
        <v>3706</v>
      </c>
      <c r="K711" s="3">
        <v>709</v>
      </c>
      <c r="L711" s="3" t="s">
        <v>3707</v>
      </c>
    </row>
    <row r="712" spans="1:12">
      <c r="A712" s="3">
        <v>710</v>
      </c>
      <c r="B712" s="3" t="s">
        <v>3708</v>
      </c>
      <c r="C712" s="2"/>
      <c r="D712" s="2"/>
      <c r="E712" s="3">
        <v>710</v>
      </c>
      <c r="F712" s="3" t="s">
        <v>3709</v>
      </c>
      <c r="G712" s="3">
        <v>710</v>
      </c>
      <c r="H712" s="3" t="s">
        <v>3710</v>
      </c>
      <c r="I712" s="3">
        <v>710</v>
      </c>
      <c r="J712" s="3" t="s">
        <v>3711</v>
      </c>
      <c r="K712" s="3">
        <v>710</v>
      </c>
      <c r="L712" s="3" t="s">
        <v>3712</v>
      </c>
    </row>
    <row r="713" spans="1:12">
      <c r="A713" s="3">
        <v>711</v>
      </c>
      <c r="B713" s="3" t="s">
        <v>3713</v>
      </c>
      <c r="C713" s="2"/>
      <c r="D713" s="2"/>
      <c r="E713" s="3">
        <v>711</v>
      </c>
      <c r="F713" s="3" t="s">
        <v>3714</v>
      </c>
      <c r="G713" s="3">
        <v>711</v>
      </c>
      <c r="H713" s="3" t="s">
        <v>3715</v>
      </c>
      <c r="I713" s="3">
        <v>711</v>
      </c>
      <c r="J713" s="3" t="s">
        <v>3716</v>
      </c>
      <c r="K713" s="3">
        <v>711</v>
      </c>
      <c r="L713" s="3" t="s">
        <v>3717</v>
      </c>
    </row>
    <row r="714" spans="1:12">
      <c r="A714" s="3">
        <v>712</v>
      </c>
      <c r="B714" s="3" t="s">
        <v>3718</v>
      </c>
      <c r="C714" s="2"/>
      <c r="D714" s="2"/>
      <c r="E714" s="3">
        <v>712</v>
      </c>
      <c r="F714" s="3" t="s">
        <v>3719</v>
      </c>
      <c r="G714" s="3">
        <v>712</v>
      </c>
      <c r="H714" s="3" t="s">
        <v>3720</v>
      </c>
      <c r="I714" s="3">
        <v>712</v>
      </c>
      <c r="J714" s="3" t="s">
        <v>3721</v>
      </c>
      <c r="K714" s="3">
        <v>712</v>
      </c>
      <c r="L714" s="3" t="s">
        <v>3722</v>
      </c>
    </row>
    <row r="715" spans="1:12">
      <c r="A715" s="3">
        <v>713</v>
      </c>
      <c r="B715" s="3" t="s">
        <v>3723</v>
      </c>
      <c r="C715" s="2"/>
      <c r="D715" s="2"/>
      <c r="E715" s="3">
        <v>713</v>
      </c>
      <c r="F715" s="3" t="s">
        <v>3724</v>
      </c>
      <c r="G715" s="3">
        <v>713</v>
      </c>
      <c r="H715" s="3" t="s">
        <v>3725</v>
      </c>
      <c r="I715" s="3">
        <v>713</v>
      </c>
      <c r="J715" s="3" t="s">
        <v>3726</v>
      </c>
      <c r="K715" s="3">
        <v>713</v>
      </c>
      <c r="L715" s="3" t="s">
        <v>3727</v>
      </c>
    </row>
    <row r="716" spans="1:12">
      <c r="A716" s="3">
        <v>714</v>
      </c>
      <c r="B716" s="3" t="s">
        <v>3728</v>
      </c>
      <c r="C716" s="2"/>
      <c r="D716" s="2"/>
      <c r="E716" s="3">
        <v>714</v>
      </c>
      <c r="F716" s="3" t="s">
        <v>3729</v>
      </c>
      <c r="G716" s="3">
        <v>714</v>
      </c>
      <c r="H716" s="3" t="s">
        <v>3730</v>
      </c>
      <c r="I716" s="3">
        <v>714</v>
      </c>
      <c r="J716" s="3" t="s">
        <v>3731</v>
      </c>
      <c r="K716" s="3">
        <v>714</v>
      </c>
      <c r="L716" s="3" t="s">
        <v>3732</v>
      </c>
    </row>
    <row r="717" spans="1:12">
      <c r="A717" s="3">
        <v>715</v>
      </c>
      <c r="B717" s="3" t="s">
        <v>3733</v>
      </c>
      <c r="C717" s="2"/>
      <c r="D717" s="2"/>
      <c r="E717" s="3">
        <v>715</v>
      </c>
      <c r="F717" s="3" t="s">
        <v>3734</v>
      </c>
      <c r="G717" s="3">
        <v>715</v>
      </c>
      <c r="H717" s="3" t="s">
        <v>3735</v>
      </c>
      <c r="I717" s="3">
        <v>715</v>
      </c>
      <c r="J717" s="3" t="s">
        <v>3736</v>
      </c>
      <c r="K717" s="3">
        <v>715</v>
      </c>
      <c r="L717" s="3" t="s">
        <v>3737</v>
      </c>
    </row>
    <row r="718" spans="1:12">
      <c r="A718" s="3">
        <v>716</v>
      </c>
      <c r="B718" s="3" t="s">
        <v>3738</v>
      </c>
      <c r="C718" s="2"/>
      <c r="D718" s="2"/>
      <c r="E718" s="3">
        <v>716</v>
      </c>
      <c r="F718" s="3" t="s">
        <v>3739</v>
      </c>
      <c r="G718" s="3">
        <v>716</v>
      </c>
      <c r="H718" s="3" t="s">
        <v>3740</v>
      </c>
      <c r="I718" s="3">
        <v>716</v>
      </c>
      <c r="J718" s="3" t="s">
        <v>3741</v>
      </c>
      <c r="K718" s="3">
        <v>716</v>
      </c>
      <c r="L718" s="3" t="s">
        <v>3742</v>
      </c>
    </row>
    <row r="719" spans="1:12">
      <c r="A719" s="3">
        <v>717</v>
      </c>
      <c r="B719" s="3" t="s">
        <v>3743</v>
      </c>
      <c r="C719" s="2"/>
      <c r="D719" s="2"/>
      <c r="E719" s="3">
        <v>717</v>
      </c>
      <c r="F719" s="3" t="s">
        <v>3744</v>
      </c>
      <c r="G719" s="3">
        <v>717</v>
      </c>
      <c r="H719" s="3" t="s">
        <v>3745</v>
      </c>
      <c r="I719" s="3">
        <v>717</v>
      </c>
      <c r="J719" s="3" t="s">
        <v>3746</v>
      </c>
      <c r="K719" s="3">
        <v>717</v>
      </c>
      <c r="L719" s="3" t="s">
        <v>3747</v>
      </c>
    </row>
    <row r="720" spans="1:12">
      <c r="A720" s="3">
        <v>718</v>
      </c>
      <c r="B720" s="3" t="s">
        <v>3748</v>
      </c>
      <c r="C720" s="2"/>
      <c r="D720" s="2"/>
      <c r="E720" s="3">
        <v>718</v>
      </c>
      <c r="F720" s="3" t="s">
        <v>3749</v>
      </c>
      <c r="G720" s="3">
        <v>718</v>
      </c>
      <c r="H720" s="3" t="s">
        <v>3750</v>
      </c>
      <c r="I720" s="3">
        <v>718</v>
      </c>
      <c r="J720" s="3" t="s">
        <v>3751</v>
      </c>
      <c r="K720" s="3">
        <v>718</v>
      </c>
      <c r="L720" s="3" t="s">
        <v>3752</v>
      </c>
    </row>
    <row r="721" spans="1:12">
      <c r="A721" s="3">
        <v>719</v>
      </c>
      <c r="B721" s="3" t="s">
        <v>3753</v>
      </c>
      <c r="C721" s="2"/>
      <c r="D721" s="2"/>
      <c r="E721" s="3">
        <v>719</v>
      </c>
      <c r="F721" s="3" t="s">
        <v>3754</v>
      </c>
      <c r="G721" s="3">
        <v>719</v>
      </c>
      <c r="H721" s="3" t="s">
        <v>3755</v>
      </c>
      <c r="I721" s="3">
        <v>719</v>
      </c>
      <c r="J721" s="3" t="s">
        <v>3756</v>
      </c>
      <c r="K721" s="3">
        <v>719</v>
      </c>
      <c r="L721" s="3" t="s">
        <v>3757</v>
      </c>
    </row>
    <row r="722" spans="1:12">
      <c r="A722" s="3">
        <v>720</v>
      </c>
      <c r="B722" s="3" t="s">
        <v>3758</v>
      </c>
      <c r="C722" s="2"/>
      <c r="D722" s="2"/>
      <c r="E722" s="3">
        <v>720</v>
      </c>
      <c r="F722" s="3" t="s">
        <v>3759</v>
      </c>
      <c r="G722" s="3">
        <v>720</v>
      </c>
      <c r="H722" s="3" t="s">
        <v>3760</v>
      </c>
      <c r="I722" s="3">
        <v>720</v>
      </c>
      <c r="J722" s="3" t="s">
        <v>3761</v>
      </c>
      <c r="K722" s="3">
        <v>720</v>
      </c>
      <c r="L722" s="3" t="s">
        <v>3762</v>
      </c>
    </row>
    <row r="723" spans="1:12">
      <c r="A723" s="3">
        <v>721</v>
      </c>
      <c r="B723" s="3" t="s">
        <v>3763</v>
      </c>
      <c r="C723" s="2"/>
      <c r="D723" s="2"/>
      <c r="E723" s="3">
        <v>721</v>
      </c>
      <c r="F723" s="3" t="s">
        <v>3764</v>
      </c>
      <c r="G723" s="3">
        <v>721</v>
      </c>
      <c r="H723" s="3" t="s">
        <v>3765</v>
      </c>
      <c r="I723" s="3">
        <v>721</v>
      </c>
      <c r="J723" s="3" t="s">
        <v>3766</v>
      </c>
      <c r="K723" s="3">
        <v>721</v>
      </c>
      <c r="L723" s="3" t="s">
        <v>3767</v>
      </c>
    </row>
    <row r="724" spans="1:12">
      <c r="A724" s="3">
        <v>722</v>
      </c>
      <c r="B724" s="3" t="s">
        <v>3768</v>
      </c>
      <c r="C724" s="2"/>
      <c r="D724" s="2"/>
      <c r="E724" s="3">
        <v>722</v>
      </c>
      <c r="F724" s="3" t="s">
        <v>3769</v>
      </c>
      <c r="G724" s="3">
        <v>722</v>
      </c>
      <c r="H724" s="3" t="s">
        <v>3770</v>
      </c>
      <c r="I724" s="3">
        <v>722</v>
      </c>
      <c r="J724" s="3" t="s">
        <v>3771</v>
      </c>
      <c r="K724" s="3">
        <v>722</v>
      </c>
      <c r="L724" s="3" t="s">
        <v>3772</v>
      </c>
    </row>
    <row r="725" spans="1:12">
      <c r="A725" s="3">
        <v>723</v>
      </c>
      <c r="B725" s="3" t="s">
        <v>3773</v>
      </c>
      <c r="C725" s="2"/>
      <c r="D725" s="2"/>
      <c r="E725" s="3">
        <v>723</v>
      </c>
      <c r="F725" s="3" t="s">
        <v>3774</v>
      </c>
      <c r="G725" s="3">
        <v>723</v>
      </c>
      <c r="H725" s="3" t="s">
        <v>3775</v>
      </c>
      <c r="I725" s="3">
        <v>723</v>
      </c>
      <c r="J725" s="3" t="s">
        <v>3776</v>
      </c>
      <c r="K725" s="3">
        <v>723</v>
      </c>
      <c r="L725" s="3" t="s">
        <v>3777</v>
      </c>
    </row>
    <row r="726" spans="1:12">
      <c r="A726" s="3">
        <v>724</v>
      </c>
      <c r="B726" s="3" t="s">
        <v>3778</v>
      </c>
      <c r="C726" s="2"/>
      <c r="D726" s="2"/>
      <c r="E726" s="3">
        <v>724</v>
      </c>
      <c r="F726" s="3" t="s">
        <v>3779</v>
      </c>
      <c r="G726" s="3">
        <v>724</v>
      </c>
      <c r="H726" s="3" t="s">
        <v>3780</v>
      </c>
      <c r="I726" s="3">
        <v>724</v>
      </c>
      <c r="J726" s="3" t="s">
        <v>3781</v>
      </c>
      <c r="K726" s="3">
        <v>724</v>
      </c>
      <c r="L726" s="3" t="s">
        <v>3782</v>
      </c>
    </row>
    <row r="727" spans="1:12">
      <c r="A727" s="3">
        <v>725</v>
      </c>
      <c r="B727" s="3" t="s">
        <v>3783</v>
      </c>
      <c r="C727" s="2"/>
      <c r="D727" s="2"/>
      <c r="E727" s="3">
        <v>725</v>
      </c>
      <c r="F727" s="3" t="s">
        <v>3784</v>
      </c>
      <c r="G727" s="3">
        <v>725</v>
      </c>
      <c r="H727" s="3" t="s">
        <v>3785</v>
      </c>
      <c r="I727" s="3">
        <v>725</v>
      </c>
      <c r="J727" s="3" t="s">
        <v>3786</v>
      </c>
      <c r="K727" s="3">
        <v>725</v>
      </c>
      <c r="L727" s="3" t="s">
        <v>3787</v>
      </c>
    </row>
    <row r="728" spans="1:12">
      <c r="A728" s="3">
        <v>726</v>
      </c>
      <c r="B728" s="3" t="s">
        <v>3788</v>
      </c>
      <c r="C728" s="2"/>
      <c r="D728" s="2"/>
      <c r="E728" s="3">
        <v>726</v>
      </c>
      <c r="F728" s="3" t="s">
        <v>3789</v>
      </c>
      <c r="G728" s="3">
        <v>726</v>
      </c>
      <c r="H728" s="3" t="s">
        <v>3790</v>
      </c>
      <c r="I728" s="3">
        <v>726</v>
      </c>
      <c r="J728" s="3" t="s">
        <v>3791</v>
      </c>
      <c r="K728" s="3">
        <v>726</v>
      </c>
      <c r="L728" s="3" t="s">
        <v>3792</v>
      </c>
    </row>
    <row r="729" spans="1:12">
      <c r="A729" s="3">
        <v>727</v>
      </c>
      <c r="B729" s="3" t="s">
        <v>3793</v>
      </c>
      <c r="C729" s="2"/>
      <c r="D729" s="2"/>
      <c r="E729" s="3">
        <v>727</v>
      </c>
      <c r="F729" s="3" t="s">
        <v>3794</v>
      </c>
      <c r="G729" s="3">
        <v>727</v>
      </c>
      <c r="H729" s="3" t="s">
        <v>3795</v>
      </c>
      <c r="I729" s="3">
        <v>727</v>
      </c>
      <c r="J729" s="3" t="s">
        <v>3796</v>
      </c>
      <c r="K729" s="3">
        <v>727</v>
      </c>
      <c r="L729" s="3" t="s">
        <v>3797</v>
      </c>
    </row>
    <row r="730" spans="1:12">
      <c r="A730" s="3">
        <v>728</v>
      </c>
      <c r="B730" s="3" t="s">
        <v>3798</v>
      </c>
      <c r="C730" s="2"/>
      <c r="D730" s="2"/>
      <c r="E730" s="3">
        <v>728</v>
      </c>
      <c r="F730" s="3" t="s">
        <v>3799</v>
      </c>
      <c r="G730" s="3">
        <v>728</v>
      </c>
      <c r="H730" s="3" t="s">
        <v>3800</v>
      </c>
      <c r="I730" s="3">
        <v>728</v>
      </c>
      <c r="J730" s="3" t="s">
        <v>3801</v>
      </c>
      <c r="K730" s="3">
        <v>728</v>
      </c>
      <c r="L730" s="3" t="s">
        <v>3802</v>
      </c>
    </row>
    <row r="731" spans="1:12">
      <c r="A731" s="3">
        <v>729</v>
      </c>
      <c r="B731" s="3" t="s">
        <v>3803</v>
      </c>
      <c r="C731" s="2"/>
      <c r="D731" s="2"/>
      <c r="E731" s="3">
        <v>729</v>
      </c>
      <c r="F731" s="3" t="s">
        <v>3804</v>
      </c>
      <c r="G731" s="3">
        <v>729</v>
      </c>
      <c r="H731" s="3" t="s">
        <v>3805</v>
      </c>
      <c r="I731" s="3">
        <v>729</v>
      </c>
      <c r="J731" s="3" t="s">
        <v>3806</v>
      </c>
      <c r="K731" s="3">
        <v>729</v>
      </c>
      <c r="L731" s="3" t="s">
        <v>3807</v>
      </c>
    </row>
    <row r="732" spans="1:12">
      <c r="A732" s="3">
        <v>730</v>
      </c>
      <c r="B732" s="3" t="s">
        <v>3808</v>
      </c>
      <c r="C732" s="2"/>
      <c r="D732" s="2"/>
      <c r="E732" s="3">
        <v>730</v>
      </c>
      <c r="F732" s="3" t="s">
        <v>3809</v>
      </c>
      <c r="G732" s="3">
        <v>730</v>
      </c>
      <c r="H732" s="3" t="s">
        <v>3810</v>
      </c>
      <c r="I732" s="3">
        <v>730</v>
      </c>
      <c r="J732" s="3" t="s">
        <v>3811</v>
      </c>
      <c r="K732" s="3">
        <v>730</v>
      </c>
      <c r="L732" s="3" t="s">
        <v>3812</v>
      </c>
    </row>
    <row r="733" spans="1:12">
      <c r="A733" s="3">
        <v>731</v>
      </c>
      <c r="B733" s="3" t="s">
        <v>3813</v>
      </c>
      <c r="C733" s="2"/>
      <c r="D733" s="2"/>
      <c r="E733" s="3">
        <v>731</v>
      </c>
      <c r="F733" s="3" t="s">
        <v>3814</v>
      </c>
      <c r="G733" s="3">
        <v>731</v>
      </c>
      <c r="H733" s="3" t="s">
        <v>3815</v>
      </c>
      <c r="I733" s="3">
        <v>731</v>
      </c>
      <c r="J733" s="3" t="s">
        <v>3816</v>
      </c>
      <c r="K733" s="3">
        <v>731</v>
      </c>
      <c r="L733" s="3" t="s">
        <v>3817</v>
      </c>
    </row>
    <row r="734" spans="1:12">
      <c r="A734" s="3">
        <v>732</v>
      </c>
      <c r="B734" s="3" t="s">
        <v>3818</v>
      </c>
      <c r="C734" s="2"/>
      <c r="D734" s="2"/>
      <c r="E734" s="3">
        <v>732</v>
      </c>
      <c r="F734" s="3" t="s">
        <v>3819</v>
      </c>
      <c r="G734" s="3">
        <v>732</v>
      </c>
      <c r="H734" s="3" t="s">
        <v>3820</v>
      </c>
      <c r="I734" s="3">
        <v>732</v>
      </c>
      <c r="J734" s="3" t="s">
        <v>3821</v>
      </c>
      <c r="K734" s="3">
        <v>732</v>
      </c>
      <c r="L734" s="3" t="s">
        <v>3822</v>
      </c>
    </row>
    <row r="735" spans="1:12">
      <c r="A735" s="3">
        <v>733</v>
      </c>
      <c r="B735" s="3" t="s">
        <v>3823</v>
      </c>
      <c r="C735" s="2"/>
      <c r="D735" s="2"/>
      <c r="E735" s="3">
        <v>733</v>
      </c>
      <c r="F735" s="3" t="s">
        <v>3824</v>
      </c>
      <c r="G735" s="3">
        <v>733</v>
      </c>
      <c r="H735" s="3" t="s">
        <v>3825</v>
      </c>
      <c r="I735" s="3">
        <v>733</v>
      </c>
      <c r="J735" s="3" t="s">
        <v>3826</v>
      </c>
      <c r="K735" s="3">
        <v>733</v>
      </c>
      <c r="L735" s="3" t="s">
        <v>3827</v>
      </c>
    </row>
    <row r="736" spans="1:12">
      <c r="A736" s="3">
        <v>734</v>
      </c>
      <c r="B736" s="3" t="s">
        <v>3828</v>
      </c>
      <c r="C736" s="2"/>
      <c r="D736" s="2"/>
      <c r="E736" s="3">
        <v>734</v>
      </c>
      <c r="F736" s="3" t="s">
        <v>3829</v>
      </c>
      <c r="G736" s="3">
        <v>734</v>
      </c>
      <c r="H736" s="3" t="s">
        <v>3830</v>
      </c>
      <c r="I736" s="3">
        <v>734</v>
      </c>
      <c r="J736" s="3" t="s">
        <v>3831</v>
      </c>
      <c r="K736" s="3">
        <v>734</v>
      </c>
      <c r="L736" s="3" t="s">
        <v>3832</v>
      </c>
    </row>
    <row r="737" spans="1:12">
      <c r="A737" s="3">
        <v>735</v>
      </c>
      <c r="B737" s="3" t="s">
        <v>3833</v>
      </c>
      <c r="C737" s="2"/>
      <c r="D737" s="2"/>
      <c r="E737" s="3">
        <v>735</v>
      </c>
      <c r="F737" s="3" t="s">
        <v>3834</v>
      </c>
      <c r="G737" s="3">
        <v>735</v>
      </c>
      <c r="H737" s="3" t="s">
        <v>3835</v>
      </c>
      <c r="I737" s="3">
        <v>735</v>
      </c>
      <c r="J737" s="3" t="s">
        <v>3836</v>
      </c>
      <c r="K737" s="3">
        <v>735</v>
      </c>
      <c r="L737" s="3" t="s">
        <v>3837</v>
      </c>
    </row>
    <row r="738" spans="1:12">
      <c r="A738" s="3">
        <v>736</v>
      </c>
      <c r="B738" s="3" t="s">
        <v>3838</v>
      </c>
      <c r="C738" s="2"/>
      <c r="D738" s="2"/>
      <c r="E738" s="3">
        <v>736</v>
      </c>
      <c r="F738" s="3" t="s">
        <v>3839</v>
      </c>
      <c r="G738" s="3">
        <v>736</v>
      </c>
      <c r="H738" s="3" t="s">
        <v>3840</v>
      </c>
      <c r="I738" s="3">
        <v>736</v>
      </c>
      <c r="J738" s="3" t="s">
        <v>3841</v>
      </c>
      <c r="K738" s="3">
        <v>736</v>
      </c>
      <c r="L738" s="3" t="s">
        <v>3842</v>
      </c>
    </row>
    <row r="739" spans="1:12">
      <c r="A739" s="3">
        <v>737</v>
      </c>
      <c r="B739" s="3" t="s">
        <v>3843</v>
      </c>
      <c r="C739" s="2"/>
      <c r="D739" s="2"/>
      <c r="E739" s="3">
        <v>737</v>
      </c>
      <c r="F739" s="3" t="s">
        <v>3844</v>
      </c>
      <c r="G739" s="3">
        <v>737</v>
      </c>
      <c r="H739" s="3" t="s">
        <v>3845</v>
      </c>
      <c r="I739" s="3">
        <v>737</v>
      </c>
      <c r="J739" s="3" t="s">
        <v>3846</v>
      </c>
      <c r="K739" s="3">
        <v>737</v>
      </c>
      <c r="L739" s="3" t="s">
        <v>3847</v>
      </c>
    </row>
    <row r="740" spans="1:12">
      <c r="A740" s="3">
        <v>738</v>
      </c>
      <c r="B740" s="3" t="s">
        <v>3848</v>
      </c>
      <c r="C740" s="2"/>
      <c r="D740" s="2"/>
      <c r="E740" s="3">
        <v>738</v>
      </c>
      <c r="F740" s="3" t="s">
        <v>3849</v>
      </c>
      <c r="G740" s="3">
        <v>738</v>
      </c>
      <c r="H740" s="3" t="s">
        <v>3850</v>
      </c>
      <c r="I740" s="3">
        <v>738</v>
      </c>
      <c r="J740" s="3" t="s">
        <v>3851</v>
      </c>
      <c r="K740" s="3">
        <v>738</v>
      </c>
      <c r="L740" s="3" t="s">
        <v>3852</v>
      </c>
    </row>
    <row r="741" spans="1:12">
      <c r="A741" s="3">
        <v>739</v>
      </c>
      <c r="B741" s="3" t="s">
        <v>3853</v>
      </c>
      <c r="C741" s="2"/>
      <c r="D741" s="2"/>
      <c r="E741" s="3">
        <v>739</v>
      </c>
      <c r="F741" s="3" t="s">
        <v>3854</v>
      </c>
      <c r="G741" s="3">
        <v>739</v>
      </c>
      <c r="H741" s="3" t="s">
        <v>3855</v>
      </c>
      <c r="I741" s="3">
        <v>739</v>
      </c>
      <c r="J741" s="3" t="s">
        <v>3856</v>
      </c>
      <c r="K741" s="3">
        <v>739</v>
      </c>
      <c r="L741" s="3" t="s">
        <v>3857</v>
      </c>
    </row>
    <row r="742" spans="1:12">
      <c r="A742" s="3">
        <v>740</v>
      </c>
      <c r="B742" s="3" t="s">
        <v>3858</v>
      </c>
      <c r="C742" s="2"/>
      <c r="D742" s="2"/>
      <c r="E742" s="3">
        <v>740</v>
      </c>
      <c r="F742" s="3" t="s">
        <v>3859</v>
      </c>
      <c r="G742" s="3">
        <v>740</v>
      </c>
      <c r="H742" s="3" t="s">
        <v>3860</v>
      </c>
      <c r="I742" s="3">
        <v>740</v>
      </c>
      <c r="J742" s="3" t="s">
        <v>3861</v>
      </c>
      <c r="K742" s="3">
        <v>740</v>
      </c>
      <c r="L742" s="3" t="s">
        <v>3862</v>
      </c>
    </row>
    <row r="743" spans="1:12">
      <c r="A743" s="3">
        <v>741</v>
      </c>
      <c r="B743" s="3" t="s">
        <v>3863</v>
      </c>
      <c r="C743" s="2"/>
      <c r="D743" s="2"/>
      <c r="E743" s="3">
        <v>741</v>
      </c>
      <c r="F743" s="3" t="s">
        <v>3864</v>
      </c>
      <c r="G743" s="3">
        <v>741</v>
      </c>
      <c r="H743" s="3" t="s">
        <v>3865</v>
      </c>
      <c r="I743" s="3">
        <v>741</v>
      </c>
      <c r="J743" s="3" t="s">
        <v>3866</v>
      </c>
      <c r="K743" s="3">
        <v>741</v>
      </c>
      <c r="L743" s="3" t="s">
        <v>3867</v>
      </c>
    </row>
    <row r="744" spans="1:12">
      <c r="A744" s="3">
        <v>742</v>
      </c>
      <c r="B744" s="3" t="s">
        <v>3868</v>
      </c>
      <c r="C744" s="2"/>
      <c r="D744" s="2"/>
      <c r="E744" s="3">
        <v>742</v>
      </c>
      <c r="F744" s="3" t="s">
        <v>3869</v>
      </c>
      <c r="G744" s="3">
        <v>742</v>
      </c>
      <c r="H744" s="3" t="s">
        <v>3870</v>
      </c>
      <c r="I744" s="3">
        <v>742</v>
      </c>
      <c r="J744" s="3" t="s">
        <v>3871</v>
      </c>
      <c r="K744" s="3">
        <v>742</v>
      </c>
      <c r="L744" s="3" t="s">
        <v>3872</v>
      </c>
    </row>
    <row r="745" spans="1:12">
      <c r="A745" s="3">
        <v>743</v>
      </c>
      <c r="B745" s="3" t="s">
        <v>3873</v>
      </c>
      <c r="C745" s="2"/>
      <c r="D745" s="2"/>
      <c r="E745" s="3">
        <v>743</v>
      </c>
      <c r="F745" s="3" t="s">
        <v>3874</v>
      </c>
      <c r="G745" s="3">
        <v>743</v>
      </c>
      <c r="H745" s="3" t="s">
        <v>3875</v>
      </c>
      <c r="I745" s="3">
        <v>743</v>
      </c>
      <c r="J745" s="3" t="s">
        <v>3876</v>
      </c>
      <c r="K745" s="3">
        <v>743</v>
      </c>
      <c r="L745" s="3" t="s">
        <v>3877</v>
      </c>
    </row>
    <row r="746" spans="1:12">
      <c r="A746" s="3">
        <v>744</v>
      </c>
      <c r="B746" s="3" t="s">
        <v>3878</v>
      </c>
      <c r="C746" s="2"/>
      <c r="D746" s="2"/>
      <c r="E746" s="3">
        <v>744</v>
      </c>
      <c r="F746" s="3" t="s">
        <v>3879</v>
      </c>
      <c r="G746" s="3">
        <v>744</v>
      </c>
      <c r="H746" s="3" t="s">
        <v>3880</v>
      </c>
      <c r="I746" s="3">
        <v>744</v>
      </c>
      <c r="J746" s="3" t="s">
        <v>3881</v>
      </c>
      <c r="K746" s="3">
        <v>744</v>
      </c>
      <c r="L746" s="3" t="s">
        <v>3882</v>
      </c>
    </row>
    <row r="747" spans="1:12">
      <c r="A747" s="3">
        <v>745</v>
      </c>
      <c r="B747" s="3" t="s">
        <v>3883</v>
      </c>
      <c r="C747" s="2"/>
      <c r="D747" s="2"/>
      <c r="E747" s="3">
        <v>745</v>
      </c>
      <c r="F747" s="3" t="s">
        <v>3884</v>
      </c>
      <c r="G747" s="3">
        <v>745</v>
      </c>
      <c r="H747" s="3" t="s">
        <v>3885</v>
      </c>
      <c r="I747" s="3">
        <v>745</v>
      </c>
      <c r="J747" s="3" t="s">
        <v>3886</v>
      </c>
      <c r="K747" s="3">
        <v>745</v>
      </c>
      <c r="L747" s="3" t="s">
        <v>3887</v>
      </c>
    </row>
    <row r="748" spans="1:12">
      <c r="A748" s="3">
        <v>746</v>
      </c>
      <c r="B748" s="3" t="s">
        <v>3888</v>
      </c>
      <c r="C748" s="2"/>
      <c r="D748" s="2"/>
      <c r="E748" s="3">
        <v>746</v>
      </c>
      <c r="F748" s="3" t="s">
        <v>3889</v>
      </c>
      <c r="G748" s="3">
        <v>746</v>
      </c>
      <c r="H748" s="3" t="s">
        <v>3890</v>
      </c>
      <c r="I748" s="3">
        <v>746</v>
      </c>
      <c r="J748" s="3" t="s">
        <v>3891</v>
      </c>
      <c r="K748" s="3">
        <v>746</v>
      </c>
      <c r="L748" s="3" t="s">
        <v>3892</v>
      </c>
    </row>
    <row r="749" spans="1:12">
      <c r="A749" s="3">
        <v>747</v>
      </c>
      <c r="B749" s="3" t="s">
        <v>3893</v>
      </c>
      <c r="C749" s="2"/>
      <c r="D749" s="2"/>
      <c r="E749" s="3">
        <v>747</v>
      </c>
      <c r="F749" s="3" t="s">
        <v>3894</v>
      </c>
      <c r="G749" s="3">
        <v>747</v>
      </c>
      <c r="H749" s="3" t="s">
        <v>3895</v>
      </c>
      <c r="I749" s="3">
        <v>747</v>
      </c>
      <c r="J749" s="3" t="s">
        <v>3896</v>
      </c>
      <c r="K749" s="3">
        <v>747</v>
      </c>
      <c r="L749" s="3" t="s">
        <v>3897</v>
      </c>
    </row>
    <row r="750" spans="1:12">
      <c r="A750" s="3">
        <v>748</v>
      </c>
      <c r="B750" s="3" t="s">
        <v>3898</v>
      </c>
      <c r="C750" s="2"/>
      <c r="D750" s="2"/>
      <c r="E750" s="3">
        <v>748</v>
      </c>
      <c r="F750" s="3" t="s">
        <v>3899</v>
      </c>
      <c r="G750" s="3">
        <v>748</v>
      </c>
      <c r="H750" s="3" t="s">
        <v>3900</v>
      </c>
      <c r="I750" s="3">
        <v>748</v>
      </c>
      <c r="J750" s="3" t="s">
        <v>3901</v>
      </c>
      <c r="K750" s="3">
        <v>748</v>
      </c>
      <c r="L750" s="3" t="s">
        <v>3902</v>
      </c>
    </row>
    <row r="751" spans="1:12">
      <c r="A751" s="3">
        <v>749</v>
      </c>
      <c r="B751" s="3" t="s">
        <v>3903</v>
      </c>
      <c r="C751" s="2"/>
      <c r="D751" s="2"/>
      <c r="E751" s="3">
        <v>749</v>
      </c>
      <c r="F751" s="3" t="s">
        <v>3904</v>
      </c>
      <c r="G751" s="3">
        <v>749</v>
      </c>
      <c r="H751" s="3" t="s">
        <v>3905</v>
      </c>
      <c r="I751" s="3">
        <v>749</v>
      </c>
      <c r="J751" s="3" t="s">
        <v>3906</v>
      </c>
      <c r="K751" s="3">
        <v>749</v>
      </c>
      <c r="L751" s="3" t="s">
        <v>3907</v>
      </c>
    </row>
    <row r="752" spans="1:12">
      <c r="A752" s="3">
        <v>750</v>
      </c>
      <c r="B752" s="3" t="s">
        <v>3908</v>
      </c>
      <c r="C752" s="2"/>
      <c r="D752" s="2"/>
      <c r="E752" s="3">
        <v>750</v>
      </c>
      <c r="F752" s="3" t="s">
        <v>3909</v>
      </c>
      <c r="G752" s="3">
        <v>750</v>
      </c>
      <c r="H752" s="3" t="s">
        <v>3910</v>
      </c>
      <c r="I752" s="3">
        <v>750</v>
      </c>
      <c r="J752" s="3" t="s">
        <v>3911</v>
      </c>
      <c r="K752" s="3">
        <v>750</v>
      </c>
      <c r="L752" s="3" t="s">
        <v>3912</v>
      </c>
    </row>
    <row r="753" spans="1:12">
      <c r="A753" s="3">
        <v>751</v>
      </c>
      <c r="B753" s="3" t="s">
        <v>3913</v>
      </c>
      <c r="C753" s="2"/>
      <c r="D753" s="2"/>
      <c r="E753" s="3">
        <v>751</v>
      </c>
      <c r="F753" s="3" t="s">
        <v>3914</v>
      </c>
      <c r="G753" s="3">
        <v>751</v>
      </c>
      <c r="H753" s="3" t="s">
        <v>3915</v>
      </c>
      <c r="I753" s="3">
        <v>751</v>
      </c>
      <c r="J753" s="3" t="s">
        <v>3916</v>
      </c>
      <c r="K753" s="3">
        <v>751</v>
      </c>
      <c r="L753" s="3" t="s">
        <v>3917</v>
      </c>
    </row>
    <row r="754" spans="1:12">
      <c r="A754" s="3">
        <v>752</v>
      </c>
      <c r="B754" s="3" t="s">
        <v>3918</v>
      </c>
      <c r="C754" s="2"/>
      <c r="D754" s="2"/>
      <c r="E754" s="3">
        <v>752</v>
      </c>
      <c r="F754" s="3" t="s">
        <v>3919</v>
      </c>
      <c r="G754" s="3">
        <v>752</v>
      </c>
      <c r="H754" s="3" t="s">
        <v>3920</v>
      </c>
      <c r="I754" s="3">
        <v>752</v>
      </c>
      <c r="J754" s="3" t="s">
        <v>3921</v>
      </c>
      <c r="K754" s="3">
        <v>752</v>
      </c>
      <c r="L754" s="3" t="s">
        <v>3922</v>
      </c>
    </row>
    <row r="755" spans="1:12">
      <c r="A755" s="3">
        <v>753</v>
      </c>
      <c r="B755" s="3" t="s">
        <v>3923</v>
      </c>
      <c r="C755" s="2"/>
      <c r="D755" s="2"/>
      <c r="E755" s="3">
        <v>753</v>
      </c>
      <c r="F755" s="3" t="s">
        <v>3924</v>
      </c>
      <c r="G755" s="3">
        <v>753</v>
      </c>
      <c r="H755" s="3" t="s">
        <v>3925</v>
      </c>
      <c r="I755" s="3">
        <v>753</v>
      </c>
      <c r="J755" s="3" t="s">
        <v>3926</v>
      </c>
      <c r="K755" s="3">
        <v>753</v>
      </c>
      <c r="L755" s="3" t="s">
        <v>3927</v>
      </c>
    </row>
    <row r="756" spans="1:12">
      <c r="A756" s="3">
        <v>754</v>
      </c>
      <c r="B756" s="3" t="s">
        <v>3928</v>
      </c>
      <c r="C756" s="2"/>
      <c r="D756" s="2"/>
      <c r="E756" s="3">
        <v>754</v>
      </c>
      <c r="F756" s="3" t="s">
        <v>3929</v>
      </c>
      <c r="G756" s="3">
        <v>754</v>
      </c>
      <c r="H756" s="3" t="s">
        <v>3930</v>
      </c>
      <c r="I756" s="3">
        <v>754</v>
      </c>
      <c r="J756" s="3" t="s">
        <v>3931</v>
      </c>
      <c r="K756" s="3">
        <v>754</v>
      </c>
      <c r="L756" s="3" t="s">
        <v>3932</v>
      </c>
    </row>
    <row r="757" spans="1:12">
      <c r="A757" s="3">
        <v>755</v>
      </c>
      <c r="B757" s="3" t="s">
        <v>3933</v>
      </c>
      <c r="C757" s="2"/>
      <c r="D757" s="2"/>
      <c r="E757" s="3">
        <v>755</v>
      </c>
      <c r="F757" s="3" t="s">
        <v>3934</v>
      </c>
      <c r="G757" s="3">
        <v>755</v>
      </c>
      <c r="H757" s="3" t="s">
        <v>3935</v>
      </c>
      <c r="I757" s="3">
        <v>755</v>
      </c>
      <c r="J757" s="3" t="s">
        <v>3936</v>
      </c>
      <c r="K757" s="3">
        <v>755</v>
      </c>
      <c r="L757" s="3" t="s">
        <v>3937</v>
      </c>
    </row>
    <row r="758" spans="1:12">
      <c r="A758" s="3">
        <v>756</v>
      </c>
      <c r="B758" s="3" t="s">
        <v>3938</v>
      </c>
      <c r="C758" s="2"/>
      <c r="D758" s="2"/>
      <c r="E758" s="3">
        <v>756</v>
      </c>
      <c r="F758" s="3" t="s">
        <v>3939</v>
      </c>
      <c r="G758" s="3">
        <v>756</v>
      </c>
      <c r="H758" s="3" t="s">
        <v>3940</v>
      </c>
      <c r="I758" s="3">
        <v>756</v>
      </c>
      <c r="J758" s="3" t="s">
        <v>3941</v>
      </c>
      <c r="K758" s="3">
        <v>756</v>
      </c>
      <c r="L758" s="3" t="s">
        <v>3942</v>
      </c>
    </row>
    <row r="759" spans="1:12">
      <c r="A759" s="3">
        <v>757</v>
      </c>
      <c r="B759" s="3" t="s">
        <v>3943</v>
      </c>
      <c r="C759" s="2"/>
      <c r="D759" s="2"/>
      <c r="E759" s="3">
        <v>757</v>
      </c>
      <c r="F759" s="3" t="s">
        <v>3944</v>
      </c>
      <c r="G759" s="3">
        <v>757</v>
      </c>
      <c r="H759" s="3" t="s">
        <v>3945</v>
      </c>
      <c r="I759" s="3">
        <v>757</v>
      </c>
      <c r="J759" s="3" t="s">
        <v>3946</v>
      </c>
      <c r="K759" s="3">
        <v>757</v>
      </c>
      <c r="L759" s="3" t="s">
        <v>3947</v>
      </c>
    </row>
    <row r="760" spans="1:12">
      <c r="A760" s="3">
        <v>758</v>
      </c>
      <c r="B760" s="3" t="s">
        <v>3948</v>
      </c>
      <c r="C760" s="2"/>
      <c r="D760" s="2"/>
      <c r="E760" s="3">
        <v>758</v>
      </c>
      <c r="F760" s="3" t="s">
        <v>3949</v>
      </c>
      <c r="G760" s="3">
        <v>758</v>
      </c>
      <c r="H760" s="3" t="s">
        <v>3950</v>
      </c>
      <c r="I760" s="3">
        <v>758</v>
      </c>
      <c r="J760" s="3" t="s">
        <v>3951</v>
      </c>
      <c r="K760" s="3">
        <v>758</v>
      </c>
      <c r="L760" s="3" t="s">
        <v>3952</v>
      </c>
    </row>
    <row r="761" spans="1:12">
      <c r="A761" s="3">
        <v>759</v>
      </c>
      <c r="B761" s="3" t="s">
        <v>3953</v>
      </c>
      <c r="C761" s="2"/>
      <c r="D761" s="2"/>
      <c r="E761" s="3">
        <v>759</v>
      </c>
      <c r="F761" s="3" t="s">
        <v>3954</v>
      </c>
      <c r="G761" s="3">
        <v>759</v>
      </c>
      <c r="H761" s="3" t="s">
        <v>3955</v>
      </c>
      <c r="I761" s="3">
        <v>759</v>
      </c>
      <c r="J761" s="3" t="s">
        <v>3956</v>
      </c>
      <c r="K761" s="3">
        <v>759</v>
      </c>
      <c r="L761" s="3" t="s">
        <v>3957</v>
      </c>
    </row>
    <row r="762" spans="1:12">
      <c r="A762" s="3">
        <v>760</v>
      </c>
      <c r="B762" s="3" t="s">
        <v>3958</v>
      </c>
      <c r="C762" s="2"/>
      <c r="D762" s="2"/>
      <c r="E762" s="3">
        <v>760</v>
      </c>
      <c r="F762" s="3" t="s">
        <v>3959</v>
      </c>
      <c r="G762" s="3">
        <v>760</v>
      </c>
      <c r="H762" s="3" t="s">
        <v>3960</v>
      </c>
      <c r="I762" s="3">
        <v>760</v>
      </c>
      <c r="J762" s="3" t="s">
        <v>3961</v>
      </c>
      <c r="K762" s="3">
        <v>760</v>
      </c>
      <c r="L762" s="3" t="s">
        <v>3962</v>
      </c>
    </row>
    <row r="763" spans="1:12">
      <c r="A763" s="3">
        <v>761</v>
      </c>
      <c r="B763" s="3" t="s">
        <v>3963</v>
      </c>
      <c r="C763" s="2"/>
      <c r="D763" s="2"/>
      <c r="E763" s="3">
        <v>761</v>
      </c>
      <c r="F763" s="3" t="s">
        <v>3964</v>
      </c>
      <c r="G763" s="3">
        <v>761</v>
      </c>
      <c r="H763" s="3" t="s">
        <v>3965</v>
      </c>
      <c r="I763" s="3">
        <v>761</v>
      </c>
      <c r="J763" s="3" t="s">
        <v>3966</v>
      </c>
      <c r="K763" s="3">
        <v>761</v>
      </c>
      <c r="L763" s="3" t="s">
        <v>3967</v>
      </c>
    </row>
    <row r="764" spans="1:12">
      <c r="A764" s="3">
        <v>762</v>
      </c>
      <c r="B764" s="3" t="s">
        <v>3968</v>
      </c>
      <c r="C764" s="2"/>
      <c r="D764" s="2"/>
      <c r="E764" s="3">
        <v>762</v>
      </c>
      <c r="F764" s="3" t="s">
        <v>3969</v>
      </c>
      <c r="G764" s="3">
        <v>762</v>
      </c>
      <c r="H764" s="3" t="s">
        <v>3970</v>
      </c>
      <c r="I764" s="3">
        <v>762</v>
      </c>
      <c r="J764" s="3" t="s">
        <v>3971</v>
      </c>
      <c r="K764" s="3">
        <v>762</v>
      </c>
      <c r="L764" s="3" t="s">
        <v>3972</v>
      </c>
    </row>
    <row r="765" spans="1:12">
      <c r="A765" s="3">
        <v>763</v>
      </c>
      <c r="B765" s="3" t="s">
        <v>3973</v>
      </c>
      <c r="C765" s="2"/>
      <c r="D765" s="2"/>
      <c r="E765" s="3">
        <v>763</v>
      </c>
      <c r="F765" s="3" t="s">
        <v>3974</v>
      </c>
      <c r="G765" s="3">
        <v>763</v>
      </c>
      <c r="H765" s="3" t="s">
        <v>3975</v>
      </c>
      <c r="I765" s="3">
        <v>763</v>
      </c>
      <c r="J765" s="3" t="s">
        <v>3976</v>
      </c>
      <c r="K765" s="3">
        <v>763</v>
      </c>
      <c r="L765" s="3" t="s">
        <v>3977</v>
      </c>
    </row>
    <row r="766" spans="1:12">
      <c r="A766" s="3">
        <v>764</v>
      </c>
      <c r="B766" s="3" t="s">
        <v>3978</v>
      </c>
      <c r="C766" s="2"/>
      <c r="D766" s="2"/>
      <c r="E766" s="3">
        <v>764</v>
      </c>
      <c r="F766" s="3" t="s">
        <v>3979</v>
      </c>
      <c r="G766" s="3">
        <v>764</v>
      </c>
      <c r="H766" s="3" t="s">
        <v>3980</v>
      </c>
      <c r="I766" s="3">
        <v>764</v>
      </c>
      <c r="J766" s="3" t="s">
        <v>3981</v>
      </c>
      <c r="K766" s="3">
        <v>764</v>
      </c>
      <c r="L766" s="3" t="s">
        <v>3982</v>
      </c>
    </row>
    <row r="767" spans="1:12">
      <c r="A767" s="3">
        <v>765</v>
      </c>
      <c r="B767" s="3" t="s">
        <v>3983</v>
      </c>
      <c r="C767" s="2"/>
      <c r="D767" s="2"/>
      <c r="E767" s="3">
        <v>765</v>
      </c>
      <c r="F767" s="3" t="s">
        <v>3984</v>
      </c>
      <c r="G767" s="3">
        <v>765</v>
      </c>
      <c r="H767" s="3" t="s">
        <v>3985</v>
      </c>
      <c r="I767" s="3">
        <v>765</v>
      </c>
      <c r="J767" s="3" t="s">
        <v>3986</v>
      </c>
      <c r="K767" s="3">
        <v>765</v>
      </c>
      <c r="L767" s="3" t="s">
        <v>3987</v>
      </c>
    </row>
    <row r="768" spans="1:12">
      <c r="A768" s="3">
        <v>766</v>
      </c>
      <c r="B768" s="3" t="s">
        <v>3988</v>
      </c>
      <c r="C768" s="2"/>
      <c r="D768" s="2"/>
      <c r="E768" s="3">
        <v>766</v>
      </c>
      <c r="F768" s="3" t="s">
        <v>3989</v>
      </c>
      <c r="G768" s="3">
        <v>766</v>
      </c>
      <c r="H768" s="3" t="s">
        <v>3990</v>
      </c>
      <c r="I768" s="3">
        <v>766</v>
      </c>
      <c r="J768" s="3" t="s">
        <v>3991</v>
      </c>
      <c r="K768" s="3">
        <v>766</v>
      </c>
      <c r="L768" s="3" t="s">
        <v>3992</v>
      </c>
    </row>
    <row r="769" spans="1:12">
      <c r="A769" s="3">
        <v>767</v>
      </c>
      <c r="B769" s="3" t="s">
        <v>3993</v>
      </c>
      <c r="C769" s="2"/>
      <c r="D769" s="2"/>
      <c r="E769" s="3">
        <v>767</v>
      </c>
      <c r="F769" s="3" t="s">
        <v>3994</v>
      </c>
      <c r="G769" s="3">
        <v>767</v>
      </c>
      <c r="H769" s="3" t="s">
        <v>3995</v>
      </c>
      <c r="I769" s="3">
        <v>767</v>
      </c>
      <c r="J769" s="3" t="s">
        <v>3996</v>
      </c>
      <c r="K769" s="3">
        <v>767</v>
      </c>
      <c r="L769" s="3" t="s">
        <v>3997</v>
      </c>
    </row>
    <row r="770" spans="1:12">
      <c r="A770" s="3">
        <v>768</v>
      </c>
      <c r="B770" s="3" t="s">
        <v>3998</v>
      </c>
      <c r="C770" s="2"/>
      <c r="D770" s="2"/>
      <c r="E770" s="3">
        <v>768</v>
      </c>
      <c r="F770" s="3" t="s">
        <v>3999</v>
      </c>
      <c r="G770" s="3">
        <v>768</v>
      </c>
      <c r="H770" s="3" t="s">
        <v>4000</v>
      </c>
      <c r="I770" s="3">
        <v>768</v>
      </c>
      <c r="J770" s="3" t="s">
        <v>4001</v>
      </c>
      <c r="K770" s="3">
        <v>768</v>
      </c>
      <c r="L770" s="3" t="s">
        <v>4002</v>
      </c>
    </row>
    <row r="771" spans="1:12">
      <c r="A771" s="3">
        <v>769</v>
      </c>
      <c r="B771" s="3" t="s">
        <v>4003</v>
      </c>
      <c r="C771" s="2"/>
      <c r="D771" s="2"/>
      <c r="E771" s="3">
        <v>769</v>
      </c>
      <c r="F771" s="3" t="s">
        <v>4004</v>
      </c>
      <c r="G771" s="3">
        <v>769</v>
      </c>
      <c r="H771" s="3" t="s">
        <v>4005</v>
      </c>
      <c r="I771" s="3">
        <v>769</v>
      </c>
      <c r="J771" s="3" t="s">
        <v>4006</v>
      </c>
      <c r="K771" s="3">
        <v>769</v>
      </c>
      <c r="L771" s="3" t="s">
        <v>4007</v>
      </c>
    </row>
    <row r="772" spans="1:12">
      <c r="A772" s="3">
        <v>770</v>
      </c>
      <c r="B772" s="3" t="s">
        <v>4008</v>
      </c>
      <c r="C772" s="2"/>
      <c r="D772" s="2"/>
      <c r="E772" s="3">
        <v>770</v>
      </c>
      <c r="F772" s="3" t="s">
        <v>4009</v>
      </c>
      <c r="G772" s="3">
        <v>770</v>
      </c>
      <c r="H772" s="3" t="s">
        <v>4010</v>
      </c>
      <c r="I772" s="3">
        <v>770</v>
      </c>
      <c r="J772" s="3" t="s">
        <v>4011</v>
      </c>
      <c r="K772" s="3">
        <v>770</v>
      </c>
      <c r="L772" s="3" t="s">
        <v>4012</v>
      </c>
    </row>
    <row r="773" spans="1:12">
      <c r="A773" s="3">
        <v>771</v>
      </c>
      <c r="B773" s="3" t="s">
        <v>4013</v>
      </c>
      <c r="C773" s="2"/>
      <c r="D773" s="2"/>
      <c r="E773" s="3">
        <v>771</v>
      </c>
      <c r="F773" s="3" t="s">
        <v>4014</v>
      </c>
      <c r="G773" s="3">
        <v>771</v>
      </c>
      <c r="H773" s="3" t="s">
        <v>4015</v>
      </c>
      <c r="I773" s="3">
        <v>771</v>
      </c>
      <c r="J773" s="3" t="s">
        <v>4016</v>
      </c>
      <c r="K773" s="3">
        <v>771</v>
      </c>
      <c r="L773" s="3" t="s">
        <v>4017</v>
      </c>
    </row>
    <row r="774" spans="1:12">
      <c r="A774" s="3">
        <v>772</v>
      </c>
      <c r="B774" s="3" t="s">
        <v>4018</v>
      </c>
      <c r="C774" s="2"/>
      <c r="D774" s="2"/>
      <c r="E774" s="3">
        <v>772</v>
      </c>
      <c r="F774" s="3" t="s">
        <v>4019</v>
      </c>
      <c r="G774" s="3">
        <v>772</v>
      </c>
      <c r="H774" s="3" t="s">
        <v>4020</v>
      </c>
      <c r="I774" s="3">
        <v>772</v>
      </c>
      <c r="J774" s="3" t="s">
        <v>4021</v>
      </c>
      <c r="K774" s="3">
        <v>772</v>
      </c>
      <c r="L774" s="3" t="s">
        <v>4022</v>
      </c>
    </row>
    <row r="775" spans="1:12">
      <c r="A775" s="3">
        <v>773</v>
      </c>
      <c r="B775" s="3" t="s">
        <v>4023</v>
      </c>
      <c r="C775" s="2"/>
      <c r="D775" s="2"/>
      <c r="E775" s="3">
        <v>773</v>
      </c>
      <c r="F775" s="3" t="s">
        <v>4024</v>
      </c>
      <c r="G775" s="3">
        <v>773</v>
      </c>
      <c r="H775" s="3" t="s">
        <v>4025</v>
      </c>
      <c r="I775" s="3">
        <v>773</v>
      </c>
      <c r="J775" s="3" t="s">
        <v>4026</v>
      </c>
      <c r="K775" s="3">
        <v>773</v>
      </c>
      <c r="L775" s="3" t="s">
        <v>4027</v>
      </c>
    </row>
    <row r="776" spans="1:12">
      <c r="A776" s="3">
        <v>774</v>
      </c>
      <c r="B776" s="3" t="s">
        <v>4028</v>
      </c>
      <c r="C776" s="2"/>
      <c r="D776" s="2"/>
      <c r="E776" s="3">
        <v>774</v>
      </c>
      <c r="F776" s="3" t="s">
        <v>4029</v>
      </c>
      <c r="G776" s="3">
        <v>774</v>
      </c>
      <c r="H776" s="3" t="s">
        <v>4030</v>
      </c>
      <c r="I776" s="3">
        <v>774</v>
      </c>
      <c r="J776" s="3" t="s">
        <v>4031</v>
      </c>
      <c r="K776" s="3">
        <v>774</v>
      </c>
      <c r="L776" s="3" t="s">
        <v>4032</v>
      </c>
    </row>
    <row r="777" spans="1:12">
      <c r="A777" s="3">
        <v>775</v>
      </c>
      <c r="B777" s="3" t="s">
        <v>4033</v>
      </c>
      <c r="C777" s="2"/>
      <c r="D777" s="2"/>
      <c r="E777" s="3">
        <v>775</v>
      </c>
      <c r="F777" s="3" t="s">
        <v>4034</v>
      </c>
      <c r="G777" s="3">
        <v>775</v>
      </c>
      <c r="H777" s="3" t="s">
        <v>4035</v>
      </c>
      <c r="I777" s="3">
        <v>775</v>
      </c>
      <c r="J777" s="3" t="s">
        <v>4036</v>
      </c>
      <c r="K777" s="3">
        <v>775</v>
      </c>
      <c r="L777" s="3" t="s">
        <v>4037</v>
      </c>
    </row>
    <row r="778" spans="1:12">
      <c r="A778" s="3">
        <v>776</v>
      </c>
      <c r="B778" s="3" t="s">
        <v>4038</v>
      </c>
      <c r="C778" s="2"/>
      <c r="D778" s="2"/>
      <c r="E778" s="3">
        <v>776</v>
      </c>
      <c r="F778" s="3" t="s">
        <v>4039</v>
      </c>
      <c r="G778" s="3">
        <v>776</v>
      </c>
      <c r="H778" s="3" t="s">
        <v>4040</v>
      </c>
      <c r="I778" s="3">
        <v>776</v>
      </c>
      <c r="J778" s="3" t="s">
        <v>4041</v>
      </c>
      <c r="K778" s="3">
        <v>776</v>
      </c>
      <c r="L778" s="3" t="s">
        <v>4042</v>
      </c>
    </row>
    <row r="779" spans="1:12">
      <c r="A779" s="3">
        <v>777</v>
      </c>
      <c r="B779" s="3" t="s">
        <v>4043</v>
      </c>
      <c r="C779" s="2"/>
      <c r="D779" s="2"/>
      <c r="E779" s="3">
        <v>777</v>
      </c>
      <c r="F779" s="3" t="s">
        <v>4044</v>
      </c>
      <c r="G779" s="3">
        <v>777</v>
      </c>
      <c r="H779" s="3" t="s">
        <v>4045</v>
      </c>
      <c r="I779" s="3">
        <v>777</v>
      </c>
      <c r="J779" s="3" t="s">
        <v>4046</v>
      </c>
      <c r="K779" s="3">
        <v>777</v>
      </c>
      <c r="L779" s="3" t="s">
        <v>4047</v>
      </c>
    </row>
    <row r="780" spans="1:12">
      <c r="A780" s="3">
        <v>778</v>
      </c>
      <c r="B780" s="3" t="s">
        <v>4048</v>
      </c>
      <c r="C780" s="2"/>
      <c r="D780" s="2"/>
      <c r="E780" s="3">
        <v>778</v>
      </c>
      <c r="F780" s="3" t="s">
        <v>4049</v>
      </c>
      <c r="G780" s="3">
        <v>778</v>
      </c>
      <c r="H780" s="3" t="s">
        <v>4050</v>
      </c>
      <c r="I780" s="3">
        <v>778</v>
      </c>
      <c r="J780" s="3" t="s">
        <v>4051</v>
      </c>
      <c r="K780" s="3">
        <v>778</v>
      </c>
      <c r="L780" s="3" t="s">
        <v>4052</v>
      </c>
    </row>
    <row r="781" spans="1:12">
      <c r="A781" s="3">
        <v>779</v>
      </c>
      <c r="B781" s="3" t="s">
        <v>4053</v>
      </c>
      <c r="C781" s="2"/>
      <c r="D781" s="2"/>
      <c r="E781" s="3">
        <v>779</v>
      </c>
      <c r="F781" s="3" t="s">
        <v>4054</v>
      </c>
      <c r="G781" s="3">
        <v>779</v>
      </c>
      <c r="H781" s="3" t="s">
        <v>4055</v>
      </c>
      <c r="I781" s="3">
        <v>779</v>
      </c>
      <c r="J781" s="3" t="s">
        <v>4056</v>
      </c>
      <c r="K781" s="3">
        <v>779</v>
      </c>
      <c r="L781" s="3" t="s">
        <v>4057</v>
      </c>
    </row>
    <row r="782" spans="1:12">
      <c r="A782" s="3">
        <v>780</v>
      </c>
      <c r="B782" s="3" t="s">
        <v>4058</v>
      </c>
      <c r="C782" s="2"/>
      <c r="D782" s="2"/>
      <c r="E782" s="3">
        <v>780</v>
      </c>
      <c r="F782" s="3" t="s">
        <v>4059</v>
      </c>
      <c r="G782" s="3">
        <v>780</v>
      </c>
      <c r="H782" s="3" t="s">
        <v>4060</v>
      </c>
      <c r="I782" s="3">
        <v>780</v>
      </c>
      <c r="J782" s="3" t="s">
        <v>4061</v>
      </c>
      <c r="K782" s="3">
        <v>780</v>
      </c>
      <c r="L782" s="3" t="s">
        <v>4062</v>
      </c>
    </row>
    <row r="783" spans="1:12">
      <c r="A783" s="3">
        <v>781</v>
      </c>
      <c r="B783" s="3" t="s">
        <v>4063</v>
      </c>
      <c r="C783" s="2"/>
      <c r="D783" s="2"/>
      <c r="E783" s="3">
        <v>781</v>
      </c>
      <c r="F783" s="3" t="s">
        <v>4064</v>
      </c>
      <c r="G783" s="3">
        <v>781</v>
      </c>
      <c r="H783" s="3" t="s">
        <v>4065</v>
      </c>
      <c r="I783" s="3">
        <v>781</v>
      </c>
      <c r="J783" s="3" t="s">
        <v>4066</v>
      </c>
      <c r="K783" s="3">
        <v>781</v>
      </c>
      <c r="L783" s="3" t="s">
        <v>4067</v>
      </c>
    </row>
    <row r="784" spans="1:12">
      <c r="A784" s="3">
        <v>782</v>
      </c>
      <c r="B784" s="3" t="s">
        <v>4068</v>
      </c>
      <c r="C784" s="2"/>
      <c r="D784" s="2"/>
      <c r="E784" s="3">
        <v>782</v>
      </c>
      <c r="F784" s="3" t="s">
        <v>4069</v>
      </c>
      <c r="G784" s="3">
        <v>782</v>
      </c>
      <c r="H784" s="3" t="s">
        <v>4070</v>
      </c>
      <c r="I784" s="3">
        <v>782</v>
      </c>
      <c r="J784" s="3" t="s">
        <v>4071</v>
      </c>
      <c r="K784" s="3">
        <v>782</v>
      </c>
      <c r="L784" s="3" t="s">
        <v>4072</v>
      </c>
    </row>
    <row r="785" spans="1:12">
      <c r="A785" s="3">
        <v>783</v>
      </c>
      <c r="B785" s="3" t="s">
        <v>4073</v>
      </c>
      <c r="C785" s="2"/>
      <c r="D785" s="2"/>
      <c r="E785" s="3">
        <v>783</v>
      </c>
      <c r="F785" s="3" t="s">
        <v>4074</v>
      </c>
      <c r="G785" s="3">
        <v>783</v>
      </c>
      <c r="H785" s="3" t="s">
        <v>4075</v>
      </c>
      <c r="I785" s="3">
        <v>783</v>
      </c>
      <c r="J785" s="3" t="s">
        <v>4076</v>
      </c>
      <c r="K785" s="3">
        <v>783</v>
      </c>
      <c r="L785" s="3" t="s">
        <v>4077</v>
      </c>
    </row>
    <row r="786" spans="1:12">
      <c r="A786" s="3">
        <v>784</v>
      </c>
      <c r="B786" s="3" t="s">
        <v>4078</v>
      </c>
      <c r="C786" s="2"/>
      <c r="D786" s="2"/>
      <c r="E786" s="3">
        <v>784</v>
      </c>
      <c r="F786" s="3" t="s">
        <v>4079</v>
      </c>
      <c r="G786" s="3">
        <v>784</v>
      </c>
      <c r="H786" s="3" t="s">
        <v>4080</v>
      </c>
      <c r="I786" s="3">
        <v>784</v>
      </c>
      <c r="J786" s="3" t="s">
        <v>4081</v>
      </c>
      <c r="K786" s="3">
        <v>784</v>
      </c>
      <c r="L786" s="3" t="s">
        <v>4082</v>
      </c>
    </row>
    <row r="787" spans="1:12">
      <c r="A787" s="3">
        <v>785</v>
      </c>
      <c r="B787" s="3" t="s">
        <v>4083</v>
      </c>
      <c r="C787" s="2"/>
      <c r="D787" s="2"/>
      <c r="E787" s="3">
        <v>785</v>
      </c>
      <c r="F787" s="3" t="s">
        <v>4084</v>
      </c>
      <c r="G787" s="3">
        <v>785</v>
      </c>
      <c r="H787" s="3" t="s">
        <v>4085</v>
      </c>
      <c r="I787" s="3">
        <v>785</v>
      </c>
      <c r="J787" s="3" t="s">
        <v>4086</v>
      </c>
      <c r="K787" s="3">
        <v>785</v>
      </c>
      <c r="L787" s="3" t="s">
        <v>4087</v>
      </c>
    </row>
    <row r="788" spans="1:12">
      <c r="A788" s="3">
        <v>786</v>
      </c>
      <c r="B788" s="3" t="s">
        <v>4088</v>
      </c>
      <c r="C788" s="2"/>
      <c r="D788" s="2"/>
      <c r="E788" s="3">
        <v>786</v>
      </c>
      <c r="F788" s="3" t="s">
        <v>4089</v>
      </c>
      <c r="G788" s="3">
        <v>786</v>
      </c>
      <c r="H788" s="3" t="s">
        <v>4090</v>
      </c>
      <c r="I788" s="3">
        <v>786</v>
      </c>
      <c r="J788" s="3" t="s">
        <v>4091</v>
      </c>
      <c r="K788" s="3">
        <v>786</v>
      </c>
      <c r="L788" s="3" t="s">
        <v>4092</v>
      </c>
    </row>
    <row r="789" spans="1:12">
      <c r="A789" s="3">
        <v>787</v>
      </c>
      <c r="B789" s="3" t="s">
        <v>4093</v>
      </c>
      <c r="C789" s="2"/>
      <c r="D789" s="2"/>
      <c r="E789" s="3">
        <v>787</v>
      </c>
      <c r="F789" s="3" t="s">
        <v>4094</v>
      </c>
      <c r="G789" s="3">
        <v>787</v>
      </c>
      <c r="H789" s="3" t="s">
        <v>4095</v>
      </c>
      <c r="I789" s="3">
        <v>787</v>
      </c>
      <c r="J789" s="3" t="s">
        <v>4096</v>
      </c>
      <c r="K789" s="3">
        <v>787</v>
      </c>
      <c r="L789" s="3" t="s">
        <v>4097</v>
      </c>
    </row>
    <row r="790" spans="1:12">
      <c r="A790" s="3">
        <v>788</v>
      </c>
      <c r="B790" s="3" t="s">
        <v>4098</v>
      </c>
      <c r="C790" s="2"/>
      <c r="D790" s="2"/>
      <c r="E790" s="3">
        <v>788</v>
      </c>
      <c r="F790" s="3" t="s">
        <v>4099</v>
      </c>
      <c r="G790" s="3">
        <v>788</v>
      </c>
      <c r="H790" s="3" t="s">
        <v>4100</v>
      </c>
      <c r="I790" s="3">
        <v>788</v>
      </c>
      <c r="J790" s="3" t="s">
        <v>4101</v>
      </c>
      <c r="K790" s="3">
        <v>788</v>
      </c>
      <c r="L790" s="3" t="s">
        <v>4102</v>
      </c>
    </row>
    <row r="791" spans="1:12">
      <c r="A791" s="3">
        <v>789</v>
      </c>
      <c r="B791" s="3" t="s">
        <v>4103</v>
      </c>
      <c r="C791" s="2"/>
      <c r="D791" s="2"/>
      <c r="E791" s="3">
        <v>789</v>
      </c>
      <c r="F791" s="3" t="s">
        <v>4104</v>
      </c>
      <c r="G791" s="3">
        <v>789</v>
      </c>
      <c r="H791" s="3" t="s">
        <v>4105</v>
      </c>
      <c r="I791" s="3">
        <v>789</v>
      </c>
      <c r="J791" s="3" t="s">
        <v>4106</v>
      </c>
      <c r="K791" s="3">
        <v>789</v>
      </c>
      <c r="L791" s="3" t="s">
        <v>4107</v>
      </c>
    </row>
    <row r="792" spans="1:12">
      <c r="A792" s="3">
        <v>790</v>
      </c>
      <c r="B792" s="3" t="s">
        <v>4108</v>
      </c>
      <c r="C792" s="2"/>
      <c r="D792" s="2"/>
      <c r="E792" s="3">
        <v>790</v>
      </c>
      <c r="F792" s="3" t="s">
        <v>4109</v>
      </c>
      <c r="G792" s="3">
        <v>790</v>
      </c>
      <c r="H792" s="3" t="s">
        <v>4110</v>
      </c>
      <c r="I792" s="3">
        <v>790</v>
      </c>
      <c r="J792" s="3" t="s">
        <v>4111</v>
      </c>
      <c r="K792" s="3">
        <v>790</v>
      </c>
      <c r="L792" s="3" t="s">
        <v>4112</v>
      </c>
    </row>
    <row r="793" spans="1:12">
      <c r="A793" s="3">
        <v>791</v>
      </c>
      <c r="B793" s="3" t="s">
        <v>4113</v>
      </c>
      <c r="C793" s="2"/>
      <c r="D793" s="2"/>
      <c r="E793" s="3">
        <v>791</v>
      </c>
      <c r="F793" s="3" t="s">
        <v>4114</v>
      </c>
      <c r="G793" s="3">
        <v>791</v>
      </c>
      <c r="H793" s="3" t="s">
        <v>4115</v>
      </c>
      <c r="I793" s="3">
        <v>791</v>
      </c>
      <c r="J793" s="3" t="s">
        <v>4116</v>
      </c>
      <c r="K793" s="3">
        <v>791</v>
      </c>
      <c r="L793" s="3" t="s">
        <v>4117</v>
      </c>
    </row>
    <row r="794" spans="1:12">
      <c r="A794" s="3">
        <v>792</v>
      </c>
      <c r="B794" s="3" t="s">
        <v>4118</v>
      </c>
      <c r="C794" s="2"/>
      <c r="D794" s="2"/>
      <c r="E794" s="3">
        <v>792</v>
      </c>
      <c r="F794" s="3" t="s">
        <v>4119</v>
      </c>
      <c r="G794" s="3">
        <v>792</v>
      </c>
      <c r="H794" s="3" t="s">
        <v>4120</v>
      </c>
      <c r="I794" s="3">
        <v>792</v>
      </c>
      <c r="J794" s="3" t="s">
        <v>4121</v>
      </c>
      <c r="K794" s="3">
        <v>792</v>
      </c>
      <c r="L794" s="3" t="s">
        <v>4122</v>
      </c>
    </row>
    <row r="795" spans="1:12">
      <c r="A795" s="3">
        <v>793</v>
      </c>
      <c r="B795" s="3" t="s">
        <v>4123</v>
      </c>
      <c r="C795" s="2"/>
      <c r="D795" s="2"/>
      <c r="E795" s="3">
        <v>793</v>
      </c>
      <c r="F795" s="3" t="s">
        <v>4124</v>
      </c>
      <c r="G795" s="3">
        <v>793</v>
      </c>
      <c r="H795" s="3" t="s">
        <v>4125</v>
      </c>
      <c r="I795" s="3">
        <v>793</v>
      </c>
      <c r="J795" s="3" t="s">
        <v>4126</v>
      </c>
      <c r="K795" s="3">
        <v>793</v>
      </c>
      <c r="L795" s="3" t="s">
        <v>4127</v>
      </c>
    </row>
    <row r="796" spans="1:12">
      <c r="A796" s="3">
        <v>794</v>
      </c>
      <c r="B796" s="3" t="s">
        <v>4128</v>
      </c>
      <c r="C796" s="2"/>
      <c r="D796" s="2"/>
      <c r="E796" s="3">
        <v>794</v>
      </c>
      <c r="F796" s="3" t="s">
        <v>4129</v>
      </c>
      <c r="G796" s="3">
        <v>794</v>
      </c>
      <c r="H796" s="3" t="s">
        <v>4130</v>
      </c>
      <c r="I796" s="3">
        <v>794</v>
      </c>
      <c r="J796" s="3" t="s">
        <v>4131</v>
      </c>
      <c r="K796" s="3">
        <v>794</v>
      </c>
      <c r="L796" s="3" t="s">
        <v>4132</v>
      </c>
    </row>
    <row r="797" spans="1:12">
      <c r="A797" s="3">
        <v>795</v>
      </c>
      <c r="B797" s="3" t="s">
        <v>4133</v>
      </c>
      <c r="C797" s="2"/>
      <c r="D797" s="2"/>
      <c r="E797" s="3">
        <v>795</v>
      </c>
      <c r="F797" s="3" t="s">
        <v>4134</v>
      </c>
      <c r="G797" s="3">
        <v>795</v>
      </c>
      <c r="H797" s="3" t="s">
        <v>4135</v>
      </c>
      <c r="I797" s="3">
        <v>795</v>
      </c>
      <c r="J797" s="3" t="s">
        <v>4136</v>
      </c>
      <c r="K797" s="3">
        <v>795</v>
      </c>
      <c r="L797" s="3" t="s">
        <v>4137</v>
      </c>
    </row>
    <row r="798" spans="1:12">
      <c r="A798" s="3">
        <v>796</v>
      </c>
      <c r="B798" s="3" t="s">
        <v>4138</v>
      </c>
      <c r="C798" s="2"/>
      <c r="D798" s="2"/>
      <c r="E798" s="3">
        <v>796</v>
      </c>
      <c r="F798" s="3" t="s">
        <v>4139</v>
      </c>
      <c r="G798" s="3">
        <v>796</v>
      </c>
      <c r="H798" s="3" t="s">
        <v>4140</v>
      </c>
      <c r="I798" s="3">
        <v>796</v>
      </c>
      <c r="J798" s="3" t="s">
        <v>4141</v>
      </c>
      <c r="K798" s="3">
        <v>796</v>
      </c>
      <c r="L798" s="3" t="s">
        <v>4142</v>
      </c>
    </row>
    <row r="799" spans="1:12">
      <c r="A799" s="3">
        <v>797</v>
      </c>
      <c r="B799" s="3" t="s">
        <v>4143</v>
      </c>
      <c r="C799" s="2"/>
      <c r="D799" s="2"/>
      <c r="E799" s="3">
        <v>797</v>
      </c>
      <c r="F799" s="3" t="s">
        <v>4144</v>
      </c>
      <c r="G799" s="3">
        <v>797</v>
      </c>
      <c r="H799" s="3" t="s">
        <v>4145</v>
      </c>
      <c r="I799" s="3">
        <v>797</v>
      </c>
      <c r="J799" s="3" t="s">
        <v>4146</v>
      </c>
      <c r="K799" s="3">
        <v>797</v>
      </c>
      <c r="L799" s="3" t="s">
        <v>4147</v>
      </c>
    </row>
    <row r="800" spans="1:12">
      <c r="A800" s="3">
        <v>798</v>
      </c>
      <c r="B800" s="3" t="s">
        <v>4148</v>
      </c>
      <c r="C800" s="2"/>
      <c r="D800" s="2"/>
      <c r="E800" s="3">
        <v>798</v>
      </c>
      <c r="F800" s="3" t="s">
        <v>4149</v>
      </c>
      <c r="G800" s="3">
        <v>798</v>
      </c>
      <c r="H800" s="3" t="s">
        <v>4150</v>
      </c>
      <c r="I800" s="3">
        <v>798</v>
      </c>
      <c r="J800" s="3" t="s">
        <v>4151</v>
      </c>
      <c r="K800" s="3">
        <v>798</v>
      </c>
      <c r="L800" s="3" t="s">
        <v>4152</v>
      </c>
    </row>
    <row r="801" spans="1:12">
      <c r="A801" s="3">
        <v>799</v>
      </c>
      <c r="B801" s="3" t="s">
        <v>4153</v>
      </c>
      <c r="C801" s="2"/>
      <c r="D801" s="2"/>
      <c r="E801" s="3">
        <v>799</v>
      </c>
      <c r="F801" s="3" t="s">
        <v>4154</v>
      </c>
      <c r="G801" s="3">
        <v>799</v>
      </c>
      <c r="H801" s="3" t="s">
        <v>4155</v>
      </c>
      <c r="I801" s="3">
        <v>799</v>
      </c>
      <c r="J801" s="3" t="s">
        <v>4156</v>
      </c>
      <c r="K801" s="3">
        <v>799</v>
      </c>
      <c r="L801" s="3" t="s">
        <v>4157</v>
      </c>
    </row>
    <row r="802" spans="1:12">
      <c r="A802" s="3">
        <v>800</v>
      </c>
      <c r="B802" s="4" t="s">
        <v>4158</v>
      </c>
      <c r="C802" s="2"/>
      <c r="D802" s="2"/>
      <c r="E802" s="3">
        <v>800</v>
      </c>
      <c r="F802" s="3" t="s">
        <v>4159</v>
      </c>
      <c r="G802" s="3">
        <v>800</v>
      </c>
      <c r="H802" s="3" t="s">
        <v>4160</v>
      </c>
      <c r="I802" s="3">
        <v>800</v>
      </c>
      <c r="J802" s="3" t="s">
        <v>4161</v>
      </c>
      <c r="K802" s="3">
        <v>800</v>
      </c>
      <c r="L802" s="3" t="s">
        <v>4162</v>
      </c>
    </row>
    <row r="803" spans="1:12">
      <c r="A803" s="3">
        <v>801</v>
      </c>
      <c r="B803" s="3" t="s">
        <v>4163</v>
      </c>
      <c r="C803" s="2"/>
      <c r="D803" s="2"/>
      <c r="E803" s="3">
        <v>801</v>
      </c>
      <c r="F803" s="3" t="s">
        <v>4164</v>
      </c>
      <c r="G803" s="3">
        <v>801</v>
      </c>
      <c r="H803" s="3" t="s">
        <v>4165</v>
      </c>
      <c r="I803" s="3">
        <v>801</v>
      </c>
      <c r="J803" s="3" t="s">
        <v>4166</v>
      </c>
      <c r="K803" s="3">
        <v>801</v>
      </c>
      <c r="L803" s="3" t="s">
        <v>4167</v>
      </c>
    </row>
    <row r="804" spans="1:12">
      <c r="A804" s="3">
        <v>802</v>
      </c>
      <c r="B804" s="3" t="s">
        <v>4168</v>
      </c>
      <c r="C804" s="2"/>
      <c r="D804" s="2"/>
      <c r="E804" s="3">
        <v>802</v>
      </c>
      <c r="F804" s="3" t="s">
        <v>4169</v>
      </c>
      <c r="G804" s="3">
        <v>802</v>
      </c>
      <c r="H804" s="3" t="s">
        <v>4170</v>
      </c>
      <c r="I804" s="3">
        <v>802</v>
      </c>
      <c r="J804" s="3" t="s">
        <v>4171</v>
      </c>
      <c r="K804" s="3">
        <v>802</v>
      </c>
      <c r="L804" s="3" t="s">
        <v>4172</v>
      </c>
    </row>
    <row r="805" spans="1:12">
      <c r="A805" s="3">
        <v>803</v>
      </c>
      <c r="B805" s="3" t="s">
        <v>4173</v>
      </c>
      <c r="C805" s="2"/>
      <c r="D805" s="2"/>
      <c r="E805" s="3">
        <v>803</v>
      </c>
      <c r="F805" s="3" t="s">
        <v>4174</v>
      </c>
      <c r="G805" s="3">
        <v>803</v>
      </c>
      <c r="H805" s="3" t="s">
        <v>4175</v>
      </c>
      <c r="I805" s="3">
        <v>803</v>
      </c>
      <c r="J805" s="3" t="s">
        <v>4176</v>
      </c>
      <c r="K805" s="3">
        <v>803</v>
      </c>
      <c r="L805" s="3" t="s">
        <v>4177</v>
      </c>
    </row>
    <row r="806" spans="1:12">
      <c r="A806" s="3">
        <v>804</v>
      </c>
      <c r="B806" s="3" t="s">
        <v>4178</v>
      </c>
      <c r="C806" s="2"/>
      <c r="D806" s="2"/>
      <c r="E806" s="3">
        <v>804</v>
      </c>
      <c r="F806" s="3" t="s">
        <v>4179</v>
      </c>
      <c r="G806" s="3">
        <v>804</v>
      </c>
      <c r="H806" s="3" t="s">
        <v>4180</v>
      </c>
      <c r="I806" s="3">
        <v>804</v>
      </c>
      <c r="J806" s="3" t="s">
        <v>4181</v>
      </c>
      <c r="K806" s="3">
        <v>804</v>
      </c>
      <c r="L806" s="3" t="s">
        <v>4182</v>
      </c>
    </row>
    <row r="807" spans="1:12">
      <c r="A807" s="3">
        <v>805</v>
      </c>
      <c r="B807" s="3" t="s">
        <v>4183</v>
      </c>
      <c r="C807" s="2"/>
      <c r="D807" s="2"/>
      <c r="E807" s="3">
        <v>805</v>
      </c>
      <c r="F807" s="3" t="s">
        <v>4184</v>
      </c>
      <c r="G807" s="3">
        <v>805</v>
      </c>
      <c r="H807" s="3" t="s">
        <v>4185</v>
      </c>
      <c r="I807" s="3">
        <v>805</v>
      </c>
      <c r="J807" s="3" t="s">
        <v>4186</v>
      </c>
      <c r="K807" s="3">
        <v>805</v>
      </c>
      <c r="L807" s="3" t="s">
        <v>4187</v>
      </c>
    </row>
    <row r="808" spans="1:12">
      <c r="A808" s="3">
        <v>806</v>
      </c>
      <c r="B808" s="3" t="s">
        <v>4188</v>
      </c>
      <c r="C808" s="2"/>
      <c r="D808" s="2"/>
      <c r="E808" s="3">
        <v>806</v>
      </c>
      <c r="F808" s="3" t="s">
        <v>4189</v>
      </c>
      <c r="G808" s="3">
        <v>806</v>
      </c>
      <c r="H808" s="3" t="s">
        <v>4190</v>
      </c>
      <c r="I808" s="3">
        <v>806</v>
      </c>
      <c r="J808" s="3" t="s">
        <v>4191</v>
      </c>
      <c r="K808" s="3">
        <v>806</v>
      </c>
      <c r="L808" s="3" t="s">
        <v>4192</v>
      </c>
    </row>
    <row r="809" spans="1:12">
      <c r="A809" s="3">
        <v>807</v>
      </c>
      <c r="B809" s="3" t="s">
        <v>4193</v>
      </c>
      <c r="C809" s="2"/>
      <c r="D809" s="2"/>
      <c r="E809" s="3">
        <v>807</v>
      </c>
      <c r="F809" s="3" t="s">
        <v>4194</v>
      </c>
      <c r="G809" s="3">
        <v>807</v>
      </c>
      <c r="H809" s="3" t="s">
        <v>4195</v>
      </c>
      <c r="I809" s="3">
        <v>807</v>
      </c>
      <c r="J809" s="3" t="s">
        <v>4196</v>
      </c>
      <c r="K809" s="3">
        <v>807</v>
      </c>
      <c r="L809" s="3" t="s">
        <v>4197</v>
      </c>
    </row>
    <row r="810" spans="1:12">
      <c r="A810" s="3">
        <v>808</v>
      </c>
      <c r="B810" s="3" t="s">
        <v>4198</v>
      </c>
      <c r="C810" s="2"/>
      <c r="D810" s="2"/>
      <c r="E810" s="3">
        <v>808</v>
      </c>
      <c r="F810" s="3" t="s">
        <v>4199</v>
      </c>
      <c r="G810" s="3">
        <v>808</v>
      </c>
      <c r="H810" s="3" t="s">
        <v>4200</v>
      </c>
      <c r="I810" s="3">
        <v>808</v>
      </c>
      <c r="J810" s="3" t="s">
        <v>4201</v>
      </c>
      <c r="K810" s="3">
        <v>808</v>
      </c>
      <c r="L810" s="3" t="s">
        <v>4202</v>
      </c>
    </row>
    <row r="811" spans="1:12">
      <c r="A811" s="3">
        <v>809</v>
      </c>
      <c r="B811" s="3" t="s">
        <v>4203</v>
      </c>
      <c r="C811" s="2"/>
      <c r="D811" s="2"/>
      <c r="E811" s="3">
        <v>809</v>
      </c>
      <c r="F811" s="3" t="s">
        <v>4204</v>
      </c>
      <c r="G811" s="3">
        <v>809</v>
      </c>
      <c r="H811" s="3" t="s">
        <v>4205</v>
      </c>
      <c r="I811" s="3">
        <v>809</v>
      </c>
      <c r="J811" s="3" t="s">
        <v>4206</v>
      </c>
      <c r="K811" s="3">
        <v>809</v>
      </c>
      <c r="L811" s="3" t="s">
        <v>4207</v>
      </c>
    </row>
    <row r="812" spans="1:12">
      <c r="A812" s="3">
        <v>810</v>
      </c>
      <c r="B812" s="3" t="s">
        <v>4208</v>
      </c>
      <c r="C812" s="2"/>
      <c r="D812" s="2"/>
      <c r="E812" s="3">
        <v>810</v>
      </c>
      <c r="F812" s="3" t="s">
        <v>4209</v>
      </c>
      <c r="G812" s="3">
        <v>810</v>
      </c>
      <c r="H812" s="3" t="s">
        <v>4210</v>
      </c>
      <c r="I812" s="3">
        <v>810</v>
      </c>
      <c r="J812" s="3" t="s">
        <v>4211</v>
      </c>
      <c r="K812" s="3">
        <v>810</v>
      </c>
      <c r="L812" s="3" t="s">
        <v>4212</v>
      </c>
    </row>
    <row r="813" spans="1:12">
      <c r="A813" s="3">
        <v>811</v>
      </c>
      <c r="B813" s="3" t="s">
        <v>4213</v>
      </c>
      <c r="C813" s="2"/>
      <c r="D813" s="2"/>
      <c r="E813" s="3">
        <v>811</v>
      </c>
      <c r="F813" s="3" t="s">
        <v>4214</v>
      </c>
      <c r="G813" s="3">
        <v>811</v>
      </c>
      <c r="H813" s="3" t="s">
        <v>4215</v>
      </c>
      <c r="I813" s="3">
        <v>811</v>
      </c>
      <c r="J813" s="3" t="s">
        <v>4216</v>
      </c>
      <c r="K813" s="3">
        <v>811</v>
      </c>
      <c r="L813" s="3" t="s">
        <v>4217</v>
      </c>
    </row>
    <row r="814" spans="1:12">
      <c r="A814" s="3">
        <v>812</v>
      </c>
      <c r="B814" s="3" t="s">
        <v>4218</v>
      </c>
      <c r="C814" s="2"/>
      <c r="D814" s="2"/>
      <c r="E814" s="3">
        <v>812</v>
      </c>
      <c r="F814" s="3" t="s">
        <v>4219</v>
      </c>
      <c r="G814" s="3">
        <v>812</v>
      </c>
      <c r="H814" s="3" t="s">
        <v>4220</v>
      </c>
      <c r="I814" s="3">
        <v>812</v>
      </c>
      <c r="J814" s="3" t="s">
        <v>4221</v>
      </c>
      <c r="K814" s="3">
        <v>812</v>
      </c>
      <c r="L814" s="3" t="s">
        <v>4222</v>
      </c>
    </row>
    <row r="815" spans="1:12">
      <c r="A815" s="3">
        <v>813</v>
      </c>
      <c r="B815" s="3" t="s">
        <v>4223</v>
      </c>
      <c r="C815" s="2"/>
      <c r="D815" s="2"/>
      <c r="E815" s="3">
        <v>813</v>
      </c>
      <c r="F815" s="3" t="s">
        <v>4224</v>
      </c>
      <c r="G815" s="3">
        <v>813</v>
      </c>
      <c r="H815" s="3" t="s">
        <v>4225</v>
      </c>
      <c r="I815" s="3">
        <v>813</v>
      </c>
      <c r="J815" s="3" t="s">
        <v>4226</v>
      </c>
      <c r="K815" s="3">
        <v>813</v>
      </c>
      <c r="L815" s="3" t="s">
        <v>4227</v>
      </c>
    </row>
    <row r="816" spans="1:12">
      <c r="A816" s="3">
        <v>814</v>
      </c>
      <c r="B816" s="3" t="s">
        <v>4228</v>
      </c>
      <c r="C816" s="2"/>
      <c r="D816" s="2"/>
      <c r="E816" s="3">
        <v>814</v>
      </c>
      <c r="F816" s="3" t="s">
        <v>4229</v>
      </c>
      <c r="G816" s="3">
        <v>814</v>
      </c>
      <c r="H816" s="3" t="s">
        <v>4230</v>
      </c>
      <c r="I816" s="3">
        <v>814</v>
      </c>
      <c r="J816" s="3" t="s">
        <v>4231</v>
      </c>
      <c r="K816" s="3">
        <v>814</v>
      </c>
      <c r="L816" s="3" t="s">
        <v>4232</v>
      </c>
    </row>
    <row r="817" spans="1:12">
      <c r="A817" s="3">
        <v>815</v>
      </c>
      <c r="B817" s="3" t="s">
        <v>4233</v>
      </c>
      <c r="C817" s="2"/>
      <c r="D817" s="2"/>
      <c r="E817" s="3">
        <v>815</v>
      </c>
      <c r="F817" s="3" t="s">
        <v>4234</v>
      </c>
      <c r="G817" s="3">
        <v>815</v>
      </c>
      <c r="H817" s="3" t="s">
        <v>4235</v>
      </c>
      <c r="I817" s="3">
        <v>815</v>
      </c>
      <c r="J817" s="3" t="s">
        <v>4236</v>
      </c>
      <c r="K817" s="3">
        <v>815</v>
      </c>
      <c r="L817" s="3" t="s">
        <v>4237</v>
      </c>
    </row>
    <row r="818" spans="1:12">
      <c r="A818" s="3">
        <v>816</v>
      </c>
      <c r="B818" s="3" t="s">
        <v>4238</v>
      </c>
      <c r="C818" s="2"/>
      <c r="D818" s="2"/>
      <c r="E818" s="3">
        <v>816</v>
      </c>
      <c r="F818" s="3" t="s">
        <v>4239</v>
      </c>
      <c r="G818" s="3">
        <v>816</v>
      </c>
      <c r="H818" s="3" t="s">
        <v>4240</v>
      </c>
      <c r="I818" s="3">
        <v>816</v>
      </c>
      <c r="J818" s="3" t="s">
        <v>4241</v>
      </c>
      <c r="K818" s="3">
        <v>816</v>
      </c>
      <c r="L818" s="3" t="s">
        <v>4242</v>
      </c>
    </row>
    <row r="819" spans="1:12">
      <c r="A819" s="3">
        <v>817</v>
      </c>
      <c r="B819" s="3" t="s">
        <v>4243</v>
      </c>
      <c r="C819" s="2"/>
      <c r="D819" s="2"/>
      <c r="E819" s="3">
        <v>817</v>
      </c>
      <c r="F819" s="3" t="s">
        <v>4244</v>
      </c>
      <c r="G819" s="3">
        <v>817</v>
      </c>
      <c r="H819" s="3" t="s">
        <v>4245</v>
      </c>
      <c r="I819" s="3">
        <v>817</v>
      </c>
      <c r="J819" s="3" t="s">
        <v>4246</v>
      </c>
      <c r="K819" s="3">
        <v>817</v>
      </c>
      <c r="L819" s="3" t="s">
        <v>4247</v>
      </c>
    </row>
    <row r="820" spans="1:12">
      <c r="A820" s="3">
        <v>818</v>
      </c>
      <c r="B820" s="3" t="s">
        <v>4248</v>
      </c>
      <c r="C820" s="2"/>
      <c r="D820" s="2"/>
      <c r="E820" s="3">
        <v>818</v>
      </c>
      <c r="F820" s="3" t="s">
        <v>4249</v>
      </c>
      <c r="G820" s="3">
        <v>818</v>
      </c>
      <c r="H820" s="3" t="s">
        <v>4250</v>
      </c>
      <c r="I820" s="3">
        <v>818</v>
      </c>
      <c r="J820" s="3" t="s">
        <v>4251</v>
      </c>
      <c r="K820" s="3">
        <v>818</v>
      </c>
      <c r="L820" s="3" t="s">
        <v>4252</v>
      </c>
    </row>
    <row r="821" spans="1:12">
      <c r="A821" s="3">
        <v>819</v>
      </c>
      <c r="B821" s="3" t="s">
        <v>4253</v>
      </c>
      <c r="C821" s="2"/>
      <c r="D821" s="2"/>
      <c r="E821" s="3">
        <v>819</v>
      </c>
      <c r="F821" s="3" t="s">
        <v>4254</v>
      </c>
      <c r="G821" s="3">
        <v>819</v>
      </c>
      <c r="H821" s="3" t="s">
        <v>4255</v>
      </c>
      <c r="I821" s="3">
        <v>819</v>
      </c>
      <c r="J821" s="3" t="s">
        <v>4256</v>
      </c>
      <c r="K821" s="3">
        <v>819</v>
      </c>
      <c r="L821" s="3" t="s">
        <v>4257</v>
      </c>
    </row>
    <row r="822" spans="1:12">
      <c r="A822" s="3">
        <v>820</v>
      </c>
      <c r="B822" s="3" t="s">
        <v>4258</v>
      </c>
      <c r="C822" s="2"/>
      <c r="D822" s="2"/>
      <c r="E822" s="3">
        <v>820</v>
      </c>
      <c r="F822" s="3" t="s">
        <v>4259</v>
      </c>
      <c r="G822" s="3">
        <v>820</v>
      </c>
      <c r="H822" s="3" t="s">
        <v>4260</v>
      </c>
      <c r="I822" s="3">
        <v>820</v>
      </c>
      <c r="J822" s="3" t="s">
        <v>4261</v>
      </c>
      <c r="K822" s="3">
        <v>820</v>
      </c>
      <c r="L822" s="3" t="s">
        <v>4262</v>
      </c>
    </row>
    <row r="823" spans="1:12">
      <c r="A823" s="3">
        <v>821</v>
      </c>
      <c r="B823" s="3" t="s">
        <v>4263</v>
      </c>
      <c r="C823" s="2"/>
      <c r="D823" s="2"/>
      <c r="E823" s="3">
        <v>821</v>
      </c>
      <c r="F823" s="3" t="s">
        <v>4264</v>
      </c>
      <c r="G823" s="3">
        <v>821</v>
      </c>
      <c r="H823" s="3" t="s">
        <v>4265</v>
      </c>
      <c r="I823" s="3">
        <v>821</v>
      </c>
      <c r="J823" s="3" t="s">
        <v>4266</v>
      </c>
      <c r="K823" s="3">
        <v>821</v>
      </c>
      <c r="L823" s="3" t="s">
        <v>4267</v>
      </c>
    </row>
    <row r="824" spans="1:12">
      <c r="A824" s="3">
        <v>822</v>
      </c>
      <c r="B824" s="3" t="s">
        <v>4268</v>
      </c>
      <c r="C824" s="2"/>
      <c r="D824" s="2"/>
      <c r="E824" s="3">
        <v>822</v>
      </c>
      <c r="F824" s="3" t="s">
        <v>4269</v>
      </c>
      <c r="G824" s="3">
        <v>822</v>
      </c>
      <c r="H824" s="3" t="s">
        <v>4270</v>
      </c>
      <c r="I824" s="3">
        <v>822</v>
      </c>
      <c r="J824" s="3" t="s">
        <v>4271</v>
      </c>
      <c r="K824" s="3">
        <v>822</v>
      </c>
      <c r="L824" s="3" t="s">
        <v>4272</v>
      </c>
    </row>
    <row r="825" spans="1:12">
      <c r="A825" s="3">
        <v>823</v>
      </c>
      <c r="B825" s="3" t="s">
        <v>4273</v>
      </c>
      <c r="C825" s="2"/>
      <c r="D825" s="2"/>
      <c r="E825" s="3">
        <v>823</v>
      </c>
      <c r="F825" s="3" t="s">
        <v>4274</v>
      </c>
      <c r="G825" s="3">
        <v>823</v>
      </c>
      <c r="H825" s="3" t="s">
        <v>4275</v>
      </c>
      <c r="I825" s="3">
        <v>823</v>
      </c>
      <c r="J825" s="3" t="s">
        <v>4276</v>
      </c>
      <c r="K825" s="3">
        <v>823</v>
      </c>
      <c r="L825" s="3" t="s">
        <v>4277</v>
      </c>
    </row>
    <row r="826" spans="1:12">
      <c r="A826" s="3">
        <v>824</v>
      </c>
      <c r="B826" s="3" t="s">
        <v>4278</v>
      </c>
      <c r="C826" s="2"/>
      <c r="D826" s="2"/>
      <c r="E826" s="3">
        <v>824</v>
      </c>
      <c r="F826" s="3" t="s">
        <v>4279</v>
      </c>
      <c r="G826" s="3">
        <v>824</v>
      </c>
      <c r="H826" s="3" t="s">
        <v>4280</v>
      </c>
      <c r="I826" s="3">
        <v>824</v>
      </c>
      <c r="J826" s="3" t="s">
        <v>4281</v>
      </c>
      <c r="K826" s="3">
        <v>824</v>
      </c>
      <c r="L826" s="3" t="s">
        <v>4282</v>
      </c>
    </row>
    <row r="827" spans="1:12">
      <c r="A827" s="3">
        <v>825</v>
      </c>
      <c r="B827" s="3" t="s">
        <v>4283</v>
      </c>
      <c r="C827" s="2"/>
      <c r="D827" s="2"/>
      <c r="E827" s="3">
        <v>825</v>
      </c>
      <c r="F827" s="3" t="s">
        <v>4284</v>
      </c>
      <c r="G827" s="3">
        <v>825</v>
      </c>
      <c r="H827" s="3" t="s">
        <v>4285</v>
      </c>
      <c r="I827" s="3">
        <v>825</v>
      </c>
      <c r="J827" s="3" t="s">
        <v>4286</v>
      </c>
      <c r="K827" s="3">
        <v>825</v>
      </c>
      <c r="L827" s="3" t="s">
        <v>4287</v>
      </c>
    </row>
    <row r="828" spans="1:12">
      <c r="A828" s="3">
        <v>826</v>
      </c>
      <c r="B828" s="3" t="s">
        <v>4288</v>
      </c>
      <c r="C828" s="2"/>
      <c r="D828" s="2"/>
      <c r="E828" s="3">
        <v>826</v>
      </c>
      <c r="F828" s="3" t="s">
        <v>4289</v>
      </c>
      <c r="G828" s="3">
        <v>826</v>
      </c>
      <c r="H828" s="3" t="s">
        <v>4290</v>
      </c>
      <c r="I828" s="3">
        <v>826</v>
      </c>
      <c r="J828" s="3" t="s">
        <v>4291</v>
      </c>
      <c r="K828" s="3">
        <v>826</v>
      </c>
      <c r="L828" s="3" t="s">
        <v>4292</v>
      </c>
    </row>
    <row r="829" spans="1:12">
      <c r="A829" s="3">
        <v>827</v>
      </c>
      <c r="B829" s="3" t="s">
        <v>4293</v>
      </c>
      <c r="C829" s="2"/>
      <c r="D829" s="2"/>
      <c r="E829" s="3">
        <v>827</v>
      </c>
      <c r="F829" s="3" t="s">
        <v>4294</v>
      </c>
      <c r="G829" s="3">
        <v>827</v>
      </c>
      <c r="H829" s="3" t="s">
        <v>4295</v>
      </c>
      <c r="I829" s="3">
        <v>827</v>
      </c>
      <c r="J829" s="3" t="s">
        <v>4296</v>
      </c>
      <c r="K829" s="3">
        <v>827</v>
      </c>
      <c r="L829" s="3" t="s">
        <v>4297</v>
      </c>
    </row>
    <row r="830" spans="1:12">
      <c r="A830" s="3">
        <v>828</v>
      </c>
      <c r="B830" s="3" t="s">
        <v>4298</v>
      </c>
      <c r="C830" s="2"/>
      <c r="D830" s="2"/>
      <c r="E830" s="3">
        <v>828</v>
      </c>
      <c r="F830" s="3" t="s">
        <v>4299</v>
      </c>
      <c r="G830" s="3">
        <v>828</v>
      </c>
      <c r="H830" s="3" t="s">
        <v>4300</v>
      </c>
      <c r="I830" s="3">
        <v>828</v>
      </c>
      <c r="J830" s="3" t="s">
        <v>4301</v>
      </c>
      <c r="K830" s="3">
        <v>828</v>
      </c>
      <c r="L830" s="3" t="s">
        <v>4302</v>
      </c>
    </row>
    <row r="831" spans="1:12">
      <c r="A831" s="3">
        <v>829</v>
      </c>
      <c r="B831" s="3" t="s">
        <v>4303</v>
      </c>
      <c r="C831" s="2"/>
      <c r="D831" s="2"/>
      <c r="E831" s="3">
        <v>829</v>
      </c>
      <c r="F831" s="3" t="s">
        <v>4304</v>
      </c>
      <c r="G831" s="3">
        <v>829</v>
      </c>
      <c r="H831" s="3" t="s">
        <v>4305</v>
      </c>
      <c r="I831" s="3">
        <v>829</v>
      </c>
      <c r="J831" s="3" t="s">
        <v>4306</v>
      </c>
      <c r="K831" s="3">
        <v>829</v>
      </c>
      <c r="L831" s="3" t="s">
        <v>4307</v>
      </c>
    </row>
    <row r="832" spans="1:12">
      <c r="A832" s="3">
        <v>830</v>
      </c>
      <c r="B832" s="3" t="s">
        <v>4308</v>
      </c>
      <c r="C832" s="2"/>
      <c r="D832" s="2"/>
      <c r="E832" s="3">
        <v>830</v>
      </c>
      <c r="F832" s="3" t="s">
        <v>4309</v>
      </c>
      <c r="G832" s="3">
        <v>830</v>
      </c>
      <c r="H832" s="3" t="s">
        <v>4310</v>
      </c>
      <c r="I832" s="3">
        <v>830</v>
      </c>
      <c r="J832" s="3" t="s">
        <v>4311</v>
      </c>
      <c r="K832" s="3">
        <v>830</v>
      </c>
      <c r="L832" s="3" t="s">
        <v>4312</v>
      </c>
    </row>
    <row r="833" spans="1:12">
      <c r="A833" s="3">
        <v>831</v>
      </c>
      <c r="B833" s="3" t="s">
        <v>4313</v>
      </c>
      <c r="C833" s="2"/>
      <c r="D833" s="2"/>
      <c r="E833" s="3">
        <v>831</v>
      </c>
      <c r="F833" s="3" t="s">
        <v>4314</v>
      </c>
      <c r="G833" s="3">
        <v>831</v>
      </c>
      <c r="H833" s="3" t="s">
        <v>4315</v>
      </c>
      <c r="I833" s="3">
        <v>831</v>
      </c>
      <c r="J833" s="3" t="s">
        <v>4316</v>
      </c>
      <c r="K833" s="3">
        <v>831</v>
      </c>
      <c r="L833" s="3" t="s">
        <v>4317</v>
      </c>
    </row>
    <row r="834" spans="1:12">
      <c r="A834" s="3">
        <v>832</v>
      </c>
      <c r="B834" s="3" t="s">
        <v>4318</v>
      </c>
      <c r="C834" s="2"/>
      <c r="D834" s="2"/>
      <c r="E834" s="3">
        <v>832</v>
      </c>
      <c r="F834" s="3" t="s">
        <v>4319</v>
      </c>
      <c r="G834" s="3">
        <v>832</v>
      </c>
      <c r="H834" s="3" t="s">
        <v>4320</v>
      </c>
      <c r="I834" s="3">
        <v>832</v>
      </c>
      <c r="J834" s="3" t="s">
        <v>4321</v>
      </c>
      <c r="K834" s="3">
        <v>832</v>
      </c>
      <c r="L834" s="3" t="s">
        <v>4322</v>
      </c>
    </row>
    <row r="835" spans="1:12">
      <c r="A835" s="3">
        <v>833</v>
      </c>
      <c r="B835" s="3" t="s">
        <v>4323</v>
      </c>
      <c r="C835" s="2"/>
      <c r="D835" s="2"/>
      <c r="E835" s="3">
        <v>833</v>
      </c>
      <c r="F835" s="3" t="s">
        <v>4324</v>
      </c>
      <c r="G835" s="3">
        <v>833</v>
      </c>
      <c r="H835" s="3" t="s">
        <v>4325</v>
      </c>
      <c r="I835" s="3">
        <v>833</v>
      </c>
      <c r="J835" s="3" t="s">
        <v>4326</v>
      </c>
      <c r="K835" s="3">
        <v>833</v>
      </c>
      <c r="L835" s="3" t="s">
        <v>4327</v>
      </c>
    </row>
    <row r="836" spans="1:12">
      <c r="A836" s="3">
        <v>834</v>
      </c>
      <c r="B836" s="3" t="s">
        <v>4328</v>
      </c>
      <c r="C836" s="2"/>
      <c r="D836" s="2"/>
      <c r="E836" s="3">
        <v>834</v>
      </c>
      <c r="F836" s="3" t="s">
        <v>4329</v>
      </c>
      <c r="G836" s="3">
        <v>834</v>
      </c>
      <c r="H836" s="3" t="s">
        <v>4330</v>
      </c>
      <c r="I836" s="3">
        <v>834</v>
      </c>
      <c r="J836" s="3" t="s">
        <v>4331</v>
      </c>
      <c r="K836" s="3">
        <v>834</v>
      </c>
      <c r="L836" s="3" t="s">
        <v>4332</v>
      </c>
    </row>
    <row r="837" spans="1:12">
      <c r="A837" s="3">
        <v>835</v>
      </c>
      <c r="B837" s="3" t="s">
        <v>4333</v>
      </c>
      <c r="C837" s="2"/>
      <c r="D837" s="2"/>
      <c r="E837" s="3">
        <v>835</v>
      </c>
      <c r="F837" s="3" t="s">
        <v>4334</v>
      </c>
      <c r="G837" s="3">
        <v>835</v>
      </c>
      <c r="H837" s="3" t="s">
        <v>4335</v>
      </c>
      <c r="I837" s="3">
        <v>835</v>
      </c>
      <c r="J837" s="3" t="s">
        <v>4336</v>
      </c>
      <c r="K837" s="3">
        <v>835</v>
      </c>
      <c r="L837" s="3" t="s">
        <v>4337</v>
      </c>
    </row>
    <row r="838" spans="1:12">
      <c r="A838" s="3">
        <v>836</v>
      </c>
      <c r="B838" s="3" t="s">
        <v>4338</v>
      </c>
      <c r="C838" s="2"/>
      <c r="D838" s="2"/>
      <c r="E838" s="3">
        <v>836</v>
      </c>
      <c r="F838" s="3" t="s">
        <v>4339</v>
      </c>
      <c r="G838" s="3">
        <v>836</v>
      </c>
      <c r="H838" s="3" t="s">
        <v>4340</v>
      </c>
      <c r="I838" s="3">
        <v>836</v>
      </c>
      <c r="J838" s="3" t="s">
        <v>4341</v>
      </c>
      <c r="K838" s="3">
        <v>836</v>
      </c>
      <c r="L838" s="3" t="s">
        <v>4342</v>
      </c>
    </row>
    <row r="839" spans="1:12">
      <c r="A839" s="3">
        <v>837</v>
      </c>
      <c r="B839" s="3" t="s">
        <v>4343</v>
      </c>
      <c r="C839" s="2"/>
      <c r="D839" s="2"/>
      <c r="E839" s="3">
        <v>837</v>
      </c>
      <c r="F839" s="3" t="s">
        <v>4344</v>
      </c>
      <c r="G839" s="3">
        <v>837</v>
      </c>
      <c r="H839" s="3" t="s">
        <v>4345</v>
      </c>
      <c r="I839" s="3">
        <v>837</v>
      </c>
      <c r="J839" s="3" t="s">
        <v>4346</v>
      </c>
      <c r="K839" s="3">
        <v>837</v>
      </c>
      <c r="L839" s="3" t="s">
        <v>4347</v>
      </c>
    </row>
    <row r="840" spans="1:12">
      <c r="A840" s="3">
        <v>838</v>
      </c>
      <c r="B840" s="3" t="s">
        <v>4348</v>
      </c>
      <c r="C840" s="2"/>
      <c r="D840" s="2"/>
      <c r="E840" s="3">
        <v>838</v>
      </c>
      <c r="F840" s="3" t="s">
        <v>4349</v>
      </c>
      <c r="G840" s="3">
        <v>838</v>
      </c>
      <c r="H840" s="3" t="s">
        <v>4350</v>
      </c>
      <c r="I840" s="3">
        <v>838</v>
      </c>
      <c r="J840" s="3" t="s">
        <v>4351</v>
      </c>
      <c r="K840" s="3">
        <v>838</v>
      </c>
      <c r="L840" s="3" t="s">
        <v>4352</v>
      </c>
    </row>
    <row r="841" spans="1:12">
      <c r="A841" s="3">
        <v>839</v>
      </c>
      <c r="B841" s="3" t="s">
        <v>4353</v>
      </c>
      <c r="C841" s="2"/>
      <c r="D841" s="2"/>
      <c r="E841" s="3">
        <v>839</v>
      </c>
      <c r="F841" s="3" t="s">
        <v>4354</v>
      </c>
      <c r="G841" s="3">
        <v>839</v>
      </c>
      <c r="H841" s="3" t="s">
        <v>4355</v>
      </c>
      <c r="I841" s="3">
        <v>839</v>
      </c>
      <c r="J841" s="3" t="s">
        <v>4356</v>
      </c>
      <c r="K841" s="3">
        <v>839</v>
      </c>
      <c r="L841" s="3" t="s">
        <v>4357</v>
      </c>
    </row>
    <row r="842" spans="1:12">
      <c r="A842" s="3">
        <v>840</v>
      </c>
      <c r="B842" s="3" t="s">
        <v>4358</v>
      </c>
      <c r="C842" s="2"/>
      <c r="D842" s="2"/>
      <c r="E842" s="3">
        <v>840</v>
      </c>
      <c r="F842" s="3" t="s">
        <v>4359</v>
      </c>
      <c r="G842" s="3">
        <v>840</v>
      </c>
      <c r="H842" s="3" t="s">
        <v>4360</v>
      </c>
      <c r="I842" s="3">
        <v>840</v>
      </c>
      <c r="J842" s="3" t="s">
        <v>4361</v>
      </c>
      <c r="K842" s="3">
        <v>840</v>
      </c>
      <c r="L842" s="3" t="s">
        <v>4362</v>
      </c>
    </row>
    <row r="843" spans="1:12">
      <c r="A843" s="3">
        <v>841</v>
      </c>
      <c r="B843" s="3" t="s">
        <v>4363</v>
      </c>
      <c r="C843" s="2"/>
      <c r="D843" s="2"/>
      <c r="E843" s="3">
        <v>841</v>
      </c>
      <c r="F843" s="3" t="s">
        <v>4364</v>
      </c>
      <c r="G843" s="3">
        <v>841</v>
      </c>
      <c r="H843" s="3" t="s">
        <v>4365</v>
      </c>
      <c r="I843" s="3">
        <v>841</v>
      </c>
      <c r="J843" s="3" t="s">
        <v>4366</v>
      </c>
      <c r="K843" s="3">
        <v>841</v>
      </c>
      <c r="L843" s="3" t="s">
        <v>4367</v>
      </c>
    </row>
    <row r="844" spans="1:12">
      <c r="A844" s="3">
        <v>842</v>
      </c>
      <c r="B844" s="3" t="s">
        <v>4368</v>
      </c>
      <c r="C844" s="2"/>
      <c r="D844" s="2"/>
      <c r="E844" s="3">
        <v>842</v>
      </c>
      <c r="F844" s="3" t="s">
        <v>4369</v>
      </c>
      <c r="G844" s="3">
        <v>842</v>
      </c>
      <c r="H844" s="3" t="s">
        <v>4370</v>
      </c>
      <c r="I844" s="3">
        <v>842</v>
      </c>
      <c r="J844" s="3" t="s">
        <v>4371</v>
      </c>
      <c r="K844" s="3">
        <v>842</v>
      </c>
      <c r="L844" s="3" t="s">
        <v>4372</v>
      </c>
    </row>
    <row r="845" spans="1:12">
      <c r="A845" s="3">
        <v>843</v>
      </c>
      <c r="B845" s="3" t="s">
        <v>4373</v>
      </c>
      <c r="C845" s="2"/>
      <c r="D845" s="2"/>
      <c r="E845" s="3">
        <v>843</v>
      </c>
      <c r="F845" s="3" t="s">
        <v>4374</v>
      </c>
      <c r="G845" s="3">
        <v>843</v>
      </c>
      <c r="H845" s="3" t="s">
        <v>4375</v>
      </c>
      <c r="I845" s="3">
        <v>843</v>
      </c>
      <c r="J845" s="3" t="s">
        <v>4376</v>
      </c>
      <c r="K845" s="3">
        <v>843</v>
      </c>
      <c r="L845" s="3" t="s">
        <v>4377</v>
      </c>
    </row>
    <row r="846" spans="1:12">
      <c r="A846" s="3">
        <v>844</v>
      </c>
      <c r="B846" s="3" t="s">
        <v>4378</v>
      </c>
      <c r="C846" s="2"/>
      <c r="D846" s="2"/>
      <c r="E846" s="3">
        <v>844</v>
      </c>
      <c r="F846" s="3" t="s">
        <v>4379</v>
      </c>
      <c r="G846" s="3">
        <v>844</v>
      </c>
      <c r="H846" s="3" t="s">
        <v>4380</v>
      </c>
      <c r="I846" s="3">
        <v>844</v>
      </c>
      <c r="J846" s="3" t="s">
        <v>4381</v>
      </c>
      <c r="K846" s="3">
        <v>844</v>
      </c>
      <c r="L846" s="3" t="s">
        <v>4382</v>
      </c>
    </row>
    <row r="847" spans="1:12">
      <c r="A847" s="3">
        <v>845</v>
      </c>
      <c r="B847" s="3" t="s">
        <v>4383</v>
      </c>
      <c r="C847" s="2"/>
      <c r="D847" s="2"/>
      <c r="E847" s="3">
        <v>845</v>
      </c>
      <c r="F847" s="3" t="s">
        <v>4384</v>
      </c>
      <c r="G847" s="3">
        <v>845</v>
      </c>
      <c r="H847" s="3" t="s">
        <v>4385</v>
      </c>
      <c r="I847" s="3">
        <v>845</v>
      </c>
      <c r="J847" s="3" t="s">
        <v>4386</v>
      </c>
      <c r="K847" s="3">
        <v>845</v>
      </c>
      <c r="L847" s="3" t="s">
        <v>4387</v>
      </c>
    </row>
    <row r="848" spans="1:12">
      <c r="A848" s="3">
        <v>846</v>
      </c>
      <c r="B848" s="3" t="s">
        <v>4388</v>
      </c>
      <c r="C848" s="2"/>
      <c r="D848" s="2"/>
      <c r="E848" s="3">
        <v>846</v>
      </c>
      <c r="F848" s="3" t="s">
        <v>4389</v>
      </c>
      <c r="G848" s="3">
        <v>846</v>
      </c>
      <c r="H848" s="3" t="s">
        <v>4390</v>
      </c>
      <c r="I848" s="3">
        <v>846</v>
      </c>
      <c r="J848" s="3" t="s">
        <v>4391</v>
      </c>
      <c r="K848" s="3">
        <v>846</v>
      </c>
      <c r="L848" s="3" t="s">
        <v>4392</v>
      </c>
    </row>
    <row r="849" spans="1:12">
      <c r="A849" s="3">
        <v>847</v>
      </c>
      <c r="B849" s="3" t="s">
        <v>4393</v>
      </c>
      <c r="C849" s="2"/>
      <c r="D849" s="2"/>
      <c r="E849" s="3">
        <v>847</v>
      </c>
      <c r="F849" s="3" t="s">
        <v>4394</v>
      </c>
      <c r="G849" s="3">
        <v>847</v>
      </c>
      <c r="H849" s="3" t="s">
        <v>4395</v>
      </c>
      <c r="I849" s="3">
        <v>847</v>
      </c>
      <c r="J849" s="3" t="s">
        <v>4396</v>
      </c>
      <c r="K849" s="3">
        <v>847</v>
      </c>
      <c r="L849" s="3" t="s">
        <v>4397</v>
      </c>
    </row>
    <row r="850" spans="1:12">
      <c r="A850" s="3">
        <v>848</v>
      </c>
      <c r="B850" s="3" t="s">
        <v>4398</v>
      </c>
      <c r="C850" s="2"/>
      <c r="D850" s="2"/>
      <c r="E850" s="3">
        <v>848</v>
      </c>
      <c r="F850" s="3" t="s">
        <v>4399</v>
      </c>
      <c r="G850" s="3">
        <v>848</v>
      </c>
      <c r="H850" s="3" t="s">
        <v>4400</v>
      </c>
      <c r="I850" s="3">
        <v>848</v>
      </c>
      <c r="J850" s="3" t="s">
        <v>4401</v>
      </c>
      <c r="K850" s="3">
        <v>848</v>
      </c>
      <c r="L850" s="3" t="s">
        <v>4402</v>
      </c>
    </row>
    <row r="851" spans="1:12">
      <c r="A851" s="3">
        <v>849</v>
      </c>
      <c r="B851" s="3" t="s">
        <v>4403</v>
      </c>
      <c r="C851" s="2"/>
      <c r="D851" s="2"/>
      <c r="E851" s="3">
        <v>849</v>
      </c>
      <c r="F851" s="3" t="s">
        <v>4404</v>
      </c>
      <c r="G851" s="3">
        <v>849</v>
      </c>
      <c r="H851" s="3" t="s">
        <v>4405</v>
      </c>
      <c r="I851" s="3">
        <v>849</v>
      </c>
      <c r="J851" s="3" t="s">
        <v>4406</v>
      </c>
      <c r="K851" s="3">
        <v>849</v>
      </c>
      <c r="L851" s="3" t="s">
        <v>4407</v>
      </c>
    </row>
    <row r="852" spans="1:12">
      <c r="A852" s="3">
        <v>850</v>
      </c>
      <c r="B852" s="3" t="s">
        <v>4408</v>
      </c>
      <c r="C852" s="2"/>
      <c r="D852" s="2"/>
      <c r="E852" s="3">
        <v>850</v>
      </c>
      <c r="F852" s="3" t="s">
        <v>4409</v>
      </c>
      <c r="G852" s="3">
        <v>850</v>
      </c>
      <c r="H852" s="3" t="s">
        <v>4410</v>
      </c>
      <c r="I852" s="3">
        <v>850</v>
      </c>
      <c r="J852" s="3" t="s">
        <v>4411</v>
      </c>
      <c r="K852" s="3">
        <v>850</v>
      </c>
      <c r="L852" s="3" t="s">
        <v>4412</v>
      </c>
    </row>
    <row r="853" spans="1:12">
      <c r="A853" s="3">
        <v>851</v>
      </c>
      <c r="B853" s="3" t="s">
        <v>4413</v>
      </c>
      <c r="C853" s="2"/>
      <c r="D853" s="2"/>
      <c r="E853" s="3">
        <v>851</v>
      </c>
      <c r="F853" s="3" t="s">
        <v>4414</v>
      </c>
      <c r="G853" s="3">
        <v>851</v>
      </c>
      <c r="H853" s="3" t="s">
        <v>4415</v>
      </c>
      <c r="I853" s="3">
        <v>851</v>
      </c>
      <c r="J853" s="3" t="s">
        <v>4416</v>
      </c>
      <c r="K853" s="3">
        <v>851</v>
      </c>
      <c r="L853" s="3" t="s">
        <v>4417</v>
      </c>
    </row>
    <row r="854" spans="1:12">
      <c r="A854" s="3">
        <v>852</v>
      </c>
      <c r="B854" s="3" t="s">
        <v>4418</v>
      </c>
      <c r="C854" s="2"/>
      <c r="D854" s="2"/>
      <c r="E854" s="3">
        <v>852</v>
      </c>
      <c r="F854" s="3" t="s">
        <v>4419</v>
      </c>
      <c r="G854" s="3">
        <v>852</v>
      </c>
      <c r="H854" s="3" t="s">
        <v>4420</v>
      </c>
      <c r="I854" s="3">
        <v>852</v>
      </c>
      <c r="J854" s="3" t="s">
        <v>4421</v>
      </c>
      <c r="K854" s="3">
        <v>852</v>
      </c>
      <c r="L854" s="3" t="s">
        <v>4422</v>
      </c>
    </row>
    <row r="855" spans="1:12">
      <c r="A855" s="3">
        <v>853</v>
      </c>
      <c r="B855" s="3" t="s">
        <v>4423</v>
      </c>
      <c r="C855" s="2"/>
      <c r="D855" s="2"/>
      <c r="E855" s="3">
        <v>853</v>
      </c>
      <c r="F855" s="3" t="s">
        <v>4424</v>
      </c>
      <c r="G855" s="3">
        <v>853</v>
      </c>
      <c r="H855" s="3" t="s">
        <v>4425</v>
      </c>
      <c r="I855" s="3">
        <v>853</v>
      </c>
      <c r="J855" s="3" t="s">
        <v>4426</v>
      </c>
      <c r="K855" s="3">
        <v>853</v>
      </c>
      <c r="L855" s="3" t="s">
        <v>4427</v>
      </c>
    </row>
    <row r="856" spans="1:12">
      <c r="A856" s="3">
        <v>854</v>
      </c>
      <c r="B856" s="3" t="s">
        <v>4428</v>
      </c>
      <c r="C856" s="2"/>
      <c r="D856" s="2"/>
      <c r="E856" s="3">
        <v>854</v>
      </c>
      <c r="F856" s="3" t="s">
        <v>4429</v>
      </c>
      <c r="G856" s="3">
        <v>854</v>
      </c>
      <c r="H856" s="3" t="s">
        <v>4430</v>
      </c>
      <c r="I856" s="3">
        <v>854</v>
      </c>
      <c r="J856" s="3" t="s">
        <v>4431</v>
      </c>
      <c r="K856" s="3">
        <v>854</v>
      </c>
      <c r="L856" s="3" t="s">
        <v>4432</v>
      </c>
    </row>
    <row r="857" spans="1:12">
      <c r="A857" s="3">
        <v>855</v>
      </c>
      <c r="B857" s="3" t="s">
        <v>4433</v>
      </c>
      <c r="C857" s="2"/>
      <c r="D857" s="2"/>
      <c r="E857" s="3">
        <v>855</v>
      </c>
      <c r="F857" s="3" t="s">
        <v>4434</v>
      </c>
      <c r="G857" s="3">
        <v>855</v>
      </c>
      <c r="H857" s="3" t="s">
        <v>4435</v>
      </c>
      <c r="I857" s="3">
        <v>855</v>
      </c>
      <c r="J857" s="3" t="s">
        <v>4436</v>
      </c>
      <c r="K857" s="3">
        <v>855</v>
      </c>
      <c r="L857" s="3" t="s">
        <v>4437</v>
      </c>
    </row>
    <row r="858" spans="1:12">
      <c r="A858" s="3">
        <v>856</v>
      </c>
      <c r="B858" s="3" t="s">
        <v>4438</v>
      </c>
      <c r="C858" s="2"/>
      <c r="D858" s="2"/>
      <c r="E858" s="3">
        <v>856</v>
      </c>
      <c r="F858" s="3" t="s">
        <v>4439</v>
      </c>
      <c r="G858" s="3">
        <v>856</v>
      </c>
      <c r="H858" s="3" t="s">
        <v>4440</v>
      </c>
      <c r="I858" s="3">
        <v>856</v>
      </c>
      <c r="J858" s="3" t="s">
        <v>4441</v>
      </c>
      <c r="K858" s="3">
        <v>856</v>
      </c>
      <c r="L858" s="3" t="s">
        <v>4442</v>
      </c>
    </row>
    <row r="859" spans="1:12">
      <c r="A859" s="3">
        <v>857</v>
      </c>
      <c r="B859" s="3" t="s">
        <v>4443</v>
      </c>
      <c r="C859" s="2"/>
      <c r="D859" s="2"/>
      <c r="E859" s="3">
        <v>857</v>
      </c>
      <c r="F859" s="3" t="s">
        <v>4444</v>
      </c>
      <c r="G859" s="3">
        <v>857</v>
      </c>
      <c r="H859" s="3" t="s">
        <v>4445</v>
      </c>
      <c r="I859" s="3">
        <v>857</v>
      </c>
      <c r="J859" s="3" t="s">
        <v>4446</v>
      </c>
      <c r="K859" s="3">
        <v>857</v>
      </c>
      <c r="L859" s="3" t="s">
        <v>4447</v>
      </c>
    </row>
    <row r="860" spans="1:12">
      <c r="A860" s="3">
        <v>858</v>
      </c>
      <c r="B860" s="3" t="s">
        <v>4448</v>
      </c>
      <c r="C860" s="2"/>
      <c r="D860" s="2"/>
      <c r="E860" s="3">
        <v>858</v>
      </c>
      <c r="F860" s="3" t="s">
        <v>4449</v>
      </c>
      <c r="G860" s="3">
        <v>858</v>
      </c>
      <c r="H860" s="3" t="s">
        <v>4450</v>
      </c>
      <c r="I860" s="3">
        <v>858</v>
      </c>
      <c r="J860" s="3" t="s">
        <v>4451</v>
      </c>
      <c r="K860" s="3">
        <v>858</v>
      </c>
      <c r="L860" s="3" t="s">
        <v>4452</v>
      </c>
    </row>
    <row r="861" spans="1:12">
      <c r="A861" s="3">
        <v>859</v>
      </c>
      <c r="B861" s="3" t="s">
        <v>4453</v>
      </c>
      <c r="C861" s="2"/>
      <c r="D861" s="2"/>
      <c r="E861" s="3">
        <v>859</v>
      </c>
      <c r="F861" s="3" t="s">
        <v>4454</v>
      </c>
      <c r="G861" s="3">
        <v>859</v>
      </c>
      <c r="H861" s="3" t="s">
        <v>4455</v>
      </c>
      <c r="I861" s="3">
        <v>859</v>
      </c>
      <c r="J861" s="3" t="s">
        <v>4456</v>
      </c>
      <c r="K861" s="3">
        <v>859</v>
      </c>
      <c r="L861" s="3" t="s">
        <v>4457</v>
      </c>
    </row>
    <row r="862" spans="1:12">
      <c r="A862" s="3">
        <v>860</v>
      </c>
      <c r="B862" s="3" t="s">
        <v>4458</v>
      </c>
      <c r="C862" s="2"/>
      <c r="D862" s="2"/>
      <c r="E862" s="3">
        <v>860</v>
      </c>
      <c r="F862" s="3" t="s">
        <v>4459</v>
      </c>
      <c r="G862" s="3">
        <v>860</v>
      </c>
      <c r="H862" s="3" t="s">
        <v>4460</v>
      </c>
      <c r="I862" s="3">
        <v>860</v>
      </c>
      <c r="J862" s="3" t="s">
        <v>4461</v>
      </c>
      <c r="K862" s="3">
        <v>860</v>
      </c>
      <c r="L862" s="3" t="s">
        <v>4462</v>
      </c>
    </row>
    <row r="863" spans="1:12">
      <c r="A863" s="3">
        <v>861</v>
      </c>
      <c r="B863" s="3" t="s">
        <v>4463</v>
      </c>
      <c r="C863" s="2"/>
      <c r="D863" s="2"/>
      <c r="E863" s="3">
        <v>861</v>
      </c>
      <c r="F863" s="3" t="s">
        <v>4464</v>
      </c>
      <c r="G863" s="3">
        <v>861</v>
      </c>
      <c r="H863" s="3" t="s">
        <v>4465</v>
      </c>
      <c r="I863" s="3">
        <v>861</v>
      </c>
      <c r="J863" s="3" t="s">
        <v>4466</v>
      </c>
      <c r="K863" s="3">
        <v>861</v>
      </c>
      <c r="L863" s="3" t="s">
        <v>4467</v>
      </c>
    </row>
    <row r="864" spans="1:12">
      <c r="A864" s="3">
        <v>862</v>
      </c>
      <c r="B864" s="3" t="s">
        <v>4468</v>
      </c>
      <c r="C864" s="2"/>
      <c r="D864" s="2"/>
      <c r="E864" s="3">
        <v>862</v>
      </c>
      <c r="F864" s="3" t="s">
        <v>4469</v>
      </c>
      <c r="G864" s="3">
        <v>862</v>
      </c>
      <c r="H864" s="3" t="s">
        <v>4470</v>
      </c>
      <c r="I864" s="3">
        <v>862</v>
      </c>
      <c r="J864" s="3" t="s">
        <v>4471</v>
      </c>
      <c r="K864" s="3">
        <v>862</v>
      </c>
      <c r="L864" s="3" t="s">
        <v>4472</v>
      </c>
    </row>
    <row r="865" spans="1:12">
      <c r="A865" s="3">
        <v>863</v>
      </c>
      <c r="B865" s="3" t="s">
        <v>4473</v>
      </c>
      <c r="C865" s="2"/>
      <c r="D865" s="2"/>
      <c r="E865" s="3">
        <v>863</v>
      </c>
      <c r="F865" s="3" t="s">
        <v>4474</v>
      </c>
      <c r="G865" s="3">
        <v>863</v>
      </c>
      <c r="H865" s="3" t="s">
        <v>4475</v>
      </c>
      <c r="I865" s="3">
        <v>863</v>
      </c>
      <c r="J865" s="3" t="s">
        <v>4476</v>
      </c>
      <c r="K865" s="3">
        <v>863</v>
      </c>
      <c r="L865" s="3" t="s">
        <v>4477</v>
      </c>
    </row>
    <row r="866" spans="1:12">
      <c r="A866" s="3">
        <v>864</v>
      </c>
      <c r="B866" s="3" t="s">
        <v>4478</v>
      </c>
      <c r="C866" s="2"/>
      <c r="D866" s="2"/>
      <c r="E866" s="3">
        <v>864</v>
      </c>
      <c r="F866" s="3" t="s">
        <v>4479</v>
      </c>
      <c r="G866" s="3">
        <v>864</v>
      </c>
      <c r="H866" s="3" t="s">
        <v>4480</v>
      </c>
      <c r="I866" s="3">
        <v>864</v>
      </c>
      <c r="J866" s="3" t="s">
        <v>4481</v>
      </c>
      <c r="K866" s="3">
        <v>864</v>
      </c>
      <c r="L866" s="3" t="s">
        <v>4482</v>
      </c>
    </row>
    <row r="867" spans="1:12">
      <c r="A867" s="3">
        <v>865</v>
      </c>
      <c r="B867" s="3" t="s">
        <v>4483</v>
      </c>
      <c r="C867" s="2"/>
      <c r="D867" s="2"/>
      <c r="E867" s="3">
        <v>865</v>
      </c>
      <c r="F867" s="3" t="s">
        <v>4484</v>
      </c>
      <c r="G867" s="3">
        <v>865</v>
      </c>
      <c r="H867" s="3" t="s">
        <v>4485</v>
      </c>
      <c r="I867" s="3">
        <v>865</v>
      </c>
      <c r="J867" s="3" t="s">
        <v>4486</v>
      </c>
      <c r="K867" s="3">
        <v>865</v>
      </c>
      <c r="L867" s="3" t="s">
        <v>4487</v>
      </c>
    </row>
    <row r="868" spans="1:12">
      <c r="A868" s="3">
        <v>866</v>
      </c>
      <c r="B868" s="3" t="s">
        <v>4488</v>
      </c>
      <c r="C868" s="2"/>
      <c r="D868" s="2"/>
      <c r="E868" s="3">
        <v>866</v>
      </c>
      <c r="F868" s="3" t="s">
        <v>4489</v>
      </c>
      <c r="G868" s="3">
        <v>866</v>
      </c>
      <c r="H868" s="3" t="s">
        <v>4490</v>
      </c>
      <c r="I868" s="3">
        <v>866</v>
      </c>
      <c r="J868" s="3" t="s">
        <v>4491</v>
      </c>
      <c r="K868" s="3">
        <v>866</v>
      </c>
      <c r="L868" s="3" t="s">
        <v>4492</v>
      </c>
    </row>
    <row r="869" spans="1:12">
      <c r="A869" s="3">
        <v>867</v>
      </c>
      <c r="B869" s="3" t="s">
        <v>4493</v>
      </c>
      <c r="C869" s="2"/>
      <c r="D869" s="2"/>
      <c r="E869" s="3">
        <v>867</v>
      </c>
      <c r="F869" s="3" t="s">
        <v>4494</v>
      </c>
      <c r="G869" s="3">
        <v>867</v>
      </c>
      <c r="H869" s="3" t="s">
        <v>4495</v>
      </c>
      <c r="I869" s="3">
        <v>867</v>
      </c>
      <c r="J869" s="3" t="s">
        <v>4496</v>
      </c>
      <c r="K869" s="3">
        <v>867</v>
      </c>
      <c r="L869" s="3" t="s">
        <v>4497</v>
      </c>
    </row>
    <row r="870" spans="1:12">
      <c r="A870" s="3">
        <v>868</v>
      </c>
      <c r="B870" s="3" t="s">
        <v>4498</v>
      </c>
      <c r="C870" s="2"/>
      <c r="D870" s="2"/>
      <c r="E870" s="3">
        <v>868</v>
      </c>
      <c r="F870" s="3" t="s">
        <v>4499</v>
      </c>
      <c r="G870" s="3">
        <v>868</v>
      </c>
      <c r="H870" s="3" t="s">
        <v>4500</v>
      </c>
      <c r="I870" s="3">
        <v>868</v>
      </c>
      <c r="J870" s="3" t="s">
        <v>4501</v>
      </c>
      <c r="K870" s="3">
        <v>868</v>
      </c>
      <c r="L870" s="3" t="s">
        <v>4502</v>
      </c>
    </row>
    <row r="871" spans="1:12">
      <c r="A871" s="3">
        <v>869</v>
      </c>
      <c r="B871" s="3" t="s">
        <v>4503</v>
      </c>
      <c r="C871" s="2"/>
      <c r="D871" s="2"/>
      <c r="E871" s="3">
        <v>869</v>
      </c>
      <c r="F871" s="3" t="s">
        <v>4504</v>
      </c>
      <c r="G871" s="3">
        <v>869</v>
      </c>
      <c r="H871" s="3" t="s">
        <v>4505</v>
      </c>
      <c r="I871" s="3">
        <v>869</v>
      </c>
      <c r="J871" s="3" t="s">
        <v>4506</v>
      </c>
      <c r="K871" s="3">
        <v>869</v>
      </c>
      <c r="L871" s="3" t="s">
        <v>4507</v>
      </c>
    </row>
    <row r="872" spans="1:12">
      <c r="A872" s="3">
        <v>870</v>
      </c>
      <c r="B872" s="3" t="s">
        <v>4508</v>
      </c>
      <c r="C872" s="2"/>
      <c r="D872" s="2"/>
      <c r="E872" s="3">
        <v>870</v>
      </c>
      <c r="F872" s="3" t="s">
        <v>4509</v>
      </c>
      <c r="G872" s="3">
        <v>870</v>
      </c>
      <c r="H872" s="3" t="s">
        <v>4510</v>
      </c>
      <c r="I872" s="3">
        <v>870</v>
      </c>
      <c r="J872" s="3" t="s">
        <v>4511</v>
      </c>
      <c r="K872" s="3">
        <v>870</v>
      </c>
      <c r="L872" s="3" t="s">
        <v>4512</v>
      </c>
    </row>
    <row r="873" spans="1:12">
      <c r="A873" s="3">
        <v>871</v>
      </c>
      <c r="B873" s="3" t="s">
        <v>4513</v>
      </c>
      <c r="C873" s="2"/>
      <c r="D873" s="2"/>
      <c r="E873" s="3">
        <v>871</v>
      </c>
      <c r="F873" s="3" t="s">
        <v>4514</v>
      </c>
      <c r="G873" s="3">
        <v>871</v>
      </c>
      <c r="H873" s="3" t="s">
        <v>4515</v>
      </c>
      <c r="I873" s="3">
        <v>871</v>
      </c>
      <c r="J873" s="3" t="s">
        <v>4516</v>
      </c>
      <c r="K873" s="3">
        <v>871</v>
      </c>
      <c r="L873" s="3" t="s">
        <v>4517</v>
      </c>
    </row>
    <row r="874" spans="1:12">
      <c r="A874" s="3">
        <v>872</v>
      </c>
      <c r="B874" s="3" t="s">
        <v>4518</v>
      </c>
      <c r="C874" s="2"/>
      <c r="D874" s="2"/>
      <c r="E874" s="3">
        <v>872</v>
      </c>
      <c r="F874" s="3" t="s">
        <v>4519</v>
      </c>
      <c r="G874" s="3">
        <v>872</v>
      </c>
      <c r="H874" s="3" t="s">
        <v>4520</v>
      </c>
      <c r="I874" s="3">
        <v>872</v>
      </c>
      <c r="J874" s="3" t="s">
        <v>4521</v>
      </c>
      <c r="K874" s="3">
        <v>872</v>
      </c>
      <c r="L874" s="3" t="s">
        <v>4522</v>
      </c>
    </row>
    <row r="875" spans="1:12">
      <c r="A875" s="3">
        <v>873</v>
      </c>
      <c r="B875" s="3" t="s">
        <v>4523</v>
      </c>
      <c r="C875" s="2"/>
      <c r="D875" s="2"/>
      <c r="E875" s="3">
        <v>873</v>
      </c>
      <c r="F875" s="3" t="s">
        <v>4524</v>
      </c>
      <c r="G875" s="3">
        <v>873</v>
      </c>
      <c r="H875" s="3" t="s">
        <v>4525</v>
      </c>
      <c r="I875" s="3">
        <v>873</v>
      </c>
      <c r="J875" s="3" t="s">
        <v>4526</v>
      </c>
      <c r="K875" s="3">
        <v>873</v>
      </c>
      <c r="L875" s="3" t="s">
        <v>4527</v>
      </c>
    </row>
    <row r="876" spans="1:12">
      <c r="A876" s="3">
        <v>874</v>
      </c>
      <c r="B876" s="3" t="s">
        <v>4528</v>
      </c>
      <c r="C876" s="2"/>
      <c r="D876" s="2"/>
      <c r="E876" s="3">
        <v>874</v>
      </c>
      <c r="F876" s="3" t="s">
        <v>4529</v>
      </c>
      <c r="G876" s="3">
        <v>874</v>
      </c>
      <c r="H876" s="3" t="s">
        <v>4530</v>
      </c>
      <c r="I876" s="3">
        <v>874</v>
      </c>
      <c r="J876" s="3" t="s">
        <v>4531</v>
      </c>
      <c r="K876" s="3">
        <v>874</v>
      </c>
      <c r="L876" s="3" t="s">
        <v>4532</v>
      </c>
    </row>
    <row r="877" spans="1:12">
      <c r="A877" s="3">
        <v>875</v>
      </c>
      <c r="B877" s="3" t="s">
        <v>4533</v>
      </c>
      <c r="C877" s="2"/>
      <c r="D877" s="2"/>
      <c r="E877" s="3">
        <v>875</v>
      </c>
      <c r="F877" s="3" t="s">
        <v>4534</v>
      </c>
      <c r="G877" s="3">
        <v>875</v>
      </c>
      <c r="H877" s="3" t="s">
        <v>4535</v>
      </c>
      <c r="I877" s="3">
        <v>875</v>
      </c>
      <c r="J877" s="3" t="s">
        <v>4536</v>
      </c>
      <c r="K877" s="3">
        <v>875</v>
      </c>
      <c r="L877" s="3" t="s">
        <v>4537</v>
      </c>
    </row>
    <row r="878" spans="1:12">
      <c r="A878" s="3">
        <v>876</v>
      </c>
      <c r="B878" s="3" t="s">
        <v>4538</v>
      </c>
      <c r="C878" s="2"/>
      <c r="D878" s="2"/>
      <c r="E878" s="3">
        <v>876</v>
      </c>
      <c r="F878" s="3" t="s">
        <v>4539</v>
      </c>
      <c r="G878" s="3">
        <v>876</v>
      </c>
      <c r="H878" s="3" t="s">
        <v>4540</v>
      </c>
      <c r="I878" s="3">
        <v>876</v>
      </c>
      <c r="J878" s="3" t="s">
        <v>4541</v>
      </c>
      <c r="K878" s="3">
        <v>876</v>
      </c>
      <c r="L878" s="3" t="s">
        <v>4542</v>
      </c>
    </row>
    <row r="879" spans="1:12">
      <c r="A879" s="3">
        <v>877</v>
      </c>
      <c r="B879" s="3" t="s">
        <v>4543</v>
      </c>
      <c r="C879" s="2"/>
      <c r="D879" s="2"/>
      <c r="E879" s="3">
        <v>877</v>
      </c>
      <c r="F879" s="3" t="s">
        <v>4544</v>
      </c>
      <c r="G879" s="3">
        <v>877</v>
      </c>
      <c r="H879" s="3" t="s">
        <v>4545</v>
      </c>
      <c r="I879" s="3">
        <v>877</v>
      </c>
      <c r="J879" s="3" t="s">
        <v>4546</v>
      </c>
      <c r="K879" s="3">
        <v>877</v>
      </c>
      <c r="L879" s="3" t="s">
        <v>4547</v>
      </c>
    </row>
    <row r="880" spans="1:12">
      <c r="A880" s="3">
        <v>878</v>
      </c>
      <c r="B880" s="3" t="s">
        <v>4548</v>
      </c>
      <c r="C880" s="2"/>
      <c r="D880" s="2"/>
      <c r="E880" s="3">
        <v>878</v>
      </c>
      <c r="F880" s="3" t="s">
        <v>4549</v>
      </c>
      <c r="G880" s="3">
        <v>878</v>
      </c>
      <c r="H880" s="3" t="s">
        <v>4550</v>
      </c>
      <c r="I880" s="3">
        <v>878</v>
      </c>
      <c r="J880" s="3" t="s">
        <v>4551</v>
      </c>
      <c r="K880" s="3">
        <v>878</v>
      </c>
      <c r="L880" s="3" t="s">
        <v>4552</v>
      </c>
    </row>
    <row r="881" spans="1:12">
      <c r="A881" s="3">
        <v>879</v>
      </c>
      <c r="B881" s="3" t="s">
        <v>4553</v>
      </c>
      <c r="C881" s="2"/>
      <c r="D881" s="2"/>
      <c r="E881" s="3">
        <v>879</v>
      </c>
      <c r="F881" s="3" t="s">
        <v>4554</v>
      </c>
      <c r="G881" s="3">
        <v>879</v>
      </c>
      <c r="H881" s="3" t="s">
        <v>4555</v>
      </c>
      <c r="I881" s="3">
        <v>879</v>
      </c>
      <c r="J881" s="3" t="s">
        <v>4556</v>
      </c>
      <c r="K881" s="3">
        <v>879</v>
      </c>
      <c r="L881" s="3" t="s">
        <v>4557</v>
      </c>
    </row>
    <row r="882" spans="1:12">
      <c r="A882" s="3">
        <v>880</v>
      </c>
      <c r="B882" s="3" t="s">
        <v>4558</v>
      </c>
      <c r="C882" s="2"/>
      <c r="D882" s="2"/>
      <c r="E882" s="3">
        <v>880</v>
      </c>
      <c r="F882" s="3" t="s">
        <v>4559</v>
      </c>
      <c r="G882" s="3">
        <v>880</v>
      </c>
      <c r="H882" s="3" t="s">
        <v>4560</v>
      </c>
      <c r="I882" s="3">
        <v>880</v>
      </c>
      <c r="J882" s="3" t="s">
        <v>4561</v>
      </c>
      <c r="K882" s="3">
        <v>880</v>
      </c>
      <c r="L882" s="3" t="s">
        <v>4562</v>
      </c>
    </row>
    <row r="883" spans="1:12">
      <c r="A883" s="3">
        <v>881</v>
      </c>
      <c r="B883" s="3" t="s">
        <v>4563</v>
      </c>
      <c r="C883" s="2"/>
      <c r="D883" s="2"/>
      <c r="E883" s="3">
        <v>881</v>
      </c>
      <c r="F883" s="3" t="s">
        <v>4564</v>
      </c>
      <c r="G883" s="3">
        <v>881</v>
      </c>
      <c r="H883" s="3" t="s">
        <v>4565</v>
      </c>
      <c r="I883" s="3">
        <v>881</v>
      </c>
      <c r="J883" s="3" t="s">
        <v>4566</v>
      </c>
      <c r="K883" s="3">
        <v>881</v>
      </c>
      <c r="L883" s="3" t="s">
        <v>4567</v>
      </c>
    </row>
    <row r="884" spans="1:12">
      <c r="A884" s="3">
        <v>882</v>
      </c>
      <c r="B884" s="3" t="s">
        <v>4568</v>
      </c>
      <c r="C884" s="2"/>
      <c r="D884" s="2"/>
      <c r="E884" s="3">
        <v>882</v>
      </c>
      <c r="F884" s="3" t="s">
        <v>4569</v>
      </c>
      <c r="G884" s="3">
        <v>882</v>
      </c>
      <c r="H884" s="3" t="s">
        <v>4570</v>
      </c>
      <c r="I884" s="3">
        <v>882</v>
      </c>
      <c r="J884" s="3" t="s">
        <v>4571</v>
      </c>
      <c r="K884" s="3">
        <v>882</v>
      </c>
      <c r="L884" s="3" t="s">
        <v>4572</v>
      </c>
    </row>
    <row r="885" spans="1:12">
      <c r="A885" s="3">
        <v>883</v>
      </c>
      <c r="B885" s="3" t="s">
        <v>4573</v>
      </c>
      <c r="C885" s="2"/>
      <c r="D885" s="2"/>
      <c r="E885" s="3">
        <v>883</v>
      </c>
      <c r="F885" s="3" t="s">
        <v>4574</v>
      </c>
      <c r="G885" s="3">
        <v>883</v>
      </c>
      <c r="H885" s="3" t="s">
        <v>4575</v>
      </c>
      <c r="I885" s="3">
        <v>883</v>
      </c>
      <c r="J885" s="3" t="s">
        <v>4576</v>
      </c>
      <c r="K885" s="3">
        <v>883</v>
      </c>
      <c r="L885" s="3" t="s">
        <v>4577</v>
      </c>
    </row>
    <row r="886" spans="1:12">
      <c r="A886" s="3">
        <v>884</v>
      </c>
      <c r="B886" s="3" t="s">
        <v>4578</v>
      </c>
      <c r="C886" s="2"/>
      <c r="D886" s="2"/>
      <c r="E886" s="3">
        <v>884</v>
      </c>
      <c r="F886" s="3" t="s">
        <v>4579</v>
      </c>
      <c r="G886" s="3">
        <v>884</v>
      </c>
      <c r="H886" s="3" t="s">
        <v>4580</v>
      </c>
      <c r="I886" s="3">
        <v>884</v>
      </c>
      <c r="J886" s="3" t="s">
        <v>4581</v>
      </c>
      <c r="K886" s="3">
        <v>884</v>
      </c>
      <c r="L886" s="3" t="s">
        <v>4582</v>
      </c>
    </row>
    <row r="887" spans="1:12">
      <c r="A887" s="3">
        <v>885</v>
      </c>
      <c r="B887" s="3" t="s">
        <v>4583</v>
      </c>
      <c r="C887" s="2"/>
      <c r="D887" s="2"/>
      <c r="E887" s="3">
        <v>885</v>
      </c>
      <c r="F887" s="3" t="s">
        <v>4584</v>
      </c>
      <c r="G887" s="3">
        <v>885</v>
      </c>
      <c r="H887" s="3" t="s">
        <v>4585</v>
      </c>
      <c r="I887" s="3">
        <v>885</v>
      </c>
      <c r="J887" s="3" t="s">
        <v>4586</v>
      </c>
      <c r="K887" s="3">
        <v>885</v>
      </c>
      <c r="L887" s="3" t="s">
        <v>4587</v>
      </c>
    </row>
    <row r="888" spans="1:12">
      <c r="A888" s="3">
        <v>886</v>
      </c>
      <c r="B888" s="3" t="s">
        <v>4588</v>
      </c>
      <c r="C888" s="2"/>
      <c r="D888" s="2"/>
      <c r="E888" s="3">
        <v>886</v>
      </c>
      <c r="F888" s="3" t="s">
        <v>4589</v>
      </c>
      <c r="G888" s="3">
        <v>886</v>
      </c>
      <c r="H888" s="3" t="s">
        <v>4590</v>
      </c>
      <c r="I888" s="3">
        <v>886</v>
      </c>
      <c r="J888" s="3" t="s">
        <v>4591</v>
      </c>
      <c r="K888" s="3">
        <v>886</v>
      </c>
      <c r="L888" s="3" t="s">
        <v>4592</v>
      </c>
    </row>
    <row r="889" spans="1:12">
      <c r="A889" s="3">
        <v>887</v>
      </c>
      <c r="B889" s="3" t="s">
        <v>4593</v>
      </c>
      <c r="C889" s="2"/>
      <c r="D889" s="2"/>
      <c r="E889" s="3">
        <v>887</v>
      </c>
      <c r="F889" s="3" t="s">
        <v>4594</v>
      </c>
      <c r="G889" s="3">
        <v>887</v>
      </c>
      <c r="H889" s="3" t="s">
        <v>4595</v>
      </c>
      <c r="I889" s="3">
        <v>887</v>
      </c>
      <c r="J889" s="3" t="s">
        <v>4596</v>
      </c>
      <c r="K889" s="3">
        <v>887</v>
      </c>
      <c r="L889" s="3" t="s">
        <v>4597</v>
      </c>
    </row>
    <row r="890" spans="1:12">
      <c r="A890" s="3">
        <v>888</v>
      </c>
      <c r="B890" s="3" t="s">
        <v>4598</v>
      </c>
      <c r="C890" s="2"/>
      <c r="D890" s="2"/>
      <c r="E890" s="3">
        <v>888</v>
      </c>
      <c r="F890" s="3" t="s">
        <v>4599</v>
      </c>
      <c r="G890" s="3">
        <v>888</v>
      </c>
      <c r="H890" s="3" t="s">
        <v>4600</v>
      </c>
      <c r="I890" s="3">
        <v>888</v>
      </c>
      <c r="J890" s="3" t="s">
        <v>4601</v>
      </c>
      <c r="K890" s="3">
        <v>888</v>
      </c>
      <c r="L890" s="3" t="s">
        <v>4602</v>
      </c>
    </row>
    <row r="891" spans="1:12">
      <c r="A891" s="3">
        <v>889</v>
      </c>
      <c r="B891" s="3" t="s">
        <v>4603</v>
      </c>
      <c r="C891" s="2"/>
      <c r="D891" s="2"/>
      <c r="E891" s="3">
        <v>889</v>
      </c>
      <c r="F891" s="3" t="s">
        <v>4604</v>
      </c>
      <c r="G891" s="3">
        <v>889</v>
      </c>
      <c r="H891" s="3" t="s">
        <v>4605</v>
      </c>
      <c r="I891" s="3">
        <v>889</v>
      </c>
      <c r="J891" s="3" t="s">
        <v>4606</v>
      </c>
      <c r="K891" s="3">
        <v>889</v>
      </c>
      <c r="L891" s="3" t="s">
        <v>4607</v>
      </c>
    </row>
    <row r="892" spans="1:12">
      <c r="A892" s="3">
        <v>890</v>
      </c>
      <c r="B892" s="3" t="s">
        <v>4608</v>
      </c>
      <c r="C892" s="2"/>
      <c r="D892" s="2"/>
      <c r="E892" s="3">
        <v>890</v>
      </c>
      <c r="F892" s="3" t="s">
        <v>4609</v>
      </c>
      <c r="G892" s="3">
        <v>890</v>
      </c>
      <c r="H892" s="3" t="s">
        <v>4610</v>
      </c>
      <c r="I892" s="3">
        <v>890</v>
      </c>
      <c r="J892" s="3" t="s">
        <v>4611</v>
      </c>
      <c r="K892" s="3">
        <v>890</v>
      </c>
      <c r="L892" s="3" t="s">
        <v>4612</v>
      </c>
    </row>
    <row r="893" spans="1:12">
      <c r="A893" s="3">
        <v>891</v>
      </c>
      <c r="B893" s="3" t="s">
        <v>4613</v>
      </c>
      <c r="C893" s="2"/>
      <c r="D893" s="2"/>
      <c r="E893" s="3">
        <v>891</v>
      </c>
      <c r="F893" s="3" t="s">
        <v>4614</v>
      </c>
      <c r="G893" s="3">
        <v>891</v>
      </c>
      <c r="H893" s="3" t="s">
        <v>4615</v>
      </c>
      <c r="I893" s="3">
        <v>891</v>
      </c>
      <c r="J893" s="3" t="s">
        <v>4616</v>
      </c>
      <c r="K893" s="3">
        <v>891</v>
      </c>
      <c r="L893" s="3" t="s">
        <v>4617</v>
      </c>
    </row>
    <row r="894" spans="1:12">
      <c r="A894" s="3">
        <v>892</v>
      </c>
      <c r="B894" s="3" t="s">
        <v>4618</v>
      </c>
      <c r="C894" s="2"/>
      <c r="D894" s="2"/>
      <c r="E894" s="3">
        <v>892</v>
      </c>
      <c r="F894" s="3" t="s">
        <v>4619</v>
      </c>
      <c r="G894" s="3">
        <v>892</v>
      </c>
      <c r="H894" s="3" t="s">
        <v>4620</v>
      </c>
      <c r="I894" s="3">
        <v>892</v>
      </c>
      <c r="J894" s="3" t="s">
        <v>4621</v>
      </c>
      <c r="K894" s="3">
        <v>892</v>
      </c>
      <c r="L894" s="3" t="s">
        <v>4622</v>
      </c>
    </row>
    <row r="895" spans="1:12">
      <c r="A895" s="3">
        <v>893</v>
      </c>
      <c r="B895" s="3" t="s">
        <v>4623</v>
      </c>
      <c r="C895" s="2"/>
      <c r="D895" s="2"/>
      <c r="E895" s="3">
        <v>893</v>
      </c>
      <c r="F895" s="3" t="s">
        <v>4624</v>
      </c>
      <c r="G895" s="3">
        <v>893</v>
      </c>
      <c r="H895" s="3" t="s">
        <v>4625</v>
      </c>
      <c r="I895" s="3">
        <v>893</v>
      </c>
      <c r="J895" s="3" t="s">
        <v>4626</v>
      </c>
      <c r="K895" s="3">
        <v>893</v>
      </c>
      <c r="L895" s="3" t="s">
        <v>4627</v>
      </c>
    </row>
    <row r="896" spans="1:12">
      <c r="A896" s="3">
        <v>894</v>
      </c>
      <c r="B896" s="3" t="s">
        <v>4628</v>
      </c>
      <c r="C896" s="2"/>
      <c r="D896" s="2"/>
      <c r="E896" s="3">
        <v>894</v>
      </c>
      <c r="F896" s="3" t="s">
        <v>4629</v>
      </c>
      <c r="G896" s="3">
        <v>894</v>
      </c>
      <c r="H896" s="3" t="s">
        <v>4630</v>
      </c>
      <c r="I896" s="3">
        <v>894</v>
      </c>
      <c r="J896" s="3" t="s">
        <v>4631</v>
      </c>
      <c r="K896" s="3">
        <v>894</v>
      </c>
      <c r="L896" s="3" t="s">
        <v>4632</v>
      </c>
    </row>
    <row r="897" spans="1:12">
      <c r="A897" s="3">
        <v>895</v>
      </c>
      <c r="B897" s="3" t="s">
        <v>4633</v>
      </c>
      <c r="C897" s="2"/>
      <c r="D897" s="2"/>
      <c r="E897" s="3">
        <v>895</v>
      </c>
      <c r="F897" s="3" t="s">
        <v>4634</v>
      </c>
      <c r="G897" s="3">
        <v>895</v>
      </c>
      <c r="H897" s="3" t="s">
        <v>4635</v>
      </c>
      <c r="I897" s="3">
        <v>895</v>
      </c>
      <c r="J897" s="3" t="s">
        <v>4636</v>
      </c>
      <c r="K897" s="3">
        <v>895</v>
      </c>
      <c r="L897" s="3" t="s">
        <v>4637</v>
      </c>
    </row>
    <row r="898" spans="1:12">
      <c r="A898" s="3">
        <v>896</v>
      </c>
      <c r="B898" s="3" t="s">
        <v>4638</v>
      </c>
      <c r="C898" s="2"/>
      <c r="D898" s="2"/>
      <c r="E898" s="3">
        <v>896</v>
      </c>
      <c r="F898" s="3" t="s">
        <v>4639</v>
      </c>
      <c r="G898" s="3">
        <v>896</v>
      </c>
      <c r="H898" s="3" t="s">
        <v>4640</v>
      </c>
      <c r="I898" s="3">
        <v>896</v>
      </c>
      <c r="J898" s="3" t="s">
        <v>4641</v>
      </c>
      <c r="K898" s="3">
        <v>896</v>
      </c>
      <c r="L898" s="3" t="s">
        <v>4642</v>
      </c>
    </row>
    <row r="899" spans="1:12">
      <c r="A899" s="3">
        <v>897</v>
      </c>
      <c r="B899" s="3" t="s">
        <v>4643</v>
      </c>
      <c r="C899" s="2"/>
      <c r="D899" s="2"/>
      <c r="E899" s="3">
        <v>897</v>
      </c>
      <c r="F899" s="3" t="s">
        <v>4644</v>
      </c>
      <c r="G899" s="3">
        <v>897</v>
      </c>
      <c r="H899" s="3" t="s">
        <v>4645</v>
      </c>
      <c r="I899" s="3">
        <v>897</v>
      </c>
      <c r="J899" s="3" t="s">
        <v>4646</v>
      </c>
      <c r="K899" s="3">
        <v>897</v>
      </c>
      <c r="L899" s="3" t="s">
        <v>4647</v>
      </c>
    </row>
    <row r="900" spans="1:12">
      <c r="A900" s="3">
        <v>898</v>
      </c>
      <c r="B900" s="3" t="s">
        <v>4648</v>
      </c>
      <c r="C900" s="2"/>
      <c r="D900" s="2"/>
      <c r="E900" s="3">
        <v>898</v>
      </c>
      <c r="F900" s="3" t="s">
        <v>4649</v>
      </c>
      <c r="G900" s="3">
        <v>898</v>
      </c>
      <c r="H900" s="3" t="s">
        <v>4650</v>
      </c>
      <c r="I900" s="3">
        <v>898</v>
      </c>
      <c r="J900" s="3" t="s">
        <v>4651</v>
      </c>
      <c r="K900" s="3">
        <v>898</v>
      </c>
      <c r="L900" s="3" t="s">
        <v>4652</v>
      </c>
    </row>
    <row r="901" spans="1:12">
      <c r="A901" s="3">
        <v>899</v>
      </c>
      <c r="B901" s="3" t="s">
        <v>4653</v>
      </c>
      <c r="C901" s="2"/>
      <c r="D901" s="2"/>
      <c r="E901" s="3">
        <v>899</v>
      </c>
      <c r="F901" s="3" t="s">
        <v>4654</v>
      </c>
      <c r="G901" s="3">
        <v>899</v>
      </c>
      <c r="H901" s="3" t="s">
        <v>4655</v>
      </c>
      <c r="I901" s="3">
        <v>899</v>
      </c>
      <c r="J901" s="3" t="s">
        <v>4656</v>
      </c>
      <c r="K901" s="3">
        <v>899</v>
      </c>
      <c r="L901" s="3" t="s">
        <v>4657</v>
      </c>
    </row>
    <row r="902" spans="1:12">
      <c r="A902" s="3">
        <v>900</v>
      </c>
      <c r="B902" s="4" t="s">
        <v>4658</v>
      </c>
      <c r="C902" s="2"/>
      <c r="D902" s="2"/>
      <c r="E902" s="3">
        <v>900</v>
      </c>
      <c r="F902" s="3" t="s">
        <v>4659</v>
      </c>
      <c r="G902" s="3">
        <v>900</v>
      </c>
      <c r="H902" s="3" t="s">
        <v>4660</v>
      </c>
      <c r="I902" s="3">
        <v>900</v>
      </c>
      <c r="J902" s="3" t="s">
        <v>4661</v>
      </c>
      <c r="K902" s="3">
        <v>900</v>
      </c>
      <c r="L902" s="3" t="s">
        <v>4662</v>
      </c>
    </row>
    <row r="903" spans="1:12">
      <c r="A903" s="3">
        <v>901</v>
      </c>
      <c r="B903" s="3" t="s">
        <v>4663</v>
      </c>
      <c r="C903" s="2"/>
      <c r="D903" s="2"/>
      <c r="E903" s="3">
        <v>901</v>
      </c>
      <c r="F903" s="3" t="s">
        <v>4664</v>
      </c>
      <c r="G903" s="3">
        <v>901</v>
      </c>
      <c r="H903" s="3" t="s">
        <v>4665</v>
      </c>
      <c r="I903" s="3">
        <v>901</v>
      </c>
      <c r="J903" s="3" t="s">
        <v>4666</v>
      </c>
      <c r="K903" s="3">
        <v>901</v>
      </c>
      <c r="L903" s="3" t="s">
        <v>4667</v>
      </c>
    </row>
    <row r="904" spans="1:12">
      <c r="A904" s="3">
        <v>902</v>
      </c>
      <c r="B904" s="3" t="s">
        <v>4668</v>
      </c>
      <c r="C904" s="2"/>
      <c r="D904" s="2"/>
      <c r="E904" s="3">
        <v>902</v>
      </c>
      <c r="F904" s="3" t="s">
        <v>4669</v>
      </c>
      <c r="G904" s="3">
        <v>902</v>
      </c>
      <c r="H904" s="3" t="s">
        <v>4670</v>
      </c>
      <c r="I904" s="3">
        <v>902</v>
      </c>
      <c r="J904" s="3" t="s">
        <v>4671</v>
      </c>
      <c r="K904" s="3">
        <v>902</v>
      </c>
      <c r="L904" s="3" t="s">
        <v>4672</v>
      </c>
    </row>
    <row r="905" spans="1:12">
      <c r="A905" s="3">
        <v>903</v>
      </c>
      <c r="B905" s="3" t="s">
        <v>4673</v>
      </c>
      <c r="C905" s="2"/>
      <c r="D905" s="2"/>
      <c r="E905" s="3">
        <v>903</v>
      </c>
      <c r="F905" s="3" t="s">
        <v>4674</v>
      </c>
      <c r="G905" s="3">
        <v>903</v>
      </c>
      <c r="H905" s="3" t="s">
        <v>4675</v>
      </c>
      <c r="I905" s="3">
        <v>903</v>
      </c>
      <c r="J905" s="3" t="s">
        <v>4676</v>
      </c>
      <c r="K905" s="3">
        <v>903</v>
      </c>
      <c r="L905" s="3" t="s">
        <v>4677</v>
      </c>
    </row>
    <row r="906" spans="1:12">
      <c r="A906" s="3">
        <v>904</v>
      </c>
      <c r="B906" s="3" t="s">
        <v>4678</v>
      </c>
      <c r="C906" s="2"/>
      <c r="D906" s="2"/>
      <c r="E906" s="3">
        <v>904</v>
      </c>
      <c r="F906" s="3" t="s">
        <v>4679</v>
      </c>
      <c r="G906" s="3">
        <v>904</v>
      </c>
      <c r="H906" s="3" t="s">
        <v>4680</v>
      </c>
      <c r="I906" s="3">
        <v>904</v>
      </c>
      <c r="J906" s="3" t="s">
        <v>4681</v>
      </c>
      <c r="K906" s="3">
        <v>904</v>
      </c>
      <c r="L906" s="3" t="s">
        <v>4682</v>
      </c>
    </row>
    <row r="907" spans="1:12">
      <c r="A907" s="3">
        <v>905</v>
      </c>
      <c r="B907" s="3" t="s">
        <v>4683</v>
      </c>
      <c r="C907" s="2"/>
      <c r="D907" s="2"/>
      <c r="E907" s="3">
        <v>905</v>
      </c>
      <c r="F907" s="3" t="s">
        <v>4684</v>
      </c>
      <c r="G907" s="3">
        <v>905</v>
      </c>
      <c r="H907" s="3" t="s">
        <v>4685</v>
      </c>
      <c r="I907" s="3">
        <v>905</v>
      </c>
      <c r="J907" s="3" t="s">
        <v>4686</v>
      </c>
      <c r="K907" s="3">
        <v>905</v>
      </c>
      <c r="L907" s="3" t="s">
        <v>4687</v>
      </c>
    </row>
    <row r="908" spans="1:12">
      <c r="A908" s="3">
        <v>906</v>
      </c>
      <c r="B908" s="3" t="s">
        <v>4688</v>
      </c>
      <c r="C908" s="2"/>
      <c r="D908" s="2"/>
      <c r="E908" s="3">
        <v>906</v>
      </c>
      <c r="F908" s="3" t="s">
        <v>4689</v>
      </c>
      <c r="G908" s="3">
        <v>906</v>
      </c>
      <c r="H908" s="3" t="s">
        <v>4690</v>
      </c>
      <c r="I908" s="3">
        <v>906</v>
      </c>
      <c r="J908" s="3" t="s">
        <v>4691</v>
      </c>
      <c r="K908" s="3">
        <v>906</v>
      </c>
      <c r="L908" s="3" t="s">
        <v>4692</v>
      </c>
    </row>
    <row r="909" spans="1:12">
      <c r="A909" s="3">
        <v>907</v>
      </c>
      <c r="B909" s="3" t="s">
        <v>4693</v>
      </c>
      <c r="C909" s="2"/>
      <c r="D909" s="2"/>
      <c r="E909" s="3">
        <v>907</v>
      </c>
      <c r="F909" s="3" t="s">
        <v>4694</v>
      </c>
      <c r="G909" s="3">
        <v>907</v>
      </c>
      <c r="H909" s="3" t="s">
        <v>4695</v>
      </c>
      <c r="I909" s="3">
        <v>907</v>
      </c>
      <c r="J909" s="3" t="s">
        <v>4696</v>
      </c>
      <c r="K909" s="3">
        <v>907</v>
      </c>
      <c r="L909" s="3" t="s">
        <v>4697</v>
      </c>
    </row>
    <row r="910" spans="1:12">
      <c r="A910" s="3">
        <v>908</v>
      </c>
      <c r="B910" s="3" t="s">
        <v>4698</v>
      </c>
      <c r="C910" s="2"/>
      <c r="D910" s="2"/>
      <c r="E910" s="3">
        <v>908</v>
      </c>
      <c r="F910" s="3" t="s">
        <v>4699</v>
      </c>
      <c r="G910" s="3">
        <v>908</v>
      </c>
      <c r="H910" s="3" t="s">
        <v>4700</v>
      </c>
      <c r="I910" s="3">
        <v>908</v>
      </c>
      <c r="J910" s="3" t="s">
        <v>4701</v>
      </c>
      <c r="K910" s="3">
        <v>908</v>
      </c>
      <c r="L910" s="3" t="s">
        <v>4702</v>
      </c>
    </row>
    <row r="911" spans="1:12">
      <c r="A911" s="3">
        <v>909</v>
      </c>
      <c r="B911" s="3" t="s">
        <v>4703</v>
      </c>
      <c r="C911" s="2"/>
      <c r="D911" s="2"/>
      <c r="E911" s="3">
        <v>909</v>
      </c>
      <c r="F911" s="3" t="s">
        <v>4704</v>
      </c>
      <c r="G911" s="3">
        <v>909</v>
      </c>
      <c r="H911" s="3" t="s">
        <v>4705</v>
      </c>
      <c r="I911" s="3">
        <v>909</v>
      </c>
      <c r="J911" s="3" t="s">
        <v>4706</v>
      </c>
      <c r="K911" s="3">
        <v>909</v>
      </c>
      <c r="L911" s="3" t="s">
        <v>4707</v>
      </c>
    </row>
    <row r="912" spans="1:12">
      <c r="A912" s="3">
        <v>910</v>
      </c>
      <c r="B912" s="3" t="s">
        <v>4708</v>
      </c>
      <c r="C912" s="2"/>
      <c r="D912" s="2"/>
      <c r="E912" s="3">
        <v>910</v>
      </c>
      <c r="F912" s="3" t="s">
        <v>4709</v>
      </c>
      <c r="G912" s="3">
        <v>910</v>
      </c>
      <c r="H912" s="3" t="s">
        <v>4710</v>
      </c>
      <c r="I912" s="3">
        <v>910</v>
      </c>
      <c r="J912" s="3" t="s">
        <v>4711</v>
      </c>
      <c r="K912" s="3">
        <v>910</v>
      </c>
      <c r="L912" s="3" t="s">
        <v>4712</v>
      </c>
    </row>
    <row r="913" spans="1:12">
      <c r="A913" s="3">
        <v>911</v>
      </c>
      <c r="B913" s="3" t="s">
        <v>4713</v>
      </c>
      <c r="C913" s="2"/>
      <c r="D913" s="2"/>
      <c r="E913" s="3">
        <v>911</v>
      </c>
      <c r="F913" s="3" t="s">
        <v>4714</v>
      </c>
      <c r="G913" s="3">
        <v>911</v>
      </c>
      <c r="H913" s="3" t="s">
        <v>4715</v>
      </c>
      <c r="I913" s="3">
        <v>911</v>
      </c>
      <c r="J913" s="3" t="s">
        <v>4716</v>
      </c>
      <c r="K913" s="3">
        <v>911</v>
      </c>
      <c r="L913" s="3" t="s">
        <v>4717</v>
      </c>
    </row>
    <row r="914" spans="1:12">
      <c r="A914" s="3">
        <v>912</v>
      </c>
      <c r="B914" s="3" t="s">
        <v>4718</v>
      </c>
      <c r="C914" s="2"/>
      <c r="D914" s="2"/>
      <c r="E914" s="3">
        <v>912</v>
      </c>
      <c r="F914" s="3" t="s">
        <v>4719</v>
      </c>
      <c r="G914" s="3">
        <v>912</v>
      </c>
      <c r="H914" s="3" t="s">
        <v>4720</v>
      </c>
      <c r="I914" s="3">
        <v>912</v>
      </c>
      <c r="J914" s="3" t="s">
        <v>4721</v>
      </c>
      <c r="K914" s="3">
        <v>912</v>
      </c>
      <c r="L914" s="3" t="s">
        <v>4722</v>
      </c>
    </row>
    <row r="915" spans="1:12">
      <c r="A915" s="3">
        <v>913</v>
      </c>
      <c r="B915" s="3" t="s">
        <v>4723</v>
      </c>
      <c r="C915" s="2"/>
      <c r="D915" s="2"/>
      <c r="E915" s="3">
        <v>913</v>
      </c>
      <c r="F915" s="3" t="s">
        <v>4724</v>
      </c>
      <c r="G915" s="3">
        <v>913</v>
      </c>
      <c r="H915" s="3" t="s">
        <v>4725</v>
      </c>
      <c r="I915" s="3">
        <v>913</v>
      </c>
      <c r="J915" s="3" t="s">
        <v>4726</v>
      </c>
      <c r="K915" s="3">
        <v>913</v>
      </c>
      <c r="L915" s="3" t="s">
        <v>4727</v>
      </c>
    </row>
    <row r="916" spans="1:12">
      <c r="A916" s="3">
        <v>914</v>
      </c>
      <c r="B916" s="3" t="s">
        <v>4728</v>
      </c>
      <c r="C916" s="2"/>
      <c r="D916" s="2"/>
      <c r="E916" s="3">
        <v>914</v>
      </c>
      <c r="F916" s="3" t="s">
        <v>4729</v>
      </c>
      <c r="G916" s="3">
        <v>914</v>
      </c>
      <c r="H916" s="3" t="s">
        <v>4730</v>
      </c>
      <c r="I916" s="3">
        <v>914</v>
      </c>
      <c r="J916" s="3" t="s">
        <v>4731</v>
      </c>
      <c r="K916" s="3">
        <v>914</v>
      </c>
      <c r="L916" s="3" t="s">
        <v>4732</v>
      </c>
    </row>
    <row r="917" spans="1:12">
      <c r="A917" s="3">
        <v>915</v>
      </c>
      <c r="B917" s="3" t="s">
        <v>4733</v>
      </c>
      <c r="C917" s="2"/>
      <c r="D917" s="2"/>
      <c r="E917" s="3">
        <v>915</v>
      </c>
      <c r="F917" s="3" t="s">
        <v>4734</v>
      </c>
      <c r="G917" s="3">
        <v>915</v>
      </c>
      <c r="H917" s="3" t="s">
        <v>4735</v>
      </c>
      <c r="I917" s="3">
        <v>915</v>
      </c>
      <c r="J917" s="3" t="s">
        <v>4736</v>
      </c>
      <c r="K917" s="3">
        <v>915</v>
      </c>
      <c r="L917" s="3" t="s">
        <v>4737</v>
      </c>
    </row>
    <row r="918" spans="1:12">
      <c r="A918" s="3">
        <v>916</v>
      </c>
      <c r="B918" s="3" t="s">
        <v>4738</v>
      </c>
      <c r="C918" s="2"/>
      <c r="D918" s="2"/>
      <c r="E918" s="3">
        <v>916</v>
      </c>
      <c r="F918" s="3" t="s">
        <v>4739</v>
      </c>
      <c r="G918" s="3">
        <v>916</v>
      </c>
      <c r="H918" s="3" t="s">
        <v>4740</v>
      </c>
      <c r="I918" s="3">
        <v>916</v>
      </c>
      <c r="J918" s="3" t="s">
        <v>4741</v>
      </c>
      <c r="K918" s="3">
        <v>916</v>
      </c>
      <c r="L918" s="3" t="s">
        <v>4742</v>
      </c>
    </row>
    <row r="919" spans="1:12">
      <c r="A919" s="3">
        <v>917</v>
      </c>
      <c r="B919" s="3" t="s">
        <v>4743</v>
      </c>
      <c r="C919" s="2"/>
      <c r="D919" s="2"/>
      <c r="E919" s="3">
        <v>917</v>
      </c>
      <c r="F919" s="3" t="s">
        <v>4744</v>
      </c>
      <c r="G919" s="3">
        <v>917</v>
      </c>
      <c r="H919" s="3" t="s">
        <v>4745</v>
      </c>
      <c r="I919" s="3">
        <v>917</v>
      </c>
      <c r="J919" s="3" t="s">
        <v>4746</v>
      </c>
      <c r="K919" s="3">
        <v>917</v>
      </c>
      <c r="L919" s="3" t="s">
        <v>4747</v>
      </c>
    </row>
    <row r="920" spans="1:12">
      <c r="A920" s="3">
        <v>918</v>
      </c>
      <c r="B920" s="3" t="s">
        <v>4748</v>
      </c>
      <c r="C920" s="2"/>
      <c r="D920" s="2"/>
      <c r="E920" s="3">
        <v>918</v>
      </c>
      <c r="F920" s="3" t="s">
        <v>4749</v>
      </c>
      <c r="G920" s="3">
        <v>918</v>
      </c>
      <c r="H920" s="3" t="s">
        <v>4750</v>
      </c>
      <c r="I920" s="3">
        <v>918</v>
      </c>
      <c r="J920" s="3" t="s">
        <v>4751</v>
      </c>
      <c r="K920" s="3">
        <v>918</v>
      </c>
      <c r="L920" s="3" t="s">
        <v>4752</v>
      </c>
    </row>
    <row r="921" spans="1:12">
      <c r="A921" s="3">
        <v>919</v>
      </c>
      <c r="B921" s="3" t="s">
        <v>4753</v>
      </c>
      <c r="C921" s="2"/>
      <c r="D921" s="2"/>
      <c r="E921" s="3">
        <v>919</v>
      </c>
      <c r="F921" s="3" t="s">
        <v>4754</v>
      </c>
      <c r="G921" s="3">
        <v>919</v>
      </c>
      <c r="H921" s="3" t="s">
        <v>4755</v>
      </c>
      <c r="I921" s="3">
        <v>919</v>
      </c>
      <c r="J921" s="3" t="s">
        <v>4756</v>
      </c>
      <c r="K921" s="3">
        <v>919</v>
      </c>
      <c r="L921" s="3" t="s">
        <v>4757</v>
      </c>
    </row>
    <row r="922" spans="1:12">
      <c r="A922" s="3">
        <v>920</v>
      </c>
      <c r="B922" s="3" t="s">
        <v>4758</v>
      </c>
      <c r="C922" s="2"/>
      <c r="D922" s="2"/>
      <c r="E922" s="3">
        <v>920</v>
      </c>
      <c r="F922" s="3" t="s">
        <v>4759</v>
      </c>
      <c r="G922" s="3">
        <v>920</v>
      </c>
      <c r="H922" s="3" t="s">
        <v>4760</v>
      </c>
      <c r="I922" s="3">
        <v>920</v>
      </c>
      <c r="J922" s="3" t="s">
        <v>4761</v>
      </c>
      <c r="K922" s="3">
        <v>920</v>
      </c>
      <c r="L922" s="3" t="s">
        <v>4762</v>
      </c>
    </row>
    <row r="923" spans="1:12">
      <c r="A923" s="3">
        <v>921</v>
      </c>
      <c r="B923" s="3" t="s">
        <v>4763</v>
      </c>
      <c r="C923" s="2"/>
      <c r="D923" s="2"/>
      <c r="E923" s="3">
        <v>921</v>
      </c>
      <c r="F923" s="3" t="s">
        <v>4764</v>
      </c>
      <c r="G923" s="3">
        <v>921</v>
      </c>
      <c r="H923" s="3" t="s">
        <v>4765</v>
      </c>
      <c r="I923" s="3">
        <v>921</v>
      </c>
      <c r="J923" s="3" t="s">
        <v>4766</v>
      </c>
      <c r="K923" s="3">
        <v>921</v>
      </c>
      <c r="L923" s="3" t="s">
        <v>4767</v>
      </c>
    </row>
    <row r="924" spans="1:12">
      <c r="A924" s="3">
        <v>922</v>
      </c>
      <c r="B924" s="3" t="s">
        <v>4768</v>
      </c>
      <c r="C924" s="2"/>
      <c r="D924" s="2"/>
      <c r="E924" s="3">
        <v>922</v>
      </c>
      <c r="F924" s="3" t="s">
        <v>4769</v>
      </c>
      <c r="G924" s="3">
        <v>922</v>
      </c>
      <c r="H924" s="3" t="s">
        <v>4770</v>
      </c>
      <c r="I924" s="3">
        <v>922</v>
      </c>
      <c r="J924" s="3" t="s">
        <v>4771</v>
      </c>
      <c r="K924" s="3">
        <v>922</v>
      </c>
      <c r="L924" s="3" t="s">
        <v>4772</v>
      </c>
    </row>
    <row r="925" spans="1:12">
      <c r="A925" s="3">
        <v>923</v>
      </c>
      <c r="B925" s="3" t="s">
        <v>4773</v>
      </c>
      <c r="C925" s="2"/>
      <c r="D925" s="2"/>
      <c r="E925" s="3">
        <v>923</v>
      </c>
      <c r="F925" s="3" t="s">
        <v>4774</v>
      </c>
      <c r="G925" s="3">
        <v>923</v>
      </c>
      <c r="H925" s="3" t="s">
        <v>4775</v>
      </c>
      <c r="I925" s="3">
        <v>923</v>
      </c>
      <c r="J925" s="3" t="s">
        <v>4776</v>
      </c>
      <c r="K925" s="3">
        <v>923</v>
      </c>
      <c r="L925" s="3" t="s">
        <v>4777</v>
      </c>
    </row>
    <row r="926" spans="1:12">
      <c r="A926" s="3">
        <v>924</v>
      </c>
      <c r="B926" s="3" t="s">
        <v>4778</v>
      </c>
      <c r="C926" s="2"/>
      <c r="D926" s="2"/>
      <c r="E926" s="3">
        <v>924</v>
      </c>
      <c r="F926" s="3" t="s">
        <v>4779</v>
      </c>
      <c r="G926" s="3">
        <v>924</v>
      </c>
      <c r="H926" s="3" t="s">
        <v>4780</v>
      </c>
      <c r="I926" s="3">
        <v>924</v>
      </c>
      <c r="J926" s="3" t="s">
        <v>4781</v>
      </c>
      <c r="K926" s="3">
        <v>924</v>
      </c>
      <c r="L926" s="3" t="s">
        <v>4782</v>
      </c>
    </row>
    <row r="927" spans="1:12">
      <c r="A927" s="3">
        <v>925</v>
      </c>
      <c r="B927" s="3" t="s">
        <v>4783</v>
      </c>
      <c r="C927" s="2"/>
      <c r="D927" s="2"/>
      <c r="E927" s="3">
        <v>925</v>
      </c>
      <c r="F927" s="3" t="s">
        <v>4784</v>
      </c>
      <c r="G927" s="3">
        <v>925</v>
      </c>
      <c r="H927" s="3" t="s">
        <v>4785</v>
      </c>
      <c r="I927" s="3">
        <v>925</v>
      </c>
      <c r="J927" s="3" t="s">
        <v>4786</v>
      </c>
      <c r="K927" s="3">
        <v>925</v>
      </c>
      <c r="L927" s="3" t="s">
        <v>4787</v>
      </c>
    </row>
    <row r="928" spans="1:12">
      <c r="A928" s="3">
        <v>926</v>
      </c>
      <c r="B928" s="3" t="s">
        <v>4788</v>
      </c>
      <c r="C928" s="2"/>
      <c r="D928" s="2"/>
      <c r="E928" s="3">
        <v>926</v>
      </c>
      <c r="F928" s="3" t="s">
        <v>4789</v>
      </c>
      <c r="G928" s="3">
        <v>926</v>
      </c>
      <c r="H928" s="3" t="s">
        <v>4790</v>
      </c>
      <c r="I928" s="3">
        <v>926</v>
      </c>
      <c r="J928" s="3" t="s">
        <v>4791</v>
      </c>
      <c r="K928" s="3">
        <v>926</v>
      </c>
      <c r="L928" s="3" t="s">
        <v>4792</v>
      </c>
    </row>
    <row r="929" spans="1:12">
      <c r="A929" s="3">
        <v>927</v>
      </c>
      <c r="B929" s="3" t="s">
        <v>4793</v>
      </c>
      <c r="C929" s="2"/>
      <c r="D929" s="2"/>
      <c r="E929" s="3">
        <v>927</v>
      </c>
      <c r="F929" s="3" t="s">
        <v>4794</v>
      </c>
      <c r="G929" s="3">
        <v>927</v>
      </c>
      <c r="H929" s="3" t="s">
        <v>4795</v>
      </c>
      <c r="I929" s="3">
        <v>927</v>
      </c>
      <c r="J929" s="3" t="s">
        <v>4796</v>
      </c>
      <c r="K929" s="3">
        <v>927</v>
      </c>
      <c r="L929" s="3" t="s">
        <v>4797</v>
      </c>
    </row>
    <row r="930" spans="1:12">
      <c r="A930" s="3">
        <v>928</v>
      </c>
      <c r="B930" s="3" t="s">
        <v>4798</v>
      </c>
      <c r="C930" s="2"/>
      <c r="D930" s="2"/>
      <c r="E930" s="3">
        <v>928</v>
      </c>
      <c r="F930" s="3" t="s">
        <v>4799</v>
      </c>
      <c r="G930" s="3">
        <v>928</v>
      </c>
      <c r="H930" s="3" t="s">
        <v>4800</v>
      </c>
      <c r="I930" s="3">
        <v>928</v>
      </c>
      <c r="J930" s="3" t="s">
        <v>4801</v>
      </c>
      <c r="K930" s="3">
        <v>928</v>
      </c>
      <c r="L930" s="3" t="s">
        <v>4802</v>
      </c>
    </row>
    <row r="931" spans="1:12">
      <c r="A931" s="3">
        <v>929</v>
      </c>
      <c r="B931" s="3" t="s">
        <v>4803</v>
      </c>
      <c r="C931" s="2"/>
      <c r="D931" s="2"/>
      <c r="E931" s="3">
        <v>929</v>
      </c>
      <c r="F931" s="3" t="s">
        <v>4804</v>
      </c>
      <c r="G931" s="3">
        <v>929</v>
      </c>
      <c r="H931" s="3" t="s">
        <v>4805</v>
      </c>
      <c r="I931" s="3">
        <v>929</v>
      </c>
      <c r="J931" s="3" t="s">
        <v>4806</v>
      </c>
      <c r="K931" s="3">
        <v>929</v>
      </c>
      <c r="L931" s="3" t="s">
        <v>4807</v>
      </c>
    </row>
    <row r="932" spans="1:12">
      <c r="A932" s="3">
        <v>930</v>
      </c>
      <c r="B932" s="3" t="s">
        <v>4808</v>
      </c>
      <c r="C932" s="2"/>
      <c r="D932" s="2"/>
      <c r="E932" s="3">
        <v>930</v>
      </c>
      <c r="F932" s="3" t="s">
        <v>4809</v>
      </c>
      <c r="G932" s="3">
        <v>930</v>
      </c>
      <c r="H932" s="3" t="s">
        <v>4810</v>
      </c>
      <c r="I932" s="3">
        <v>930</v>
      </c>
      <c r="J932" s="3" t="s">
        <v>4811</v>
      </c>
      <c r="K932" s="3">
        <v>930</v>
      </c>
      <c r="L932" s="3" t="s">
        <v>4812</v>
      </c>
    </row>
    <row r="933" spans="1:12">
      <c r="A933" s="3">
        <v>931</v>
      </c>
      <c r="B933" s="3" t="s">
        <v>4813</v>
      </c>
      <c r="C933" s="2"/>
      <c r="D933" s="2"/>
      <c r="E933" s="3">
        <v>931</v>
      </c>
      <c r="F933" s="3" t="s">
        <v>4814</v>
      </c>
      <c r="G933" s="3">
        <v>931</v>
      </c>
      <c r="H933" s="3" t="s">
        <v>4815</v>
      </c>
      <c r="I933" s="3">
        <v>931</v>
      </c>
      <c r="J933" s="3" t="s">
        <v>4816</v>
      </c>
      <c r="K933" s="3">
        <v>931</v>
      </c>
      <c r="L933" s="3" t="s">
        <v>4817</v>
      </c>
    </row>
    <row r="934" spans="1:12">
      <c r="A934" s="3">
        <v>932</v>
      </c>
      <c r="B934" s="3" t="s">
        <v>4818</v>
      </c>
      <c r="C934" s="2"/>
      <c r="D934" s="2"/>
      <c r="E934" s="3">
        <v>932</v>
      </c>
      <c r="F934" s="3" t="s">
        <v>4819</v>
      </c>
      <c r="G934" s="3">
        <v>932</v>
      </c>
      <c r="H934" s="3" t="s">
        <v>4820</v>
      </c>
      <c r="I934" s="3">
        <v>932</v>
      </c>
      <c r="J934" s="3" t="s">
        <v>4821</v>
      </c>
      <c r="K934" s="3">
        <v>932</v>
      </c>
      <c r="L934" s="3" t="s">
        <v>4822</v>
      </c>
    </row>
    <row r="935" spans="1:12">
      <c r="A935" s="3">
        <v>933</v>
      </c>
      <c r="B935" s="3" t="s">
        <v>4823</v>
      </c>
      <c r="C935" s="2"/>
      <c r="D935" s="2"/>
      <c r="E935" s="3">
        <v>933</v>
      </c>
      <c r="F935" s="3" t="s">
        <v>4824</v>
      </c>
      <c r="G935" s="3">
        <v>933</v>
      </c>
      <c r="H935" s="3" t="s">
        <v>4825</v>
      </c>
      <c r="I935" s="3">
        <v>933</v>
      </c>
      <c r="J935" s="3" t="s">
        <v>4826</v>
      </c>
      <c r="K935" s="3">
        <v>933</v>
      </c>
      <c r="L935" s="3" t="s">
        <v>4827</v>
      </c>
    </row>
    <row r="936" spans="1:12">
      <c r="A936" s="3">
        <v>934</v>
      </c>
      <c r="B936" s="3" t="s">
        <v>4828</v>
      </c>
      <c r="C936" s="2"/>
      <c r="D936" s="2"/>
      <c r="E936" s="3">
        <v>934</v>
      </c>
      <c r="F936" s="3" t="s">
        <v>4829</v>
      </c>
      <c r="G936" s="3">
        <v>934</v>
      </c>
      <c r="H936" s="3" t="s">
        <v>4830</v>
      </c>
      <c r="I936" s="3">
        <v>934</v>
      </c>
      <c r="J936" s="3" t="s">
        <v>4831</v>
      </c>
      <c r="K936" s="3">
        <v>934</v>
      </c>
      <c r="L936" s="3" t="s">
        <v>4832</v>
      </c>
    </row>
    <row r="937" spans="1:12">
      <c r="A937" s="3">
        <v>935</v>
      </c>
      <c r="B937" s="3" t="s">
        <v>4833</v>
      </c>
      <c r="C937" s="2"/>
      <c r="D937" s="2"/>
      <c r="E937" s="3">
        <v>935</v>
      </c>
      <c r="F937" s="3" t="s">
        <v>4834</v>
      </c>
      <c r="G937" s="3">
        <v>935</v>
      </c>
      <c r="H937" s="3" t="s">
        <v>4835</v>
      </c>
      <c r="I937" s="3">
        <v>935</v>
      </c>
      <c r="J937" s="3" t="s">
        <v>4836</v>
      </c>
      <c r="K937" s="3">
        <v>935</v>
      </c>
      <c r="L937" s="3" t="s">
        <v>4837</v>
      </c>
    </row>
    <row r="938" spans="1:12">
      <c r="A938" s="3">
        <v>936</v>
      </c>
      <c r="B938" s="3" t="s">
        <v>4838</v>
      </c>
      <c r="C938" s="2"/>
      <c r="D938" s="2"/>
      <c r="E938" s="3">
        <v>936</v>
      </c>
      <c r="F938" s="3" t="s">
        <v>4839</v>
      </c>
      <c r="G938" s="3">
        <v>936</v>
      </c>
      <c r="H938" s="3" t="s">
        <v>4840</v>
      </c>
      <c r="I938" s="3">
        <v>936</v>
      </c>
      <c r="J938" s="3" t="s">
        <v>4841</v>
      </c>
      <c r="K938" s="3">
        <v>936</v>
      </c>
      <c r="L938" s="3" t="s">
        <v>4842</v>
      </c>
    </row>
    <row r="939" spans="1:12">
      <c r="A939" s="3">
        <v>937</v>
      </c>
      <c r="B939" s="3" t="s">
        <v>4843</v>
      </c>
      <c r="C939" s="2"/>
      <c r="D939" s="2"/>
      <c r="E939" s="3">
        <v>937</v>
      </c>
      <c r="F939" s="3" t="s">
        <v>4844</v>
      </c>
      <c r="G939" s="3">
        <v>937</v>
      </c>
      <c r="H939" s="3" t="s">
        <v>4845</v>
      </c>
      <c r="I939" s="3">
        <v>937</v>
      </c>
      <c r="J939" s="3" t="s">
        <v>4846</v>
      </c>
      <c r="K939" s="3">
        <v>937</v>
      </c>
      <c r="L939" s="3" t="s">
        <v>4847</v>
      </c>
    </row>
    <row r="940" spans="1:12">
      <c r="A940" s="3">
        <v>938</v>
      </c>
      <c r="B940" s="3" t="s">
        <v>4848</v>
      </c>
      <c r="C940" s="2"/>
      <c r="D940" s="2"/>
      <c r="E940" s="3">
        <v>938</v>
      </c>
      <c r="F940" s="3" t="s">
        <v>4849</v>
      </c>
      <c r="G940" s="3">
        <v>938</v>
      </c>
      <c r="H940" s="3" t="s">
        <v>4850</v>
      </c>
      <c r="I940" s="3">
        <v>938</v>
      </c>
      <c r="J940" s="3" t="s">
        <v>4851</v>
      </c>
      <c r="K940" s="3">
        <v>938</v>
      </c>
      <c r="L940" s="3" t="s">
        <v>4852</v>
      </c>
    </row>
    <row r="941" spans="1:12">
      <c r="A941" s="3">
        <v>939</v>
      </c>
      <c r="B941" s="3" t="s">
        <v>4853</v>
      </c>
      <c r="C941" s="2"/>
      <c r="D941" s="2"/>
      <c r="E941" s="3">
        <v>939</v>
      </c>
      <c r="F941" s="3" t="s">
        <v>4854</v>
      </c>
      <c r="G941" s="3">
        <v>939</v>
      </c>
      <c r="H941" s="3" t="s">
        <v>4855</v>
      </c>
      <c r="I941" s="3">
        <v>939</v>
      </c>
      <c r="J941" s="3" t="s">
        <v>4856</v>
      </c>
      <c r="K941" s="3">
        <v>939</v>
      </c>
      <c r="L941" s="3" t="s">
        <v>4857</v>
      </c>
    </row>
    <row r="942" spans="1:12">
      <c r="A942" s="3">
        <v>940</v>
      </c>
      <c r="B942" s="3" t="s">
        <v>4858</v>
      </c>
      <c r="C942" s="2"/>
      <c r="D942" s="2"/>
      <c r="E942" s="3">
        <v>940</v>
      </c>
      <c r="F942" s="3" t="s">
        <v>4859</v>
      </c>
      <c r="G942" s="3">
        <v>940</v>
      </c>
      <c r="H942" s="3" t="s">
        <v>4860</v>
      </c>
      <c r="I942" s="3">
        <v>940</v>
      </c>
      <c r="J942" s="3" t="s">
        <v>4861</v>
      </c>
      <c r="K942" s="3">
        <v>940</v>
      </c>
      <c r="L942" s="3" t="s">
        <v>4862</v>
      </c>
    </row>
    <row r="943" spans="1:12">
      <c r="A943" s="3">
        <v>941</v>
      </c>
      <c r="B943" s="3" t="s">
        <v>4863</v>
      </c>
      <c r="C943" s="2"/>
      <c r="D943" s="2"/>
      <c r="E943" s="3">
        <v>941</v>
      </c>
      <c r="F943" s="3" t="s">
        <v>4864</v>
      </c>
      <c r="G943" s="3">
        <v>941</v>
      </c>
      <c r="H943" s="3" t="s">
        <v>4865</v>
      </c>
      <c r="I943" s="3">
        <v>941</v>
      </c>
      <c r="J943" s="3" t="s">
        <v>4866</v>
      </c>
      <c r="K943" s="3">
        <v>941</v>
      </c>
      <c r="L943" s="3" t="s">
        <v>4867</v>
      </c>
    </row>
    <row r="944" spans="1:12">
      <c r="A944" s="3">
        <v>942</v>
      </c>
      <c r="B944" s="3" t="s">
        <v>4868</v>
      </c>
      <c r="C944" s="2"/>
      <c r="D944" s="2"/>
      <c r="E944" s="3">
        <v>942</v>
      </c>
      <c r="F944" s="3" t="s">
        <v>4869</v>
      </c>
      <c r="G944" s="3">
        <v>942</v>
      </c>
      <c r="H944" s="3" t="s">
        <v>4870</v>
      </c>
      <c r="I944" s="3">
        <v>942</v>
      </c>
      <c r="J944" s="3" t="s">
        <v>4871</v>
      </c>
      <c r="K944" s="3">
        <v>942</v>
      </c>
      <c r="L944" s="3" t="s">
        <v>4872</v>
      </c>
    </row>
    <row r="945" spans="1:12">
      <c r="A945" s="3">
        <v>943</v>
      </c>
      <c r="B945" s="3" t="s">
        <v>4873</v>
      </c>
      <c r="C945" s="2"/>
      <c r="D945" s="2"/>
      <c r="E945" s="3">
        <v>943</v>
      </c>
      <c r="F945" s="3" t="s">
        <v>4874</v>
      </c>
      <c r="G945" s="3">
        <v>943</v>
      </c>
      <c r="H945" s="3" t="s">
        <v>4875</v>
      </c>
      <c r="I945" s="3">
        <v>943</v>
      </c>
      <c r="J945" s="3" t="s">
        <v>4876</v>
      </c>
      <c r="K945" s="3">
        <v>943</v>
      </c>
      <c r="L945" s="3" t="s">
        <v>4877</v>
      </c>
    </row>
    <row r="946" spans="1:12">
      <c r="A946" s="3">
        <v>944</v>
      </c>
      <c r="B946" s="3" t="s">
        <v>4878</v>
      </c>
      <c r="C946" s="2"/>
      <c r="D946" s="2"/>
      <c r="E946" s="3">
        <v>944</v>
      </c>
      <c r="F946" s="3" t="s">
        <v>4879</v>
      </c>
      <c r="G946" s="3">
        <v>944</v>
      </c>
      <c r="H946" s="3" t="s">
        <v>4880</v>
      </c>
      <c r="I946" s="3">
        <v>944</v>
      </c>
      <c r="J946" s="3" t="s">
        <v>4881</v>
      </c>
      <c r="K946" s="3">
        <v>944</v>
      </c>
      <c r="L946" s="3" t="s">
        <v>4882</v>
      </c>
    </row>
    <row r="947" spans="1:12">
      <c r="A947" s="3">
        <v>945</v>
      </c>
      <c r="B947" s="3" t="s">
        <v>4883</v>
      </c>
      <c r="C947" s="2"/>
      <c r="D947" s="2"/>
      <c r="E947" s="3">
        <v>945</v>
      </c>
      <c r="F947" s="3" t="s">
        <v>4884</v>
      </c>
      <c r="G947" s="3">
        <v>945</v>
      </c>
      <c r="H947" s="3" t="s">
        <v>4885</v>
      </c>
      <c r="I947" s="3">
        <v>945</v>
      </c>
      <c r="J947" s="3" t="s">
        <v>4886</v>
      </c>
      <c r="K947" s="3">
        <v>945</v>
      </c>
      <c r="L947" s="3" t="s">
        <v>4887</v>
      </c>
    </row>
    <row r="948" spans="1:12">
      <c r="A948" s="3">
        <v>946</v>
      </c>
      <c r="B948" s="3" t="s">
        <v>4888</v>
      </c>
      <c r="C948" s="2"/>
      <c r="D948" s="2"/>
      <c r="E948" s="3">
        <v>946</v>
      </c>
      <c r="F948" s="3" t="s">
        <v>4889</v>
      </c>
      <c r="G948" s="3">
        <v>946</v>
      </c>
      <c r="H948" s="3" t="s">
        <v>4890</v>
      </c>
      <c r="I948" s="3">
        <v>946</v>
      </c>
      <c r="J948" s="3" t="s">
        <v>4891</v>
      </c>
      <c r="K948" s="3">
        <v>946</v>
      </c>
      <c r="L948" s="3" t="s">
        <v>4892</v>
      </c>
    </row>
    <row r="949" spans="1:12">
      <c r="A949" s="3">
        <v>947</v>
      </c>
      <c r="B949" s="3" t="s">
        <v>4893</v>
      </c>
      <c r="C949" s="2"/>
      <c r="D949" s="2"/>
      <c r="E949" s="3">
        <v>947</v>
      </c>
      <c r="F949" s="3" t="s">
        <v>4894</v>
      </c>
      <c r="G949" s="3">
        <v>947</v>
      </c>
      <c r="H949" s="3" t="s">
        <v>4895</v>
      </c>
      <c r="I949" s="3">
        <v>947</v>
      </c>
      <c r="J949" s="3" t="s">
        <v>4896</v>
      </c>
      <c r="K949" s="3">
        <v>947</v>
      </c>
      <c r="L949" s="3" t="s">
        <v>4897</v>
      </c>
    </row>
    <row r="950" spans="1:12">
      <c r="A950" s="3">
        <v>948</v>
      </c>
      <c r="B950" s="3" t="s">
        <v>4898</v>
      </c>
      <c r="C950" s="2"/>
      <c r="D950" s="2"/>
      <c r="E950" s="3">
        <v>948</v>
      </c>
      <c r="F950" s="3" t="s">
        <v>4899</v>
      </c>
      <c r="G950" s="3">
        <v>948</v>
      </c>
      <c r="H950" s="3" t="s">
        <v>4900</v>
      </c>
      <c r="I950" s="3">
        <v>948</v>
      </c>
      <c r="J950" s="3" t="s">
        <v>4901</v>
      </c>
      <c r="K950" s="3">
        <v>948</v>
      </c>
      <c r="L950" s="3" t="s">
        <v>4902</v>
      </c>
    </row>
    <row r="951" spans="1:12">
      <c r="A951" s="3">
        <v>949</v>
      </c>
      <c r="B951" s="3" t="s">
        <v>4903</v>
      </c>
      <c r="C951" s="2"/>
      <c r="D951" s="2"/>
      <c r="E951" s="3">
        <v>949</v>
      </c>
      <c r="F951" s="3" t="s">
        <v>4904</v>
      </c>
      <c r="G951" s="3">
        <v>949</v>
      </c>
      <c r="H951" s="3" t="s">
        <v>4905</v>
      </c>
      <c r="I951" s="3">
        <v>949</v>
      </c>
      <c r="J951" s="3" t="s">
        <v>4906</v>
      </c>
      <c r="K951" s="3">
        <v>949</v>
      </c>
      <c r="L951" s="3" t="s">
        <v>4907</v>
      </c>
    </row>
    <row r="952" spans="1:12">
      <c r="A952" s="3">
        <v>950</v>
      </c>
      <c r="B952" s="3" t="s">
        <v>4908</v>
      </c>
      <c r="C952" s="2"/>
      <c r="D952" s="2"/>
      <c r="E952" s="3">
        <v>950</v>
      </c>
      <c r="F952" s="3" t="s">
        <v>4909</v>
      </c>
      <c r="G952" s="3">
        <v>950</v>
      </c>
      <c r="H952" s="3" t="s">
        <v>4910</v>
      </c>
      <c r="I952" s="3">
        <v>950</v>
      </c>
      <c r="J952" s="3" t="s">
        <v>4911</v>
      </c>
      <c r="K952" s="3">
        <v>950</v>
      </c>
      <c r="L952" s="3" t="s">
        <v>4912</v>
      </c>
    </row>
    <row r="953" spans="1:12">
      <c r="A953" s="3">
        <v>951</v>
      </c>
      <c r="B953" s="3" t="s">
        <v>4913</v>
      </c>
      <c r="C953" s="2"/>
      <c r="D953" s="2"/>
      <c r="E953" s="3">
        <v>951</v>
      </c>
      <c r="F953" s="3" t="s">
        <v>4914</v>
      </c>
      <c r="G953" s="3">
        <v>951</v>
      </c>
      <c r="H953" s="3" t="s">
        <v>4915</v>
      </c>
      <c r="I953" s="3">
        <v>951</v>
      </c>
      <c r="J953" s="3" t="s">
        <v>4916</v>
      </c>
      <c r="K953" s="3">
        <v>951</v>
      </c>
      <c r="L953" s="3" t="s">
        <v>4917</v>
      </c>
    </row>
    <row r="954" spans="1:12">
      <c r="A954" s="3">
        <v>952</v>
      </c>
      <c r="B954" s="3" t="s">
        <v>4918</v>
      </c>
      <c r="C954" s="2"/>
      <c r="D954" s="2"/>
      <c r="E954" s="3">
        <v>952</v>
      </c>
      <c r="F954" s="3" t="s">
        <v>4919</v>
      </c>
      <c r="G954" s="3">
        <v>952</v>
      </c>
      <c r="H954" s="3" t="s">
        <v>4920</v>
      </c>
      <c r="I954" s="3">
        <v>952</v>
      </c>
      <c r="J954" s="3" t="s">
        <v>4921</v>
      </c>
      <c r="K954" s="3">
        <v>952</v>
      </c>
      <c r="L954" s="3" t="s">
        <v>4922</v>
      </c>
    </row>
    <row r="955" spans="1:12">
      <c r="A955" s="3">
        <v>953</v>
      </c>
      <c r="B955" s="3" t="s">
        <v>4923</v>
      </c>
      <c r="C955" s="2"/>
      <c r="D955" s="2"/>
      <c r="E955" s="3">
        <v>953</v>
      </c>
      <c r="F955" s="3" t="s">
        <v>4924</v>
      </c>
      <c r="G955" s="3">
        <v>953</v>
      </c>
      <c r="H955" s="3" t="s">
        <v>4925</v>
      </c>
      <c r="I955" s="3">
        <v>953</v>
      </c>
      <c r="J955" s="3" t="s">
        <v>4926</v>
      </c>
      <c r="K955" s="3">
        <v>953</v>
      </c>
      <c r="L955" s="3" t="s">
        <v>4927</v>
      </c>
    </row>
    <row r="956" spans="1:12">
      <c r="A956" s="3">
        <v>954</v>
      </c>
      <c r="B956" s="3" t="s">
        <v>4928</v>
      </c>
      <c r="C956" s="2"/>
      <c r="D956" s="2"/>
      <c r="E956" s="3">
        <v>954</v>
      </c>
      <c r="F956" s="3" t="s">
        <v>4929</v>
      </c>
      <c r="G956" s="3">
        <v>954</v>
      </c>
      <c r="H956" s="3" t="s">
        <v>4930</v>
      </c>
      <c r="I956" s="3">
        <v>954</v>
      </c>
      <c r="J956" s="3" t="s">
        <v>4931</v>
      </c>
      <c r="K956" s="3">
        <v>954</v>
      </c>
      <c r="L956" s="3" t="s">
        <v>4932</v>
      </c>
    </row>
    <row r="957" spans="1:12">
      <c r="A957" s="3">
        <v>955</v>
      </c>
      <c r="B957" s="3" t="s">
        <v>4933</v>
      </c>
      <c r="C957" s="2"/>
      <c r="D957" s="2"/>
      <c r="E957" s="3">
        <v>955</v>
      </c>
      <c r="F957" s="3" t="s">
        <v>4934</v>
      </c>
      <c r="G957" s="3">
        <v>955</v>
      </c>
      <c r="H957" s="3" t="s">
        <v>4935</v>
      </c>
      <c r="I957" s="3">
        <v>955</v>
      </c>
      <c r="J957" s="3" t="s">
        <v>4936</v>
      </c>
      <c r="K957" s="3">
        <v>955</v>
      </c>
      <c r="L957" s="3" t="s">
        <v>4937</v>
      </c>
    </row>
    <row r="958" spans="1:12">
      <c r="A958" s="3">
        <v>956</v>
      </c>
      <c r="B958" s="3" t="s">
        <v>4938</v>
      </c>
      <c r="C958" s="2"/>
      <c r="D958" s="2"/>
      <c r="E958" s="3">
        <v>956</v>
      </c>
      <c r="F958" s="3" t="s">
        <v>4939</v>
      </c>
      <c r="G958" s="3">
        <v>956</v>
      </c>
      <c r="H958" s="3" t="s">
        <v>4940</v>
      </c>
      <c r="I958" s="3">
        <v>956</v>
      </c>
      <c r="J958" s="3" t="s">
        <v>4941</v>
      </c>
      <c r="K958" s="3">
        <v>956</v>
      </c>
      <c r="L958" s="3" t="s">
        <v>4942</v>
      </c>
    </row>
    <row r="959" spans="1:12">
      <c r="A959" s="3">
        <v>957</v>
      </c>
      <c r="B959" s="3" t="s">
        <v>4943</v>
      </c>
      <c r="C959" s="2"/>
      <c r="D959" s="2"/>
      <c r="E959" s="3">
        <v>957</v>
      </c>
      <c r="F959" s="3" t="s">
        <v>4944</v>
      </c>
      <c r="G959" s="3">
        <v>957</v>
      </c>
      <c r="H959" s="3" t="s">
        <v>4945</v>
      </c>
      <c r="I959" s="3">
        <v>957</v>
      </c>
      <c r="J959" s="3" t="s">
        <v>4946</v>
      </c>
      <c r="K959" s="3">
        <v>957</v>
      </c>
      <c r="L959" s="3" t="s">
        <v>4947</v>
      </c>
    </row>
    <row r="960" spans="1:12">
      <c r="A960" s="3">
        <v>958</v>
      </c>
      <c r="B960" s="3" t="s">
        <v>4948</v>
      </c>
      <c r="C960" s="2"/>
      <c r="D960" s="2"/>
      <c r="E960" s="3">
        <v>958</v>
      </c>
      <c r="F960" s="3" t="s">
        <v>4949</v>
      </c>
      <c r="G960" s="3">
        <v>958</v>
      </c>
      <c r="H960" s="3" t="s">
        <v>4950</v>
      </c>
      <c r="I960" s="3">
        <v>958</v>
      </c>
      <c r="J960" s="3" t="s">
        <v>4951</v>
      </c>
      <c r="K960" s="3">
        <v>958</v>
      </c>
      <c r="L960" s="3" t="s">
        <v>4952</v>
      </c>
    </row>
    <row r="961" spans="1:12">
      <c r="A961" s="3">
        <v>959</v>
      </c>
      <c r="B961" s="3" t="s">
        <v>4953</v>
      </c>
      <c r="C961" s="2"/>
      <c r="D961" s="2"/>
      <c r="E961" s="3">
        <v>959</v>
      </c>
      <c r="F961" s="3" t="s">
        <v>4954</v>
      </c>
      <c r="G961" s="3">
        <v>959</v>
      </c>
      <c r="H961" s="3" t="s">
        <v>4955</v>
      </c>
      <c r="I961" s="3">
        <v>959</v>
      </c>
      <c r="J961" s="3" t="s">
        <v>4956</v>
      </c>
      <c r="K961" s="3">
        <v>959</v>
      </c>
      <c r="L961" s="3" t="s">
        <v>4957</v>
      </c>
    </row>
    <row r="962" spans="1:12">
      <c r="A962" s="3">
        <v>960</v>
      </c>
      <c r="B962" s="3" t="s">
        <v>4958</v>
      </c>
      <c r="C962" s="2"/>
      <c r="D962" s="2"/>
      <c r="E962" s="3">
        <v>960</v>
      </c>
      <c r="F962" s="3" t="s">
        <v>4959</v>
      </c>
      <c r="G962" s="3">
        <v>960</v>
      </c>
      <c r="H962" s="3" t="s">
        <v>4960</v>
      </c>
      <c r="I962" s="3">
        <v>960</v>
      </c>
      <c r="J962" s="3" t="s">
        <v>4961</v>
      </c>
      <c r="K962" s="3">
        <v>960</v>
      </c>
      <c r="L962" s="3" t="s">
        <v>4962</v>
      </c>
    </row>
    <row r="963" spans="1:12">
      <c r="A963" s="3">
        <v>961</v>
      </c>
      <c r="B963" s="3" t="s">
        <v>4963</v>
      </c>
      <c r="C963" s="2"/>
      <c r="D963" s="2"/>
      <c r="E963" s="3">
        <v>961</v>
      </c>
      <c r="F963" s="3" t="s">
        <v>4964</v>
      </c>
      <c r="G963" s="3">
        <v>961</v>
      </c>
      <c r="H963" s="3" t="s">
        <v>4965</v>
      </c>
      <c r="I963" s="3">
        <v>961</v>
      </c>
      <c r="J963" s="3" t="s">
        <v>4966</v>
      </c>
      <c r="K963" s="3">
        <v>961</v>
      </c>
      <c r="L963" s="3" t="s">
        <v>4967</v>
      </c>
    </row>
    <row r="964" spans="1:12">
      <c r="A964" s="3">
        <v>962</v>
      </c>
      <c r="B964" s="3" t="s">
        <v>4968</v>
      </c>
      <c r="C964" s="2"/>
      <c r="D964" s="2"/>
      <c r="E964" s="3">
        <v>962</v>
      </c>
      <c r="F964" s="3" t="s">
        <v>4969</v>
      </c>
      <c r="G964" s="3">
        <v>962</v>
      </c>
      <c r="H964" s="3" t="s">
        <v>4970</v>
      </c>
      <c r="I964" s="3">
        <v>962</v>
      </c>
      <c r="J964" s="3" t="s">
        <v>4971</v>
      </c>
      <c r="K964" s="3">
        <v>962</v>
      </c>
      <c r="L964" s="3" t="s">
        <v>4972</v>
      </c>
    </row>
    <row r="965" spans="1:12">
      <c r="A965" s="3">
        <v>963</v>
      </c>
      <c r="B965" s="3" t="s">
        <v>4973</v>
      </c>
      <c r="C965" s="2"/>
      <c r="D965" s="2"/>
      <c r="E965" s="3">
        <v>963</v>
      </c>
      <c r="F965" s="3" t="s">
        <v>4974</v>
      </c>
      <c r="G965" s="3">
        <v>963</v>
      </c>
      <c r="H965" s="3" t="s">
        <v>4975</v>
      </c>
      <c r="I965" s="3">
        <v>963</v>
      </c>
      <c r="J965" s="3" t="s">
        <v>4976</v>
      </c>
      <c r="K965" s="3">
        <v>963</v>
      </c>
      <c r="L965" s="3" t="s">
        <v>4977</v>
      </c>
    </row>
    <row r="966" spans="1:12">
      <c r="A966" s="3">
        <v>964</v>
      </c>
      <c r="B966" s="3" t="s">
        <v>4978</v>
      </c>
      <c r="C966" s="2"/>
      <c r="D966" s="2"/>
      <c r="E966" s="3">
        <v>964</v>
      </c>
      <c r="F966" s="3" t="s">
        <v>4979</v>
      </c>
      <c r="G966" s="3">
        <v>964</v>
      </c>
      <c r="H966" s="3" t="s">
        <v>4980</v>
      </c>
      <c r="I966" s="3">
        <v>964</v>
      </c>
      <c r="J966" s="3" t="s">
        <v>4981</v>
      </c>
      <c r="K966" s="3">
        <v>964</v>
      </c>
      <c r="L966" s="3" t="s">
        <v>4982</v>
      </c>
    </row>
    <row r="967" spans="1:12">
      <c r="A967" s="3">
        <v>965</v>
      </c>
      <c r="B967" s="3" t="s">
        <v>4983</v>
      </c>
      <c r="C967" s="2"/>
      <c r="D967" s="2"/>
      <c r="E967" s="3">
        <v>965</v>
      </c>
      <c r="F967" s="3" t="s">
        <v>4984</v>
      </c>
      <c r="G967" s="3">
        <v>965</v>
      </c>
      <c r="H967" s="3" t="s">
        <v>4985</v>
      </c>
      <c r="I967" s="3">
        <v>965</v>
      </c>
      <c r="J967" s="3" t="s">
        <v>4986</v>
      </c>
      <c r="K967" s="3">
        <v>965</v>
      </c>
      <c r="L967" s="3" t="s">
        <v>4987</v>
      </c>
    </row>
    <row r="968" spans="1:12">
      <c r="A968" s="3">
        <v>966</v>
      </c>
      <c r="B968" s="3" t="s">
        <v>4988</v>
      </c>
      <c r="C968" s="2"/>
      <c r="D968" s="2"/>
      <c r="E968" s="3">
        <v>966</v>
      </c>
      <c r="F968" s="3" t="s">
        <v>4989</v>
      </c>
      <c r="G968" s="3">
        <v>966</v>
      </c>
      <c r="H968" s="3" t="s">
        <v>4990</v>
      </c>
      <c r="I968" s="3">
        <v>966</v>
      </c>
      <c r="J968" s="3" t="s">
        <v>4991</v>
      </c>
      <c r="K968" s="3">
        <v>966</v>
      </c>
      <c r="L968" s="3" t="s">
        <v>4992</v>
      </c>
    </row>
    <row r="969" spans="1:12">
      <c r="A969" s="3">
        <v>967</v>
      </c>
      <c r="B969" s="3" t="s">
        <v>4993</v>
      </c>
      <c r="C969" s="2"/>
      <c r="D969" s="2"/>
      <c r="E969" s="3">
        <v>967</v>
      </c>
      <c r="F969" s="3" t="s">
        <v>4994</v>
      </c>
      <c r="G969" s="3">
        <v>967</v>
      </c>
      <c r="H969" s="3" t="s">
        <v>4995</v>
      </c>
      <c r="I969" s="3">
        <v>967</v>
      </c>
      <c r="J969" s="3" t="s">
        <v>4996</v>
      </c>
      <c r="K969" s="3">
        <v>967</v>
      </c>
      <c r="L969" s="3" t="s">
        <v>4997</v>
      </c>
    </row>
    <row r="970" spans="1:12">
      <c r="A970" s="3">
        <v>968</v>
      </c>
      <c r="B970" s="3" t="s">
        <v>4998</v>
      </c>
      <c r="C970" s="2"/>
      <c r="D970" s="2"/>
      <c r="E970" s="3">
        <v>968</v>
      </c>
      <c r="F970" s="3" t="s">
        <v>4999</v>
      </c>
      <c r="G970" s="3">
        <v>968</v>
      </c>
      <c r="H970" s="3" t="s">
        <v>5000</v>
      </c>
      <c r="I970" s="3">
        <v>968</v>
      </c>
      <c r="J970" s="3" t="s">
        <v>5001</v>
      </c>
      <c r="K970" s="3">
        <v>968</v>
      </c>
      <c r="L970" s="3" t="s">
        <v>5002</v>
      </c>
    </row>
    <row r="971" spans="1:12">
      <c r="A971" s="3">
        <v>969</v>
      </c>
      <c r="B971" s="3" t="s">
        <v>5003</v>
      </c>
      <c r="C971" s="2"/>
      <c r="D971" s="2"/>
      <c r="E971" s="3">
        <v>969</v>
      </c>
      <c r="F971" s="3" t="s">
        <v>5004</v>
      </c>
      <c r="G971" s="3">
        <v>969</v>
      </c>
      <c r="H971" s="3" t="s">
        <v>5005</v>
      </c>
      <c r="I971" s="3">
        <v>969</v>
      </c>
      <c r="J971" s="3" t="s">
        <v>5006</v>
      </c>
      <c r="K971" s="3">
        <v>969</v>
      </c>
      <c r="L971" s="3" t="s">
        <v>5007</v>
      </c>
    </row>
    <row r="972" spans="1:12">
      <c r="A972" s="3">
        <v>970</v>
      </c>
      <c r="B972" s="3" t="s">
        <v>5008</v>
      </c>
      <c r="C972" s="2"/>
      <c r="D972" s="2"/>
      <c r="E972" s="3">
        <v>970</v>
      </c>
      <c r="F972" s="3" t="s">
        <v>5009</v>
      </c>
      <c r="G972" s="3">
        <v>970</v>
      </c>
      <c r="H972" s="3" t="s">
        <v>5010</v>
      </c>
      <c r="I972" s="3">
        <v>970</v>
      </c>
      <c r="J972" s="3" t="s">
        <v>5011</v>
      </c>
      <c r="K972" s="3">
        <v>970</v>
      </c>
      <c r="L972" s="3" t="s">
        <v>5012</v>
      </c>
    </row>
    <row r="973" spans="1:12">
      <c r="A973" s="3">
        <v>971</v>
      </c>
      <c r="B973" s="3" t="s">
        <v>5013</v>
      </c>
      <c r="C973" s="2"/>
      <c r="D973" s="2"/>
      <c r="E973" s="3">
        <v>971</v>
      </c>
      <c r="F973" s="3" t="s">
        <v>5014</v>
      </c>
      <c r="G973" s="3">
        <v>971</v>
      </c>
      <c r="H973" s="3" t="s">
        <v>5015</v>
      </c>
      <c r="I973" s="3">
        <v>971</v>
      </c>
      <c r="J973" s="3" t="s">
        <v>5016</v>
      </c>
      <c r="K973" s="3">
        <v>971</v>
      </c>
      <c r="L973" s="3" t="s">
        <v>5017</v>
      </c>
    </row>
    <row r="974" spans="1:12">
      <c r="A974" s="3">
        <v>972</v>
      </c>
      <c r="B974" s="3" t="s">
        <v>5018</v>
      </c>
      <c r="C974" s="2"/>
      <c r="D974" s="2"/>
      <c r="E974" s="3">
        <v>972</v>
      </c>
      <c r="F974" s="3" t="s">
        <v>5019</v>
      </c>
      <c r="G974" s="3">
        <v>972</v>
      </c>
      <c r="H974" s="3" t="s">
        <v>5020</v>
      </c>
      <c r="I974" s="3">
        <v>972</v>
      </c>
      <c r="J974" s="3" t="s">
        <v>5021</v>
      </c>
      <c r="K974" s="3">
        <v>972</v>
      </c>
      <c r="L974" s="3" t="s">
        <v>5022</v>
      </c>
    </row>
    <row r="975" spans="1:12">
      <c r="A975" s="3">
        <v>973</v>
      </c>
      <c r="B975" s="3" t="s">
        <v>5023</v>
      </c>
      <c r="C975" s="2"/>
      <c r="D975" s="2"/>
      <c r="E975" s="3">
        <v>973</v>
      </c>
      <c r="F975" s="3" t="s">
        <v>5024</v>
      </c>
      <c r="G975" s="3">
        <v>973</v>
      </c>
      <c r="H975" s="3" t="s">
        <v>5025</v>
      </c>
      <c r="I975" s="3">
        <v>973</v>
      </c>
      <c r="J975" s="3" t="s">
        <v>5026</v>
      </c>
      <c r="K975" s="3">
        <v>973</v>
      </c>
      <c r="L975" s="3" t="s">
        <v>5027</v>
      </c>
    </row>
    <row r="976" spans="1:12">
      <c r="A976" s="3">
        <v>974</v>
      </c>
      <c r="B976" s="3" t="s">
        <v>5028</v>
      </c>
      <c r="C976" s="2"/>
      <c r="D976" s="2"/>
      <c r="E976" s="3">
        <v>974</v>
      </c>
      <c r="F976" s="3" t="s">
        <v>5029</v>
      </c>
      <c r="G976" s="3">
        <v>974</v>
      </c>
      <c r="H976" s="3" t="s">
        <v>5030</v>
      </c>
      <c r="I976" s="3">
        <v>974</v>
      </c>
      <c r="J976" s="3" t="s">
        <v>5031</v>
      </c>
      <c r="K976" s="3">
        <v>974</v>
      </c>
      <c r="L976" s="3" t="s">
        <v>5032</v>
      </c>
    </row>
    <row r="977" spans="1:12">
      <c r="A977" s="3">
        <v>975</v>
      </c>
      <c r="B977" s="3" t="s">
        <v>5033</v>
      </c>
      <c r="C977" s="2"/>
      <c r="D977" s="2"/>
      <c r="E977" s="3">
        <v>975</v>
      </c>
      <c r="F977" s="3" t="s">
        <v>5034</v>
      </c>
      <c r="G977" s="3">
        <v>975</v>
      </c>
      <c r="H977" s="3" t="s">
        <v>5035</v>
      </c>
      <c r="I977" s="3">
        <v>975</v>
      </c>
      <c r="J977" s="3" t="s">
        <v>5036</v>
      </c>
      <c r="K977" s="3">
        <v>975</v>
      </c>
      <c r="L977" s="3" t="s">
        <v>5037</v>
      </c>
    </row>
    <row r="978" spans="1:12">
      <c r="A978" s="3">
        <v>976</v>
      </c>
      <c r="B978" s="3" t="s">
        <v>5038</v>
      </c>
      <c r="C978" s="2"/>
      <c r="D978" s="2"/>
      <c r="E978" s="3">
        <v>976</v>
      </c>
      <c r="F978" s="3" t="s">
        <v>5039</v>
      </c>
      <c r="G978" s="3">
        <v>976</v>
      </c>
      <c r="H978" s="3" t="s">
        <v>5040</v>
      </c>
      <c r="I978" s="3">
        <v>976</v>
      </c>
      <c r="J978" s="3" t="s">
        <v>5041</v>
      </c>
      <c r="K978" s="3">
        <v>976</v>
      </c>
      <c r="L978" s="3" t="s">
        <v>5042</v>
      </c>
    </row>
    <row r="979" spans="1:12">
      <c r="A979" s="3">
        <v>977</v>
      </c>
      <c r="B979" s="3" t="s">
        <v>5043</v>
      </c>
      <c r="C979" s="2"/>
      <c r="D979" s="2"/>
      <c r="E979" s="3">
        <v>977</v>
      </c>
      <c r="F979" s="3" t="s">
        <v>5044</v>
      </c>
      <c r="G979" s="3">
        <v>977</v>
      </c>
      <c r="H979" s="3" t="s">
        <v>5045</v>
      </c>
      <c r="I979" s="3">
        <v>977</v>
      </c>
      <c r="J979" s="3" t="s">
        <v>5046</v>
      </c>
      <c r="K979" s="3">
        <v>977</v>
      </c>
      <c r="L979" s="3" t="s">
        <v>5047</v>
      </c>
    </row>
    <row r="980" spans="1:12">
      <c r="A980" s="3">
        <v>978</v>
      </c>
      <c r="B980" s="3" t="s">
        <v>5048</v>
      </c>
      <c r="C980" s="2"/>
      <c r="D980" s="2"/>
      <c r="E980" s="3">
        <v>978</v>
      </c>
      <c r="F980" s="3" t="s">
        <v>5049</v>
      </c>
      <c r="G980" s="3">
        <v>978</v>
      </c>
      <c r="H980" s="3" t="s">
        <v>5050</v>
      </c>
      <c r="I980" s="3">
        <v>978</v>
      </c>
      <c r="J980" s="3" t="s">
        <v>5051</v>
      </c>
      <c r="K980" s="3">
        <v>978</v>
      </c>
      <c r="L980" s="3" t="s">
        <v>5052</v>
      </c>
    </row>
    <row r="981" spans="1:12">
      <c r="A981" s="3">
        <v>979</v>
      </c>
      <c r="B981" s="3" t="s">
        <v>5053</v>
      </c>
      <c r="C981" s="2"/>
      <c r="D981" s="2"/>
      <c r="E981" s="3">
        <v>979</v>
      </c>
      <c r="F981" s="3" t="s">
        <v>5054</v>
      </c>
      <c r="G981" s="3">
        <v>979</v>
      </c>
      <c r="H981" s="3" t="s">
        <v>5055</v>
      </c>
      <c r="I981" s="3">
        <v>979</v>
      </c>
      <c r="J981" s="3" t="s">
        <v>5056</v>
      </c>
      <c r="K981" s="3">
        <v>979</v>
      </c>
      <c r="L981" s="3" t="s">
        <v>5057</v>
      </c>
    </row>
    <row r="982" spans="1:12">
      <c r="A982" s="3">
        <v>980</v>
      </c>
      <c r="B982" s="3" t="s">
        <v>5058</v>
      </c>
      <c r="C982" s="2"/>
      <c r="D982" s="2"/>
      <c r="E982" s="3">
        <v>980</v>
      </c>
      <c r="F982" s="3" t="s">
        <v>5059</v>
      </c>
      <c r="G982" s="3">
        <v>980</v>
      </c>
      <c r="H982" s="3" t="s">
        <v>5060</v>
      </c>
      <c r="I982" s="3">
        <v>980</v>
      </c>
      <c r="J982" s="3" t="s">
        <v>5061</v>
      </c>
      <c r="K982" s="3">
        <v>980</v>
      </c>
      <c r="L982" s="3" t="s">
        <v>5062</v>
      </c>
    </row>
    <row r="983" spans="1:12">
      <c r="A983" s="3">
        <v>981</v>
      </c>
      <c r="B983" s="3" t="s">
        <v>5063</v>
      </c>
      <c r="C983" s="2"/>
      <c r="D983" s="2"/>
      <c r="E983" s="3">
        <v>981</v>
      </c>
      <c r="F983" s="3" t="s">
        <v>5064</v>
      </c>
      <c r="G983" s="3">
        <v>981</v>
      </c>
      <c r="H983" s="3" t="s">
        <v>5065</v>
      </c>
      <c r="I983" s="3">
        <v>981</v>
      </c>
      <c r="J983" s="3" t="s">
        <v>5066</v>
      </c>
      <c r="K983" s="3">
        <v>981</v>
      </c>
      <c r="L983" s="3" t="s">
        <v>5067</v>
      </c>
    </row>
    <row r="984" spans="1:12">
      <c r="A984" s="3">
        <v>982</v>
      </c>
      <c r="B984" s="3" t="s">
        <v>5068</v>
      </c>
      <c r="C984" s="2"/>
      <c r="D984" s="2"/>
      <c r="E984" s="3">
        <v>982</v>
      </c>
      <c r="F984" s="3" t="s">
        <v>5069</v>
      </c>
      <c r="G984" s="3">
        <v>982</v>
      </c>
      <c r="H984" s="3" t="s">
        <v>5070</v>
      </c>
      <c r="I984" s="3">
        <v>982</v>
      </c>
      <c r="J984" s="3" t="s">
        <v>5071</v>
      </c>
      <c r="K984" s="3">
        <v>982</v>
      </c>
      <c r="L984" s="3" t="s">
        <v>5072</v>
      </c>
    </row>
    <row r="985" spans="1:12">
      <c r="A985" s="3">
        <v>983</v>
      </c>
      <c r="B985" s="3" t="s">
        <v>5073</v>
      </c>
      <c r="C985" s="2"/>
      <c r="D985" s="2"/>
      <c r="E985" s="3">
        <v>983</v>
      </c>
      <c r="F985" s="3" t="s">
        <v>5074</v>
      </c>
      <c r="G985" s="3">
        <v>983</v>
      </c>
      <c r="H985" s="3" t="s">
        <v>5075</v>
      </c>
      <c r="I985" s="3">
        <v>983</v>
      </c>
      <c r="J985" s="3" t="s">
        <v>5076</v>
      </c>
      <c r="K985" s="3">
        <v>983</v>
      </c>
      <c r="L985" s="3" t="s">
        <v>5077</v>
      </c>
    </row>
    <row r="986" spans="1:12">
      <c r="A986" s="3">
        <v>984</v>
      </c>
      <c r="B986" s="3" t="s">
        <v>5078</v>
      </c>
      <c r="C986" s="2"/>
      <c r="D986" s="2"/>
      <c r="E986" s="3">
        <v>984</v>
      </c>
      <c r="F986" s="3" t="s">
        <v>5079</v>
      </c>
      <c r="G986" s="3">
        <v>984</v>
      </c>
      <c r="H986" s="3" t="s">
        <v>5080</v>
      </c>
      <c r="I986" s="3">
        <v>984</v>
      </c>
      <c r="J986" s="3" t="s">
        <v>5081</v>
      </c>
      <c r="K986" s="3">
        <v>984</v>
      </c>
      <c r="L986" s="3" t="s">
        <v>5082</v>
      </c>
    </row>
    <row r="987" spans="1:12">
      <c r="A987" s="3">
        <v>985</v>
      </c>
      <c r="B987" s="3" t="s">
        <v>5083</v>
      </c>
      <c r="C987" s="2"/>
      <c r="D987" s="2"/>
      <c r="E987" s="3">
        <v>985</v>
      </c>
      <c r="F987" s="3" t="s">
        <v>5084</v>
      </c>
      <c r="G987" s="3">
        <v>985</v>
      </c>
      <c r="H987" s="3" t="s">
        <v>5085</v>
      </c>
      <c r="I987" s="3">
        <v>985</v>
      </c>
      <c r="J987" s="3" t="s">
        <v>5086</v>
      </c>
      <c r="K987" s="3">
        <v>985</v>
      </c>
      <c r="L987" s="3" t="s">
        <v>5087</v>
      </c>
    </row>
    <row r="988" spans="1:12">
      <c r="A988" s="3">
        <v>986</v>
      </c>
      <c r="B988" s="3" t="s">
        <v>5088</v>
      </c>
      <c r="C988" s="2"/>
      <c r="D988" s="2"/>
      <c r="E988" s="3">
        <v>986</v>
      </c>
      <c r="F988" s="3" t="s">
        <v>5089</v>
      </c>
      <c r="G988" s="3">
        <v>986</v>
      </c>
      <c r="H988" s="3" t="s">
        <v>5090</v>
      </c>
      <c r="I988" s="3">
        <v>986</v>
      </c>
      <c r="J988" s="3" t="s">
        <v>5091</v>
      </c>
      <c r="K988" s="3">
        <v>986</v>
      </c>
      <c r="L988" s="3" t="s">
        <v>5092</v>
      </c>
    </row>
    <row r="989" spans="1:12">
      <c r="A989" s="3">
        <v>987</v>
      </c>
      <c r="B989" s="3" t="s">
        <v>5093</v>
      </c>
      <c r="C989" s="2"/>
      <c r="D989" s="2"/>
      <c r="E989" s="3">
        <v>987</v>
      </c>
      <c r="F989" s="3" t="s">
        <v>5094</v>
      </c>
      <c r="G989" s="3">
        <v>987</v>
      </c>
      <c r="H989" s="3" t="s">
        <v>5095</v>
      </c>
      <c r="I989" s="3">
        <v>987</v>
      </c>
      <c r="J989" s="3" t="s">
        <v>5096</v>
      </c>
      <c r="K989" s="3">
        <v>987</v>
      </c>
      <c r="L989" s="3" t="s">
        <v>5097</v>
      </c>
    </row>
    <row r="990" spans="1:12">
      <c r="A990" s="3">
        <v>988</v>
      </c>
      <c r="B990" s="3" t="s">
        <v>5098</v>
      </c>
      <c r="C990" s="2"/>
      <c r="D990" s="2"/>
      <c r="E990" s="3">
        <v>988</v>
      </c>
      <c r="F990" s="3" t="s">
        <v>5099</v>
      </c>
      <c r="G990" s="3">
        <v>988</v>
      </c>
      <c r="H990" s="3" t="s">
        <v>5100</v>
      </c>
      <c r="I990" s="3">
        <v>988</v>
      </c>
      <c r="J990" s="3" t="s">
        <v>5101</v>
      </c>
      <c r="K990" s="3">
        <v>988</v>
      </c>
      <c r="L990" s="3" t="s">
        <v>5102</v>
      </c>
    </row>
    <row r="991" spans="1:12">
      <c r="A991" s="3">
        <v>989</v>
      </c>
      <c r="B991" s="3" t="s">
        <v>5103</v>
      </c>
      <c r="C991" s="2"/>
      <c r="D991" s="2"/>
      <c r="E991" s="3">
        <v>989</v>
      </c>
      <c r="F991" s="3" t="s">
        <v>5104</v>
      </c>
      <c r="G991" s="3">
        <v>989</v>
      </c>
      <c r="H991" s="3" t="s">
        <v>5105</v>
      </c>
      <c r="I991" s="3">
        <v>989</v>
      </c>
      <c r="J991" s="3" t="s">
        <v>5106</v>
      </c>
      <c r="K991" s="3">
        <v>989</v>
      </c>
      <c r="L991" s="3" t="s">
        <v>5107</v>
      </c>
    </row>
    <row r="992" spans="1:12">
      <c r="A992" s="3">
        <v>990</v>
      </c>
      <c r="B992" s="3" t="s">
        <v>5108</v>
      </c>
      <c r="C992" s="2"/>
      <c r="D992" s="2"/>
      <c r="E992" s="3">
        <v>990</v>
      </c>
      <c r="F992" s="3" t="s">
        <v>5109</v>
      </c>
      <c r="G992" s="3">
        <v>990</v>
      </c>
      <c r="H992" s="3" t="s">
        <v>5110</v>
      </c>
      <c r="I992" s="3">
        <v>990</v>
      </c>
      <c r="J992" s="3" t="s">
        <v>5111</v>
      </c>
      <c r="K992" s="3">
        <v>990</v>
      </c>
      <c r="L992" s="3" t="s">
        <v>5112</v>
      </c>
    </row>
    <row r="993" spans="1:12">
      <c r="A993" s="3">
        <v>991</v>
      </c>
      <c r="B993" s="3" t="s">
        <v>5113</v>
      </c>
      <c r="C993" s="2"/>
      <c r="D993" s="2"/>
      <c r="E993" s="3">
        <v>991</v>
      </c>
      <c r="F993" s="3" t="s">
        <v>5114</v>
      </c>
      <c r="G993" s="3">
        <v>991</v>
      </c>
      <c r="H993" s="3" t="s">
        <v>5115</v>
      </c>
      <c r="I993" s="3">
        <v>991</v>
      </c>
      <c r="J993" s="3" t="s">
        <v>5116</v>
      </c>
      <c r="K993" s="3">
        <v>991</v>
      </c>
      <c r="L993" s="3" t="s">
        <v>5117</v>
      </c>
    </row>
    <row r="994" spans="1:12">
      <c r="A994" s="3">
        <v>992</v>
      </c>
      <c r="B994" s="3" t="s">
        <v>5118</v>
      </c>
      <c r="C994" s="2"/>
      <c r="D994" s="2"/>
      <c r="E994" s="3">
        <v>992</v>
      </c>
      <c r="F994" s="3" t="s">
        <v>5119</v>
      </c>
      <c r="G994" s="3">
        <v>992</v>
      </c>
      <c r="H994" s="3" t="s">
        <v>5120</v>
      </c>
      <c r="I994" s="3">
        <v>992</v>
      </c>
      <c r="J994" s="3" t="s">
        <v>5121</v>
      </c>
      <c r="K994" s="3">
        <v>992</v>
      </c>
      <c r="L994" s="3" t="s">
        <v>5122</v>
      </c>
    </row>
    <row r="995" spans="1:12">
      <c r="A995" s="3">
        <v>993</v>
      </c>
      <c r="B995" s="3" t="s">
        <v>5123</v>
      </c>
      <c r="C995" s="2"/>
      <c r="D995" s="2"/>
      <c r="E995" s="3">
        <v>993</v>
      </c>
      <c r="F995" s="3" t="s">
        <v>5124</v>
      </c>
      <c r="G995" s="3">
        <v>993</v>
      </c>
      <c r="H995" s="3" t="s">
        <v>5125</v>
      </c>
      <c r="I995" s="3">
        <v>993</v>
      </c>
      <c r="J995" s="3" t="s">
        <v>5126</v>
      </c>
      <c r="K995" s="3">
        <v>993</v>
      </c>
      <c r="L995" s="3" t="s">
        <v>5127</v>
      </c>
    </row>
    <row r="996" spans="1:12">
      <c r="A996" s="3">
        <v>994</v>
      </c>
      <c r="B996" s="3" t="s">
        <v>5128</v>
      </c>
      <c r="C996" s="2"/>
      <c r="D996" s="2"/>
      <c r="E996" s="3">
        <v>994</v>
      </c>
      <c r="F996" s="3" t="s">
        <v>5129</v>
      </c>
      <c r="G996" s="3">
        <v>994</v>
      </c>
      <c r="H996" s="3" t="s">
        <v>5130</v>
      </c>
      <c r="I996" s="3">
        <v>994</v>
      </c>
      <c r="J996" s="3" t="s">
        <v>5131</v>
      </c>
      <c r="K996" s="3">
        <v>994</v>
      </c>
      <c r="L996" s="3" t="s">
        <v>5132</v>
      </c>
    </row>
    <row r="997" spans="1:12">
      <c r="A997" s="3">
        <v>995</v>
      </c>
      <c r="B997" s="3" t="s">
        <v>5133</v>
      </c>
      <c r="C997" s="2"/>
      <c r="D997" s="2"/>
      <c r="E997" s="3">
        <v>995</v>
      </c>
      <c r="F997" s="3" t="s">
        <v>5134</v>
      </c>
      <c r="G997" s="3">
        <v>995</v>
      </c>
      <c r="H997" s="3" t="s">
        <v>5135</v>
      </c>
      <c r="I997" s="3">
        <v>995</v>
      </c>
      <c r="J997" s="3" t="s">
        <v>5136</v>
      </c>
      <c r="K997" s="3">
        <v>995</v>
      </c>
      <c r="L997" s="3" t="s">
        <v>5137</v>
      </c>
    </row>
    <row r="998" spans="1:12">
      <c r="A998" s="3">
        <v>996</v>
      </c>
      <c r="B998" s="3" t="s">
        <v>5138</v>
      </c>
      <c r="C998" s="2"/>
      <c r="D998" s="2"/>
      <c r="E998" s="3">
        <v>996</v>
      </c>
      <c r="F998" s="3" t="s">
        <v>5139</v>
      </c>
      <c r="G998" s="3">
        <v>996</v>
      </c>
      <c r="H998" s="3" t="s">
        <v>5140</v>
      </c>
      <c r="I998" s="3">
        <v>996</v>
      </c>
      <c r="J998" s="3" t="s">
        <v>5141</v>
      </c>
      <c r="K998" s="3">
        <v>996</v>
      </c>
      <c r="L998" s="3" t="s">
        <v>5142</v>
      </c>
    </row>
    <row r="999" spans="1:12">
      <c r="A999" s="3">
        <v>997</v>
      </c>
      <c r="B999" s="3" t="s">
        <v>5143</v>
      </c>
      <c r="C999" s="2"/>
      <c r="D999" s="2"/>
      <c r="E999" s="3">
        <v>997</v>
      </c>
      <c r="F999" s="3" t="s">
        <v>5144</v>
      </c>
      <c r="G999" s="3">
        <v>997</v>
      </c>
      <c r="H999" s="3" t="s">
        <v>5145</v>
      </c>
      <c r="I999" s="3">
        <v>997</v>
      </c>
      <c r="J999" s="3" t="s">
        <v>5146</v>
      </c>
      <c r="K999" s="3">
        <v>997</v>
      </c>
      <c r="L999" s="3" t="s">
        <v>5147</v>
      </c>
    </row>
    <row r="1000" spans="1:12">
      <c r="A1000" s="3">
        <v>998</v>
      </c>
      <c r="B1000" s="3" t="s">
        <v>5148</v>
      </c>
      <c r="C1000" s="2"/>
      <c r="D1000" s="2"/>
      <c r="E1000" s="3">
        <v>998</v>
      </c>
      <c r="F1000" s="3" t="s">
        <v>5149</v>
      </c>
      <c r="G1000" s="3">
        <v>998</v>
      </c>
      <c r="H1000" s="3" t="s">
        <v>5150</v>
      </c>
      <c r="I1000" s="3">
        <v>998</v>
      </c>
      <c r="J1000" s="3" t="s">
        <v>5151</v>
      </c>
      <c r="K1000" s="3">
        <v>998</v>
      </c>
      <c r="L1000" s="3" t="s">
        <v>5151</v>
      </c>
    </row>
    <row r="1001" spans="1:12">
      <c r="A1001" s="3">
        <v>999</v>
      </c>
      <c r="B1001" s="3" t="s">
        <v>5152</v>
      </c>
      <c r="C1001" s="2"/>
      <c r="D1001" s="2"/>
      <c r="E1001" s="3">
        <v>999</v>
      </c>
      <c r="F1001" s="3" t="s">
        <v>5153</v>
      </c>
      <c r="G1001" s="3">
        <v>999</v>
      </c>
      <c r="H1001" s="3" t="s">
        <v>5154</v>
      </c>
      <c r="I1001" s="3">
        <v>999</v>
      </c>
      <c r="J1001" s="3" t="s">
        <v>5155</v>
      </c>
      <c r="K1001" s="3">
        <v>999</v>
      </c>
      <c r="L1001" s="3" t="s">
        <v>5155</v>
      </c>
    </row>
    <row r="1002" spans="1:12" ht="16.5" thickBo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>
      <c r="A1003" s="7"/>
      <c r="B1003" s="7"/>
      <c r="C1003" s="7"/>
      <c r="D1003" s="7"/>
      <c r="E1003" s="8" t="s">
        <v>5156</v>
      </c>
      <c r="F1003" s="8" t="s">
        <v>5157</v>
      </c>
      <c r="G1003" s="8" t="s">
        <v>5158</v>
      </c>
      <c r="H1003" s="8" t="s">
        <v>5159</v>
      </c>
      <c r="I1003" s="8" t="s">
        <v>5160</v>
      </c>
      <c r="J1003" s="17" t="e">
        <f>IF($E$1004=0,"فقط"&amp;" ",IF(SUM($E$1004:$IM$1004)&gt;0,"فقط "&amp;VLOOKUP($II$1004,$IO:$IP,2,0)&amp;" و",VLOOKUP($II$1004,$IO:$IP,2,0)))</f>
        <v>#REF!</v>
      </c>
      <c r="K1003" s="1"/>
      <c r="L1003" s="1"/>
    </row>
    <row r="1004" spans="1:12">
      <c r="A1004" s="16" t="e">
        <f>'طباعة كشف حساب'!F31</f>
        <v>#REF!</v>
      </c>
      <c r="B1004" s="14" t="e">
        <f>ROUNDUP($A$1004,2)</f>
        <v>#REF!</v>
      </c>
      <c r="C1004" s="15" t="e">
        <f>$B$1004*100</f>
        <v>#REF!</v>
      </c>
      <c r="D1004" s="13" t="e">
        <f>REPT(0,14-LEN($C$1004))&amp;$C$1004</f>
        <v>#REF!</v>
      </c>
      <c r="E1004" s="13" t="e">
        <f>VALUE(MID($D$1004,1,3))</f>
        <v>#REF!</v>
      </c>
      <c r="F1004" s="13" t="e">
        <f>VALUE(MID($D$1004,4,3))</f>
        <v>#REF!</v>
      </c>
      <c r="G1004" s="13" t="e">
        <f>VALUE(MID($D$1004,7,3))</f>
        <v>#REF!</v>
      </c>
      <c r="H1004" s="13" t="e">
        <f>VALUE(MID($D$1004,10,3))</f>
        <v>#REF!</v>
      </c>
      <c r="I1004" s="13" t="e">
        <f>VALUE(MID($D$1004,13,3))</f>
        <v>#REF!</v>
      </c>
      <c r="J1004" s="18" t="e">
        <f>IF($E$1004=0,"",IF(SUM($F$1004:$IM$1004)&gt;0,VLOOKUP($E$1004,$IM:$IN,2,0)&amp;" و",VLOOKUP($E$1004,$IM:$IN,2,0)))</f>
        <v>#REF!</v>
      </c>
      <c r="K1004" s="1"/>
      <c r="L1004" s="1"/>
    </row>
    <row r="1005" spans="1:12">
      <c r="A1005" s="7"/>
      <c r="B1005" s="7"/>
      <c r="C1005" s="7"/>
      <c r="D1005" s="9" t="s">
        <v>5161</v>
      </c>
      <c r="E1005" s="7"/>
      <c r="F1005" s="7"/>
      <c r="G1005" s="7"/>
      <c r="H1005" s="7"/>
      <c r="I1005" s="7"/>
      <c r="J1005" s="18" t="e">
        <f>IF($F$1004=0,"",IF(SUM($IL$1004:$IM$1004)&gt;0,VLOOKUP($F$1004,$F:$IL,2,0)&amp;" و",VLOOKUP($F$1004,$F:$IL,2,0)))</f>
        <v>#REF!</v>
      </c>
      <c r="K1005" s="1"/>
      <c r="L1005" s="1"/>
    </row>
    <row r="1006" spans="1:12">
      <c r="A1006" s="1"/>
      <c r="B1006" s="1"/>
      <c r="C1006" s="1"/>
      <c r="D1006" s="1"/>
      <c r="E1006" s="1"/>
      <c r="F1006" s="1"/>
      <c r="G1006" s="1"/>
      <c r="H1006" s="1"/>
      <c r="I1006" s="1"/>
      <c r="J1006" s="18" t="str">
        <f>IF($IL$1004=0,"",IF($IM$1004&gt;0,VLOOKUP($IL$1004,$E:$II,2,0)&amp;" و",VLOOKUP($IL$1004,$E:$II,2,0)))</f>
        <v/>
      </c>
      <c r="K1006" s="1"/>
      <c r="L1006" s="1"/>
    </row>
    <row r="1007" spans="1:12" ht="16.5" thickBot="1">
      <c r="A1007" s="1"/>
      <c r="B1007" s="1"/>
      <c r="C1007" s="1"/>
      <c r="D1007" s="1"/>
      <c r="E1007" s="1"/>
      <c r="F1007" s="1"/>
      <c r="G1007" s="1"/>
      <c r="H1007" s="1"/>
      <c r="I1007" s="1"/>
      <c r="J1007" s="19" t="str">
        <f>IF($IM$1004=0," "&amp;"لاغير",VLOOKUP($IM$1004,$IG:$IH,2,0)&amp;" لاغير")</f>
        <v xml:space="preserve"> لاغير</v>
      </c>
      <c r="K1007" s="1"/>
      <c r="L1007" s="1"/>
    </row>
    <row r="1008" spans="1:1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1:12">
      <c r="A1009" s="10" t="str">
        <f>$IN$1006&amp;$IN$1007&amp;$IN$1008&amp;$IN$1009&amp;$IN$1010</f>
        <v/>
      </c>
      <c r="B1009" s="11"/>
      <c r="C1009" s="11"/>
      <c r="D1009" s="11"/>
      <c r="E1009" s="12"/>
      <c r="F1009" s="11"/>
      <c r="G1009" s="11"/>
      <c r="H1009" s="6"/>
      <c r="I1009" s="5"/>
      <c r="J1009" s="6"/>
      <c r="K1009" s="1"/>
      <c r="L1009" s="1"/>
    </row>
    <row r="1010" spans="1:1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1:1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المستحق على المزارعين</vt:lpstr>
      <vt:lpstr>توريد البنجر من المزارع</vt:lpstr>
      <vt:lpstr>طباعة كشف حساب</vt:lpstr>
      <vt:lpstr>Prepare Cheque</vt:lpstr>
      <vt:lpstr>Sheet1</vt:lpstr>
      <vt:lpstr>'توريد البنجر من المزارع'!Print_Area</vt:lpstr>
      <vt:lpstr>'طباعة كشف حساب'!Print_Area</vt:lpstr>
      <vt:lpstr>'توريد البنجر من المزارع'!Print_Titles</vt:lpstr>
      <vt:lpstr>'طباعة كشف حساب'!Print_Titles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Fouad</dc:creator>
  <cp:lastModifiedBy>Omar Mohamed</cp:lastModifiedBy>
  <cp:lastPrinted>2015-02-11T14:47:14Z</cp:lastPrinted>
  <dcterms:created xsi:type="dcterms:W3CDTF">2011-05-10T08:46:21Z</dcterms:created>
  <dcterms:modified xsi:type="dcterms:W3CDTF">2015-10-26T12:20:39Z</dcterms:modified>
</cp:coreProperties>
</file>