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45" windowWidth="15600" windowHeight="7365"/>
  </bookViews>
  <sheets>
    <sheet name="صافي المبيعات (2)" sheetId="1" r:id="rId1"/>
  </sheets>
  <definedNames>
    <definedName name="_xlnm._FilterDatabase" localSheetId="0" hidden="1">'صافي المبيعات (2)'!$I$2:$S$513</definedName>
  </definedNames>
  <calcPr calcId="144525"/>
</workbook>
</file>

<file path=xl/calcChain.xml><?xml version="1.0" encoding="utf-8"?>
<calcChain xmlns="http://schemas.openxmlformats.org/spreadsheetml/2006/main">
  <c r="Q4" i="1" l="1" a="1"/>
  <c r="Q4" i="1"/>
  <c r="Q5" i="1" a="1"/>
  <c r="Q5" i="1"/>
  <c r="Q6" i="1" a="1"/>
  <c r="Q6" i="1"/>
  <c r="Q7" i="1" a="1"/>
  <c r="Q7" i="1"/>
  <c r="Q8" i="1" a="1"/>
  <c r="Q8" i="1"/>
  <c r="Q9" i="1" a="1"/>
  <c r="Q9" i="1"/>
  <c r="Q10" i="1" a="1"/>
  <c r="Q10" i="1"/>
  <c r="Q11" i="1" a="1"/>
  <c r="Q11" i="1"/>
  <c r="Q12" i="1" a="1"/>
  <c r="Q12" i="1"/>
  <c r="Q13" i="1" a="1"/>
  <c r="Q13" i="1"/>
  <c r="Q14" i="1" a="1"/>
  <c r="Q14" i="1"/>
  <c r="Q15" i="1" a="1"/>
  <c r="Q15" i="1"/>
  <c r="Q16" i="1" a="1"/>
  <c r="Q16" i="1"/>
  <c r="Q17" i="1" a="1"/>
  <c r="Q17" i="1"/>
  <c r="Q18" i="1" a="1"/>
  <c r="Q18" i="1"/>
  <c r="Q19" i="1" a="1"/>
  <c r="Q19" i="1"/>
  <c r="Q20" i="1" a="1"/>
  <c r="Q20" i="1"/>
  <c r="Q21" i="1" a="1"/>
  <c r="Q21" i="1"/>
  <c r="Q22" i="1" a="1"/>
  <c r="Q22" i="1"/>
  <c r="Q23" i="1" a="1"/>
  <c r="Q23" i="1"/>
  <c r="Q24" i="1" a="1"/>
  <c r="Q24" i="1"/>
  <c r="Q25" i="1" a="1"/>
  <c r="Q25" i="1"/>
  <c r="Q26" i="1" a="1"/>
  <c r="Q26" i="1"/>
  <c r="Q27" i="1" a="1"/>
  <c r="Q27" i="1"/>
  <c r="Q28" i="1" a="1"/>
  <c r="Q28" i="1"/>
  <c r="Q29" i="1" a="1"/>
  <c r="Q29" i="1"/>
  <c r="Q30" i="1" a="1"/>
  <c r="Q30" i="1"/>
  <c r="Q31" i="1" a="1"/>
  <c r="Q31" i="1"/>
  <c r="Q32" i="1" a="1"/>
  <c r="Q32" i="1"/>
  <c r="Q33" i="1" a="1"/>
  <c r="Q33" i="1"/>
  <c r="Q34" i="1" a="1"/>
  <c r="Q34" i="1"/>
  <c r="Q35" i="1" a="1"/>
  <c r="Q35" i="1"/>
  <c r="Q36" i="1" a="1"/>
  <c r="Q36" i="1"/>
  <c r="Q37" i="1" a="1"/>
  <c r="Q37" i="1"/>
  <c r="Q38" i="1" a="1"/>
  <c r="Q38" i="1"/>
  <c r="Q39" i="1" a="1"/>
  <c r="Q39" i="1"/>
  <c r="Q40" i="1" a="1"/>
  <c r="Q40" i="1"/>
  <c r="Q41" i="1" a="1"/>
  <c r="Q41" i="1"/>
  <c r="Q42" i="1" a="1"/>
  <c r="Q42" i="1"/>
  <c r="Q43" i="1" a="1"/>
  <c r="Q43" i="1"/>
  <c r="Q44" i="1" a="1"/>
  <c r="Q44" i="1"/>
  <c r="Q45" i="1" a="1"/>
  <c r="Q45" i="1"/>
  <c r="Q46" i="1" a="1"/>
  <c r="Q46" i="1"/>
  <c r="Q47" i="1" a="1"/>
  <c r="Q47" i="1"/>
  <c r="Q48" i="1" a="1"/>
  <c r="Q48" i="1"/>
  <c r="Q49" i="1" a="1"/>
  <c r="Q49" i="1"/>
  <c r="Q50" i="1" a="1"/>
  <c r="Q50" i="1"/>
  <c r="Q51" i="1" a="1"/>
  <c r="Q51" i="1"/>
  <c r="Q52" i="1" a="1"/>
  <c r="Q52" i="1"/>
  <c r="Q53" i="1" a="1"/>
  <c r="Q53" i="1"/>
  <c r="Q54" i="1" a="1"/>
  <c r="Q54" i="1"/>
  <c r="Q55" i="1" a="1"/>
  <c r="Q55" i="1"/>
  <c r="Q56" i="1" a="1"/>
  <c r="Q56" i="1"/>
  <c r="Q57" i="1" a="1"/>
  <c r="Q57" i="1"/>
  <c r="Q58" i="1" a="1"/>
  <c r="Q58" i="1"/>
  <c r="Q59" i="1" a="1"/>
  <c r="Q59" i="1"/>
  <c r="Q60" i="1" a="1"/>
  <c r="Q60" i="1"/>
  <c r="Q61" i="1" a="1"/>
  <c r="Q61" i="1"/>
  <c r="Q62" i="1" a="1"/>
  <c r="Q62" i="1"/>
  <c r="Q63" i="1" a="1"/>
  <c r="Q63" i="1"/>
  <c r="Q64" i="1" a="1"/>
  <c r="Q64" i="1"/>
  <c r="Q65" i="1" a="1"/>
  <c r="Q65" i="1"/>
  <c r="Q66" i="1" a="1"/>
  <c r="Q66" i="1"/>
  <c r="Q67" i="1" a="1"/>
  <c r="Q67" i="1"/>
  <c r="Q68" i="1" a="1"/>
  <c r="Q68" i="1"/>
  <c r="Q69" i="1" a="1"/>
  <c r="Q69" i="1"/>
  <c r="Q70" i="1" a="1"/>
  <c r="Q70" i="1"/>
  <c r="Q71" i="1" a="1"/>
  <c r="Q71" i="1"/>
  <c r="Q72" i="1" a="1"/>
  <c r="Q72" i="1"/>
  <c r="Q73" i="1" a="1"/>
  <c r="Q73" i="1"/>
  <c r="Q74" i="1" a="1"/>
  <c r="Q74" i="1"/>
  <c r="Q75" i="1" a="1"/>
  <c r="Q75" i="1"/>
  <c r="Q76" i="1" a="1"/>
  <c r="Q76" i="1"/>
  <c r="Q77" i="1" a="1"/>
  <c r="Q77" i="1"/>
  <c r="Q78" i="1" a="1"/>
  <c r="Q78" i="1"/>
  <c r="Q79" i="1" a="1"/>
  <c r="Q79" i="1"/>
  <c r="Q80" i="1" a="1"/>
  <c r="Q80" i="1"/>
  <c r="Q81" i="1" a="1"/>
  <c r="Q81" i="1"/>
  <c r="Q82" i="1" a="1"/>
  <c r="Q82" i="1"/>
  <c r="Q83" i="1" a="1"/>
  <c r="Q83" i="1"/>
  <c r="Q84" i="1" a="1"/>
  <c r="Q84" i="1"/>
  <c r="Q85" i="1" a="1"/>
  <c r="Q85" i="1"/>
  <c r="Q86" i="1" a="1"/>
  <c r="Q86" i="1"/>
  <c r="Q87" i="1" a="1"/>
  <c r="Q87" i="1"/>
  <c r="Q88" i="1" a="1"/>
  <c r="Q88" i="1"/>
  <c r="Q89" i="1" a="1"/>
  <c r="Q89" i="1"/>
  <c r="Q90" i="1" a="1"/>
  <c r="Q90" i="1"/>
  <c r="Q91" i="1" a="1"/>
  <c r="Q91" i="1"/>
  <c r="Q92" i="1" a="1"/>
  <c r="Q92" i="1"/>
  <c r="Q93" i="1" a="1"/>
  <c r="Q93" i="1"/>
  <c r="Q94" i="1" a="1"/>
  <c r="Q94" i="1"/>
  <c r="Q95" i="1" a="1"/>
  <c r="Q95" i="1"/>
  <c r="Q96" i="1" a="1"/>
  <c r="Q96" i="1"/>
  <c r="Q97" i="1" a="1"/>
  <c r="Q97" i="1"/>
  <c r="Q98" i="1" a="1"/>
  <c r="Q98" i="1"/>
  <c r="Q99" i="1" a="1"/>
  <c r="Q99" i="1"/>
  <c r="Q100" i="1" a="1"/>
  <c r="Q100" i="1"/>
  <c r="Q101" i="1" a="1"/>
  <c r="Q101" i="1"/>
  <c r="Q102" i="1" a="1"/>
  <c r="Q102" i="1"/>
  <c r="Q103" i="1" a="1"/>
  <c r="Q103" i="1"/>
  <c r="Q104" i="1" a="1"/>
  <c r="Q104" i="1"/>
  <c r="Q105" i="1" a="1"/>
  <c r="Q105" i="1"/>
  <c r="Q106" i="1" a="1"/>
  <c r="Q106" i="1"/>
  <c r="Q107" i="1" a="1"/>
  <c r="Q107" i="1"/>
  <c r="Q108" i="1" a="1"/>
  <c r="Q108" i="1"/>
  <c r="Q109" i="1" a="1"/>
  <c r="Q109" i="1"/>
  <c r="Q110" i="1" a="1"/>
  <c r="Q110" i="1"/>
  <c r="Q111" i="1" a="1"/>
  <c r="Q111" i="1"/>
  <c r="Q112" i="1" a="1"/>
  <c r="Q112" i="1"/>
  <c r="Q113" i="1" a="1"/>
  <c r="Q113" i="1"/>
  <c r="Q114" i="1" a="1"/>
  <c r="Q114" i="1"/>
  <c r="Q115" i="1" a="1"/>
  <c r="Q115" i="1"/>
  <c r="Q116" i="1" a="1"/>
  <c r="Q116" i="1"/>
  <c r="Q117" i="1" a="1"/>
  <c r="Q117" i="1"/>
  <c r="Q118" i="1" a="1"/>
  <c r="Q118" i="1"/>
  <c r="Q119" i="1" a="1"/>
  <c r="Q119" i="1"/>
  <c r="Q120" i="1" a="1"/>
  <c r="Q120" i="1"/>
  <c r="Q121" i="1" a="1"/>
  <c r="Q121" i="1"/>
  <c r="Q122" i="1" a="1"/>
  <c r="Q122" i="1"/>
  <c r="Q123" i="1" a="1"/>
  <c r="Q123" i="1"/>
  <c r="Q124" i="1" a="1"/>
  <c r="Q124" i="1"/>
  <c r="Q125" i="1" a="1"/>
  <c r="Q125" i="1"/>
  <c r="Q126" i="1" a="1"/>
  <c r="Q126" i="1"/>
  <c r="Q127" i="1" a="1"/>
  <c r="Q127" i="1"/>
  <c r="Q128" i="1" a="1"/>
  <c r="Q128" i="1"/>
  <c r="Q129" i="1" a="1"/>
  <c r="Q129" i="1"/>
  <c r="Q130" i="1" a="1"/>
  <c r="Q130" i="1"/>
  <c r="Q131" i="1" a="1"/>
  <c r="Q131" i="1"/>
  <c r="Q132" i="1" a="1"/>
  <c r="Q132" i="1"/>
  <c r="Q133" i="1" a="1"/>
  <c r="Q133" i="1"/>
  <c r="Q134" i="1" a="1"/>
  <c r="Q134" i="1"/>
  <c r="Q135" i="1" a="1"/>
  <c r="Q135" i="1"/>
  <c r="Q136" i="1" a="1"/>
  <c r="Q136" i="1"/>
  <c r="Q137" i="1" a="1"/>
  <c r="Q137" i="1"/>
  <c r="Q138" i="1" a="1"/>
  <c r="Q138" i="1"/>
  <c r="Q139" i="1" a="1"/>
  <c r="Q139" i="1"/>
  <c r="Q140" i="1" a="1"/>
  <c r="Q140" i="1"/>
  <c r="Q141" i="1" a="1"/>
  <c r="Q141" i="1"/>
  <c r="Q142" i="1" a="1"/>
  <c r="Q142" i="1"/>
  <c r="Q143" i="1" a="1"/>
  <c r="Q143" i="1"/>
  <c r="Q144" i="1" a="1"/>
  <c r="Q144" i="1"/>
  <c r="Q145" i="1" a="1"/>
  <c r="Q145" i="1"/>
  <c r="Q146" i="1" a="1"/>
  <c r="Q146" i="1"/>
  <c r="Q147" i="1" a="1"/>
  <c r="Q147" i="1"/>
  <c r="Q148" i="1" a="1"/>
  <c r="Q148" i="1"/>
  <c r="Q149" i="1" a="1"/>
  <c r="Q149" i="1"/>
  <c r="Q150" i="1" a="1"/>
  <c r="Q150" i="1"/>
  <c r="Q151" i="1" a="1"/>
  <c r="Q151" i="1"/>
  <c r="Q152" i="1" a="1"/>
  <c r="Q152" i="1"/>
  <c r="Q153" i="1" a="1"/>
  <c r="Q153" i="1"/>
  <c r="Q154" i="1" a="1"/>
  <c r="Q154" i="1"/>
  <c r="Q155" i="1" a="1"/>
  <c r="Q155" i="1"/>
  <c r="Q156" i="1" a="1"/>
  <c r="Q156" i="1"/>
  <c r="Q157" i="1" a="1"/>
  <c r="Q157" i="1"/>
  <c r="Q158" i="1" a="1"/>
  <c r="Q158" i="1"/>
  <c r="Q159" i="1" a="1"/>
  <c r="Q159" i="1"/>
  <c r="Q160" i="1" a="1"/>
  <c r="Q160" i="1"/>
  <c r="Q161" i="1" a="1"/>
  <c r="Q161" i="1"/>
  <c r="Q162" i="1" a="1"/>
  <c r="Q162" i="1"/>
  <c r="Q163" i="1" a="1"/>
  <c r="Q163" i="1"/>
  <c r="Q164" i="1" a="1"/>
  <c r="Q164" i="1"/>
  <c r="Q165" i="1" a="1"/>
  <c r="Q165" i="1"/>
  <c r="Q166" i="1" a="1"/>
  <c r="Q166" i="1"/>
  <c r="Q167" i="1" a="1"/>
  <c r="Q167" i="1"/>
  <c r="Q168" i="1" a="1"/>
  <c r="Q168" i="1"/>
  <c r="Q169" i="1" a="1"/>
  <c r="Q169" i="1"/>
  <c r="Q170" i="1" a="1"/>
  <c r="Q170" i="1"/>
  <c r="Q171" i="1" a="1"/>
  <c r="Q171" i="1"/>
  <c r="Q172" i="1" a="1"/>
  <c r="Q172" i="1"/>
  <c r="Q173" i="1" a="1"/>
  <c r="Q173" i="1"/>
  <c r="Q174" i="1" a="1"/>
  <c r="Q174" i="1"/>
  <c r="Q175" i="1" a="1"/>
  <c r="Q175" i="1"/>
  <c r="Q176" i="1" a="1"/>
  <c r="Q176" i="1"/>
  <c r="Q177" i="1" a="1"/>
  <c r="Q177" i="1"/>
  <c r="Q178" i="1" a="1"/>
  <c r="Q178" i="1"/>
  <c r="Q179" i="1" a="1"/>
  <c r="Q179" i="1"/>
  <c r="Q180" i="1" a="1"/>
  <c r="Q180" i="1"/>
  <c r="Q181" i="1" a="1"/>
  <c r="Q181" i="1"/>
  <c r="Q182" i="1" a="1"/>
  <c r="Q182" i="1"/>
  <c r="Q183" i="1" a="1"/>
  <c r="Q183" i="1"/>
  <c r="Q184" i="1" a="1"/>
  <c r="Q184" i="1"/>
  <c r="Q185" i="1" a="1"/>
  <c r="Q185" i="1"/>
  <c r="Q186" i="1" a="1"/>
  <c r="Q186" i="1"/>
  <c r="Q187" i="1" a="1"/>
  <c r="Q187" i="1"/>
  <c r="Q188" i="1" a="1"/>
  <c r="Q188" i="1"/>
  <c r="Q189" i="1" a="1"/>
  <c r="Q189" i="1"/>
  <c r="Q190" i="1" a="1"/>
  <c r="Q190" i="1"/>
  <c r="Q191" i="1" a="1"/>
  <c r="Q191" i="1"/>
  <c r="Q192" i="1" a="1"/>
  <c r="Q192" i="1"/>
  <c r="Q193" i="1" a="1"/>
  <c r="Q193" i="1"/>
  <c r="Q194" i="1" a="1"/>
  <c r="Q194" i="1"/>
  <c r="Q195" i="1" a="1"/>
  <c r="Q195" i="1"/>
  <c r="Q196" i="1" a="1"/>
  <c r="Q196" i="1"/>
  <c r="Q197" i="1" a="1"/>
  <c r="Q197" i="1"/>
  <c r="Q198" i="1" a="1"/>
  <c r="Q198" i="1"/>
  <c r="Q199" i="1" a="1"/>
  <c r="Q199" i="1"/>
  <c r="Q200" i="1" a="1"/>
  <c r="Q200" i="1"/>
  <c r="Q201" i="1" a="1"/>
  <c r="Q201" i="1"/>
  <c r="Q202" i="1" a="1"/>
  <c r="Q202" i="1"/>
  <c r="Q203" i="1" a="1"/>
  <c r="Q203" i="1"/>
  <c r="Q204" i="1" a="1"/>
  <c r="Q204" i="1"/>
  <c r="Q205" i="1" a="1"/>
  <c r="Q205" i="1"/>
  <c r="Q206" i="1" a="1"/>
  <c r="Q206" i="1"/>
  <c r="Q207" i="1" a="1"/>
  <c r="Q207" i="1"/>
  <c r="Q208" i="1" a="1"/>
  <c r="Q208" i="1"/>
  <c r="Q209" i="1" a="1"/>
  <c r="Q209" i="1"/>
  <c r="Q210" i="1" a="1"/>
  <c r="Q210" i="1"/>
  <c r="Q211" i="1" a="1"/>
  <c r="Q211" i="1"/>
  <c r="Q212" i="1" a="1"/>
  <c r="Q212" i="1"/>
  <c r="Q213" i="1" a="1"/>
  <c r="Q213" i="1"/>
  <c r="Q214" i="1" a="1"/>
  <c r="Q214" i="1"/>
  <c r="Q215" i="1" a="1"/>
  <c r="Q215" i="1"/>
  <c r="Q216" i="1" a="1"/>
  <c r="Q216" i="1"/>
  <c r="Q217" i="1" a="1"/>
  <c r="Q217" i="1"/>
  <c r="Q218" i="1" a="1"/>
  <c r="Q218" i="1"/>
  <c r="Q219" i="1" a="1"/>
  <c r="Q219" i="1"/>
  <c r="Q220" i="1" a="1"/>
  <c r="Q220" i="1"/>
  <c r="Q221" i="1" a="1"/>
  <c r="Q221" i="1"/>
  <c r="Q222" i="1" a="1"/>
  <c r="Q222" i="1"/>
  <c r="Q223" i="1" a="1"/>
  <c r="Q223" i="1"/>
  <c r="Q224" i="1" a="1"/>
  <c r="Q224" i="1"/>
  <c r="Q225" i="1" a="1"/>
  <c r="Q225" i="1"/>
  <c r="Q226" i="1" a="1"/>
  <c r="Q226" i="1"/>
  <c r="Q227" i="1" a="1"/>
  <c r="Q227" i="1"/>
  <c r="Q228" i="1" a="1"/>
  <c r="Q228" i="1"/>
  <c r="Q229" i="1" a="1"/>
  <c r="Q229" i="1"/>
  <c r="Q230" i="1" a="1"/>
  <c r="Q230" i="1"/>
  <c r="Q231" i="1" a="1"/>
  <c r="Q231" i="1"/>
  <c r="Q232" i="1" a="1"/>
  <c r="Q232" i="1"/>
  <c r="Q233" i="1" a="1"/>
  <c r="Q233" i="1"/>
  <c r="Q234" i="1" a="1"/>
  <c r="Q234" i="1"/>
  <c r="Q235" i="1" a="1"/>
  <c r="Q235" i="1"/>
  <c r="Q236" i="1" a="1"/>
  <c r="Q236" i="1"/>
  <c r="Q237" i="1" a="1"/>
  <c r="Q237" i="1"/>
  <c r="Q238" i="1" a="1"/>
  <c r="Q238" i="1"/>
  <c r="Q239" i="1" a="1"/>
  <c r="Q239" i="1"/>
  <c r="Q240" i="1" a="1"/>
  <c r="Q240" i="1"/>
  <c r="Q241" i="1" a="1"/>
  <c r="Q241" i="1"/>
  <c r="Q242" i="1" a="1"/>
  <c r="Q242" i="1"/>
  <c r="Q243" i="1" a="1"/>
  <c r="Q243" i="1"/>
  <c r="Q244" i="1" a="1"/>
  <c r="Q244" i="1"/>
  <c r="Q245" i="1" a="1"/>
  <c r="Q245" i="1"/>
  <c r="Q246" i="1" a="1"/>
  <c r="Q246" i="1"/>
  <c r="Q247" i="1" a="1"/>
  <c r="Q247" i="1"/>
  <c r="Q248" i="1" a="1"/>
  <c r="Q248" i="1"/>
  <c r="Q249" i="1" a="1"/>
  <c r="Q249" i="1"/>
  <c r="Q250" i="1" a="1"/>
  <c r="Q250" i="1"/>
  <c r="Q251" i="1" a="1"/>
  <c r="Q251" i="1"/>
  <c r="Q252" i="1" a="1"/>
  <c r="Q252" i="1"/>
  <c r="Q253" i="1" a="1"/>
  <c r="Q253" i="1"/>
  <c r="Q254" i="1" a="1"/>
  <c r="Q254" i="1"/>
  <c r="Q255" i="1" a="1"/>
  <c r="Q255" i="1"/>
  <c r="Q256" i="1" a="1"/>
  <c r="Q256" i="1"/>
  <c r="Q257" i="1" a="1"/>
  <c r="Q257" i="1"/>
  <c r="Q258" i="1" a="1"/>
  <c r="Q258" i="1"/>
  <c r="Q259" i="1" a="1"/>
  <c r="Q259" i="1"/>
  <c r="Q260" i="1" a="1"/>
  <c r="Q260" i="1"/>
  <c r="Q261" i="1" a="1"/>
  <c r="Q261" i="1"/>
  <c r="Q262" i="1" a="1"/>
  <c r="Q262" i="1"/>
  <c r="Q263" i="1" a="1"/>
  <c r="Q263" i="1"/>
  <c r="Q264" i="1" a="1"/>
  <c r="Q264" i="1"/>
  <c r="Q265" i="1" a="1"/>
  <c r="Q265" i="1"/>
  <c r="Q266" i="1" a="1"/>
  <c r="Q266" i="1"/>
  <c r="Q267" i="1" a="1"/>
  <c r="Q267" i="1"/>
  <c r="Q268" i="1" a="1"/>
  <c r="Q268" i="1"/>
  <c r="Q269" i="1" a="1"/>
  <c r="Q269" i="1"/>
  <c r="Q270" i="1" a="1"/>
  <c r="Q270" i="1"/>
  <c r="Q271" i="1" a="1"/>
  <c r="Q271" i="1"/>
  <c r="Q272" i="1" a="1"/>
  <c r="Q272" i="1"/>
  <c r="Q273" i="1" a="1"/>
  <c r="Q273" i="1"/>
  <c r="Q274" i="1" a="1"/>
  <c r="Q274" i="1"/>
  <c r="Q275" i="1" a="1"/>
  <c r="Q275" i="1"/>
  <c r="Q276" i="1" a="1"/>
  <c r="Q276" i="1"/>
  <c r="Q277" i="1" a="1"/>
  <c r="Q277" i="1"/>
  <c r="Q278" i="1" a="1"/>
  <c r="Q278" i="1"/>
  <c r="Q279" i="1" a="1"/>
  <c r="Q279" i="1"/>
  <c r="Q280" i="1" a="1"/>
  <c r="Q280" i="1"/>
  <c r="Q281" i="1" a="1"/>
  <c r="Q281" i="1"/>
  <c r="Q282" i="1" a="1"/>
  <c r="Q282" i="1"/>
  <c r="Q283" i="1" a="1"/>
  <c r="Q283" i="1"/>
  <c r="Q284" i="1" a="1"/>
  <c r="Q284" i="1"/>
  <c r="Q285" i="1" a="1"/>
  <c r="Q285" i="1"/>
  <c r="Q286" i="1" a="1"/>
  <c r="Q286" i="1"/>
  <c r="Q287" i="1" a="1"/>
  <c r="Q287" i="1"/>
  <c r="Q288" i="1" a="1"/>
  <c r="Q288" i="1"/>
  <c r="Q289" i="1" a="1"/>
  <c r="Q289" i="1"/>
  <c r="Q290" i="1" a="1"/>
  <c r="Q290" i="1"/>
  <c r="Q291" i="1" a="1"/>
  <c r="Q291" i="1"/>
  <c r="Q292" i="1" a="1"/>
  <c r="Q292" i="1"/>
  <c r="Q293" i="1" a="1"/>
  <c r="Q293" i="1"/>
  <c r="Q294" i="1" a="1"/>
  <c r="Q294" i="1"/>
  <c r="Q295" i="1" a="1"/>
  <c r="Q295" i="1"/>
  <c r="Q296" i="1" a="1"/>
  <c r="Q296" i="1"/>
  <c r="Q297" i="1" a="1"/>
  <c r="Q297" i="1"/>
  <c r="Q298" i="1" a="1"/>
  <c r="Q298" i="1"/>
  <c r="Q299" i="1" a="1"/>
  <c r="Q299" i="1"/>
  <c r="Q300" i="1" a="1"/>
  <c r="Q300" i="1"/>
  <c r="Q301" i="1" a="1"/>
  <c r="Q301" i="1"/>
  <c r="Q302" i="1" a="1"/>
  <c r="Q302" i="1"/>
  <c r="Q303" i="1" a="1"/>
  <c r="Q303" i="1"/>
  <c r="Q304" i="1" a="1"/>
  <c r="Q304" i="1"/>
  <c r="Q305" i="1" a="1"/>
  <c r="Q305" i="1"/>
  <c r="Q306" i="1" a="1"/>
  <c r="Q306" i="1"/>
  <c r="Q307" i="1" a="1"/>
  <c r="Q307" i="1"/>
  <c r="Q308" i="1" a="1"/>
  <c r="Q308" i="1"/>
  <c r="Q309" i="1" a="1"/>
  <c r="Q309" i="1"/>
  <c r="Q310" i="1" a="1"/>
  <c r="Q310" i="1"/>
  <c r="Q311" i="1" a="1"/>
  <c r="Q311" i="1"/>
  <c r="Q312" i="1" a="1"/>
  <c r="Q312" i="1"/>
  <c r="Q313" i="1" a="1"/>
  <c r="Q313" i="1"/>
  <c r="Q314" i="1" a="1"/>
  <c r="Q314" i="1"/>
  <c r="Q315" i="1" a="1"/>
  <c r="Q315" i="1"/>
  <c r="Q316" i="1" a="1"/>
  <c r="Q316" i="1"/>
  <c r="Q317" i="1" a="1"/>
  <c r="Q317" i="1"/>
  <c r="Q318" i="1" a="1"/>
  <c r="Q318" i="1"/>
  <c r="Q319" i="1" a="1"/>
  <c r="Q319" i="1"/>
  <c r="Q320" i="1" a="1"/>
  <c r="Q320" i="1"/>
  <c r="Q321" i="1" a="1"/>
  <c r="Q321" i="1"/>
  <c r="Q322" i="1" a="1"/>
  <c r="Q322" i="1"/>
  <c r="Q323" i="1" a="1"/>
  <c r="Q323" i="1"/>
  <c r="Q324" i="1" a="1"/>
  <c r="Q324" i="1"/>
  <c r="Q325" i="1" a="1"/>
  <c r="Q325" i="1"/>
  <c r="Q326" i="1" a="1"/>
  <c r="Q326" i="1"/>
  <c r="Q327" i="1" a="1"/>
  <c r="Q327" i="1"/>
  <c r="Q328" i="1" a="1"/>
  <c r="Q328" i="1"/>
  <c r="Q329" i="1" a="1"/>
  <c r="Q329" i="1"/>
  <c r="Q330" i="1" a="1"/>
  <c r="Q330" i="1"/>
  <c r="Q331" i="1" a="1"/>
  <c r="Q331" i="1"/>
  <c r="Q332" i="1" a="1"/>
  <c r="Q332" i="1"/>
  <c r="Q333" i="1" a="1"/>
  <c r="Q333" i="1"/>
  <c r="Q334" i="1" a="1"/>
  <c r="Q334" i="1"/>
  <c r="Q335" i="1" a="1"/>
  <c r="Q335" i="1"/>
  <c r="Q336" i="1" a="1"/>
  <c r="Q336" i="1"/>
  <c r="Q337" i="1" a="1"/>
  <c r="Q337" i="1"/>
  <c r="Q338" i="1" a="1"/>
  <c r="Q338" i="1"/>
  <c r="Q339" i="1" a="1"/>
  <c r="Q339" i="1"/>
  <c r="Q340" i="1" a="1"/>
  <c r="Q340" i="1"/>
  <c r="Q341" i="1" a="1"/>
  <c r="Q341" i="1"/>
  <c r="Q342" i="1" a="1"/>
  <c r="Q342" i="1"/>
  <c r="Q343" i="1" a="1"/>
  <c r="Q343" i="1"/>
  <c r="Q344" i="1" a="1"/>
  <c r="Q344" i="1"/>
  <c r="Q345" i="1" a="1"/>
  <c r="Q345" i="1"/>
  <c r="Q346" i="1" a="1"/>
  <c r="Q346" i="1"/>
  <c r="Q347" i="1" a="1"/>
  <c r="Q347" i="1"/>
  <c r="Q348" i="1" a="1"/>
  <c r="Q348" i="1"/>
  <c r="Q349" i="1" a="1"/>
  <c r="Q349" i="1"/>
  <c r="Q350" i="1" a="1"/>
  <c r="Q350" i="1"/>
  <c r="Q351" i="1" a="1"/>
  <c r="Q351" i="1"/>
  <c r="Q352" i="1" a="1"/>
  <c r="Q352" i="1"/>
  <c r="Q353" i="1" a="1"/>
  <c r="Q353" i="1"/>
  <c r="Q354" i="1" a="1"/>
  <c r="Q354" i="1"/>
  <c r="Q355" i="1" a="1"/>
  <c r="Q355" i="1"/>
  <c r="Q356" i="1" a="1"/>
  <c r="Q356" i="1"/>
  <c r="Q357" i="1" a="1"/>
  <c r="Q357" i="1"/>
  <c r="Q358" i="1" a="1"/>
  <c r="Q358" i="1"/>
  <c r="Q359" i="1" a="1"/>
  <c r="Q359" i="1"/>
  <c r="Q360" i="1" a="1"/>
  <c r="Q360" i="1"/>
  <c r="Q361" i="1" a="1"/>
  <c r="Q361" i="1"/>
  <c r="Q362" i="1" a="1"/>
  <c r="Q362" i="1"/>
  <c r="Q363" i="1" a="1"/>
  <c r="Q363" i="1"/>
  <c r="Q364" i="1" a="1"/>
  <c r="Q364" i="1"/>
  <c r="Q365" i="1" a="1"/>
  <c r="Q365" i="1"/>
  <c r="Q366" i="1" a="1"/>
  <c r="Q366" i="1"/>
  <c r="Q367" i="1" a="1"/>
  <c r="Q367" i="1"/>
  <c r="Q368" i="1" a="1"/>
  <c r="Q368" i="1"/>
  <c r="Q369" i="1" a="1"/>
  <c r="Q369" i="1"/>
  <c r="Q370" i="1" a="1"/>
  <c r="Q370" i="1"/>
  <c r="Q371" i="1" a="1"/>
  <c r="Q371" i="1"/>
  <c r="Q372" i="1" a="1"/>
  <c r="Q372" i="1"/>
  <c r="Q373" i="1" a="1"/>
  <c r="Q373" i="1"/>
  <c r="Q374" i="1" a="1"/>
  <c r="Q374" i="1"/>
  <c r="Q375" i="1" a="1"/>
  <c r="Q375" i="1"/>
  <c r="Q376" i="1" a="1"/>
  <c r="Q376" i="1"/>
  <c r="Q377" i="1" a="1"/>
  <c r="Q377" i="1"/>
  <c r="Q378" i="1" a="1"/>
  <c r="Q378" i="1"/>
  <c r="Q379" i="1" a="1"/>
  <c r="Q379" i="1"/>
  <c r="Q380" i="1" a="1"/>
  <c r="Q380" i="1"/>
  <c r="Q381" i="1" a="1"/>
  <c r="Q381" i="1"/>
  <c r="Q382" i="1" a="1"/>
  <c r="Q382" i="1"/>
  <c r="Q383" i="1" a="1"/>
  <c r="Q383" i="1"/>
  <c r="Q384" i="1" a="1"/>
  <c r="Q384" i="1"/>
  <c r="Q385" i="1" a="1"/>
  <c r="Q385" i="1"/>
  <c r="Q386" i="1" a="1"/>
  <c r="Q386" i="1"/>
  <c r="Q387" i="1" a="1"/>
  <c r="Q387" i="1"/>
  <c r="Q388" i="1" a="1"/>
  <c r="Q388" i="1"/>
  <c r="Q389" i="1" a="1"/>
  <c r="Q389" i="1"/>
  <c r="Q390" i="1" a="1"/>
  <c r="Q390" i="1"/>
  <c r="Q391" i="1" a="1"/>
  <c r="Q391" i="1"/>
  <c r="Q392" i="1" a="1"/>
  <c r="Q392" i="1"/>
  <c r="Q393" i="1" a="1"/>
  <c r="Q393" i="1"/>
  <c r="Q394" i="1" a="1"/>
  <c r="Q394" i="1"/>
  <c r="Q395" i="1" a="1"/>
  <c r="Q395" i="1"/>
  <c r="Q396" i="1" a="1"/>
  <c r="Q396" i="1"/>
  <c r="Q397" i="1" a="1"/>
  <c r="Q397" i="1"/>
  <c r="Q398" i="1" a="1"/>
  <c r="Q398" i="1"/>
  <c r="Q399" i="1" a="1"/>
  <c r="Q399" i="1"/>
  <c r="Q400" i="1" a="1"/>
  <c r="Q400" i="1"/>
  <c r="Q401" i="1" a="1"/>
  <c r="Q401" i="1"/>
  <c r="Q402" i="1" a="1"/>
  <c r="Q402" i="1"/>
  <c r="Q403" i="1" a="1"/>
  <c r="Q403" i="1"/>
  <c r="Q404" i="1" a="1"/>
  <c r="Q404" i="1"/>
  <c r="Q405" i="1" a="1"/>
  <c r="Q405" i="1"/>
  <c r="Q406" i="1" a="1"/>
  <c r="Q406" i="1"/>
  <c r="Q407" i="1" a="1"/>
  <c r="Q407" i="1"/>
  <c r="Q408" i="1" a="1"/>
  <c r="Q408" i="1"/>
  <c r="Q409" i="1" a="1"/>
  <c r="Q409" i="1"/>
  <c r="Q410" i="1" a="1"/>
  <c r="Q410" i="1"/>
  <c r="Q411" i="1" a="1"/>
  <c r="Q411" i="1"/>
  <c r="Q412" i="1" a="1"/>
  <c r="Q412" i="1"/>
  <c r="Q413" i="1" a="1"/>
  <c r="Q413" i="1"/>
  <c r="Q414" i="1" a="1"/>
  <c r="Q414" i="1"/>
  <c r="Q415" i="1" a="1"/>
  <c r="Q415" i="1"/>
  <c r="Q416" i="1" a="1"/>
  <c r="Q416" i="1"/>
  <c r="Q417" i="1" a="1"/>
  <c r="Q417" i="1"/>
  <c r="Q418" i="1" a="1"/>
  <c r="Q418" i="1"/>
  <c r="Q419" i="1" a="1"/>
  <c r="Q419" i="1"/>
  <c r="Q420" i="1" a="1"/>
  <c r="Q420" i="1"/>
  <c r="Q421" i="1" a="1"/>
  <c r="Q421" i="1"/>
  <c r="Q422" i="1" a="1"/>
  <c r="Q422" i="1"/>
  <c r="Q423" i="1" a="1"/>
  <c r="Q423" i="1"/>
  <c r="Q424" i="1" a="1"/>
  <c r="Q424" i="1"/>
  <c r="Q425" i="1" a="1"/>
  <c r="Q425" i="1"/>
  <c r="Q426" i="1" a="1"/>
  <c r="Q426" i="1"/>
  <c r="Q427" i="1" a="1"/>
  <c r="Q427" i="1"/>
  <c r="Q428" i="1" a="1"/>
  <c r="Q428" i="1"/>
  <c r="Q429" i="1" a="1"/>
  <c r="Q429" i="1"/>
  <c r="Q430" i="1" a="1"/>
  <c r="Q430" i="1"/>
  <c r="Q431" i="1" a="1"/>
  <c r="Q431" i="1"/>
  <c r="Q432" i="1" a="1"/>
  <c r="Q432" i="1"/>
  <c r="Q433" i="1" a="1"/>
  <c r="Q433" i="1"/>
  <c r="Q434" i="1" a="1"/>
  <c r="Q434" i="1"/>
  <c r="Q435" i="1" a="1"/>
  <c r="Q435" i="1"/>
  <c r="Q436" i="1" a="1"/>
  <c r="Q436" i="1"/>
  <c r="Q437" i="1" a="1"/>
  <c r="Q437" i="1"/>
  <c r="Q438" i="1" a="1"/>
  <c r="Q438" i="1"/>
  <c r="Q439" i="1" a="1"/>
  <c r="Q439" i="1"/>
  <c r="Q440" i="1" a="1"/>
  <c r="Q440" i="1"/>
  <c r="Q441" i="1" a="1"/>
  <c r="Q441" i="1"/>
  <c r="Q442" i="1" a="1"/>
  <c r="Q442" i="1"/>
  <c r="Q443" i="1" a="1"/>
  <c r="Q443" i="1"/>
  <c r="Q444" i="1" a="1"/>
  <c r="Q444" i="1"/>
  <c r="Q445" i="1" a="1"/>
  <c r="Q445" i="1"/>
  <c r="Q446" i="1" a="1"/>
  <c r="Q446" i="1"/>
  <c r="Q447" i="1" a="1"/>
  <c r="Q447" i="1"/>
  <c r="Q448" i="1" a="1"/>
  <c r="Q448" i="1"/>
  <c r="Q449" i="1" a="1"/>
  <c r="Q449" i="1"/>
  <c r="Q450" i="1" a="1"/>
  <c r="Q450" i="1"/>
  <c r="Q451" i="1" a="1"/>
  <c r="Q451" i="1"/>
  <c r="Q452" i="1" a="1"/>
  <c r="Q452" i="1"/>
  <c r="Q453" i="1" a="1"/>
  <c r="Q453" i="1"/>
  <c r="Q454" i="1" a="1"/>
  <c r="Q454" i="1"/>
  <c r="Q455" i="1" a="1"/>
  <c r="Q455" i="1"/>
  <c r="Q456" i="1" a="1"/>
  <c r="Q456" i="1"/>
  <c r="Q457" i="1" a="1"/>
  <c r="Q457" i="1"/>
  <c r="Q458" i="1" a="1"/>
  <c r="Q458" i="1"/>
  <c r="Q459" i="1" a="1"/>
  <c r="Q459" i="1"/>
  <c r="Q460" i="1" a="1"/>
  <c r="Q460" i="1"/>
  <c r="Q461" i="1" a="1"/>
  <c r="Q461" i="1"/>
  <c r="Q462" i="1" a="1"/>
  <c r="Q462" i="1"/>
  <c r="Q463" i="1" a="1"/>
  <c r="Q463" i="1"/>
  <c r="Q464" i="1" a="1"/>
  <c r="Q464" i="1"/>
  <c r="Q465" i="1" a="1"/>
  <c r="Q465" i="1"/>
  <c r="Q466" i="1" a="1"/>
  <c r="Q466" i="1"/>
  <c r="Q467" i="1" a="1"/>
  <c r="Q467" i="1"/>
  <c r="Q468" i="1" a="1"/>
  <c r="Q468" i="1"/>
  <c r="Q469" i="1" a="1"/>
  <c r="Q469" i="1"/>
  <c r="Q470" i="1" a="1"/>
  <c r="Q470" i="1"/>
  <c r="Q471" i="1" a="1"/>
  <c r="Q471" i="1"/>
  <c r="Q472" i="1" a="1"/>
  <c r="Q472" i="1"/>
  <c r="Q473" i="1" a="1"/>
  <c r="Q473" i="1"/>
  <c r="Q474" i="1" a="1"/>
  <c r="Q474" i="1"/>
  <c r="Q475" i="1" a="1"/>
  <c r="Q475" i="1"/>
  <c r="Q476" i="1" a="1"/>
  <c r="Q476" i="1"/>
  <c r="Q477" i="1" a="1"/>
  <c r="Q477" i="1"/>
  <c r="Q478" i="1" a="1"/>
  <c r="Q478" i="1"/>
  <c r="Q479" i="1" a="1"/>
  <c r="Q479" i="1"/>
  <c r="Q480" i="1" a="1"/>
  <c r="Q480" i="1"/>
  <c r="Q481" i="1" a="1"/>
  <c r="Q481" i="1"/>
  <c r="Q482" i="1" a="1"/>
  <c r="Q482" i="1"/>
  <c r="Q483" i="1" a="1"/>
  <c r="Q483" i="1"/>
  <c r="Q484" i="1" a="1"/>
  <c r="Q484" i="1"/>
  <c r="Q485" i="1" a="1"/>
  <c r="Q485" i="1"/>
  <c r="Q486" i="1" a="1"/>
  <c r="Q486" i="1"/>
  <c r="Q487" i="1" a="1"/>
  <c r="Q487" i="1"/>
  <c r="Q488" i="1" a="1"/>
  <c r="Q488" i="1"/>
  <c r="Q489" i="1" a="1"/>
  <c r="Q489" i="1"/>
  <c r="Q490" i="1" a="1"/>
  <c r="Q490" i="1"/>
  <c r="Q491" i="1" a="1"/>
  <c r="Q491" i="1"/>
  <c r="Q492" i="1" a="1"/>
  <c r="Q492" i="1"/>
  <c r="Q493" i="1" a="1"/>
  <c r="Q493" i="1"/>
  <c r="Q494" i="1" a="1"/>
  <c r="Q494" i="1"/>
  <c r="Q495" i="1" a="1"/>
  <c r="Q495" i="1"/>
  <c r="Q496" i="1" a="1"/>
  <c r="Q496" i="1"/>
  <c r="Q497" i="1" a="1"/>
  <c r="Q497" i="1"/>
  <c r="Q498" i="1" a="1"/>
  <c r="Q498" i="1"/>
  <c r="Q499" i="1" a="1"/>
  <c r="Q499" i="1"/>
  <c r="Q500" i="1" a="1"/>
  <c r="Q500" i="1"/>
  <c r="Q501" i="1" a="1"/>
  <c r="Q501" i="1"/>
  <c r="Q502" i="1" a="1"/>
  <c r="Q502" i="1"/>
  <c r="Q503" i="1" a="1"/>
  <c r="Q503" i="1"/>
  <c r="Q504" i="1" a="1"/>
  <c r="Q504" i="1"/>
  <c r="Q505" i="1" a="1"/>
  <c r="Q505" i="1"/>
  <c r="Q506" i="1" a="1"/>
  <c r="Q506" i="1"/>
  <c r="Q507" i="1" a="1"/>
  <c r="Q507" i="1"/>
  <c r="Q508" i="1" a="1"/>
  <c r="Q508" i="1"/>
  <c r="Q509" i="1" a="1"/>
  <c r="Q509" i="1"/>
  <c r="Q510" i="1" a="1"/>
  <c r="Q510" i="1"/>
  <c r="Q511" i="1" a="1"/>
  <c r="Q511" i="1"/>
  <c r="Q512" i="1" a="1"/>
  <c r="Q512" i="1"/>
  <c r="Q513" i="1" a="1"/>
  <c r="Q513" i="1"/>
  <c r="Q3" i="1" a="1"/>
  <c r="Q3" i="1"/>
</calcChain>
</file>

<file path=xl/sharedStrings.xml><?xml version="1.0" encoding="utf-8"?>
<sst xmlns="http://schemas.openxmlformats.org/spreadsheetml/2006/main" count="1735" uniqueCount="40">
  <si>
    <t xml:space="preserve"> الصنف</t>
  </si>
  <si>
    <t>تاريخ الفاتورة</t>
  </si>
  <si>
    <t>رقم الصنف</t>
  </si>
  <si>
    <t>الوحده</t>
  </si>
  <si>
    <t>نوع الفاتورة</t>
  </si>
  <si>
    <t>الكمية</t>
  </si>
  <si>
    <t>اسم الصنف</t>
  </si>
  <si>
    <t>سعر الوحده</t>
  </si>
  <si>
    <t>التخفيض</t>
  </si>
  <si>
    <t>إجمالي سعر البيع</t>
  </si>
  <si>
    <t>قمح استرالي السعيد 50كجم</t>
  </si>
  <si>
    <t>00100101</t>
  </si>
  <si>
    <t>كيس</t>
  </si>
  <si>
    <t>اجل</t>
  </si>
  <si>
    <t>نقدا</t>
  </si>
  <si>
    <t>نقد</t>
  </si>
  <si>
    <t>قمح مطحون استرالي السعيد50كجم</t>
  </si>
  <si>
    <t>00100102</t>
  </si>
  <si>
    <t>قمح مطحون استرالي 25 كجم</t>
  </si>
  <si>
    <t>00100103</t>
  </si>
  <si>
    <t>قمح استرالي فاهم ابو حصان 50كجم</t>
  </si>
  <si>
    <t>00100201</t>
  </si>
  <si>
    <t>قمح استرالي الخيول جديد</t>
  </si>
  <si>
    <t>00100301</t>
  </si>
  <si>
    <t>دقيق السنابل 50كجم</t>
  </si>
  <si>
    <t>00200101</t>
  </si>
  <si>
    <t>دقيق السنابل 25كجم</t>
  </si>
  <si>
    <t>00200103</t>
  </si>
  <si>
    <t>دقيق الشجرة 50كجم</t>
  </si>
  <si>
    <t>00200201</t>
  </si>
  <si>
    <t>دقيق الشجرة 25كجم</t>
  </si>
  <si>
    <t>00200202</t>
  </si>
  <si>
    <t>00100401</t>
  </si>
  <si>
    <t>قمح استرالي حرمل 50كجم</t>
  </si>
  <si>
    <t>00100501</t>
  </si>
  <si>
    <t>قمح مطحون الفارس 25كجم</t>
  </si>
  <si>
    <t>المشتريات</t>
  </si>
  <si>
    <t>المبيعات</t>
  </si>
  <si>
    <t>تكلفة الوحدة</t>
  </si>
  <si>
    <t>تكلفة  الوحـدة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</si>
</sst>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#"/>
    <numFmt numFmtId="165" formatCode="#,##0.0&quot;0&quot;;#,##0.0&quot;0&quot;\-"/>
    <numFmt numFmtId="167" formatCode="#,##0.00;#,##0.00\-"/>
    <numFmt numFmtId="168" formatCode="#,##0.0000;#,##0.0000\-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167" fontId="0" fillId="0" borderId="1" xfId="0" applyNumberFormat="1" applyFill="1" applyBorder="1"/>
    <xf numFmtId="168" fontId="0" fillId="0" borderId="1" xfId="0" applyNumberFormat="1" applyFill="1" applyBorder="1"/>
    <xf numFmtId="0" fontId="2" fillId="0" borderId="0" xfId="1">
      <alignment vertical="top"/>
    </xf>
    <xf numFmtId="0" fontId="2" fillId="0" borderId="0" xfId="1" applyNumberFormat="1">
      <alignment vertical="top"/>
    </xf>
    <xf numFmtId="0" fontId="2" fillId="0" borderId="0" xfId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14" fontId="0" fillId="0" borderId="1" xfId="0" applyNumberFormat="1" applyBorder="1"/>
    <xf numFmtId="0" fontId="0" fillId="0" borderId="1" xfId="0" applyBorder="1"/>
    <xf numFmtId="14" fontId="4" fillId="0" borderId="1" xfId="1" applyNumberFormat="1" applyFont="1" applyBorder="1">
      <alignment vertical="top"/>
    </xf>
    <xf numFmtId="0" fontId="4" fillId="0" borderId="1" xfId="1" applyNumberFormat="1" applyFont="1" applyBorder="1">
      <alignment vertical="top"/>
    </xf>
    <xf numFmtId="0" fontId="4" fillId="0" borderId="1" xfId="1" applyFont="1" applyBorder="1">
      <alignment vertical="top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>
      <alignment vertical="top"/>
    </xf>
    <xf numFmtId="165" fontId="4" fillId="0" borderId="1" xfId="1" applyNumberFormat="1" applyFont="1" applyBorder="1">
      <alignment vertical="top"/>
    </xf>
    <xf numFmtId="0" fontId="0" fillId="0" borderId="0" xfId="0" applyAlignment="1">
      <alignment horizontal="center" vertical="center"/>
    </xf>
  </cellXfs>
  <cellStyles count="10">
    <cellStyle name="Comma 2" xfId="2"/>
    <cellStyle name="Comma 2 2" xfId="3"/>
    <cellStyle name="Comma 2 3" xfId="4"/>
    <cellStyle name="Comma 2 4" xfId="5"/>
    <cellStyle name="Normal" xfId="0" builtinId="0"/>
    <cellStyle name="Normal 2" xfId="1"/>
    <cellStyle name="Normal 3" xfId="6"/>
    <cellStyle name="Normal 4" xfId="7"/>
    <cellStyle name="Normal 4 2" xfId="8"/>
    <cellStyle name="Percent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2</xdr:row>
      <xdr:rowOff>142875</xdr:rowOff>
    </xdr:from>
    <xdr:to>
      <xdr:col>20</xdr:col>
      <xdr:colOff>0</xdr:colOff>
      <xdr:row>8</xdr:row>
      <xdr:rowOff>38100</xdr:rowOff>
    </xdr:to>
    <xdr:sp macro="" textlink="">
      <xdr:nvSpPr>
        <xdr:cNvPr id="2" name="مستطيل 1"/>
        <xdr:cNvSpPr/>
      </xdr:nvSpPr>
      <xdr:spPr>
        <a:xfrm>
          <a:off x="11222431200" y="809625"/>
          <a:ext cx="2562225" cy="1266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في العمود </a:t>
          </a:r>
          <a:r>
            <a:rPr lang="en-US" sz="1100"/>
            <a:t>Q</a:t>
          </a:r>
          <a:r>
            <a:rPr lang="ar-SA" sz="1100"/>
            <a:t> عايز دالة تدي لي من</a:t>
          </a:r>
          <a:r>
            <a:rPr lang="ar-SA" sz="1100" baseline="0"/>
            <a:t> جدول المشتريات تكلفة الوحده لكل الصنف وأمام كل حركة للصنف بشرط أن يختار تكلفة  شراء الصنف اذا كان تاريخ البيع يساوي أو أكبر من تاريخ الشراء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8"/>
  <sheetViews>
    <sheetView rightToLeft="1" tabSelected="1" topLeftCell="H1" workbookViewId="0">
      <selection activeCell="Q3" sqref="Q3"/>
    </sheetView>
  </sheetViews>
  <sheetFormatPr defaultRowHeight="14.25" x14ac:dyDescent="0.2"/>
  <cols>
    <col min="1" max="1" width="13.75" style="10" customWidth="1"/>
    <col min="2" max="2" width="13.625" style="11" customWidth="1"/>
    <col min="3" max="3" width="28.5" style="10" customWidth="1"/>
    <col min="4" max="4" width="9" style="10" customWidth="1"/>
    <col min="5" max="5" width="9" style="12" customWidth="1"/>
    <col min="6" max="6" width="8" style="10" customWidth="1"/>
    <col min="7" max="7" width="15.125" style="10" customWidth="1"/>
    <col min="8" max="8" width="15.125" customWidth="1"/>
    <col min="9" max="9" width="11.625" style="15" customWidth="1"/>
    <col min="10" max="10" width="11.75" style="16" customWidth="1"/>
    <col min="11" max="11" width="26" style="16" customWidth="1"/>
    <col min="12" max="12" width="9" style="16" customWidth="1"/>
    <col min="13" max="13" width="10.125" style="16" customWidth="1"/>
    <col min="14" max="14" width="13" style="16" customWidth="1"/>
    <col min="15" max="15" width="10.125" style="16" hidden="1" customWidth="1"/>
    <col min="16" max="16" width="14.5" style="16" hidden="1" customWidth="1"/>
    <col min="17" max="17" width="15.75" customWidth="1"/>
    <col min="18" max="18" width="17.625" customWidth="1"/>
  </cols>
  <sheetData>
    <row r="1" spans="1:17" x14ac:dyDescent="0.2">
      <c r="B1" s="11" t="s">
        <v>36</v>
      </c>
      <c r="K1" s="16" t="s">
        <v>37</v>
      </c>
    </row>
    <row r="2" spans="1:17" ht="38.25" customHeight="1" x14ac:dyDescent="0.2">
      <c r="A2" s="1" t="s">
        <v>1</v>
      </c>
      <c r="B2" s="2" t="s">
        <v>2</v>
      </c>
      <c r="C2" s="1" t="s">
        <v>0</v>
      </c>
      <c r="D2" s="1" t="s">
        <v>3</v>
      </c>
      <c r="E2" s="1" t="s">
        <v>4</v>
      </c>
      <c r="F2" s="1" t="s">
        <v>5</v>
      </c>
      <c r="G2" s="1" t="s">
        <v>39</v>
      </c>
      <c r="I2" s="3" t="s">
        <v>1</v>
      </c>
      <c r="J2" s="4" t="s">
        <v>2</v>
      </c>
      <c r="K2" s="4" t="s">
        <v>6</v>
      </c>
      <c r="L2" s="4" t="s">
        <v>4</v>
      </c>
      <c r="M2" s="4" t="s">
        <v>5</v>
      </c>
      <c r="N2" s="4" t="s">
        <v>7</v>
      </c>
      <c r="O2" s="4" t="s">
        <v>8</v>
      </c>
      <c r="P2" s="4" t="s">
        <v>9</v>
      </c>
      <c r="Q2" s="4" t="s">
        <v>38</v>
      </c>
    </row>
    <row r="3" spans="1:17" x14ac:dyDescent="0.2">
      <c r="A3" s="17">
        <v>41393</v>
      </c>
      <c r="B3" s="18" t="s">
        <v>11</v>
      </c>
      <c r="C3" s="19" t="s">
        <v>10</v>
      </c>
      <c r="D3" s="19" t="s">
        <v>12</v>
      </c>
      <c r="E3" s="20" t="s">
        <v>13</v>
      </c>
      <c r="F3" s="21">
        <v>25</v>
      </c>
      <c r="G3" s="22">
        <v>4450</v>
      </c>
      <c r="I3" s="5">
        <v>41642</v>
      </c>
      <c r="J3" s="6" t="s">
        <v>11</v>
      </c>
      <c r="K3" s="6" t="s">
        <v>10</v>
      </c>
      <c r="L3" s="6" t="s">
        <v>14</v>
      </c>
      <c r="M3" s="7">
        <v>1</v>
      </c>
      <c r="N3" s="8">
        <v>5000</v>
      </c>
      <c r="O3" s="9">
        <v>0</v>
      </c>
      <c r="P3" s="8">
        <v>5000</v>
      </c>
      <c r="Q3" s="23">
        <f t="array" ref="Q3">IFERROR(INDEX($G$3:$G$50,MATCH(1,($A$3:$A$50=MAX(IF(($C$3:$C$50=$K3)*($A$3:$A$50&lt;=I3),$A$3:$A$50)))*($C$3:$C$50=K3),0)),"")</f>
        <v>3800</v>
      </c>
    </row>
    <row r="4" spans="1:17" x14ac:dyDescent="0.2">
      <c r="A4" s="17">
        <v>41484</v>
      </c>
      <c r="B4" s="18" t="s">
        <v>11</v>
      </c>
      <c r="C4" s="19" t="s">
        <v>10</v>
      </c>
      <c r="D4" s="19" t="s">
        <v>12</v>
      </c>
      <c r="E4" s="20" t="s">
        <v>15</v>
      </c>
      <c r="F4" s="21">
        <v>1</v>
      </c>
      <c r="G4" s="22">
        <v>3800</v>
      </c>
      <c r="I4" s="5">
        <v>41286</v>
      </c>
      <c r="J4" s="6" t="s">
        <v>11</v>
      </c>
      <c r="K4" s="6" t="s">
        <v>10</v>
      </c>
      <c r="L4" s="6" t="s">
        <v>14</v>
      </c>
      <c r="M4" s="7">
        <v>1</v>
      </c>
      <c r="N4" s="8">
        <v>4900</v>
      </c>
      <c r="O4" s="9">
        <v>0</v>
      </c>
      <c r="P4" s="8">
        <v>4900</v>
      </c>
      <c r="Q4" s="23" t="str">
        <f t="array" ref="Q4">IFERROR(INDEX($G$3:$G$50,MATCH(1,($A$3:$A$50=MAX(IF(($C$3:$C$50=$K4)*($A$3:$A$50&lt;=I4),$A$3:$A$50)))*($C$3:$C$50=K4),0)),"")</f>
        <v/>
      </c>
    </row>
    <row r="5" spans="1:17" x14ac:dyDescent="0.2">
      <c r="A5" s="17">
        <v>41286</v>
      </c>
      <c r="B5" s="18" t="s">
        <v>17</v>
      </c>
      <c r="C5" s="19" t="s">
        <v>16</v>
      </c>
      <c r="D5" s="19" t="s">
        <v>12</v>
      </c>
      <c r="E5" s="20" t="s">
        <v>15</v>
      </c>
      <c r="F5" s="21">
        <v>2</v>
      </c>
      <c r="G5" s="22">
        <v>5500</v>
      </c>
      <c r="I5" s="5">
        <v>41394</v>
      </c>
      <c r="J5" s="6" t="s">
        <v>11</v>
      </c>
      <c r="K5" s="6" t="s">
        <v>10</v>
      </c>
      <c r="L5" s="6" t="s">
        <v>14</v>
      </c>
      <c r="M5" s="7">
        <v>1</v>
      </c>
      <c r="N5" s="8">
        <v>5300</v>
      </c>
      <c r="O5" s="9">
        <v>0</v>
      </c>
      <c r="P5" s="8">
        <v>5300</v>
      </c>
      <c r="Q5" s="23">
        <f t="array" ref="Q5">IFERROR(INDEX($G$3:$G$50,MATCH(1,($A$3:$A$50=MAX(IF(($C$3:$C$50=$K5)*($A$3:$A$50&lt;=I5),$A$3:$A$50)))*($C$3:$C$50=K5),0)),"")</f>
        <v>4450</v>
      </c>
    </row>
    <row r="6" spans="1:17" x14ac:dyDescent="0.2">
      <c r="A6" s="17">
        <v>41305</v>
      </c>
      <c r="B6" s="18" t="s">
        <v>17</v>
      </c>
      <c r="C6" s="19" t="s">
        <v>16</v>
      </c>
      <c r="D6" s="19" t="s">
        <v>12</v>
      </c>
      <c r="E6" s="20" t="s">
        <v>15</v>
      </c>
      <c r="F6" s="21">
        <v>1</v>
      </c>
      <c r="G6" s="22">
        <v>5200</v>
      </c>
      <c r="I6" s="5">
        <v>41276</v>
      </c>
      <c r="J6" s="6" t="s">
        <v>17</v>
      </c>
      <c r="K6" s="6" t="s">
        <v>16</v>
      </c>
      <c r="L6" s="6" t="s">
        <v>14</v>
      </c>
      <c r="M6" s="7">
        <v>1</v>
      </c>
      <c r="N6" s="8">
        <v>5200</v>
      </c>
      <c r="O6" s="9">
        <v>0</v>
      </c>
      <c r="P6" s="8">
        <v>5200</v>
      </c>
      <c r="Q6" s="23" t="str">
        <f t="array" ref="Q6">IFERROR(INDEX($G$3:$G$50,MATCH(1,($A$3:$A$50=MAX(IF(($C$3:$C$50=$K6)*($A$3:$A$50&lt;=I6),$A$3:$A$50)))*($C$3:$C$50=K6),0)),"")</f>
        <v/>
      </c>
    </row>
    <row r="7" spans="1:17" x14ac:dyDescent="0.2">
      <c r="A7" s="17">
        <v>41355</v>
      </c>
      <c r="B7" s="18" t="s">
        <v>17</v>
      </c>
      <c r="C7" s="19" t="s">
        <v>16</v>
      </c>
      <c r="D7" s="19" t="s">
        <v>12</v>
      </c>
      <c r="E7" s="20" t="s">
        <v>15</v>
      </c>
      <c r="F7" s="21">
        <v>1</v>
      </c>
      <c r="G7" s="22">
        <v>5100</v>
      </c>
      <c r="I7" s="5">
        <v>41277</v>
      </c>
      <c r="J7" s="6" t="s">
        <v>17</v>
      </c>
      <c r="K7" s="6" t="s">
        <v>16</v>
      </c>
      <c r="L7" s="6" t="s">
        <v>14</v>
      </c>
      <c r="M7" s="7">
        <v>1</v>
      </c>
      <c r="N7" s="8">
        <v>5300</v>
      </c>
      <c r="O7" s="9">
        <v>0</v>
      </c>
      <c r="P7" s="8">
        <v>5300</v>
      </c>
      <c r="Q7" s="23" t="str">
        <f t="array" ref="Q7">IFERROR(INDEX($G$3:$G$50,MATCH(1,($A$3:$A$50=MAX(IF(($C$3:$C$50=$K7)*($A$3:$A$50&lt;=I7),$A$3:$A$50)))*($C$3:$C$50=K7),0)),"")</f>
        <v/>
      </c>
    </row>
    <row r="8" spans="1:17" x14ac:dyDescent="0.2">
      <c r="A8" s="17">
        <v>41305</v>
      </c>
      <c r="B8" s="18" t="s">
        <v>19</v>
      </c>
      <c r="C8" s="19" t="s">
        <v>18</v>
      </c>
      <c r="D8" s="19" t="s">
        <v>12</v>
      </c>
      <c r="E8" s="20" t="s">
        <v>15</v>
      </c>
      <c r="F8" s="21">
        <v>2</v>
      </c>
      <c r="G8" s="22">
        <v>2650</v>
      </c>
      <c r="I8" s="5">
        <v>41277</v>
      </c>
      <c r="J8" s="6" t="s">
        <v>17</v>
      </c>
      <c r="K8" s="6" t="s">
        <v>16</v>
      </c>
      <c r="L8" s="6" t="s">
        <v>14</v>
      </c>
      <c r="M8" s="7">
        <v>1</v>
      </c>
      <c r="N8" s="8">
        <v>5250</v>
      </c>
      <c r="O8" s="9">
        <v>0</v>
      </c>
      <c r="P8" s="8">
        <v>5250</v>
      </c>
      <c r="Q8" s="23" t="str">
        <f t="array" ref="Q8">IFERROR(INDEX($G$3:$G$50,MATCH(1,($A$3:$A$50=MAX(IF(($C$3:$C$50=$K8)*($A$3:$A$50&lt;=I8),$A$3:$A$50)))*($C$3:$C$50=K8),0)),"")</f>
        <v/>
      </c>
    </row>
    <row r="9" spans="1:17" x14ac:dyDescent="0.2">
      <c r="A9" s="17">
        <v>41480</v>
      </c>
      <c r="B9" s="18" t="s">
        <v>19</v>
      </c>
      <c r="C9" s="19" t="s">
        <v>18</v>
      </c>
      <c r="D9" s="19" t="s">
        <v>12</v>
      </c>
      <c r="E9" s="20" t="s">
        <v>15</v>
      </c>
      <c r="F9" s="21">
        <v>1</v>
      </c>
      <c r="G9" s="22">
        <v>2000</v>
      </c>
      <c r="I9" s="5">
        <v>41278</v>
      </c>
      <c r="J9" s="6" t="s">
        <v>17</v>
      </c>
      <c r="K9" s="6" t="s">
        <v>16</v>
      </c>
      <c r="L9" s="6" t="s">
        <v>14</v>
      </c>
      <c r="M9" s="7">
        <v>1</v>
      </c>
      <c r="N9" s="8">
        <v>5300</v>
      </c>
      <c r="O9" s="9">
        <v>0</v>
      </c>
      <c r="P9" s="8">
        <v>5300</v>
      </c>
      <c r="Q9" s="23" t="str">
        <f t="array" ref="Q9">IFERROR(INDEX($G$3:$G$50,MATCH(1,($A$3:$A$50=MAX(IF(($C$3:$C$50=$K9)*($A$3:$A$50&lt;=I9),$A$3:$A$50)))*($C$3:$C$50=K9),0)),"")</f>
        <v/>
      </c>
    </row>
    <row r="10" spans="1:17" x14ac:dyDescent="0.2">
      <c r="A10" s="17">
        <v>41315</v>
      </c>
      <c r="B10" s="18" t="s">
        <v>21</v>
      </c>
      <c r="C10" s="19" t="s">
        <v>20</v>
      </c>
      <c r="D10" s="19" t="s">
        <v>12</v>
      </c>
      <c r="E10" s="20" t="s">
        <v>15</v>
      </c>
      <c r="F10" s="21">
        <v>100</v>
      </c>
      <c r="G10" s="22">
        <v>4550</v>
      </c>
      <c r="I10" s="5">
        <v>41279</v>
      </c>
      <c r="J10" s="6" t="s">
        <v>17</v>
      </c>
      <c r="K10" s="6" t="s">
        <v>16</v>
      </c>
      <c r="L10" s="6" t="s">
        <v>14</v>
      </c>
      <c r="M10" s="7">
        <v>1</v>
      </c>
      <c r="N10" s="8">
        <v>5300</v>
      </c>
      <c r="O10" s="9">
        <v>0</v>
      </c>
      <c r="P10" s="8">
        <v>5300</v>
      </c>
      <c r="Q10" s="23" t="str">
        <f t="array" ref="Q10">IFERROR(INDEX($G$3:$G$50,MATCH(1,($A$3:$A$50=MAX(IF(($C$3:$C$50=$K10)*($A$3:$A$50&lt;=I10),$A$3:$A$50)))*($C$3:$C$50=K10),0)),"")</f>
        <v/>
      </c>
    </row>
    <row r="11" spans="1:17" x14ac:dyDescent="0.2">
      <c r="A11" s="17">
        <v>41358</v>
      </c>
      <c r="B11" s="18" t="s">
        <v>21</v>
      </c>
      <c r="C11" s="19" t="s">
        <v>20</v>
      </c>
      <c r="D11" s="19" t="s">
        <v>12</v>
      </c>
      <c r="E11" s="20" t="s">
        <v>13</v>
      </c>
      <c r="F11" s="21">
        <v>30</v>
      </c>
      <c r="G11" s="22">
        <v>4550</v>
      </c>
      <c r="I11" s="5">
        <v>41286</v>
      </c>
      <c r="J11" s="6" t="s">
        <v>17</v>
      </c>
      <c r="K11" s="6" t="s">
        <v>16</v>
      </c>
      <c r="L11" s="6" t="s">
        <v>13</v>
      </c>
      <c r="M11" s="7">
        <v>2</v>
      </c>
      <c r="N11" s="8">
        <v>5400</v>
      </c>
      <c r="O11" s="9">
        <v>0</v>
      </c>
      <c r="P11" s="8">
        <v>10800</v>
      </c>
      <c r="Q11" s="23">
        <f t="array" ref="Q11">IFERROR(INDEX($G$3:$G$50,MATCH(1,($A$3:$A$50=MAX(IF(($C$3:$C$50=$K11)*($A$3:$A$50&lt;=I11),$A$3:$A$50)))*($C$3:$C$50=K11),0)),"")</f>
        <v>5500</v>
      </c>
    </row>
    <row r="12" spans="1:17" x14ac:dyDescent="0.2">
      <c r="A12" s="17">
        <v>41373</v>
      </c>
      <c r="B12" s="18" t="s">
        <v>21</v>
      </c>
      <c r="C12" s="19" t="s">
        <v>20</v>
      </c>
      <c r="D12" s="19" t="s">
        <v>12</v>
      </c>
      <c r="E12" s="20" t="s">
        <v>15</v>
      </c>
      <c r="F12" s="21">
        <v>20</v>
      </c>
      <c r="G12" s="22">
        <v>4570</v>
      </c>
      <c r="I12" s="5">
        <v>41287</v>
      </c>
      <c r="J12" s="6" t="s">
        <v>17</v>
      </c>
      <c r="K12" s="6" t="s">
        <v>16</v>
      </c>
      <c r="L12" s="6" t="s">
        <v>14</v>
      </c>
      <c r="M12" s="7">
        <v>1</v>
      </c>
      <c r="N12" s="8">
        <v>5200</v>
      </c>
      <c r="O12" s="9">
        <v>0</v>
      </c>
      <c r="P12" s="8">
        <v>5200</v>
      </c>
      <c r="Q12" s="23">
        <f t="array" ref="Q12">IFERROR(INDEX($G$3:$G$50,MATCH(1,($A$3:$A$50=MAX(IF(($C$3:$C$50=$K12)*($A$3:$A$50&lt;=I12),$A$3:$A$50)))*($C$3:$C$50=K12),0)),"")</f>
        <v>5500</v>
      </c>
    </row>
    <row r="13" spans="1:17" x14ac:dyDescent="0.2">
      <c r="A13" s="17">
        <v>41377</v>
      </c>
      <c r="B13" s="18" t="s">
        <v>21</v>
      </c>
      <c r="C13" s="19" t="s">
        <v>20</v>
      </c>
      <c r="D13" s="19" t="s">
        <v>12</v>
      </c>
      <c r="E13" s="20" t="s">
        <v>13</v>
      </c>
      <c r="F13" s="21">
        <v>10</v>
      </c>
      <c r="G13" s="22">
        <v>4550</v>
      </c>
      <c r="I13" s="5">
        <v>41301</v>
      </c>
      <c r="J13" s="6" t="s">
        <v>17</v>
      </c>
      <c r="K13" s="6" t="s">
        <v>16</v>
      </c>
      <c r="L13" s="6" t="s">
        <v>14</v>
      </c>
      <c r="M13" s="7">
        <v>1</v>
      </c>
      <c r="N13" s="8">
        <v>5300</v>
      </c>
      <c r="O13" s="9">
        <v>0</v>
      </c>
      <c r="P13" s="8">
        <v>5300</v>
      </c>
      <c r="Q13" s="23">
        <f t="array" ref="Q13">IFERROR(INDEX($G$3:$G$50,MATCH(1,($A$3:$A$50=MAX(IF(($C$3:$C$50=$K13)*($A$3:$A$50&lt;=I13),$A$3:$A$50)))*($C$3:$C$50=K13),0)),"")</f>
        <v>5500</v>
      </c>
    </row>
    <row r="14" spans="1:17" x14ac:dyDescent="0.2">
      <c r="A14" s="17">
        <v>41480</v>
      </c>
      <c r="B14" s="18" t="s">
        <v>21</v>
      </c>
      <c r="C14" s="19" t="s">
        <v>20</v>
      </c>
      <c r="D14" s="19" t="s">
        <v>12</v>
      </c>
      <c r="E14" s="20" t="s">
        <v>15</v>
      </c>
      <c r="F14" s="21">
        <v>1</v>
      </c>
      <c r="G14" s="22">
        <v>4000</v>
      </c>
      <c r="I14" s="5">
        <v>41302</v>
      </c>
      <c r="J14" s="6" t="s">
        <v>17</v>
      </c>
      <c r="K14" s="6" t="s">
        <v>16</v>
      </c>
      <c r="L14" s="6" t="s">
        <v>14</v>
      </c>
      <c r="M14" s="7">
        <v>1</v>
      </c>
      <c r="N14" s="8">
        <v>5300</v>
      </c>
      <c r="O14" s="9">
        <v>0</v>
      </c>
      <c r="P14" s="8">
        <v>5300</v>
      </c>
      <c r="Q14" s="23">
        <f t="array" ref="Q14">IFERROR(INDEX($G$3:$G$50,MATCH(1,($A$3:$A$50=MAX(IF(($C$3:$C$50=$K14)*($A$3:$A$50&lt;=I14),$A$3:$A$50)))*($C$3:$C$50=K14),0)),"")</f>
        <v>5500</v>
      </c>
    </row>
    <row r="15" spans="1:17" x14ac:dyDescent="0.2">
      <c r="A15" s="17">
        <v>41411</v>
      </c>
      <c r="B15" s="18" t="s">
        <v>23</v>
      </c>
      <c r="C15" s="19" t="s">
        <v>22</v>
      </c>
      <c r="D15" s="19" t="s">
        <v>12</v>
      </c>
      <c r="E15" s="20" t="s">
        <v>15</v>
      </c>
      <c r="F15" s="21">
        <v>50</v>
      </c>
      <c r="G15" s="22">
        <v>4550</v>
      </c>
      <c r="I15" s="5">
        <v>41305</v>
      </c>
      <c r="J15" s="6" t="s">
        <v>17</v>
      </c>
      <c r="K15" s="6" t="s">
        <v>16</v>
      </c>
      <c r="L15" s="6" t="s">
        <v>13</v>
      </c>
      <c r="M15" s="7">
        <v>1</v>
      </c>
      <c r="N15" s="8">
        <v>5300</v>
      </c>
      <c r="O15" s="9">
        <v>0</v>
      </c>
      <c r="P15" s="8">
        <v>5300</v>
      </c>
      <c r="Q15" s="23">
        <f t="array" ref="Q15">IFERROR(INDEX($G$3:$G$50,MATCH(1,($A$3:$A$50=MAX(IF(($C$3:$C$50=$K15)*($A$3:$A$50&lt;=I15),$A$3:$A$50)))*($C$3:$C$50=K15),0)),"")</f>
        <v>5200</v>
      </c>
    </row>
    <row r="16" spans="1:17" x14ac:dyDescent="0.2">
      <c r="A16" s="17">
        <v>41432</v>
      </c>
      <c r="B16" s="18" t="s">
        <v>23</v>
      </c>
      <c r="C16" s="19" t="s">
        <v>22</v>
      </c>
      <c r="D16" s="19" t="s">
        <v>12</v>
      </c>
      <c r="E16" s="20" t="s">
        <v>15</v>
      </c>
      <c r="F16" s="21">
        <v>80</v>
      </c>
      <c r="G16" s="22">
        <v>4487.5</v>
      </c>
      <c r="I16" s="5">
        <v>41307</v>
      </c>
      <c r="J16" s="6" t="s">
        <v>17</v>
      </c>
      <c r="K16" s="6" t="s">
        <v>16</v>
      </c>
      <c r="L16" s="6" t="s">
        <v>14</v>
      </c>
      <c r="M16" s="7">
        <v>1</v>
      </c>
      <c r="N16" s="8">
        <v>5300</v>
      </c>
      <c r="O16" s="9">
        <v>0</v>
      </c>
      <c r="P16" s="8">
        <v>5300</v>
      </c>
      <c r="Q16" s="23">
        <f t="array" ref="Q16">IFERROR(INDEX($G$3:$G$50,MATCH(1,($A$3:$A$50=MAX(IF(($C$3:$C$50=$K16)*($A$3:$A$50&lt;=I16),$A$3:$A$50)))*($C$3:$C$50=K16),0)),"")</f>
        <v>5200</v>
      </c>
    </row>
    <row r="17" spans="1:17" x14ac:dyDescent="0.2">
      <c r="A17" s="17">
        <v>41458</v>
      </c>
      <c r="B17" s="18" t="s">
        <v>23</v>
      </c>
      <c r="C17" s="19" t="s">
        <v>22</v>
      </c>
      <c r="D17" s="19" t="s">
        <v>12</v>
      </c>
      <c r="E17" s="20" t="s">
        <v>15</v>
      </c>
      <c r="F17" s="21">
        <v>45</v>
      </c>
      <c r="G17" s="22">
        <v>4550</v>
      </c>
      <c r="I17" s="5">
        <v>41308</v>
      </c>
      <c r="J17" s="6" t="s">
        <v>17</v>
      </c>
      <c r="K17" s="6" t="s">
        <v>16</v>
      </c>
      <c r="L17" s="6" t="s">
        <v>14</v>
      </c>
      <c r="M17" s="7">
        <v>1</v>
      </c>
      <c r="N17" s="8">
        <v>5200</v>
      </c>
      <c r="O17" s="9">
        <v>0</v>
      </c>
      <c r="P17" s="8">
        <v>5200</v>
      </c>
      <c r="Q17" s="23">
        <f t="array" ref="Q17">IFERROR(INDEX($G$3:$G$50,MATCH(1,($A$3:$A$50=MAX(IF(($C$3:$C$50=$K17)*($A$3:$A$50&lt;=I17),$A$3:$A$50)))*($C$3:$C$50=K17),0)),"")</f>
        <v>5200</v>
      </c>
    </row>
    <row r="18" spans="1:17" x14ac:dyDescent="0.2">
      <c r="A18" s="17">
        <v>41461</v>
      </c>
      <c r="B18" s="18" t="s">
        <v>23</v>
      </c>
      <c r="C18" s="19" t="s">
        <v>22</v>
      </c>
      <c r="D18" s="19" t="s">
        <v>12</v>
      </c>
      <c r="E18" s="20" t="s">
        <v>15</v>
      </c>
      <c r="F18" s="21">
        <v>50</v>
      </c>
      <c r="G18" s="22">
        <v>4800</v>
      </c>
      <c r="I18" s="5">
        <v>41308</v>
      </c>
      <c r="J18" s="6" t="s">
        <v>17</v>
      </c>
      <c r="K18" s="6" t="s">
        <v>16</v>
      </c>
      <c r="L18" s="6" t="s">
        <v>14</v>
      </c>
      <c r="M18" s="7">
        <v>1</v>
      </c>
      <c r="N18" s="8">
        <v>5200</v>
      </c>
      <c r="O18" s="9">
        <v>0</v>
      </c>
      <c r="P18" s="8">
        <v>5200</v>
      </c>
      <c r="Q18" s="23">
        <f t="array" ref="Q18">IFERROR(INDEX($G$3:$G$50,MATCH(1,($A$3:$A$50=MAX(IF(($C$3:$C$50=$K18)*($A$3:$A$50&lt;=I18),$A$3:$A$50)))*($C$3:$C$50=K18),0)),"")</f>
        <v>5200</v>
      </c>
    </row>
    <row r="19" spans="1:17" x14ac:dyDescent="0.2">
      <c r="A19" s="17">
        <v>41304</v>
      </c>
      <c r="B19" s="18" t="s">
        <v>25</v>
      </c>
      <c r="C19" s="19" t="s">
        <v>24</v>
      </c>
      <c r="D19" s="19" t="s">
        <v>12</v>
      </c>
      <c r="E19" s="20" t="s">
        <v>15</v>
      </c>
      <c r="F19" s="21">
        <v>10</v>
      </c>
      <c r="G19" s="22">
        <v>5850</v>
      </c>
      <c r="I19" s="5">
        <v>41308</v>
      </c>
      <c r="J19" s="6" t="s">
        <v>17</v>
      </c>
      <c r="K19" s="6" t="s">
        <v>16</v>
      </c>
      <c r="L19" s="6" t="s">
        <v>14</v>
      </c>
      <c r="M19" s="7">
        <v>1</v>
      </c>
      <c r="N19" s="8">
        <v>5200</v>
      </c>
      <c r="O19" s="9">
        <v>0</v>
      </c>
      <c r="P19" s="8">
        <v>5200</v>
      </c>
      <c r="Q19" s="23">
        <f t="array" ref="Q19">IFERROR(INDEX($G$3:$G$50,MATCH(1,($A$3:$A$50=MAX(IF(($C$3:$C$50=$K19)*($A$3:$A$50&lt;=I19),$A$3:$A$50)))*($C$3:$C$50=K19),0)),"")</f>
        <v>5200</v>
      </c>
    </row>
    <row r="20" spans="1:17" x14ac:dyDescent="0.2">
      <c r="A20" s="17">
        <v>41304</v>
      </c>
      <c r="B20" s="18" t="s">
        <v>25</v>
      </c>
      <c r="C20" s="19" t="s">
        <v>24</v>
      </c>
      <c r="D20" s="19" t="s">
        <v>12</v>
      </c>
      <c r="E20" s="20" t="s">
        <v>13</v>
      </c>
      <c r="F20" s="21">
        <v>20</v>
      </c>
      <c r="G20" s="22">
        <v>5900</v>
      </c>
      <c r="I20" s="5">
        <v>41309</v>
      </c>
      <c r="J20" s="6" t="s">
        <v>17</v>
      </c>
      <c r="K20" s="6" t="s">
        <v>16</v>
      </c>
      <c r="L20" s="6" t="s">
        <v>14</v>
      </c>
      <c r="M20" s="7">
        <v>1</v>
      </c>
      <c r="N20" s="8">
        <v>5250</v>
      </c>
      <c r="O20" s="9">
        <v>0</v>
      </c>
      <c r="P20" s="8">
        <v>5250</v>
      </c>
      <c r="Q20" s="23">
        <f t="array" ref="Q20">IFERROR(INDEX($G$3:$G$50,MATCH(1,($A$3:$A$50=MAX(IF(($C$3:$C$50=$K20)*($A$3:$A$50&lt;=I20),$A$3:$A$50)))*($C$3:$C$50=K20),0)),"")</f>
        <v>5200</v>
      </c>
    </row>
    <row r="21" spans="1:17" x14ac:dyDescent="0.2">
      <c r="A21" s="17">
        <v>41318</v>
      </c>
      <c r="B21" s="18" t="s">
        <v>25</v>
      </c>
      <c r="C21" s="19" t="s">
        <v>24</v>
      </c>
      <c r="D21" s="19" t="s">
        <v>12</v>
      </c>
      <c r="E21" s="20" t="s">
        <v>15</v>
      </c>
      <c r="F21" s="21">
        <v>10</v>
      </c>
      <c r="G21" s="22">
        <v>5850</v>
      </c>
      <c r="I21" s="5">
        <v>41310</v>
      </c>
      <c r="J21" s="6" t="s">
        <v>17</v>
      </c>
      <c r="K21" s="6" t="s">
        <v>16</v>
      </c>
      <c r="L21" s="6" t="s">
        <v>14</v>
      </c>
      <c r="M21" s="7">
        <v>2</v>
      </c>
      <c r="N21" s="8">
        <v>5200</v>
      </c>
      <c r="O21" s="9">
        <v>0</v>
      </c>
      <c r="P21" s="8">
        <v>10400</v>
      </c>
      <c r="Q21" s="23">
        <f t="array" ref="Q21">IFERROR(INDEX($G$3:$G$50,MATCH(1,($A$3:$A$50=MAX(IF(($C$3:$C$50=$K21)*($A$3:$A$50&lt;=I21),$A$3:$A$50)))*($C$3:$C$50=K21),0)),"")</f>
        <v>5200</v>
      </c>
    </row>
    <row r="22" spans="1:17" x14ac:dyDescent="0.2">
      <c r="A22" s="17">
        <v>41323</v>
      </c>
      <c r="B22" s="18" t="s">
        <v>25</v>
      </c>
      <c r="C22" s="19" t="s">
        <v>24</v>
      </c>
      <c r="D22" s="19" t="s">
        <v>12</v>
      </c>
      <c r="E22" s="20" t="s">
        <v>13</v>
      </c>
      <c r="F22" s="21">
        <v>25</v>
      </c>
      <c r="G22" s="22">
        <v>5850</v>
      </c>
      <c r="I22" s="5">
        <v>41316</v>
      </c>
      <c r="J22" s="6" t="s">
        <v>17</v>
      </c>
      <c r="K22" s="6" t="s">
        <v>16</v>
      </c>
      <c r="L22" s="6" t="s">
        <v>14</v>
      </c>
      <c r="M22" s="7">
        <v>1</v>
      </c>
      <c r="N22" s="8">
        <v>5200</v>
      </c>
      <c r="O22" s="9">
        <v>0</v>
      </c>
      <c r="P22" s="8">
        <v>5200</v>
      </c>
      <c r="Q22" s="23">
        <f t="array" ref="Q22">IFERROR(INDEX($G$3:$G$50,MATCH(1,($A$3:$A$50=MAX(IF(($C$3:$C$50=$K22)*($A$3:$A$50&lt;=I22),$A$3:$A$50)))*($C$3:$C$50=K22),0)),"")</f>
        <v>5200</v>
      </c>
    </row>
    <row r="23" spans="1:17" x14ac:dyDescent="0.2">
      <c r="A23" s="17">
        <v>41355</v>
      </c>
      <c r="B23" s="18" t="s">
        <v>25</v>
      </c>
      <c r="C23" s="19" t="s">
        <v>24</v>
      </c>
      <c r="D23" s="19" t="s">
        <v>12</v>
      </c>
      <c r="E23" s="20" t="s">
        <v>15</v>
      </c>
      <c r="F23" s="21">
        <v>4</v>
      </c>
      <c r="G23" s="22">
        <v>5900</v>
      </c>
      <c r="I23" s="5">
        <v>41316</v>
      </c>
      <c r="J23" s="6" t="s">
        <v>17</v>
      </c>
      <c r="K23" s="6" t="s">
        <v>16</v>
      </c>
      <c r="L23" s="6" t="s">
        <v>14</v>
      </c>
      <c r="M23" s="7">
        <v>1</v>
      </c>
      <c r="N23" s="8">
        <v>5300</v>
      </c>
      <c r="O23" s="9">
        <v>0</v>
      </c>
      <c r="P23" s="8">
        <v>5300</v>
      </c>
      <c r="Q23" s="23">
        <f t="array" ref="Q23">IFERROR(INDEX($G$3:$G$50,MATCH(1,($A$3:$A$50=MAX(IF(($C$3:$C$50=$K23)*($A$3:$A$50&lt;=I23),$A$3:$A$50)))*($C$3:$C$50=K23),0)),"")</f>
        <v>5200</v>
      </c>
    </row>
    <row r="24" spans="1:17" x14ac:dyDescent="0.2">
      <c r="A24" s="17">
        <v>41358</v>
      </c>
      <c r="B24" s="18" t="s">
        <v>25</v>
      </c>
      <c r="C24" s="19" t="s">
        <v>24</v>
      </c>
      <c r="D24" s="19" t="s">
        <v>12</v>
      </c>
      <c r="E24" s="20" t="s">
        <v>13</v>
      </c>
      <c r="F24" s="21">
        <v>20</v>
      </c>
      <c r="G24" s="22">
        <v>5850</v>
      </c>
      <c r="I24" s="5">
        <v>41316</v>
      </c>
      <c r="J24" s="6" t="s">
        <v>17</v>
      </c>
      <c r="K24" s="6" t="s">
        <v>16</v>
      </c>
      <c r="L24" s="6" t="s">
        <v>14</v>
      </c>
      <c r="M24" s="7">
        <v>1</v>
      </c>
      <c r="N24" s="8">
        <v>5300</v>
      </c>
      <c r="O24" s="9">
        <v>0</v>
      </c>
      <c r="P24" s="8">
        <v>5300</v>
      </c>
      <c r="Q24" s="23">
        <f t="array" ref="Q24">IFERROR(INDEX($G$3:$G$50,MATCH(1,($A$3:$A$50=MAX(IF(($C$3:$C$50=$K24)*($A$3:$A$50&lt;=I24),$A$3:$A$50)))*($C$3:$C$50=K24),0)),"")</f>
        <v>5200</v>
      </c>
    </row>
    <row r="25" spans="1:17" x14ac:dyDescent="0.2">
      <c r="A25" s="17">
        <v>41377</v>
      </c>
      <c r="B25" s="18" t="s">
        <v>25</v>
      </c>
      <c r="C25" s="19" t="s">
        <v>24</v>
      </c>
      <c r="D25" s="19" t="s">
        <v>12</v>
      </c>
      <c r="E25" s="20" t="s">
        <v>13</v>
      </c>
      <c r="F25" s="21">
        <v>20</v>
      </c>
      <c r="G25" s="22">
        <v>5850</v>
      </c>
      <c r="I25" s="5">
        <v>41319</v>
      </c>
      <c r="J25" s="6" t="s">
        <v>17</v>
      </c>
      <c r="K25" s="6" t="s">
        <v>16</v>
      </c>
      <c r="L25" s="6" t="s">
        <v>14</v>
      </c>
      <c r="M25" s="7">
        <v>1</v>
      </c>
      <c r="N25" s="8">
        <v>5300</v>
      </c>
      <c r="O25" s="9">
        <v>0</v>
      </c>
      <c r="P25" s="8">
        <v>5300</v>
      </c>
      <c r="Q25" s="23">
        <f t="array" ref="Q25">IFERROR(INDEX($G$3:$G$50,MATCH(1,($A$3:$A$50=MAX(IF(($C$3:$C$50=$K25)*($A$3:$A$50&lt;=I25),$A$3:$A$50)))*($C$3:$C$50=K25),0)),"")</f>
        <v>5200</v>
      </c>
    </row>
    <row r="26" spans="1:17" x14ac:dyDescent="0.2">
      <c r="A26" s="17">
        <v>41447</v>
      </c>
      <c r="B26" s="18" t="s">
        <v>25</v>
      </c>
      <c r="C26" s="19" t="s">
        <v>24</v>
      </c>
      <c r="D26" s="19" t="s">
        <v>12</v>
      </c>
      <c r="E26" s="20" t="s">
        <v>13</v>
      </c>
      <c r="F26" s="21">
        <v>30</v>
      </c>
      <c r="G26" s="22">
        <v>5750</v>
      </c>
      <c r="I26" s="5">
        <v>41322</v>
      </c>
      <c r="J26" s="6" t="s">
        <v>17</v>
      </c>
      <c r="K26" s="6" t="s">
        <v>16</v>
      </c>
      <c r="L26" s="6" t="s">
        <v>13</v>
      </c>
      <c r="M26" s="7">
        <v>1</v>
      </c>
      <c r="N26" s="8">
        <v>5300</v>
      </c>
      <c r="O26" s="9">
        <v>0</v>
      </c>
      <c r="P26" s="8">
        <v>5300</v>
      </c>
      <c r="Q26" s="23">
        <f t="array" ref="Q26">IFERROR(INDEX($G$3:$G$50,MATCH(1,($A$3:$A$50=MAX(IF(($C$3:$C$50=$K26)*($A$3:$A$50&lt;=I26),$A$3:$A$50)))*($C$3:$C$50=K26),0)),"")</f>
        <v>5200</v>
      </c>
    </row>
    <row r="27" spans="1:17" x14ac:dyDescent="0.2">
      <c r="A27" s="17">
        <v>41461</v>
      </c>
      <c r="B27" s="18" t="s">
        <v>25</v>
      </c>
      <c r="C27" s="19" t="s">
        <v>24</v>
      </c>
      <c r="D27" s="19" t="s">
        <v>12</v>
      </c>
      <c r="E27" s="20" t="s">
        <v>15</v>
      </c>
      <c r="F27" s="21">
        <v>50</v>
      </c>
      <c r="G27" s="22">
        <v>5750</v>
      </c>
      <c r="I27" s="5">
        <v>41322</v>
      </c>
      <c r="J27" s="6" t="s">
        <v>17</v>
      </c>
      <c r="K27" s="6" t="s">
        <v>16</v>
      </c>
      <c r="L27" s="6" t="s">
        <v>14</v>
      </c>
      <c r="M27" s="7">
        <v>1</v>
      </c>
      <c r="N27" s="8">
        <v>5300</v>
      </c>
      <c r="O27" s="9">
        <v>0</v>
      </c>
      <c r="P27" s="8">
        <v>5300</v>
      </c>
      <c r="Q27" s="23">
        <f t="array" ref="Q27">IFERROR(INDEX($G$3:$G$50,MATCH(1,($A$3:$A$50=MAX(IF(($C$3:$C$50=$K27)*($A$3:$A$50&lt;=I27),$A$3:$A$50)))*($C$3:$C$50=K27),0)),"")</f>
        <v>5200</v>
      </c>
    </row>
    <row r="28" spans="1:17" x14ac:dyDescent="0.2">
      <c r="A28" s="17">
        <v>41502</v>
      </c>
      <c r="B28" s="18" t="s">
        <v>25</v>
      </c>
      <c r="C28" s="19" t="s">
        <v>24</v>
      </c>
      <c r="D28" s="19" t="s">
        <v>12</v>
      </c>
      <c r="E28" s="20" t="s">
        <v>13</v>
      </c>
      <c r="F28" s="21">
        <v>30</v>
      </c>
      <c r="G28" s="22">
        <v>5600</v>
      </c>
      <c r="I28" s="5">
        <v>41322</v>
      </c>
      <c r="J28" s="6" t="s">
        <v>17</v>
      </c>
      <c r="K28" s="6" t="s">
        <v>16</v>
      </c>
      <c r="L28" s="6" t="s">
        <v>14</v>
      </c>
      <c r="M28" s="7">
        <v>1</v>
      </c>
      <c r="N28" s="8">
        <v>5100</v>
      </c>
      <c r="O28" s="9">
        <v>0</v>
      </c>
      <c r="P28" s="8">
        <v>5100</v>
      </c>
      <c r="Q28" s="23">
        <f t="array" ref="Q28">IFERROR(INDEX($G$3:$G$50,MATCH(1,($A$3:$A$50=MAX(IF(($C$3:$C$50=$K28)*($A$3:$A$50&lt;=I28),$A$3:$A$50)))*($C$3:$C$50=K28),0)),"")</f>
        <v>5200</v>
      </c>
    </row>
    <row r="29" spans="1:17" x14ac:dyDescent="0.2">
      <c r="A29" s="17">
        <v>41283</v>
      </c>
      <c r="B29" s="18" t="s">
        <v>25</v>
      </c>
      <c r="C29" s="19" t="s">
        <v>24</v>
      </c>
      <c r="D29" s="19" t="s">
        <v>12</v>
      </c>
      <c r="E29" s="20" t="s">
        <v>13</v>
      </c>
      <c r="F29" s="21">
        <v>20</v>
      </c>
      <c r="G29" s="22">
        <v>5850</v>
      </c>
      <c r="I29" s="5">
        <v>41324</v>
      </c>
      <c r="J29" s="6" t="s">
        <v>17</v>
      </c>
      <c r="K29" s="6" t="s">
        <v>16</v>
      </c>
      <c r="L29" s="6" t="s">
        <v>14</v>
      </c>
      <c r="M29" s="7">
        <v>1</v>
      </c>
      <c r="N29" s="8">
        <v>5300</v>
      </c>
      <c r="O29" s="9">
        <v>0</v>
      </c>
      <c r="P29" s="8">
        <v>5300</v>
      </c>
      <c r="Q29" s="23">
        <f t="array" ref="Q29">IFERROR(INDEX($G$3:$G$50,MATCH(1,($A$3:$A$50=MAX(IF(($C$3:$C$50=$K29)*($A$3:$A$50&lt;=I29),$A$3:$A$50)))*($C$3:$C$50=K29),0)),"")</f>
        <v>5200</v>
      </c>
    </row>
    <row r="30" spans="1:17" x14ac:dyDescent="0.2">
      <c r="A30" s="17">
        <v>41296</v>
      </c>
      <c r="B30" s="18" t="s">
        <v>27</v>
      </c>
      <c r="C30" s="19" t="s">
        <v>26</v>
      </c>
      <c r="D30" s="19" t="s">
        <v>12</v>
      </c>
      <c r="E30" s="20" t="s">
        <v>15</v>
      </c>
      <c r="F30" s="21">
        <v>30</v>
      </c>
      <c r="G30" s="22">
        <v>2970</v>
      </c>
      <c r="I30" s="5">
        <v>41325</v>
      </c>
      <c r="J30" s="6" t="s">
        <v>17</v>
      </c>
      <c r="K30" s="6" t="s">
        <v>16</v>
      </c>
      <c r="L30" s="6" t="s">
        <v>13</v>
      </c>
      <c r="M30" s="7">
        <v>1</v>
      </c>
      <c r="N30" s="8">
        <v>5400</v>
      </c>
      <c r="O30" s="9">
        <v>0</v>
      </c>
      <c r="P30" s="8">
        <v>5400</v>
      </c>
      <c r="Q30" s="23">
        <f t="array" ref="Q30">IFERROR(INDEX($G$3:$G$50,MATCH(1,($A$3:$A$50=MAX(IF(($C$3:$C$50=$K30)*($A$3:$A$50&lt;=I30),$A$3:$A$50)))*($C$3:$C$50=K30),0)),"")</f>
        <v>5200</v>
      </c>
    </row>
    <row r="31" spans="1:17" x14ac:dyDescent="0.2">
      <c r="A31" s="17">
        <v>41316</v>
      </c>
      <c r="B31" s="18" t="s">
        <v>27</v>
      </c>
      <c r="C31" s="19" t="s">
        <v>26</v>
      </c>
      <c r="D31" s="19" t="s">
        <v>12</v>
      </c>
      <c r="E31" s="20" t="s">
        <v>15</v>
      </c>
      <c r="F31" s="21">
        <v>20</v>
      </c>
      <c r="G31" s="22">
        <v>2990</v>
      </c>
      <c r="I31" s="5">
        <v>41330</v>
      </c>
      <c r="J31" s="6" t="s">
        <v>17</v>
      </c>
      <c r="K31" s="6" t="s">
        <v>16</v>
      </c>
      <c r="L31" s="6" t="s">
        <v>13</v>
      </c>
      <c r="M31" s="7">
        <v>3</v>
      </c>
      <c r="N31" s="8">
        <v>5300</v>
      </c>
      <c r="O31" s="9">
        <v>0</v>
      </c>
      <c r="P31" s="8">
        <v>15900</v>
      </c>
      <c r="Q31" s="23">
        <f t="array" ref="Q31">IFERROR(INDEX($G$3:$G$50,MATCH(1,($A$3:$A$50=MAX(IF(($C$3:$C$50=$K31)*($A$3:$A$50&lt;=I31),$A$3:$A$50)))*($C$3:$C$50=K31),0)),"")</f>
        <v>5200</v>
      </c>
    </row>
    <row r="32" spans="1:17" x14ac:dyDescent="0.2">
      <c r="A32" s="17">
        <v>41323</v>
      </c>
      <c r="B32" s="18" t="s">
        <v>27</v>
      </c>
      <c r="C32" s="19" t="s">
        <v>26</v>
      </c>
      <c r="D32" s="19" t="s">
        <v>12</v>
      </c>
      <c r="E32" s="20" t="s">
        <v>13</v>
      </c>
      <c r="F32" s="21">
        <v>20</v>
      </c>
      <c r="G32" s="22">
        <v>2980</v>
      </c>
      <c r="I32" s="5">
        <v>41331</v>
      </c>
      <c r="J32" s="6" t="s">
        <v>17</v>
      </c>
      <c r="K32" s="6" t="s">
        <v>16</v>
      </c>
      <c r="L32" s="6" t="s">
        <v>13</v>
      </c>
      <c r="M32" s="7">
        <v>1</v>
      </c>
      <c r="N32" s="8">
        <v>5300</v>
      </c>
      <c r="O32" s="9">
        <v>0</v>
      </c>
      <c r="P32" s="8">
        <v>5300</v>
      </c>
      <c r="Q32" s="23">
        <f t="array" ref="Q32">IFERROR(INDEX($G$3:$G$50,MATCH(1,($A$3:$A$50=MAX(IF(($C$3:$C$50=$K32)*($A$3:$A$50&lt;=I32),$A$3:$A$50)))*($C$3:$C$50=K32),0)),"")</f>
        <v>5200</v>
      </c>
    </row>
    <row r="33" spans="1:17" x14ac:dyDescent="0.2">
      <c r="A33" s="17">
        <v>41331</v>
      </c>
      <c r="B33" s="18" t="s">
        <v>27</v>
      </c>
      <c r="C33" s="19" t="s">
        <v>26</v>
      </c>
      <c r="D33" s="19" t="s">
        <v>12</v>
      </c>
      <c r="E33" s="20" t="s">
        <v>15</v>
      </c>
      <c r="F33" s="21">
        <v>20</v>
      </c>
      <c r="G33" s="22">
        <v>2970</v>
      </c>
      <c r="I33" s="5">
        <v>41331</v>
      </c>
      <c r="J33" s="6" t="s">
        <v>17</v>
      </c>
      <c r="K33" s="6" t="s">
        <v>16</v>
      </c>
      <c r="L33" s="6" t="s">
        <v>14</v>
      </c>
      <c r="M33" s="7">
        <v>1</v>
      </c>
      <c r="N33" s="8">
        <v>5300</v>
      </c>
      <c r="O33" s="9">
        <v>0</v>
      </c>
      <c r="P33" s="8">
        <v>5300</v>
      </c>
      <c r="Q33" s="23">
        <f t="array" ref="Q33">IFERROR(INDEX($G$3:$G$50,MATCH(1,($A$3:$A$50=MAX(IF(($C$3:$C$50=$K33)*($A$3:$A$50&lt;=I33),$A$3:$A$50)))*($C$3:$C$50=K33),0)),"")</f>
        <v>5200</v>
      </c>
    </row>
    <row r="34" spans="1:17" x14ac:dyDescent="0.2">
      <c r="A34" s="17">
        <v>41353</v>
      </c>
      <c r="B34" s="18" t="s">
        <v>27</v>
      </c>
      <c r="C34" s="19" t="s">
        <v>26</v>
      </c>
      <c r="D34" s="19" t="s">
        <v>12</v>
      </c>
      <c r="E34" s="20" t="s">
        <v>15</v>
      </c>
      <c r="F34" s="21">
        <v>20</v>
      </c>
      <c r="G34" s="22">
        <v>2980</v>
      </c>
      <c r="I34" s="5">
        <v>41332</v>
      </c>
      <c r="J34" s="6" t="s">
        <v>17</v>
      </c>
      <c r="K34" s="6" t="s">
        <v>16</v>
      </c>
      <c r="L34" s="6" t="s">
        <v>14</v>
      </c>
      <c r="M34" s="7">
        <v>1</v>
      </c>
      <c r="N34" s="8">
        <v>5300</v>
      </c>
      <c r="O34" s="9">
        <v>0</v>
      </c>
      <c r="P34" s="8">
        <v>5300</v>
      </c>
      <c r="Q34" s="23">
        <f t="array" ref="Q34">IFERROR(INDEX($G$3:$G$50,MATCH(1,($A$3:$A$50=MAX(IF(($C$3:$C$50=$K34)*($A$3:$A$50&lt;=I34),$A$3:$A$50)))*($C$3:$C$50=K34),0)),"")</f>
        <v>5200</v>
      </c>
    </row>
    <row r="35" spans="1:17" x14ac:dyDescent="0.2">
      <c r="A35" s="17">
        <v>41373</v>
      </c>
      <c r="B35" s="18" t="s">
        <v>27</v>
      </c>
      <c r="C35" s="19" t="s">
        <v>26</v>
      </c>
      <c r="D35" s="19" t="s">
        <v>12</v>
      </c>
      <c r="E35" s="20" t="s">
        <v>15</v>
      </c>
      <c r="F35" s="21">
        <v>20</v>
      </c>
      <c r="G35" s="22">
        <v>2980</v>
      </c>
      <c r="I35" s="5">
        <v>41333</v>
      </c>
      <c r="J35" s="6" t="s">
        <v>17</v>
      </c>
      <c r="K35" s="6" t="s">
        <v>16</v>
      </c>
      <c r="L35" s="6" t="s">
        <v>14</v>
      </c>
      <c r="M35" s="7">
        <v>1</v>
      </c>
      <c r="N35" s="8">
        <v>5300</v>
      </c>
      <c r="O35" s="9">
        <v>0</v>
      </c>
      <c r="P35" s="8">
        <v>5300</v>
      </c>
      <c r="Q35" s="23">
        <f t="array" ref="Q35">IFERROR(INDEX($G$3:$G$50,MATCH(1,($A$3:$A$50=MAX(IF(($C$3:$C$50=$K35)*($A$3:$A$50&lt;=I35),$A$3:$A$50)))*($C$3:$C$50=K35),0)),"")</f>
        <v>5200</v>
      </c>
    </row>
    <row r="36" spans="1:17" x14ac:dyDescent="0.2">
      <c r="A36" s="17">
        <v>41377</v>
      </c>
      <c r="B36" s="18" t="s">
        <v>27</v>
      </c>
      <c r="C36" s="19" t="s">
        <v>26</v>
      </c>
      <c r="D36" s="19" t="s">
        <v>12</v>
      </c>
      <c r="E36" s="20" t="s">
        <v>13</v>
      </c>
      <c r="F36" s="21">
        <v>20</v>
      </c>
      <c r="G36" s="22">
        <v>2980</v>
      </c>
      <c r="I36" s="5">
        <v>41333</v>
      </c>
      <c r="J36" s="6" t="s">
        <v>17</v>
      </c>
      <c r="K36" s="6" t="s">
        <v>16</v>
      </c>
      <c r="L36" s="6" t="s">
        <v>14</v>
      </c>
      <c r="M36" s="7">
        <v>1</v>
      </c>
      <c r="N36" s="8">
        <v>5200</v>
      </c>
      <c r="O36" s="9">
        <v>0</v>
      </c>
      <c r="P36" s="8">
        <v>5200</v>
      </c>
      <c r="Q36" s="23">
        <f t="array" ref="Q36">IFERROR(INDEX($G$3:$G$50,MATCH(1,($A$3:$A$50=MAX(IF(($C$3:$C$50=$K36)*($A$3:$A$50&lt;=I36),$A$3:$A$50)))*($C$3:$C$50=K36),0)),"")</f>
        <v>5200</v>
      </c>
    </row>
    <row r="37" spans="1:17" x14ac:dyDescent="0.2">
      <c r="A37" s="17">
        <v>41428</v>
      </c>
      <c r="B37" s="18" t="s">
        <v>27</v>
      </c>
      <c r="C37" s="19" t="s">
        <v>26</v>
      </c>
      <c r="D37" s="19" t="s">
        <v>12</v>
      </c>
      <c r="E37" s="20" t="s">
        <v>13</v>
      </c>
      <c r="F37" s="21">
        <v>50</v>
      </c>
      <c r="G37" s="22">
        <v>2950</v>
      </c>
      <c r="I37" s="5">
        <v>41334</v>
      </c>
      <c r="J37" s="6" t="s">
        <v>17</v>
      </c>
      <c r="K37" s="6" t="s">
        <v>16</v>
      </c>
      <c r="L37" s="6" t="s">
        <v>14</v>
      </c>
      <c r="M37" s="7">
        <v>1</v>
      </c>
      <c r="N37" s="8">
        <v>5300</v>
      </c>
      <c r="O37" s="9">
        <v>0</v>
      </c>
      <c r="P37" s="8">
        <v>5300</v>
      </c>
      <c r="Q37" s="23">
        <f t="array" ref="Q37">IFERROR(INDEX($G$3:$G$50,MATCH(1,($A$3:$A$50=MAX(IF(($C$3:$C$50=$K37)*($A$3:$A$50&lt;=I37),$A$3:$A$50)))*($C$3:$C$50=K37),0)),"")</f>
        <v>5200</v>
      </c>
    </row>
    <row r="38" spans="1:17" x14ac:dyDescent="0.2">
      <c r="A38" s="17">
        <v>41457</v>
      </c>
      <c r="B38" s="18" t="s">
        <v>27</v>
      </c>
      <c r="C38" s="19" t="s">
        <v>26</v>
      </c>
      <c r="D38" s="19" t="s">
        <v>12</v>
      </c>
      <c r="E38" s="20" t="s">
        <v>13</v>
      </c>
      <c r="F38" s="21">
        <v>50</v>
      </c>
      <c r="G38" s="22">
        <v>2900</v>
      </c>
      <c r="I38" s="5">
        <v>41335</v>
      </c>
      <c r="J38" s="6" t="s">
        <v>17</v>
      </c>
      <c r="K38" s="6" t="s">
        <v>16</v>
      </c>
      <c r="L38" s="6" t="s">
        <v>14</v>
      </c>
      <c r="M38" s="7">
        <v>1</v>
      </c>
      <c r="N38" s="8">
        <v>5200</v>
      </c>
      <c r="O38" s="9">
        <v>0</v>
      </c>
      <c r="P38" s="8">
        <v>5200</v>
      </c>
      <c r="Q38" s="23">
        <f t="array" ref="Q38">IFERROR(INDEX($G$3:$G$50,MATCH(1,($A$3:$A$50=MAX(IF(($C$3:$C$50=$K38)*($A$3:$A$50&lt;=I38),$A$3:$A$50)))*($C$3:$C$50=K38),0)),"")</f>
        <v>5200</v>
      </c>
    </row>
    <row r="39" spans="1:17" x14ac:dyDescent="0.2">
      <c r="A39" s="17">
        <v>41283</v>
      </c>
      <c r="B39" s="18" t="s">
        <v>27</v>
      </c>
      <c r="C39" s="19" t="s">
        <v>26</v>
      </c>
      <c r="D39" s="19" t="s">
        <v>12</v>
      </c>
      <c r="E39" s="20" t="s">
        <v>13</v>
      </c>
      <c r="F39" s="21">
        <v>30</v>
      </c>
      <c r="G39" s="22">
        <v>3000</v>
      </c>
      <c r="I39" s="5">
        <v>41336</v>
      </c>
      <c r="J39" s="6" t="s">
        <v>17</v>
      </c>
      <c r="K39" s="6" t="s">
        <v>16</v>
      </c>
      <c r="L39" s="6" t="s">
        <v>14</v>
      </c>
      <c r="M39" s="7">
        <v>1</v>
      </c>
      <c r="N39" s="8">
        <v>5200</v>
      </c>
      <c r="O39" s="9">
        <v>0</v>
      </c>
      <c r="P39" s="8">
        <v>5200</v>
      </c>
      <c r="Q39" s="23">
        <f t="array" ref="Q39">IFERROR(INDEX($G$3:$G$50,MATCH(1,($A$3:$A$50=MAX(IF(($C$3:$C$50=$K39)*($A$3:$A$50&lt;=I39),$A$3:$A$50)))*($C$3:$C$50=K39),0)),"")</f>
        <v>5200</v>
      </c>
    </row>
    <row r="40" spans="1:17" x14ac:dyDescent="0.2">
      <c r="A40" s="17">
        <v>41311</v>
      </c>
      <c r="B40" s="18" t="s">
        <v>29</v>
      </c>
      <c r="C40" s="19" t="s">
        <v>28</v>
      </c>
      <c r="D40" s="19" t="s">
        <v>12</v>
      </c>
      <c r="E40" s="20" t="s">
        <v>15</v>
      </c>
      <c r="F40" s="21">
        <v>30</v>
      </c>
      <c r="G40" s="22">
        <v>5930</v>
      </c>
      <c r="I40" s="5">
        <v>41336</v>
      </c>
      <c r="J40" s="6" t="s">
        <v>17</v>
      </c>
      <c r="K40" s="6" t="s">
        <v>16</v>
      </c>
      <c r="L40" s="6" t="s">
        <v>13</v>
      </c>
      <c r="M40" s="7">
        <v>1</v>
      </c>
      <c r="N40" s="8">
        <v>5300</v>
      </c>
      <c r="O40" s="9">
        <v>0</v>
      </c>
      <c r="P40" s="8">
        <v>5300</v>
      </c>
      <c r="Q40" s="23">
        <f t="array" ref="Q40">IFERROR(INDEX($G$3:$G$50,MATCH(1,($A$3:$A$50=MAX(IF(($C$3:$C$50=$K40)*($A$3:$A$50&lt;=I40),$A$3:$A$50)))*($C$3:$C$50=K40),0)),"")</f>
        <v>5200</v>
      </c>
    </row>
    <row r="41" spans="1:17" x14ac:dyDescent="0.2">
      <c r="A41" s="17">
        <v>41315</v>
      </c>
      <c r="B41" s="18" t="s">
        <v>29</v>
      </c>
      <c r="C41" s="19" t="s">
        <v>28</v>
      </c>
      <c r="D41" s="19" t="s">
        <v>12</v>
      </c>
      <c r="E41" s="20" t="s">
        <v>15</v>
      </c>
      <c r="F41" s="21">
        <v>100</v>
      </c>
      <c r="G41" s="22">
        <v>5900</v>
      </c>
      <c r="I41" s="5">
        <v>41336</v>
      </c>
      <c r="J41" s="6" t="s">
        <v>17</v>
      </c>
      <c r="K41" s="6" t="s">
        <v>16</v>
      </c>
      <c r="L41" s="6" t="s">
        <v>14</v>
      </c>
      <c r="M41" s="7">
        <v>1</v>
      </c>
      <c r="N41" s="8">
        <v>5200</v>
      </c>
      <c r="O41" s="9">
        <v>0</v>
      </c>
      <c r="P41" s="8">
        <v>5200</v>
      </c>
      <c r="Q41" s="23">
        <f t="array" ref="Q41">IFERROR(INDEX($G$3:$G$50,MATCH(1,($A$3:$A$50=MAX(IF(($C$3:$C$50=$K41)*($A$3:$A$50&lt;=I41),$A$3:$A$50)))*($C$3:$C$50=K41),0)),"")</f>
        <v>5200</v>
      </c>
    </row>
    <row r="42" spans="1:17" x14ac:dyDescent="0.2">
      <c r="A42" s="17">
        <v>41339</v>
      </c>
      <c r="B42" s="18" t="s">
        <v>31</v>
      </c>
      <c r="C42" s="19" t="s">
        <v>30</v>
      </c>
      <c r="D42" s="19" t="s">
        <v>12</v>
      </c>
      <c r="E42" s="20" t="s">
        <v>13</v>
      </c>
      <c r="F42" s="21">
        <v>50</v>
      </c>
      <c r="G42" s="22">
        <v>2980</v>
      </c>
      <c r="I42" s="5">
        <v>41337</v>
      </c>
      <c r="J42" s="6" t="s">
        <v>17</v>
      </c>
      <c r="K42" s="6" t="s">
        <v>16</v>
      </c>
      <c r="L42" s="6" t="s">
        <v>14</v>
      </c>
      <c r="M42" s="7">
        <v>1</v>
      </c>
      <c r="N42" s="8">
        <v>5200</v>
      </c>
      <c r="O42" s="9">
        <v>0</v>
      </c>
      <c r="P42" s="8">
        <v>5200</v>
      </c>
      <c r="Q42" s="23">
        <f t="array" ref="Q42">IFERROR(INDEX($G$3:$G$50,MATCH(1,($A$3:$A$50=MAX(IF(($C$3:$C$50=$K42)*($A$3:$A$50&lt;=I42),$A$3:$A$50)))*($C$3:$C$50=K42),0)),"")</f>
        <v>5200</v>
      </c>
    </row>
    <row r="43" spans="1:17" x14ac:dyDescent="0.2">
      <c r="A43" s="17">
        <v>41358</v>
      </c>
      <c r="B43" s="18" t="s">
        <v>31</v>
      </c>
      <c r="C43" s="19" t="s">
        <v>30</v>
      </c>
      <c r="D43" s="19" t="s">
        <v>12</v>
      </c>
      <c r="E43" s="20" t="s">
        <v>13</v>
      </c>
      <c r="F43" s="21">
        <v>30</v>
      </c>
      <c r="G43" s="22">
        <v>2980</v>
      </c>
      <c r="I43" s="5">
        <v>41338</v>
      </c>
      <c r="J43" s="6" t="s">
        <v>17</v>
      </c>
      <c r="K43" s="6" t="s">
        <v>16</v>
      </c>
      <c r="L43" s="6" t="s">
        <v>13</v>
      </c>
      <c r="M43" s="7">
        <v>1</v>
      </c>
      <c r="N43" s="8">
        <v>5200</v>
      </c>
      <c r="O43" s="9">
        <v>0</v>
      </c>
      <c r="P43" s="8">
        <v>5200</v>
      </c>
      <c r="Q43" s="23">
        <f t="array" ref="Q43">IFERROR(INDEX($G$3:$G$50,MATCH(1,($A$3:$A$50=MAX(IF(($C$3:$C$50=$K43)*($A$3:$A$50&lt;=I43),$A$3:$A$50)))*($C$3:$C$50=K43),0)),"")</f>
        <v>5200</v>
      </c>
    </row>
    <row r="44" spans="1:17" x14ac:dyDescent="0.2">
      <c r="A44" s="17">
        <v>41373</v>
      </c>
      <c r="B44" s="18" t="s">
        <v>31</v>
      </c>
      <c r="C44" s="19" t="s">
        <v>30</v>
      </c>
      <c r="D44" s="19" t="s">
        <v>12</v>
      </c>
      <c r="E44" s="20" t="s">
        <v>15</v>
      </c>
      <c r="F44" s="21">
        <v>20</v>
      </c>
      <c r="G44" s="22">
        <v>2960</v>
      </c>
      <c r="I44" s="5">
        <v>41338</v>
      </c>
      <c r="J44" s="6" t="s">
        <v>17</v>
      </c>
      <c r="K44" s="6" t="s">
        <v>16</v>
      </c>
      <c r="L44" s="6" t="s">
        <v>14</v>
      </c>
      <c r="M44" s="7">
        <v>1</v>
      </c>
      <c r="N44" s="8">
        <v>5200</v>
      </c>
      <c r="O44" s="9">
        <v>0</v>
      </c>
      <c r="P44" s="8">
        <v>5200</v>
      </c>
      <c r="Q44" s="23">
        <f t="array" ref="Q44">IFERROR(INDEX($G$3:$G$50,MATCH(1,($A$3:$A$50=MAX(IF(($C$3:$C$50=$K44)*($A$3:$A$50&lt;=I44),$A$3:$A$50)))*($C$3:$C$50=K44),0)),"")</f>
        <v>5200</v>
      </c>
    </row>
    <row r="45" spans="1:17" x14ac:dyDescent="0.2">
      <c r="A45" s="17">
        <v>41393</v>
      </c>
      <c r="B45" s="18" t="s">
        <v>31</v>
      </c>
      <c r="C45" s="19" t="s">
        <v>30</v>
      </c>
      <c r="D45" s="19" t="s">
        <v>12</v>
      </c>
      <c r="E45" s="20" t="s">
        <v>13</v>
      </c>
      <c r="F45" s="21">
        <v>20</v>
      </c>
      <c r="G45" s="22">
        <v>2950</v>
      </c>
      <c r="I45" s="5">
        <v>41338</v>
      </c>
      <c r="J45" s="6" t="s">
        <v>17</v>
      </c>
      <c r="K45" s="6" t="s">
        <v>16</v>
      </c>
      <c r="L45" s="6" t="s">
        <v>14</v>
      </c>
      <c r="M45" s="7">
        <v>1</v>
      </c>
      <c r="N45" s="8">
        <v>5200</v>
      </c>
      <c r="O45" s="9">
        <v>0</v>
      </c>
      <c r="P45" s="8">
        <v>5200</v>
      </c>
      <c r="Q45" s="23">
        <f t="array" ref="Q45">IFERROR(INDEX($G$3:$G$50,MATCH(1,($A$3:$A$50=MAX(IF(($C$3:$C$50=$K45)*($A$3:$A$50&lt;=I45),$A$3:$A$50)))*($C$3:$C$50=K45),0)),"")</f>
        <v>5200</v>
      </c>
    </row>
    <row r="46" spans="1:17" x14ac:dyDescent="0.2">
      <c r="A46" s="17">
        <v>41409</v>
      </c>
      <c r="B46" s="18" t="s">
        <v>31</v>
      </c>
      <c r="C46" s="19" t="s">
        <v>30</v>
      </c>
      <c r="D46" s="19" t="s">
        <v>12</v>
      </c>
      <c r="E46" s="20" t="s">
        <v>13</v>
      </c>
      <c r="F46" s="21">
        <v>30</v>
      </c>
      <c r="G46" s="22">
        <v>2950</v>
      </c>
      <c r="I46" s="5">
        <v>41342</v>
      </c>
      <c r="J46" s="6" t="s">
        <v>17</v>
      </c>
      <c r="K46" s="6" t="s">
        <v>16</v>
      </c>
      <c r="L46" s="6" t="s">
        <v>14</v>
      </c>
      <c r="M46" s="7">
        <v>1</v>
      </c>
      <c r="N46" s="8">
        <v>5300</v>
      </c>
      <c r="O46" s="9">
        <v>0</v>
      </c>
      <c r="P46" s="8">
        <v>5300</v>
      </c>
      <c r="Q46" s="23">
        <f t="array" ref="Q46">IFERROR(INDEX($G$3:$G$50,MATCH(1,($A$3:$A$50=MAX(IF(($C$3:$C$50=$K46)*($A$3:$A$50&lt;=I46),$A$3:$A$50)))*($C$3:$C$50=K46),0)),"")</f>
        <v>5200</v>
      </c>
    </row>
    <row r="47" spans="1:17" x14ac:dyDescent="0.2">
      <c r="A47" s="17">
        <v>41428</v>
      </c>
      <c r="B47" s="18" t="s">
        <v>31</v>
      </c>
      <c r="C47" s="19" t="s">
        <v>30</v>
      </c>
      <c r="D47" s="19" t="s">
        <v>12</v>
      </c>
      <c r="E47" s="20" t="s">
        <v>13</v>
      </c>
      <c r="F47" s="21">
        <v>50</v>
      </c>
      <c r="G47" s="22">
        <v>2930</v>
      </c>
      <c r="I47" s="5">
        <v>41345</v>
      </c>
      <c r="J47" s="6" t="s">
        <v>17</v>
      </c>
      <c r="K47" s="6" t="s">
        <v>16</v>
      </c>
      <c r="L47" s="6" t="s">
        <v>14</v>
      </c>
      <c r="M47" s="7">
        <v>1</v>
      </c>
      <c r="N47" s="8">
        <v>5300</v>
      </c>
      <c r="O47" s="9">
        <v>0</v>
      </c>
      <c r="P47" s="8">
        <v>5300</v>
      </c>
      <c r="Q47" s="23">
        <f t="array" ref="Q47">IFERROR(INDEX($G$3:$G$50,MATCH(1,($A$3:$A$50=MAX(IF(($C$3:$C$50=$K47)*($A$3:$A$50&lt;=I47),$A$3:$A$50)))*($C$3:$C$50=K47),0)),"")</f>
        <v>5200</v>
      </c>
    </row>
    <row r="48" spans="1:17" x14ac:dyDescent="0.2">
      <c r="A48" s="17">
        <v>41457</v>
      </c>
      <c r="B48" s="18" t="s">
        <v>31</v>
      </c>
      <c r="C48" s="19" t="s">
        <v>30</v>
      </c>
      <c r="D48" s="19" t="s">
        <v>12</v>
      </c>
      <c r="E48" s="20" t="s">
        <v>13</v>
      </c>
      <c r="F48" s="21">
        <v>50</v>
      </c>
      <c r="G48" s="22">
        <v>2900</v>
      </c>
      <c r="I48" s="5">
        <v>41349</v>
      </c>
      <c r="J48" s="6" t="s">
        <v>17</v>
      </c>
      <c r="K48" s="6" t="s">
        <v>16</v>
      </c>
      <c r="L48" s="6" t="s">
        <v>14</v>
      </c>
      <c r="M48" s="7">
        <v>1</v>
      </c>
      <c r="N48" s="8">
        <v>5300</v>
      </c>
      <c r="O48" s="9">
        <v>0</v>
      </c>
      <c r="P48" s="8">
        <v>5300</v>
      </c>
      <c r="Q48" s="23">
        <f t="array" ref="Q48">IFERROR(INDEX($G$3:$G$50,MATCH(1,($A$3:$A$50=MAX(IF(($C$3:$C$50=$K48)*($A$3:$A$50&lt;=I48),$A$3:$A$50)))*($C$3:$C$50=K48),0)),"")</f>
        <v>5200</v>
      </c>
    </row>
    <row r="49" spans="9:17" x14ac:dyDescent="0.2">
      <c r="I49" s="5">
        <v>41349</v>
      </c>
      <c r="J49" s="6" t="s">
        <v>17</v>
      </c>
      <c r="K49" s="6" t="s">
        <v>16</v>
      </c>
      <c r="L49" s="6" t="s">
        <v>13</v>
      </c>
      <c r="M49" s="7">
        <v>1</v>
      </c>
      <c r="N49" s="8">
        <v>5300</v>
      </c>
      <c r="O49" s="9">
        <v>0</v>
      </c>
      <c r="P49" s="8">
        <v>5300</v>
      </c>
      <c r="Q49" s="23">
        <f t="array" ref="Q49">IFERROR(INDEX($G$3:$G$50,MATCH(1,($A$3:$A$50=MAX(IF(($C$3:$C$50=$K49)*($A$3:$A$50&lt;=I49),$A$3:$A$50)))*($C$3:$C$50=K49),0)),"")</f>
        <v>5200</v>
      </c>
    </row>
    <row r="50" spans="9:17" x14ac:dyDescent="0.2">
      <c r="I50" s="5">
        <v>41350</v>
      </c>
      <c r="J50" s="6" t="s">
        <v>17</v>
      </c>
      <c r="K50" s="6" t="s">
        <v>16</v>
      </c>
      <c r="L50" s="6" t="s">
        <v>13</v>
      </c>
      <c r="M50" s="7">
        <v>1</v>
      </c>
      <c r="N50" s="8">
        <v>5300</v>
      </c>
      <c r="O50" s="9">
        <v>0</v>
      </c>
      <c r="P50" s="8">
        <v>5300</v>
      </c>
      <c r="Q50" s="23">
        <f t="array" ref="Q50">IFERROR(INDEX($G$3:$G$50,MATCH(1,($A$3:$A$50=MAX(IF(($C$3:$C$50=$K50)*($A$3:$A$50&lt;=I50),$A$3:$A$50)))*($C$3:$C$50=K50),0)),"")</f>
        <v>5200</v>
      </c>
    </row>
    <row r="51" spans="9:17" x14ac:dyDescent="0.2">
      <c r="I51" s="5">
        <v>41353</v>
      </c>
      <c r="J51" s="6" t="s">
        <v>17</v>
      </c>
      <c r="K51" s="6" t="s">
        <v>16</v>
      </c>
      <c r="L51" s="6" t="s">
        <v>14</v>
      </c>
      <c r="M51" s="7">
        <v>1</v>
      </c>
      <c r="N51" s="8">
        <v>5200</v>
      </c>
      <c r="O51" s="9">
        <v>0</v>
      </c>
      <c r="P51" s="8">
        <v>5200</v>
      </c>
      <c r="Q51" s="23">
        <f t="array" ref="Q51">IFERROR(INDEX($G$3:$G$50,MATCH(1,($A$3:$A$50=MAX(IF(($C$3:$C$50=$K51)*($A$3:$A$50&lt;=I51),$A$3:$A$50)))*($C$3:$C$50=K51),0)),"")</f>
        <v>5200</v>
      </c>
    </row>
    <row r="52" spans="9:17" x14ac:dyDescent="0.2">
      <c r="I52" s="5">
        <v>41353</v>
      </c>
      <c r="J52" s="6" t="s">
        <v>17</v>
      </c>
      <c r="K52" s="6" t="s">
        <v>16</v>
      </c>
      <c r="L52" s="6" t="s">
        <v>13</v>
      </c>
      <c r="M52" s="7">
        <v>1</v>
      </c>
      <c r="N52" s="8">
        <v>5300</v>
      </c>
      <c r="O52" s="9">
        <v>0</v>
      </c>
      <c r="P52" s="8">
        <v>5300</v>
      </c>
      <c r="Q52" s="23">
        <f t="array" ref="Q52">IFERROR(INDEX($G$3:$G$50,MATCH(1,($A$3:$A$50=MAX(IF(($C$3:$C$50=$K52)*($A$3:$A$50&lt;=I52),$A$3:$A$50)))*($C$3:$C$50=K52),0)),"")</f>
        <v>5200</v>
      </c>
    </row>
    <row r="53" spans="9:17" x14ac:dyDescent="0.2">
      <c r="I53" s="5">
        <v>41354</v>
      </c>
      <c r="J53" s="6" t="s">
        <v>17</v>
      </c>
      <c r="K53" s="6" t="s">
        <v>16</v>
      </c>
      <c r="L53" s="6" t="s">
        <v>13</v>
      </c>
      <c r="M53" s="7">
        <v>2</v>
      </c>
      <c r="N53" s="8">
        <v>5300</v>
      </c>
      <c r="O53" s="9">
        <v>0</v>
      </c>
      <c r="P53" s="8">
        <v>10600</v>
      </c>
      <c r="Q53" s="23">
        <f t="array" ref="Q53">IFERROR(INDEX($G$3:$G$50,MATCH(1,($A$3:$A$50=MAX(IF(($C$3:$C$50=$K53)*($A$3:$A$50&lt;=I53),$A$3:$A$50)))*($C$3:$C$50=K53),0)),"")</f>
        <v>5200</v>
      </c>
    </row>
    <row r="54" spans="9:17" x14ac:dyDescent="0.2">
      <c r="I54" s="5">
        <v>41355</v>
      </c>
      <c r="J54" s="6" t="s">
        <v>17</v>
      </c>
      <c r="K54" s="6" t="s">
        <v>16</v>
      </c>
      <c r="L54" s="6" t="s">
        <v>14</v>
      </c>
      <c r="M54" s="7">
        <v>1</v>
      </c>
      <c r="N54" s="8">
        <v>5300</v>
      </c>
      <c r="O54" s="9">
        <v>0</v>
      </c>
      <c r="P54" s="8">
        <v>5300</v>
      </c>
      <c r="Q54" s="23">
        <f t="array" ref="Q54">IFERROR(INDEX($G$3:$G$50,MATCH(1,($A$3:$A$50=MAX(IF(($C$3:$C$50=$K54)*($A$3:$A$50&lt;=I54),$A$3:$A$50)))*($C$3:$C$50=K54),0)),"")</f>
        <v>5100</v>
      </c>
    </row>
    <row r="55" spans="9:17" x14ac:dyDescent="0.2">
      <c r="I55" s="5">
        <v>41359</v>
      </c>
      <c r="J55" s="6" t="s">
        <v>17</v>
      </c>
      <c r="K55" s="6" t="s">
        <v>16</v>
      </c>
      <c r="L55" s="6" t="s">
        <v>14</v>
      </c>
      <c r="M55" s="7">
        <v>1</v>
      </c>
      <c r="N55" s="8">
        <v>5300</v>
      </c>
      <c r="O55" s="9">
        <v>0</v>
      </c>
      <c r="P55" s="8">
        <v>5300</v>
      </c>
      <c r="Q55" s="23">
        <f t="array" ref="Q55">IFERROR(INDEX($G$3:$G$50,MATCH(1,($A$3:$A$50=MAX(IF(($C$3:$C$50=$K55)*($A$3:$A$50&lt;=I55),$A$3:$A$50)))*($C$3:$C$50=K55),0)),"")</f>
        <v>5100</v>
      </c>
    </row>
    <row r="56" spans="9:17" x14ac:dyDescent="0.2">
      <c r="I56" s="5">
        <v>41360</v>
      </c>
      <c r="J56" s="6" t="s">
        <v>17</v>
      </c>
      <c r="K56" s="6" t="s">
        <v>16</v>
      </c>
      <c r="L56" s="6" t="s">
        <v>14</v>
      </c>
      <c r="M56" s="7">
        <v>1</v>
      </c>
      <c r="N56" s="8">
        <v>5300</v>
      </c>
      <c r="O56" s="9">
        <v>0</v>
      </c>
      <c r="P56" s="8">
        <v>5300</v>
      </c>
      <c r="Q56" s="23">
        <f t="array" ref="Q56">IFERROR(INDEX($G$3:$G$50,MATCH(1,($A$3:$A$50=MAX(IF(($C$3:$C$50=$K56)*($A$3:$A$50&lt;=I56),$A$3:$A$50)))*($C$3:$C$50=K56),0)),"")</f>
        <v>5100</v>
      </c>
    </row>
    <row r="57" spans="9:17" x14ac:dyDescent="0.2">
      <c r="I57" s="5">
        <v>41361</v>
      </c>
      <c r="J57" s="6" t="s">
        <v>17</v>
      </c>
      <c r="K57" s="6" t="s">
        <v>16</v>
      </c>
      <c r="L57" s="6" t="s">
        <v>14</v>
      </c>
      <c r="M57" s="7">
        <v>1</v>
      </c>
      <c r="N57" s="8">
        <v>5300</v>
      </c>
      <c r="O57" s="9">
        <v>0</v>
      </c>
      <c r="P57" s="8">
        <v>5300</v>
      </c>
      <c r="Q57" s="23">
        <f t="array" ref="Q57">IFERROR(INDEX($G$3:$G$50,MATCH(1,($A$3:$A$50=MAX(IF(($C$3:$C$50=$K57)*($A$3:$A$50&lt;=I57),$A$3:$A$50)))*($C$3:$C$50=K57),0)),"")</f>
        <v>5100</v>
      </c>
    </row>
    <row r="58" spans="9:17" x14ac:dyDescent="0.2">
      <c r="I58" s="5">
        <v>41365</v>
      </c>
      <c r="J58" s="6" t="s">
        <v>17</v>
      </c>
      <c r="K58" s="6" t="s">
        <v>16</v>
      </c>
      <c r="L58" s="6" t="s">
        <v>14</v>
      </c>
      <c r="M58" s="7">
        <v>1</v>
      </c>
      <c r="N58" s="8">
        <v>5300</v>
      </c>
      <c r="O58" s="9">
        <v>0</v>
      </c>
      <c r="P58" s="8">
        <v>5300</v>
      </c>
      <c r="Q58" s="23">
        <f t="array" ref="Q58">IFERROR(INDEX($G$3:$G$50,MATCH(1,($A$3:$A$50=MAX(IF(($C$3:$C$50=$K58)*($A$3:$A$50&lt;=I58),$A$3:$A$50)))*($C$3:$C$50=K58),0)),"")</f>
        <v>5100</v>
      </c>
    </row>
    <row r="59" spans="9:17" x14ac:dyDescent="0.2">
      <c r="I59" s="5">
        <v>41365</v>
      </c>
      <c r="J59" s="6" t="s">
        <v>17</v>
      </c>
      <c r="K59" s="6" t="s">
        <v>16</v>
      </c>
      <c r="L59" s="6" t="s">
        <v>14</v>
      </c>
      <c r="M59" s="7">
        <v>1</v>
      </c>
      <c r="N59" s="8">
        <v>5300</v>
      </c>
      <c r="O59" s="9">
        <v>0</v>
      </c>
      <c r="P59" s="8">
        <v>5300</v>
      </c>
      <c r="Q59" s="23">
        <f t="array" ref="Q59">IFERROR(INDEX($G$3:$G$50,MATCH(1,($A$3:$A$50=MAX(IF(($C$3:$C$50=$K59)*($A$3:$A$50&lt;=I59),$A$3:$A$50)))*($C$3:$C$50=K59),0)),"")</f>
        <v>5100</v>
      </c>
    </row>
    <row r="60" spans="9:17" x14ac:dyDescent="0.2">
      <c r="I60" s="5">
        <v>41366</v>
      </c>
      <c r="J60" s="6" t="s">
        <v>17</v>
      </c>
      <c r="K60" s="6" t="s">
        <v>16</v>
      </c>
      <c r="L60" s="6" t="s">
        <v>14</v>
      </c>
      <c r="M60" s="7">
        <v>1</v>
      </c>
      <c r="N60" s="8">
        <v>5300</v>
      </c>
      <c r="O60" s="9">
        <v>0</v>
      </c>
      <c r="P60" s="8">
        <v>5300</v>
      </c>
      <c r="Q60" s="23">
        <f t="array" ref="Q60">IFERROR(INDEX($G$3:$G$50,MATCH(1,($A$3:$A$50=MAX(IF(($C$3:$C$50=$K60)*($A$3:$A$50&lt;=I60),$A$3:$A$50)))*($C$3:$C$50=K60),0)),"")</f>
        <v>5100</v>
      </c>
    </row>
    <row r="61" spans="9:17" x14ac:dyDescent="0.2">
      <c r="I61" s="5">
        <v>41366</v>
      </c>
      <c r="J61" s="6" t="s">
        <v>17</v>
      </c>
      <c r="K61" s="6" t="s">
        <v>16</v>
      </c>
      <c r="L61" s="6" t="s">
        <v>14</v>
      </c>
      <c r="M61" s="7">
        <v>1</v>
      </c>
      <c r="N61" s="8">
        <v>5300</v>
      </c>
      <c r="O61" s="9">
        <v>0</v>
      </c>
      <c r="P61" s="8">
        <v>5300</v>
      </c>
      <c r="Q61" s="23">
        <f t="array" ref="Q61">IFERROR(INDEX($G$3:$G$50,MATCH(1,($A$3:$A$50=MAX(IF(($C$3:$C$50=$K61)*($A$3:$A$50&lt;=I61),$A$3:$A$50)))*($C$3:$C$50=K61),0)),"")</f>
        <v>5100</v>
      </c>
    </row>
    <row r="62" spans="9:17" x14ac:dyDescent="0.2">
      <c r="I62" s="5">
        <v>41367</v>
      </c>
      <c r="J62" s="6" t="s">
        <v>17</v>
      </c>
      <c r="K62" s="6" t="s">
        <v>16</v>
      </c>
      <c r="L62" s="6" t="s">
        <v>14</v>
      </c>
      <c r="M62" s="7">
        <v>1</v>
      </c>
      <c r="N62" s="8">
        <v>5300</v>
      </c>
      <c r="O62" s="9">
        <v>0</v>
      </c>
      <c r="P62" s="8">
        <v>5300</v>
      </c>
      <c r="Q62" s="23">
        <f t="array" ref="Q62">IFERROR(INDEX($G$3:$G$50,MATCH(1,($A$3:$A$50=MAX(IF(($C$3:$C$50=$K62)*($A$3:$A$50&lt;=I62),$A$3:$A$50)))*($C$3:$C$50=K62),0)),"")</f>
        <v>5100</v>
      </c>
    </row>
    <row r="63" spans="9:17" x14ac:dyDescent="0.2">
      <c r="I63" s="5">
        <v>41368</v>
      </c>
      <c r="J63" s="6" t="s">
        <v>17</v>
      </c>
      <c r="K63" s="6" t="s">
        <v>16</v>
      </c>
      <c r="L63" s="6" t="s">
        <v>14</v>
      </c>
      <c r="M63" s="7">
        <v>1</v>
      </c>
      <c r="N63" s="8">
        <v>5300</v>
      </c>
      <c r="O63" s="9">
        <v>0</v>
      </c>
      <c r="P63" s="8">
        <v>5300</v>
      </c>
      <c r="Q63" s="23">
        <f t="array" ref="Q63">IFERROR(INDEX($G$3:$G$50,MATCH(1,($A$3:$A$50=MAX(IF(($C$3:$C$50=$K63)*($A$3:$A$50&lt;=I63),$A$3:$A$50)))*($C$3:$C$50=K63),0)),"")</f>
        <v>5100</v>
      </c>
    </row>
    <row r="64" spans="9:17" x14ac:dyDescent="0.2">
      <c r="I64" s="5">
        <v>41368</v>
      </c>
      <c r="J64" s="6" t="s">
        <v>17</v>
      </c>
      <c r="K64" s="6" t="s">
        <v>16</v>
      </c>
      <c r="L64" s="6" t="s">
        <v>14</v>
      </c>
      <c r="M64" s="7">
        <v>2</v>
      </c>
      <c r="N64" s="8">
        <v>5300</v>
      </c>
      <c r="O64" s="9">
        <v>0</v>
      </c>
      <c r="P64" s="8">
        <v>10600</v>
      </c>
      <c r="Q64" s="23">
        <f t="array" ref="Q64">IFERROR(INDEX($G$3:$G$50,MATCH(1,($A$3:$A$50=MAX(IF(($C$3:$C$50=$K64)*($A$3:$A$50&lt;=I64),$A$3:$A$50)))*($C$3:$C$50=K64),0)),"")</f>
        <v>5100</v>
      </c>
    </row>
    <row r="65" spans="9:17" x14ac:dyDescent="0.2">
      <c r="I65" s="5">
        <v>41370</v>
      </c>
      <c r="J65" s="6" t="s">
        <v>17</v>
      </c>
      <c r="K65" s="6" t="s">
        <v>16</v>
      </c>
      <c r="L65" s="6" t="s">
        <v>14</v>
      </c>
      <c r="M65" s="7">
        <v>1</v>
      </c>
      <c r="N65" s="8">
        <v>5300</v>
      </c>
      <c r="O65" s="9">
        <v>0</v>
      </c>
      <c r="P65" s="8">
        <v>5300</v>
      </c>
      <c r="Q65" s="23">
        <f t="array" ref="Q65">IFERROR(INDEX($G$3:$G$50,MATCH(1,($A$3:$A$50=MAX(IF(($C$3:$C$50=$K65)*($A$3:$A$50&lt;=I65),$A$3:$A$50)))*($C$3:$C$50=K65),0)),"")</f>
        <v>5100</v>
      </c>
    </row>
    <row r="66" spans="9:17" x14ac:dyDescent="0.2">
      <c r="I66" s="5">
        <v>41372</v>
      </c>
      <c r="J66" s="6" t="s">
        <v>17</v>
      </c>
      <c r="K66" s="6" t="s">
        <v>16</v>
      </c>
      <c r="L66" s="6" t="s">
        <v>13</v>
      </c>
      <c r="M66" s="7">
        <v>1</v>
      </c>
      <c r="N66" s="8">
        <v>5300</v>
      </c>
      <c r="O66" s="9">
        <v>0</v>
      </c>
      <c r="P66" s="8">
        <v>5300</v>
      </c>
      <c r="Q66" s="23">
        <f t="array" ref="Q66">IFERROR(INDEX($G$3:$G$50,MATCH(1,($A$3:$A$50=MAX(IF(($C$3:$C$50=$K66)*($A$3:$A$50&lt;=I66),$A$3:$A$50)))*($C$3:$C$50=K66),0)),"")</f>
        <v>5100</v>
      </c>
    </row>
    <row r="67" spans="9:17" x14ac:dyDescent="0.2">
      <c r="I67" s="5">
        <v>41375</v>
      </c>
      <c r="J67" s="6" t="s">
        <v>17</v>
      </c>
      <c r="K67" s="6" t="s">
        <v>16</v>
      </c>
      <c r="L67" s="6" t="s">
        <v>14</v>
      </c>
      <c r="M67" s="7">
        <v>2</v>
      </c>
      <c r="N67" s="8">
        <v>5300</v>
      </c>
      <c r="O67" s="9">
        <v>0</v>
      </c>
      <c r="P67" s="8">
        <v>10600</v>
      </c>
      <c r="Q67" s="23">
        <f t="array" ref="Q67">IFERROR(INDEX($G$3:$G$50,MATCH(1,($A$3:$A$50=MAX(IF(($C$3:$C$50=$K67)*($A$3:$A$50&lt;=I67),$A$3:$A$50)))*($C$3:$C$50=K67),0)),"")</f>
        <v>5100</v>
      </c>
    </row>
    <row r="68" spans="9:17" x14ac:dyDescent="0.2">
      <c r="I68" s="5">
        <v>41375</v>
      </c>
      <c r="J68" s="6" t="s">
        <v>17</v>
      </c>
      <c r="K68" s="6" t="s">
        <v>16</v>
      </c>
      <c r="L68" s="6" t="s">
        <v>14</v>
      </c>
      <c r="M68" s="7">
        <v>1</v>
      </c>
      <c r="N68" s="8">
        <v>5300</v>
      </c>
      <c r="O68" s="9">
        <v>0</v>
      </c>
      <c r="P68" s="8">
        <v>5300</v>
      </c>
      <c r="Q68" s="23">
        <f t="array" ref="Q68">IFERROR(INDEX($G$3:$G$50,MATCH(1,($A$3:$A$50=MAX(IF(($C$3:$C$50=$K68)*($A$3:$A$50&lt;=I68),$A$3:$A$50)))*($C$3:$C$50=K68),0)),"")</f>
        <v>5100</v>
      </c>
    </row>
    <row r="69" spans="9:17" x14ac:dyDescent="0.2">
      <c r="I69" s="5">
        <v>41377</v>
      </c>
      <c r="J69" s="6" t="s">
        <v>17</v>
      </c>
      <c r="K69" s="6" t="s">
        <v>16</v>
      </c>
      <c r="L69" s="6" t="s">
        <v>14</v>
      </c>
      <c r="M69" s="7">
        <v>1</v>
      </c>
      <c r="N69" s="8">
        <v>5200</v>
      </c>
      <c r="O69" s="9">
        <v>0</v>
      </c>
      <c r="P69" s="8">
        <v>5200</v>
      </c>
      <c r="Q69" s="23">
        <f t="array" ref="Q69">IFERROR(INDEX($G$3:$G$50,MATCH(1,($A$3:$A$50=MAX(IF(($C$3:$C$50=$K69)*($A$3:$A$50&lt;=I69),$A$3:$A$50)))*($C$3:$C$50=K69),0)),"")</f>
        <v>5100</v>
      </c>
    </row>
    <row r="70" spans="9:17" x14ac:dyDescent="0.2">
      <c r="I70" s="5">
        <v>41379</v>
      </c>
      <c r="J70" s="6" t="s">
        <v>17</v>
      </c>
      <c r="K70" s="6" t="s">
        <v>16</v>
      </c>
      <c r="L70" s="6" t="s">
        <v>14</v>
      </c>
      <c r="M70" s="7">
        <v>1</v>
      </c>
      <c r="N70" s="8">
        <v>5200</v>
      </c>
      <c r="O70" s="9">
        <v>0</v>
      </c>
      <c r="P70" s="8">
        <v>5200</v>
      </c>
      <c r="Q70" s="23">
        <f t="array" ref="Q70">IFERROR(INDEX($G$3:$G$50,MATCH(1,($A$3:$A$50=MAX(IF(($C$3:$C$50=$K70)*($A$3:$A$50&lt;=I70),$A$3:$A$50)))*($C$3:$C$50=K70),0)),"")</f>
        <v>5100</v>
      </c>
    </row>
    <row r="71" spans="9:17" x14ac:dyDescent="0.2">
      <c r="I71" s="5">
        <v>41381</v>
      </c>
      <c r="J71" s="6" t="s">
        <v>17</v>
      </c>
      <c r="K71" s="6" t="s">
        <v>16</v>
      </c>
      <c r="L71" s="6" t="s">
        <v>14</v>
      </c>
      <c r="M71" s="7">
        <v>1</v>
      </c>
      <c r="N71" s="8">
        <v>5250</v>
      </c>
      <c r="O71" s="9">
        <v>0</v>
      </c>
      <c r="P71" s="8">
        <v>5250</v>
      </c>
      <c r="Q71" s="23">
        <f t="array" ref="Q71">IFERROR(INDEX($G$3:$G$50,MATCH(1,($A$3:$A$50=MAX(IF(($C$3:$C$50=$K71)*($A$3:$A$50&lt;=I71),$A$3:$A$50)))*($C$3:$C$50=K71),0)),"")</f>
        <v>5100</v>
      </c>
    </row>
    <row r="72" spans="9:17" x14ac:dyDescent="0.2">
      <c r="I72" s="5">
        <v>41381</v>
      </c>
      <c r="J72" s="6" t="s">
        <v>17</v>
      </c>
      <c r="K72" s="6" t="s">
        <v>16</v>
      </c>
      <c r="L72" s="6" t="s">
        <v>14</v>
      </c>
      <c r="M72" s="7">
        <v>1</v>
      </c>
      <c r="N72" s="8">
        <v>5250</v>
      </c>
      <c r="O72" s="9">
        <v>0</v>
      </c>
      <c r="P72" s="8">
        <v>5250</v>
      </c>
      <c r="Q72" s="23">
        <f t="array" ref="Q72">IFERROR(INDEX($G$3:$G$50,MATCH(1,($A$3:$A$50=MAX(IF(($C$3:$C$50=$K72)*($A$3:$A$50&lt;=I72),$A$3:$A$50)))*($C$3:$C$50=K72),0)),"")</f>
        <v>5100</v>
      </c>
    </row>
    <row r="73" spans="9:17" x14ac:dyDescent="0.2">
      <c r="I73" s="5">
        <v>41382</v>
      </c>
      <c r="J73" s="6" t="s">
        <v>17</v>
      </c>
      <c r="K73" s="6" t="s">
        <v>16</v>
      </c>
      <c r="L73" s="6" t="s">
        <v>14</v>
      </c>
      <c r="M73" s="7">
        <v>1</v>
      </c>
      <c r="N73" s="8">
        <v>5300</v>
      </c>
      <c r="O73" s="9">
        <v>0</v>
      </c>
      <c r="P73" s="8">
        <v>5300</v>
      </c>
      <c r="Q73" s="23">
        <f t="array" ref="Q73">IFERROR(INDEX($G$3:$G$50,MATCH(1,($A$3:$A$50=MAX(IF(($C$3:$C$50=$K73)*($A$3:$A$50&lt;=I73),$A$3:$A$50)))*($C$3:$C$50=K73),0)),"")</f>
        <v>5100</v>
      </c>
    </row>
    <row r="74" spans="9:17" x14ac:dyDescent="0.2">
      <c r="I74" s="5">
        <v>41386</v>
      </c>
      <c r="J74" s="6" t="s">
        <v>17</v>
      </c>
      <c r="K74" s="6" t="s">
        <v>16</v>
      </c>
      <c r="L74" s="6" t="s">
        <v>14</v>
      </c>
      <c r="M74" s="7">
        <v>1</v>
      </c>
      <c r="N74" s="8">
        <v>5300</v>
      </c>
      <c r="O74" s="9">
        <v>0</v>
      </c>
      <c r="P74" s="8">
        <v>5300</v>
      </c>
      <c r="Q74" s="23">
        <f t="array" ref="Q74">IFERROR(INDEX($G$3:$G$50,MATCH(1,($A$3:$A$50=MAX(IF(($C$3:$C$50=$K74)*($A$3:$A$50&lt;=I74),$A$3:$A$50)))*($C$3:$C$50=K74),0)),"")</f>
        <v>5100</v>
      </c>
    </row>
    <row r="75" spans="9:17" x14ac:dyDescent="0.2">
      <c r="I75" s="5">
        <v>41386</v>
      </c>
      <c r="J75" s="6" t="s">
        <v>17</v>
      </c>
      <c r="K75" s="6" t="s">
        <v>16</v>
      </c>
      <c r="L75" s="6" t="s">
        <v>14</v>
      </c>
      <c r="M75" s="7">
        <v>1</v>
      </c>
      <c r="N75" s="8">
        <v>5300</v>
      </c>
      <c r="O75" s="9">
        <v>0</v>
      </c>
      <c r="P75" s="8">
        <v>5300</v>
      </c>
      <c r="Q75" s="23">
        <f t="array" ref="Q75">IFERROR(INDEX($G$3:$G$50,MATCH(1,($A$3:$A$50=MAX(IF(($C$3:$C$50=$K75)*($A$3:$A$50&lt;=I75),$A$3:$A$50)))*($C$3:$C$50=K75),0)),"")</f>
        <v>5100</v>
      </c>
    </row>
    <row r="76" spans="9:17" x14ac:dyDescent="0.2">
      <c r="I76" s="5">
        <v>41387</v>
      </c>
      <c r="J76" s="6" t="s">
        <v>17</v>
      </c>
      <c r="K76" s="6" t="s">
        <v>16</v>
      </c>
      <c r="L76" s="6" t="s">
        <v>14</v>
      </c>
      <c r="M76" s="7">
        <v>1</v>
      </c>
      <c r="N76" s="8">
        <v>5300</v>
      </c>
      <c r="O76" s="9">
        <v>0</v>
      </c>
      <c r="P76" s="8">
        <v>5300</v>
      </c>
      <c r="Q76" s="23">
        <f t="array" ref="Q76">IFERROR(INDEX($G$3:$G$50,MATCH(1,($A$3:$A$50=MAX(IF(($C$3:$C$50=$K76)*($A$3:$A$50&lt;=I76),$A$3:$A$50)))*($C$3:$C$50=K76),0)),"")</f>
        <v>5100</v>
      </c>
    </row>
    <row r="77" spans="9:17" x14ac:dyDescent="0.2">
      <c r="I77" s="5">
        <v>41387</v>
      </c>
      <c r="J77" s="6" t="s">
        <v>17</v>
      </c>
      <c r="K77" s="6" t="s">
        <v>16</v>
      </c>
      <c r="L77" s="6" t="s">
        <v>13</v>
      </c>
      <c r="M77" s="7">
        <v>1</v>
      </c>
      <c r="N77" s="8">
        <v>5300</v>
      </c>
      <c r="O77" s="9">
        <v>0</v>
      </c>
      <c r="P77" s="8">
        <v>5300</v>
      </c>
      <c r="Q77" s="23">
        <f t="array" ref="Q77">IFERROR(INDEX($G$3:$G$50,MATCH(1,($A$3:$A$50=MAX(IF(($C$3:$C$50=$K77)*($A$3:$A$50&lt;=I77),$A$3:$A$50)))*($C$3:$C$50=K77),0)),"")</f>
        <v>5100</v>
      </c>
    </row>
    <row r="78" spans="9:17" x14ac:dyDescent="0.2">
      <c r="I78" s="5">
        <v>41388</v>
      </c>
      <c r="J78" s="6" t="s">
        <v>17</v>
      </c>
      <c r="K78" s="6" t="s">
        <v>16</v>
      </c>
      <c r="L78" s="6" t="s">
        <v>14</v>
      </c>
      <c r="M78" s="7">
        <v>1</v>
      </c>
      <c r="N78" s="8">
        <v>5300</v>
      </c>
      <c r="O78" s="9">
        <v>0</v>
      </c>
      <c r="P78" s="8">
        <v>5300</v>
      </c>
      <c r="Q78" s="23">
        <f t="array" ref="Q78">IFERROR(INDEX($G$3:$G$50,MATCH(1,($A$3:$A$50=MAX(IF(($C$3:$C$50=$K78)*($A$3:$A$50&lt;=I78),$A$3:$A$50)))*($C$3:$C$50=K78),0)),"")</f>
        <v>5100</v>
      </c>
    </row>
    <row r="79" spans="9:17" x14ac:dyDescent="0.2">
      <c r="I79" s="5">
        <v>41392</v>
      </c>
      <c r="J79" s="6" t="s">
        <v>17</v>
      </c>
      <c r="K79" s="6" t="s">
        <v>16</v>
      </c>
      <c r="L79" s="6" t="s">
        <v>14</v>
      </c>
      <c r="M79" s="7">
        <v>1</v>
      </c>
      <c r="N79" s="8">
        <v>5300</v>
      </c>
      <c r="O79" s="9">
        <v>0</v>
      </c>
      <c r="P79" s="8">
        <v>5300</v>
      </c>
      <c r="Q79" s="23">
        <f t="array" ref="Q79">IFERROR(INDEX($G$3:$G$50,MATCH(1,($A$3:$A$50=MAX(IF(($C$3:$C$50=$K79)*($A$3:$A$50&lt;=I79),$A$3:$A$50)))*($C$3:$C$50=K79),0)),"")</f>
        <v>5100</v>
      </c>
    </row>
    <row r="80" spans="9:17" x14ac:dyDescent="0.2">
      <c r="I80" s="5">
        <v>41395</v>
      </c>
      <c r="J80" s="6" t="s">
        <v>17</v>
      </c>
      <c r="K80" s="6" t="s">
        <v>16</v>
      </c>
      <c r="L80" s="6" t="s">
        <v>14</v>
      </c>
      <c r="M80" s="7">
        <v>1</v>
      </c>
      <c r="N80" s="8">
        <v>5200</v>
      </c>
      <c r="O80" s="9">
        <v>0</v>
      </c>
      <c r="P80" s="8">
        <v>5200</v>
      </c>
      <c r="Q80" s="23">
        <f t="array" ref="Q80">IFERROR(INDEX($G$3:$G$50,MATCH(1,($A$3:$A$50=MAX(IF(($C$3:$C$50=$K80)*($A$3:$A$50&lt;=I80),$A$3:$A$50)))*($C$3:$C$50=K80),0)),"")</f>
        <v>5100</v>
      </c>
    </row>
    <row r="81" spans="9:17" x14ac:dyDescent="0.2">
      <c r="I81" s="5">
        <v>41397</v>
      </c>
      <c r="J81" s="6" t="s">
        <v>17</v>
      </c>
      <c r="K81" s="6" t="s">
        <v>16</v>
      </c>
      <c r="L81" s="6" t="s">
        <v>14</v>
      </c>
      <c r="M81" s="7">
        <v>1</v>
      </c>
      <c r="N81" s="8">
        <v>5300</v>
      </c>
      <c r="O81" s="9">
        <v>0</v>
      </c>
      <c r="P81" s="8">
        <v>5300</v>
      </c>
      <c r="Q81" s="23">
        <f t="array" ref="Q81">IFERROR(INDEX($G$3:$G$50,MATCH(1,($A$3:$A$50=MAX(IF(($C$3:$C$50=$K81)*($A$3:$A$50&lt;=I81),$A$3:$A$50)))*($C$3:$C$50=K81),0)),"")</f>
        <v>5100</v>
      </c>
    </row>
    <row r="82" spans="9:17" x14ac:dyDescent="0.2">
      <c r="I82" s="5">
        <v>41397</v>
      </c>
      <c r="J82" s="6" t="s">
        <v>17</v>
      </c>
      <c r="K82" s="6" t="s">
        <v>16</v>
      </c>
      <c r="L82" s="6" t="s">
        <v>14</v>
      </c>
      <c r="M82" s="7">
        <v>1</v>
      </c>
      <c r="N82" s="8">
        <v>5200</v>
      </c>
      <c r="O82" s="9">
        <v>0</v>
      </c>
      <c r="P82" s="8">
        <v>5200</v>
      </c>
      <c r="Q82" s="23">
        <f t="array" ref="Q82">IFERROR(INDEX($G$3:$G$50,MATCH(1,($A$3:$A$50=MAX(IF(($C$3:$C$50=$K82)*($A$3:$A$50&lt;=I82),$A$3:$A$50)))*($C$3:$C$50=K82),0)),"")</f>
        <v>5100</v>
      </c>
    </row>
    <row r="83" spans="9:17" x14ac:dyDescent="0.2">
      <c r="I83" s="5">
        <v>41397</v>
      </c>
      <c r="J83" s="6" t="s">
        <v>17</v>
      </c>
      <c r="K83" s="6" t="s">
        <v>16</v>
      </c>
      <c r="L83" s="6" t="s">
        <v>14</v>
      </c>
      <c r="M83" s="7">
        <v>1</v>
      </c>
      <c r="N83" s="8">
        <v>5300</v>
      </c>
      <c r="O83" s="9">
        <v>0</v>
      </c>
      <c r="P83" s="8">
        <v>5300</v>
      </c>
      <c r="Q83" s="23">
        <f t="array" ref="Q83">IFERROR(INDEX($G$3:$G$50,MATCH(1,($A$3:$A$50=MAX(IF(($C$3:$C$50=$K83)*($A$3:$A$50&lt;=I83),$A$3:$A$50)))*($C$3:$C$50=K83),0)),"")</f>
        <v>5100</v>
      </c>
    </row>
    <row r="84" spans="9:17" x14ac:dyDescent="0.2">
      <c r="I84" s="5">
        <v>41398</v>
      </c>
      <c r="J84" s="6" t="s">
        <v>17</v>
      </c>
      <c r="K84" s="6" t="s">
        <v>16</v>
      </c>
      <c r="L84" s="6" t="s">
        <v>14</v>
      </c>
      <c r="M84" s="7">
        <v>1</v>
      </c>
      <c r="N84" s="8">
        <v>5300</v>
      </c>
      <c r="O84" s="9">
        <v>0</v>
      </c>
      <c r="P84" s="8">
        <v>5300</v>
      </c>
      <c r="Q84" s="23">
        <f t="array" ref="Q84">IFERROR(INDEX($G$3:$G$50,MATCH(1,($A$3:$A$50=MAX(IF(($C$3:$C$50=$K84)*($A$3:$A$50&lt;=I84),$A$3:$A$50)))*($C$3:$C$50=K84),0)),"")</f>
        <v>5100</v>
      </c>
    </row>
    <row r="85" spans="9:17" x14ac:dyDescent="0.2">
      <c r="I85" s="5">
        <v>41398</v>
      </c>
      <c r="J85" s="6" t="s">
        <v>17</v>
      </c>
      <c r="K85" s="6" t="s">
        <v>16</v>
      </c>
      <c r="L85" s="6" t="s">
        <v>13</v>
      </c>
      <c r="M85" s="7">
        <v>2</v>
      </c>
      <c r="N85" s="8">
        <v>5300</v>
      </c>
      <c r="O85" s="9">
        <v>0</v>
      </c>
      <c r="P85" s="8">
        <v>10600</v>
      </c>
      <c r="Q85" s="23">
        <f t="array" ref="Q85">IFERROR(INDEX($G$3:$G$50,MATCH(1,($A$3:$A$50=MAX(IF(($C$3:$C$50=$K85)*($A$3:$A$50&lt;=I85),$A$3:$A$50)))*($C$3:$C$50=K85),0)),"")</f>
        <v>5100</v>
      </c>
    </row>
    <row r="86" spans="9:17" x14ac:dyDescent="0.2">
      <c r="I86" s="5">
        <v>41398</v>
      </c>
      <c r="J86" s="6" t="s">
        <v>17</v>
      </c>
      <c r="K86" s="6" t="s">
        <v>16</v>
      </c>
      <c r="L86" s="6" t="s">
        <v>14</v>
      </c>
      <c r="M86" s="7">
        <v>1</v>
      </c>
      <c r="N86" s="8">
        <v>5300</v>
      </c>
      <c r="O86" s="9">
        <v>0</v>
      </c>
      <c r="P86" s="8">
        <v>5300</v>
      </c>
      <c r="Q86" s="23">
        <f t="array" ref="Q86">IFERROR(INDEX($G$3:$G$50,MATCH(1,($A$3:$A$50=MAX(IF(($C$3:$C$50=$K86)*($A$3:$A$50&lt;=I86),$A$3:$A$50)))*($C$3:$C$50=K86),0)),"")</f>
        <v>5100</v>
      </c>
    </row>
    <row r="87" spans="9:17" x14ac:dyDescent="0.2">
      <c r="I87" s="5">
        <v>41401</v>
      </c>
      <c r="J87" s="6" t="s">
        <v>17</v>
      </c>
      <c r="K87" s="6" t="s">
        <v>16</v>
      </c>
      <c r="L87" s="6" t="s">
        <v>14</v>
      </c>
      <c r="M87" s="7">
        <v>1</v>
      </c>
      <c r="N87" s="8">
        <v>5300</v>
      </c>
      <c r="O87" s="9">
        <v>0</v>
      </c>
      <c r="P87" s="8">
        <v>5300</v>
      </c>
      <c r="Q87" s="23">
        <f t="array" ref="Q87">IFERROR(INDEX($G$3:$G$50,MATCH(1,($A$3:$A$50=MAX(IF(($C$3:$C$50=$K87)*($A$3:$A$50&lt;=I87),$A$3:$A$50)))*($C$3:$C$50=K87),0)),"")</f>
        <v>5100</v>
      </c>
    </row>
    <row r="88" spans="9:17" x14ac:dyDescent="0.2">
      <c r="I88" s="5">
        <v>41402</v>
      </c>
      <c r="J88" s="6" t="s">
        <v>17</v>
      </c>
      <c r="K88" s="6" t="s">
        <v>16</v>
      </c>
      <c r="L88" s="6" t="s">
        <v>13</v>
      </c>
      <c r="M88" s="7">
        <v>1</v>
      </c>
      <c r="N88" s="8">
        <v>5300</v>
      </c>
      <c r="O88" s="9">
        <v>0</v>
      </c>
      <c r="P88" s="8">
        <v>5300</v>
      </c>
      <c r="Q88" s="23">
        <f t="array" ref="Q88">IFERROR(INDEX($G$3:$G$50,MATCH(1,($A$3:$A$50=MAX(IF(($C$3:$C$50=$K88)*($A$3:$A$50&lt;=I88),$A$3:$A$50)))*($C$3:$C$50=K88),0)),"")</f>
        <v>5100</v>
      </c>
    </row>
    <row r="89" spans="9:17" x14ac:dyDescent="0.2">
      <c r="I89" s="5">
        <v>41402</v>
      </c>
      <c r="J89" s="6" t="s">
        <v>17</v>
      </c>
      <c r="K89" s="6" t="s">
        <v>16</v>
      </c>
      <c r="L89" s="6" t="s">
        <v>13</v>
      </c>
      <c r="M89" s="7">
        <v>1</v>
      </c>
      <c r="N89" s="8">
        <v>5300</v>
      </c>
      <c r="O89" s="9">
        <v>0</v>
      </c>
      <c r="P89" s="8">
        <v>5300</v>
      </c>
      <c r="Q89" s="23">
        <f t="array" ref="Q89">IFERROR(INDEX($G$3:$G$50,MATCH(1,($A$3:$A$50=MAX(IF(($C$3:$C$50=$K89)*($A$3:$A$50&lt;=I89),$A$3:$A$50)))*($C$3:$C$50=K89),0)),"")</f>
        <v>5100</v>
      </c>
    </row>
    <row r="90" spans="9:17" x14ac:dyDescent="0.2">
      <c r="I90" s="5">
        <v>41403</v>
      </c>
      <c r="J90" s="6" t="s">
        <v>17</v>
      </c>
      <c r="K90" s="6" t="s">
        <v>16</v>
      </c>
      <c r="L90" s="6" t="s">
        <v>14</v>
      </c>
      <c r="M90" s="7">
        <v>1</v>
      </c>
      <c r="N90" s="8">
        <v>5200</v>
      </c>
      <c r="O90" s="9">
        <v>0</v>
      </c>
      <c r="P90" s="8">
        <v>5200</v>
      </c>
      <c r="Q90" s="23">
        <f t="array" ref="Q90">IFERROR(INDEX($G$3:$G$50,MATCH(1,($A$3:$A$50=MAX(IF(($C$3:$C$50=$K90)*($A$3:$A$50&lt;=I90),$A$3:$A$50)))*($C$3:$C$50=K90),0)),"")</f>
        <v>5100</v>
      </c>
    </row>
    <row r="91" spans="9:17" x14ac:dyDescent="0.2">
      <c r="I91" s="5">
        <v>41408</v>
      </c>
      <c r="J91" s="6" t="s">
        <v>17</v>
      </c>
      <c r="K91" s="6" t="s">
        <v>16</v>
      </c>
      <c r="L91" s="6" t="s">
        <v>14</v>
      </c>
      <c r="M91" s="7">
        <v>1</v>
      </c>
      <c r="N91" s="8">
        <v>5300</v>
      </c>
      <c r="O91" s="9">
        <v>0</v>
      </c>
      <c r="P91" s="8">
        <v>5300</v>
      </c>
      <c r="Q91" s="23">
        <f t="array" ref="Q91">IFERROR(INDEX($G$3:$G$50,MATCH(1,($A$3:$A$50=MAX(IF(($C$3:$C$50=$K91)*($A$3:$A$50&lt;=I91),$A$3:$A$50)))*($C$3:$C$50=K91),0)),"")</f>
        <v>5100</v>
      </c>
    </row>
    <row r="92" spans="9:17" x14ac:dyDescent="0.2">
      <c r="I92" s="5">
        <v>41409</v>
      </c>
      <c r="J92" s="6" t="s">
        <v>17</v>
      </c>
      <c r="K92" s="6" t="s">
        <v>16</v>
      </c>
      <c r="L92" s="6" t="s">
        <v>13</v>
      </c>
      <c r="M92" s="7">
        <v>1</v>
      </c>
      <c r="N92" s="8">
        <v>5300</v>
      </c>
      <c r="O92" s="9">
        <v>0</v>
      </c>
      <c r="P92" s="8">
        <v>5300</v>
      </c>
      <c r="Q92" s="23">
        <f t="array" ref="Q92">IFERROR(INDEX($G$3:$G$50,MATCH(1,($A$3:$A$50=MAX(IF(($C$3:$C$50=$K92)*($A$3:$A$50&lt;=I92),$A$3:$A$50)))*($C$3:$C$50=K92),0)),"")</f>
        <v>5100</v>
      </c>
    </row>
    <row r="93" spans="9:17" x14ac:dyDescent="0.2">
      <c r="I93" s="5">
        <v>41410</v>
      </c>
      <c r="J93" s="6" t="s">
        <v>17</v>
      </c>
      <c r="K93" s="6" t="s">
        <v>16</v>
      </c>
      <c r="L93" s="6" t="s">
        <v>14</v>
      </c>
      <c r="M93" s="7">
        <v>1</v>
      </c>
      <c r="N93" s="8">
        <v>5200</v>
      </c>
      <c r="O93" s="9">
        <v>0</v>
      </c>
      <c r="P93" s="8">
        <v>5200</v>
      </c>
      <c r="Q93" s="23">
        <f t="array" ref="Q93">IFERROR(INDEX($G$3:$G$50,MATCH(1,($A$3:$A$50=MAX(IF(($C$3:$C$50=$K93)*($A$3:$A$50&lt;=I93),$A$3:$A$50)))*($C$3:$C$50=K93),0)),"")</f>
        <v>5100</v>
      </c>
    </row>
    <row r="94" spans="9:17" x14ac:dyDescent="0.2">
      <c r="I94" s="5">
        <v>41412</v>
      </c>
      <c r="J94" s="6" t="s">
        <v>17</v>
      </c>
      <c r="K94" s="6" t="s">
        <v>16</v>
      </c>
      <c r="L94" s="6" t="s">
        <v>14</v>
      </c>
      <c r="M94" s="7">
        <v>1</v>
      </c>
      <c r="N94" s="8">
        <v>5200</v>
      </c>
      <c r="O94" s="9">
        <v>0</v>
      </c>
      <c r="P94" s="8">
        <v>5200</v>
      </c>
      <c r="Q94" s="23">
        <f t="array" ref="Q94">IFERROR(INDEX($G$3:$G$50,MATCH(1,($A$3:$A$50=MAX(IF(($C$3:$C$50=$K94)*($A$3:$A$50&lt;=I94),$A$3:$A$50)))*($C$3:$C$50=K94),0)),"")</f>
        <v>5100</v>
      </c>
    </row>
    <row r="95" spans="9:17" x14ac:dyDescent="0.2">
      <c r="I95" s="5">
        <v>41414</v>
      </c>
      <c r="J95" s="6" t="s">
        <v>17</v>
      </c>
      <c r="K95" s="6" t="s">
        <v>16</v>
      </c>
      <c r="L95" s="6" t="s">
        <v>14</v>
      </c>
      <c r="M95" s="7">
        <v>1</v>
      </c>
      <c r="N95" s="8">
        <v>5200</v>
      </c>
      <c r="O95" s="9">
        <v>0</v>
      </c>
      <c r="P95" s="8">
        <v>5200</v>
      </c>
      <c r="Q95" s="23">
        <f t="array" ref="Q95">IFERROR(INDEX($G$3:$G$50,MATCH(1,($A$3:$A$50=MAX(IF(($C$3:$C$50=$K95)*($A$3:$A$50&lt;=I95),$A$3:$A$50)))*($C$3:$C$50=K95),0)),"")</f>
        <v>5100</v>
      </c>
    </row>
    <row r="96" spans="9:17" x14ac:dyDescent="0.2">
      <c r="I96" s="5">
        <v>41414</v>
      </c>
      <c r="J96" s="6" t="s">
        <v>17</v>
      </c>
      <c r="K96" s="6" t="s">
        <v>16</v>
      </c>
      <c r="L96" s="6" t="s">
        <v>14</v>
      </c>
      <c r="M96" s="7">
        <v>1</v>
      </c>
      <c r="N96" s="8">
        <v>5300</v>
      </c>
      <c r="O96" s="9">
        <v>0</v>
      </c>
      <c r="P96" s="8">
        <v>5300</v>
      </c>
      <c r="Q96" s="23">
        <f t="array" ref="Q96">IFERROR(INDEX($G$3:$G$50,MATCH(1,($A$3:$A$50=MAX(IF(($C$3:$C$50=$K96)*($A$3:$A$50&lt;=I96),$A$3:$A$50)))*($C$3:$C$50=K96),0)),"")</f>
        <v>5100</v>
      </c>
    </row>
    <row r="97" spans="9:17" x14ac:dyDescent="0.2">
      <c r="I97" s="5">
        <v>41416</v>
      </c>
      <c r="J97" s="6" t="s">
        <v>17</v>
      </c>
      <c r="K97" s="6" t="s">
        <v>16</v>
      </c>
      <c r="L97" s="6" t="s">
        <v>14</v>
      </c>
      <c r="M97" s="7">
        <v>1</v>
      </c>
      <c r="N97" s="8">
        <v>5200</v>
      </c>
      <c r="O97" s="9">
        <v>0</v>
      </c>
      <c r="P97" s="8">
        <v>5200</v>
      </c>
      <c r="Q97" s="23">
        <f t="array" ref="Q97">IFERROR(INDEX($G$3:$G$50,MATCH(1,($A$3:$A$50=MAX(IF(($C$3:$C$50=$K97)*($A$3:$A$50&lt;=I97),$A$3:$A$50)))*($C$3:$C$50=K97),0)),"")</f>
        <v>5100</v>
      </c>
    </row>
    <row r="98" spans="9:17" x14ac:dyDescent="0.2">
      <c r="I98" s="5">
        <v>41416</v>
      </c>
      <c r="J98" s="6" t="s">
        <v>17</v>
      </c>
      <c r="K98" s="6" t="s">
        <v>16</v>
      </c>
      <c r="L98" s="6" t="s">
        <v>14</v>
      </c>
      <c r="M98" s="7">
        <v>1</v>
      </c>
      <c r="N98" s="8">
        <v>5200</v>
      </c>
      <c r="O98" s="9">
        <v>0</v>
      </c>
      <c r="P98" s="8">
        <v>5200</v>
      </c>
      <c r="Q98" s="23">
        <f t="array" ref="Q98">IFERROR(INDEX($G$3:$G$50,MATCH(1,($A$3:$A$50=MAX(IF(($C$3:$C$50=$K98)*($A$3:$A$50&lt;=I98),$A$3:$A$50)))*($C$3:$C$50=K98),0)),"")</f>
        <v>5100</v>
      </c>
    </row>
    <row r="99" spans="9:17" x14ac:dyDescent="0.2">
      <c r="I99" s="5">
        <v>41419</v>
      </c>
      <c r="J99" s="6" t="s">
        <v>17</v>
      </c>
      <c r="K99" s="6" t="s">
        <v>16</v>
      </c>
      <c r="L99" s="6" t="s">
        <v>14</v>
      </c>
      <c r="M99" s="7">
        <v>1</v>
      </c>
      <c r="N99" s="8">
        <v>5300</v>
      </c>
      <c r="O99" s="9">
        <v>0</v>
      </c>
      <c r="P99" s="8">
        <v>5300</v>
      </c>
      <c r="Q99" s="23">
        <f t="array" ref="Q99">IFERROR(INDEX($G$3:$G$50,MATCH(1,($A$3:$A$50=MAX(IF(($C$3:$C$50=$K99)*($A$3:$A$50&lt;=I99),$A$3:$A$50)))*($C$3:$C$50=K99),0)),"")</f>
        <v>5100</v>
      </c>
    </row>
    <row r="100" spans="9:17" x14ac:dyDescent="0.2">
      <c r="I100" s="5">
        <v>41421</v>
      </c>
      <c r="J100" s="6" t="s">
        <v>17</v>
      </c>
      <c r="K100" s="6" t="s">
        <v>16</v>
      </c>
      <c r="L100" s="6" t="s">
        <v>13</v>
      </c>
      <c r="M100" s="7">
        <v>1</v>
      </c>
      <c r="N100" s="8">
        <v>5300</v>
      </c>
      <c r="O100" s="9">
        <v>0</v>
      </c>
      <c r="P100" s="8">
        <v>5300</v>
      </c>
      <c r="Q100" s="23">
        <f t="array" ref="Q100">IFERROR(INDEX($G$3:$G$50,MATCH(1,($A$3:$A$50=MAX(IF(($C$3:$C$50=$K100)*($A$3:$A$50&lt;=I100),$A$3:$A$50)))*($C$3:$C$50=K100),0)),"")</f>
        <v>5100</v>
      </c>
    </row>
    <row r="101" spans="9:17" x14ac:dyDescent="0.2">
      <c r="I101" s="5">
        <v>41423</v>
      </c>
      <c r="J101" s="6" t="s">
        <v>17</v>
      </c>
      <c r="K101" s="6" t="s">
        <v>16</v>
      </c>
      <c r="L101" s="6" t="s">
        <v>14</v>
      </c>
      <c r="M101" s="7">
        <v>1</v>
      </c>
      <c r="N101" s="8">
        <v>5200</v>
      </c>
      <c r="O101" s="9">
        <v>0</v>
      </c>
      <c r="P101" s="8">
        <v>5200</v>
      </c>
      <c r="Q101" s="23">
        <f t="array" ref="Q101">IFERROR(INDEX($G$3:$G$50,MATCH(1,($A$3:$A$50=MAX(IF(($C$3:$C$50=$K101)*($A$3:$A$50&lt;=I101),$A$3:$A$50)))*($C$3:$C$50=K101),0)),"")</f>
        <v>5100</v>
      </c>
    </row>
    <row r="102" spans="9:17" x14ac:dyDescent="0.2">
      <c r="I102" s="5">
        <v>41423</v>
      </c>
      <c r="J102" s="6" t="s">
        <v>17</v>
      </c>
      <c r="K102" s="6" t="s">
        <v>16</v>
      </c>
      <c r="L102" s="6" t="s">
        <v>14</v>
      </c>
      <c r="M102" s="7">
        <v>1</v>
      </c>
      <c r="N102" s="8">
        <v>5200</v>
      </c>
      <c r="O102" s="9">
        <v>0</v>
      </c>
      <c r="P102" s="8">
        <v>5200</v>
      </c>
      <c r="Q102" s="23">
        <f t="array" ref="Q102">IFERROR(INDEX($G$3:$G$50,MATCH(1,($A$3:$A$50=MAX(IF(($C$3:$C$50=$K102)*($A$3:$A$50&lt;=I102),$A$3:$A$50)))*($C$3:$C$50=K102),0)),"")</f>
        <v>5100</v>
      </c>
    </row>
    <row r="103" spans="9:17" x14ac:dyDescent="0.2">
      <c r="I103" s="5">
        <v>41426</v>
      </c>
      <c r="J103" s="6" t="s">
        <v>17</v>
      </c>
      <c r="K103" s="6" t="s">
        <v>16</v>
      </c>
      <c r="L103" s="6" t="s">
        <v>14</v>
      </c>
      <c r="M103" s="7">
        <v>2</v>
      </c>
      <c r="N103" s="8">
        <v>5300</v>
      </c>
      <c r="O103" s="9">
        <v>0</v>
      </c>
      <c r="P103" s="8">
        <v>10600</v>
      </c>
      <c r="Q103" s="23">
        <f t="array" ref="Q103">IFERROR(INDEX($G$3:$G$50,MATCH(1,($A$3:$A$50=MAX(IF(($C$3:$C$50=$K103)*($A$3:$A$50&lt;=I103),$A$3:$A$50)))*($C$3:$C$50=K103),0)),"")</f>
        <v>5100</v>
      </c>
    </row>
    <row r="104" spans="9:17" x14ac:dyDescent="0.2">
      <c r="I104" s="5">
        <v>41426</v>
      </c>
      <c r="J104" s="6" t="s">
        <v>17</v>
      </c>
      <c r="K104" s="6" t="s">
        <v>16</v>
      </c>
      <c r="L104" s="6" t="s">
        <v>14</v>
      </c>
      <c r="M104" s="7">
        <v>1</v>
      </c>
      <c r="N104" s="8">
        <v>5300</v>
      </c>
      <c r="O104" s="9">
        <v>0</v>
      </c>
      <c r="P104" s="8">
        <v>5300</v>
      </c>
      <c r="Q104" s="23">
        <f t="array" ref="Q104">IFERROR(INDEX($G$3:$G$50,MATCH(1,($A$3:$A$50=MAX(IF(($C$3:$C$50=$K104)*($A$3:$A$50&lt;=I104),$A$3:$A$50)))*($C$3:$C$50=K104),0)),"")</f>
        <v>5100</v>
      </c>
    </row>
    <row r="105" spans="9:17" x14ac:dyDescent="0.2">
      <c r="I105" s="5">
        <v>41429</v>
      </c>
      <c r="J105" s="6" t="s">
        <v>17</v>
      </c>
      <c r="K105" s="6" t="s">
        <v>16</v>
      </c>
      <c r="L105" s="6" t="s">
        <v>14</v>
      </c>
      <c r="M105" s="7">
        <v>1</v>
      </c>
      <c r="N105" s="8">
        <v>5200</v>
      </c>
      <c r="O105" s="9">
        <v>0</v>
      </c>
      <c r="P105" s="8">
        <v>5200</v>
      </c>
      <c r="Q105" s="23">
        <f t="array" ref="Q105">IFERROR(INDEX($G$3:$G$50,MATCH(1,($A$3:$A$50=MAX(IF(($C$3:$C$50=$K105)*($A$3:$A$50&lt;=I105),$A$3:$A$50)))*($C$3:$C$50=K105),0)),"")</f>
        <v>5100</v>
      </c>
    </row>
    <row r="106" spans="9:17" x14ac:dyDescent="0.2">
      <c r="I106" s="5">
        <v>41430</v>
      </c>
      <c r="J106" s="6" t="s">
        <v>17</v>
      </c>
      <c r="K106" s="6" t="s">
        <v>16</v>
      </c>
      <c r="L106" s="6" t="s">
        <v>14</v>
      </c>
      <c r="M106" s="7">
        <v>1</v>
      </c>
      <c r="N106" s="8">
        <v>5300</v>
      </c>
      <c r="O106" s="9">
        <v>0</v>
      </c>
      <c r="P106" s="8">
        <v>5300</v>
      </c>
      <c r="Q106" s="23">
        <f t="array" ref="Q106">IFERROR(INDEX($G$3:$G$50,MATCH(1,($A$3:$A$50=MAX(IF(($C$3:$C$50=$K106)*($A$3:$A$50&lt;=I106),$A$3:$A$50)))*($C$3:$C$50=K106),0)),"")</f>
        <v>5100</v>
      </c>
    </row>
    <row r="107" spans="9:17" x14ac:dyDescent="0.2">
      <c r="I107" s="5">
        <v>41434</v>
      </c>
      <c r="J107" s="6" t="s">
        <v>17</v>
      </c>
      <c r="K107" s="6" t="s">
        <v>16</v>
      </c>
      <c r="L107" s="6" t="s">
        <v>13</v>
      </c>
      <c r="M107" s="7">
        <v>1</v>
      </c>
      <c r="N107" s="8">
        <v>5300</v>
      </c>
      <c r="O107" s="9">
        <v>0</v>
      </c>
      <c r="P107" s="8">
        <v>5300</v>
      </c>
      <c r="Q107" s="23">
        <f t="array" ref="Q107">IFERROR(INDEX($G$3:$G$50,MATCH(1,($A$3:$A$50=MAX(IF(($C$3:$C$50=$K107)*($A$3:$A$50&lt;=I107),$A$3:$A$50)))*($C$3:$C$50=K107),0)),"")</f>
        <v>5100</v>
      </c>
    </row>
    <row r="108" spans="9:17" x14ac:dyDescent="0.2">
      <c r="I108" s="5">
        <v>41434</v>
      </c>
      <c r="J108" s="6" t="s">
        <v>17</v>
      </c>
      <c r="K108" s="6" t="s">
        <v>16</v>
      </c>
      <c r="L108" s="6" t="s">
        <v>14</v>
      </c>
      <c r="M108" s="7">
        <v>1</v>
      </c>
      <c r="N108" s="8">
        <v>5200</v>
      </c>
      <c r="O108" s="9">
        <v>0</v>
      </c>
      <c r="P108" s="8">
        <v>5200</v>
      </c>
      <c r="Q108" s="23">
        <f t="array" ref="Q108">IFERROR(INDEX($G$3:$G$50,MATCH(1,($A$3:$A$50=MAX(IF(($C$3:$C$50=$K108)*($A$3:$A$50&lt;=I108),$A$3:$A$50)))*($C$3:$C$50=K108),0)),"")</f>
        <v>5100</v>
      </c>
    </row>
    <row r="109" spans="9:17" x14ac:dyDescent="0.2">
      <c r="I109" s="5">
        <v>41434</v>
      </c>
      <c r="J109" s="6" t="s">
        <v>17</v>
      </c>
      <c r="K109" s="6" t="s">
        <v>16</v>
      </c>
      <c r="L109" s="6" t="s">
        <v>14</v>
      </c>
      <c r="M109" s="7">
        <v>1</v>
      </c>
      <c r="N109" s="8">
        <v>5200</v>
      </c>
      <c r="O109" s="9">
        <v>0</v>
      </c>
      <c r="P109" s="8">
        <v>5200</v>
      </c>
      <c r="Q109" s="23">
        <f t="array" ref="Q109">IFERROR(INDEX($G$3:$G$50,MATCH(1,($A$3:$A$50=MAX(IF(($C$3:$C$50=$K109)*($A$3:$A$50&lt;=I109),$A$3:$A$50)))*($C$3:$C$50=K109),0)),"")</f>
        <v>5100</v>
      </c>
    </row>
    <row r="110" spans="9:17" x14ac:dyDescent="0.2">
      <c r="I110" s="5">
        <v>41434</v>
      </c>
      <c r="J110" s="6" t="s">
        <v>17</v>
      </c>
      <c r="K110" s="6" t="s">
        <v>16</v>
      </c>
      <c r="L110" s="6" t="s">
        <v>14</v>
      </c>
      <c r="M110" s="7">
        <v>1</v>
      </c>
      <c r="N110" s="8">
        <v>5200</v>
      </c>
      <c r="O110" s="9">
        <v>0</v>
      </c>
      <c r="P110" s="8">
        <v>5200</v>
      </c>
      <c r="Q110" s="23">
        <f t="array" ref="Q110">IFERROR(INDEX($G$3:$G$50,MATCH(1,($A$3:$A$50=MAX(IF(($C$3:$C$50=$K110)*($A$3:$A$50&lt;=I110),$A$3:$A$50)))*($C$3:$C$50=K110),0)),"")</f>
        <v>5100</v>
      </c>
    </row>
    <row r="111" spans="9:17" x14ac:dyDescent="0.2">
      <c r="I111" s="5">
        <v>41435</v>
      </c>
      <c r="J111" s="6" t="s">
        <v>17</v>
      </c>
      <c r="K111" s="6" t="s">
        <v>16</v>
      </c>
      <c r="L111" s="6" t="s">
        <v>14</v>
      </c>
      <c r="M111" s="7">
        <v>1</v>
      </c>
      <c r="N111" s="8">
        <v>5150</v>
      </c>
      <c r="O111" s="9">
        <v>0</v>
      </c>
      <c r="P111" s="8">
        <v>5150</v>
      </c>
      <c r="Q111" s="23">
        <f t="array" ref="Q111">IFERROR(INDEX($G$3:$G$50,MATCH(1,($A$3:$A$50=MAX(IF(($C$3:$C$50=$K111)*($A$3:$A$50&lt;=I111),$A$3:$A$50)))*($C$3:$C$50=K111),0)),"")</f>
        <v>5100</v>
      </c>
    </row>
    <row r="112" spans="9:17" x14ac:dyDescent="0.2">
      <c r="I112" s="5">
        <v>41436</v>
      </c>
      <c r="J112" s="6" t="s">
        <v>17</v>
      </c>
      <c r="K112" s="6" t="s">
        <v>16</v>
      </c>
      <c r="L112" s="6" t="s">
        <v>13</v>
      </c>
      <c r="M112" s="7">
        <v>2</v>
      </c>
      <c r="N112" s="8">
        <v>5300</v>
      </c>
      <c r="O112" s="9">
        <v>0</v>
      </c>
      <c r="P112" s="8">
        <v>10600</v>
      </c>
      <c r="Q112" s="23">
        <f t="array" ref="Q112">IFERROR(INDEX($G$3:$G$50,MATCH(1,($A$3:$A$50=MAX(IF(($C$3:$C$50=$K112)*($A$3:$A$50&lt;=I112),$A$3:$A$50)))*($C$3:$C$50=K112),0)),"")</f>
        <v>5100</v>
      </c>
    </row>
    <row r="113" spans="9:17" x14ac:dyDescent="0.2">
      <c r="I113" s="5">
        <v>41436</v>
      </c>
      <c r="J113" s="6" t="s">
        <v>17</v>
      </c>
      <c r="K113" s="6" t="s">
        <v>16</v>
      </c>
      <c r="L113" s="6" t="s">
        <v>14</v>
      </c>
      <c r="M113" s="7">
        <v>1</v>
      </c>
      <c r="N113" s="8">
        <v>5200</v>
      </c>
      <c r="O113" s="9">
        <v>0</v>
      </c>
      <c r="P113" s="8">
        <v>5200</v>
      </c>
      <c r="Q113" s="23">
        <f t="array" ref="Q113">IFERROR(INDEX($G$3:$G$50,MATCH(1,($A$3:$A$50=MAX(IF(($C$3:$C$50=$K113)*($A$3:$A$50&lt;=I113),$A$3:$A$50)))*($C$3:$C$50=K113),0)),"")</f>
        <v>5100</v>
      </c>
    </row>
    <row r="114" spans="9:17" x14ac:dyDescent="0.2">
      <c r="I114" s="5">
        <v>41438</v>
      </c>
      <c r="J114" s="6" t="s">
        <v>17</v>
      </c>
      <c r="K114" s="6" t="s">
        <v>16</v>
      </c>
      <c r="L114" s="6" t="s">
        <v>14</v>
      </c>
      <c r="M114" s="7">
        <v>1</v>
      </c>
      <c r="N114" s="8">
        <v>5200</v>
      </c>
      <c r="O114" s="9">
        <v>0</v>
      </c>
      <c r="P114" s="8">
        <v>5200</v>
      </c>
      <c r="Q114" s="23">
        <f t="array" ref="Q114">IFERROR(INDEX($G$3:$G$50,MATCH(1,($A$3:$A$50=MAX(IF(($C$3:$C$50=$K114)*($A$3:$A$50&lt;=I114),$A$3:$A$50)))*($C$3:$C$50=K114),0)),"")</f>
        <v>5100</v>
      </c>
    </row>
    <row r="115" spans="9:17" x14ac:dyDescent="0.2">
      <c r="I115" s="5">
        <v>41438</v>
      </c>
      <c r="J115" s="6" t="s">
        <v>17</v>
      </c>
      <c r="K115" s="6" t="s">
        <v>16</v>
      </c>
      <c r="L115" s="6" t="s">
        <v>14</v>
      </c>
      <c r="M115" s="7">
        <v>1</v>
      </c>
      <c r="N115" s="8">
        <v>5200</v>
      </c>
      <c r="O115" s="9">
        <v>0</v>
      </c>
      <c r="P115" s="8">
        <v>5200</v>
      </c>
      <c r="Q115" s="23">
        <f t="array" ref="Q115">IFERROR(INDEX($G$3:$G$50,MATCH(1,($A$3:$A$50=MAX(IF(($C$3:$C$50=$K115)*($A$3:$A$50&lt;=I115),$A$3:$A$50)))*($C$3:$C$50=K115),0)),"")</f>
        <v>5100</v>
      </c>
    </row>
    <row r="116" spans="9:17" x14ac:dyDescent="0.2">
      <c r="I116" s="5">
        <v>41440</v>
      </c>
      <c r="J116" s="6" t="s">
        <v>17</v>
      </c>
      <c r="K116" s="6" t="s">
        <v>16</v>
      </c>
      <c r="L116" s="6" t="s">
        <v>14</v>
      </c>
      <c r="M116" s="7">
        <v>1</v>
      </c>
      <c r="N116" s="8">
        <v>5200</v>
      </c>
      <c r="O116" s="9">
        <v>0</v>
      </c>
      <c r="P116" s="8">
        <v>5200</v>
      </c>
      <c r="Q116" s="23">
        <f t="array" ref="Q116">IFERROR(INDEX($G$3:$G$50,MATCH(1,($A$3:$A$50=MAX(IF(($C$3:$C$50=$K116)*($A$3:$A$50&lt;=I116),$A$3:$A$50)))*($C$3:$C$50=K116),0)),"")</f>
        <v>5100</v>
      </c>
    </row>
    <row r="117" spans="9:17" x14ac:dyDescent="0.2">
      <c r="I117" s="5">
        <v>41440</v>
      </c>
      <c r="J117" s="6" t="s">
        <v>17</v>
      </c>
      <c r="K117" s="6" t="s">
        <v>16</v>
      </c>
      <c r="L117" s="6" t="s">
        <v>14</v>
      </c>
      <c r="M117" s="7">
        <v>1</v>
      </c>
      <c r="N117" s="8">
        <v>5200</v>
      </c>
      <c r="O117" s="9">
        <v>0</v>
      </c>
      <c r="P117" s="8">
        <v>5200</v>
      </c>
      <c r="Q117" s="23">
        <f t="array" ref="Q117">IFERROR(INDEX($G$3:$G$50,MATCH(1,($A$3:$A$50=MAX(IF(($C$3:$C$50=$K117)*($A$3:$A$50&lt;=I117),$A$3:$A$50)))*($C$3:$C$50=K117),0)),"")</f>
        <v>5100</v>
      </c>
    </row>
    <row r="118" spans="9:17" x14ac:dyDescent="0.2">
      <c r="I118" s="5">
        <v>41441</v>
      </c>
      <c r="J118" s="6" t="s">
        <v>17</v>
      </c>
      <c r="K118" s="6" t="s">
        <v>16</v>
      </c>
      <c r="L118" s="6" t="s">
        <v>14</v>
      </c>
      <c r="M118" s="7">
        <v>1</v>
      </c>
      <c r="N118" s="8">
        <v>5200</v>
      </c>
      <c r="O118" s="9">
        <v>0</v>
      </c>
      <c r="P118" s="8">
        <v>5200</v>
      </c>
      <c r="Q118" s="23">
        <f t="array" ref="Q118">IFERROR(INDEX($G$3:$G$50,MATCH(1,($A$3:$A$50=MAX(IF(($C$3:$C$50=$K118)*($A$3:$A$50&lt;=I118),$A$3:$A$50)))*($C$3:$C$50=K118),0)),"")</f>
        <v>5100</v>
      </c>
    </row>
    <row r="119" spans="9:17" x14ac:dyDescent="0.2">
      <c r="I119" s="5">
        <v>41442</v>
      </c>
      <c r="J119" s="6" t="s">
        <v>17</v>
      </c>
      <c r="K119" s="6" t="s">
        <v>16</v>
      </c>
      <c r="L119" s="6" t="s">
        <v>14</v>
      </c>
      <c r="M119" s="7">
        <v>1</v>
      </c>
      <c r="N119" s="8">
        <v>5200</v>
      </c>
      <c r="O119" s="9">
        <v>0</v>
      </c>
      <c r="P119" s="8">
        <v>5200</v>
      </c>
      <c r="Q119" s="23">
        <f t="array" ref="Q119">IFERROR(INDEX($G$3:$G$50,MATCH(1,($A$3:$A$50=MAX(IF(($C$3:$C$50=$K119)*($A$3:$A$50&lt;=I119),$A$3:$A$50)))*($C$3:$C$50=K119),0)),"")</f>
        <v>5100</v>
      </c>
    </row>
    <row r="120" spans="9:17" x14ac:dyDescent="0.2">
      <c r="I120" s="5">
        <v>41442</v>
      </c>
      <c r="J120" s="6" t="s">
        <v>17</v>
      </c>
      <c r="K120" s="6" t="s">
        <v>16</v>
      </c>
      <c r="L120" s="6" t="s">
        <v>13</v>
      </c>
      <c r="M120" s="7">
        <v>1</v>
      </c>
      <c r="N120" s="8">
        <v>5200</v>
      </c>
      <c r="O120" s="9">
        <v>0</v>
      </c>
      <c r="P120" s="8">
        <v>5200</v>
      </c>
      <c r="Q120" s="23">
        <f t="array" ref="Q120">IFERROR(INDEX($G$3:$G$50,MATCH(1,($A$3:$A$50=MAX(IF(($C$3:$C$50=$K120)*($A$3:$A$50&lt;=I120),$A$3:$A$50)))*($C$3:$C$50=K120),0)),"")</f>
        <v>5100</v>
      </c>
    </row>
    <row r="121" spans="9:17" x14ac:dyDescent="0.2">
      <c r="I121" s="5">
        <v>41443</v>
      </c>
      <c r="J121" s="6" t="s">
        <v>17</v>
      </c>
      <c r="K121" s="6" t="s">
        <v>16</v>
      </c>
      <c r="L121" s="6" t="s">
        <v>14</v>
      </c>
      <c r="M121" s="7">
        <v>1</v>
      </c>
      <c r="N121" s="8">
        <v>5200</v>
      </c>
      <c r="O121" s="9">
        <v>0</v>
      </c>
      <c r="P121" s="8">
        <v>5200</v>
      </c>
      <c r="Q121" s="23">
        <f t="array" ref="Q121">IFERROR(INDEX($G$3:$G$50,MATCH(1,($A$3:$A$50=MAX(IF(($C$3:$C$50=$K121)*($A$3:$A$50&lt;=I121),$A$3:$A$50)))*($C$3:$C$50=K121),0)),"")</f>
        <v>5100</v>
      </c>
    </row>
    <row r="122" spans="9:17" x14ac:dyDescent="0.2">
      <c r="I122" s="5">
        <v>41443</v>
      </c>
      <c r="J122" s="6" t="s">
        <v>17</v>
      </c>
      <c r="K122" s="6" t="s">
        <v>16</v>
      </c>
      <c r="L122" s="6" t="s">
        <v>14</v>
      </c>
      <c r="M122" s="7">
        <v>1</v>
      </c>
      <c r="N122" s="8">
        <v>5200</v>
      </c>
      <c r="O122" s="9">
        <v>0</v>
      </c>
      <c r="P122" s="8">
        <v>5200</v>
      </c>
      <c r="Q122" s="23">
        <f t="array" ref="Q122">IFERROR(INDEX($G$3:$G$50,MATCH(1,($A$3:$A$50=MAX(IF(($C$3:$C$50=$K122)*($A$3:$A$50&lt;=I122),$A$3:$A$50)))*($C$3:$C$50=K122),0)),"")</f>
        <v>5100</v>
      </c>
    </row>
    <row r="123" spans="9:17" x14ac:dyDescent="0.2">
      <c r="I123" s="5">
        <v>41445</v>
      </c>
      <c r="J123" s="6" t="s">
        <v>17</v>
      </c>
      <c r="K123" s="6" t="s">
        <v>16</v>
      </c>
      <c r="L123" s="6" t="s">
        <v>14</v>
      </c>
      <c r="M123" s="7">
        <v>1</v>
      </c>
      <c r="N123" s="8">
        <v>5200</v>
      </c>
      <c r="O123" s="9">
        <v>0</v>
      </c>
      <c r="P123" s="8">
        <v>5200</v>
      </c>
      <c r="Q123" s="23">
        <f t="array" ref="Q123">IFERROR(INDEX($G$3:$G$50,MATCH(1,($A$3:$A$50=MAX(IF(($C$3:$C$50=$K123)*($A$3:$A$50&lt;=I123),$A$3:$A$50)))*($C$3:$C$50=K123),0)),"")</f>
        <v>5100</v>
      </c>
    </row>
    <row r="124" spans="9:17" x14ac:dyDescent="0.2">
      <c r="I124" s="5">
        <v>41445</v>
      </c>
      <c r="J124" s="6" t="s">
        <v>17</v>
      </c>
      <c r="K124" s="6" t="s">
        <v>16</v>
      </c>
      <c r="L124" s="6" t="s">
        <v>14</v>
      </c>
      <c r="M124" s="7">
        <v>1</v>
      </c>
      <c r="N124" s="8">
        <v>5200</v>
      </c>
      <c r="O124" s="9">
        <v>0</v>
      </c>
      <c r="P124" s="8">
        <v>5200</v>
      </c>
      <c r="Q124" s="23">
        <f t="array" ref="Q124">IFERROR(INDEX($G$3:$G$50,MATCH(1,($A$3:$A$50=MAX(IF(($C$3:$C$50=$K124)*($A$3:$A$50&lt;=I124),$A$3:$A$50)))*($C$3:$C$50=K124),0)),"")</f>
        <v>5100</v>
      </c>
    </row>
    <row r="125" spans="9:17" x14ac:dyDescent="0.2">
      <c r="I125" s="5">
        <v>41446</v>
      </c>
      <c r="J125" s="6" t="s">
        <v>17</v>
      </c>
      <c r="K125" s="6" t="s">
        <v>16</v>
      </c>
      <c r="L125" s="6" t="s">
        <v>14</v>
      </c>
      <c r="M125" s="7">
        <v>1</v>
      </c>
      <c r="N125" s="8">
        <v>5200</v>
      </c>
      <c r="O125" s="9">
        <v>0</v>
      </c>
      <c r="P125" s="8">
        <v>5200</v>
      </c>
      <c r="Q125" s="23">
        <f t="array" ref="Q125">IFERROR(INDEX($G$3:$G$50,MATCH(1,($A$3:$A$50=MAX(IF(($C$3:$C$50=$K125)*($A$3:$A$50&lt;=I125),$A$3:$A$50)))*($C$3:$C$50=K125),0)),"")</f>
        <v>5100</v>
      </c>
    </row>
    <row r="126" spans="9:17" x14ac:dyDescent="0.2">
      <c r="I126" s="5">
        <v>41450</v>
      </c>
      <c r="J126" s="6" t="s">
        <v>17</v>
      </c>
      <c r="K126" s="6" t="s">
        <v>16</v>
      </c>
      <c r="L126" s="6" t="s">
        <v>14</v>
      </c>
      <c r="M126" s="7">
        <v>1</v>
      </c>
      <c r="N126" s="8">
        <v>5100</v>
      </c>
      <c r="O126" s="9">
        <v>0</v>
      </c>
      <c r="P126" s="8">
        <v>5100</v>
      </c>
      <c r="Q126" s="23">
        <f t="array" ref="Q126">IFERROR(INDEX($G$3:$G$50,MATCH(1,($A$3:$A$50=MAX(IF(($C$3:$C$50=$K126)*($A$3:$A$50&lt;=I126),$A$3:$A$50)))*($C$3:$C$50=K126),0)),"")</f>
        <v>5100</v>
      </c>
    </row>
    <row r="127" spans="9:17" x14ac:dyDescent="0.2">
      <c r="I127" s="5">
        <v>41451</v>
      </c>
      <c r="J127" s="6" t="s">
        <v>17</v>
      </c>
      <c r="K127" s="6" t="s">
        <v>16</v>
      </c>
      <c r="L127" s="6" t="s">
        <v>13</v>
      </c>
      <c r="M127" s="7">
        <v>1</v>
      </c>
      <c r="N127" s="8">
        <v>5200</v>
      </c>
      <c r="O127" s="9">
        <v>0</v>
      </c>
      <c r="P127" s="8">
        <v>5200</v>
      </c>
      <c r="Q127" s="23">
        <f t="array" ref="Q127">IFERROR(INDEX($G$3:$G$50,MATCH(1,($A$3:$A$50=MAX(IF(($C$3:$C$50=$K127)*($A$3:$A$50&lt;=I127),$A$3:$A$50)))*($C$3:$C$50=K127),0)),"")</f>
        <v>5100</v>
      </c>
    </row>
    <row r="128" spans="9:17" x14ac:dyDescent="0.2">
      <c r="I128" s="5">
        <v>41451</v>
      </c>
      <c r="J128" s="6" t="s">
        <v>17</v>
      </c>
      <c r="K128" s="6" t="s">
        <v>16</v>
      </c>
      <c r="L128" s="6" t="s">
        <v>14</v>
      </c>
      <c r="M128" s="7">
        <v>1</v>
      </c>
      <c r="N128" s="8">
        <v>5200</v>
      </c>
      <c r="O128" s="9">
        <v>0</v>
      </c>
      <c r="P128" s="8">
        <v>5200</v>
      </c>
      <c r="Q128" s="23">
        <f t="array" ref="Q128">IFERROR(INDEX($G$3:$G$50,MATCH(1,($A$3:$A$50=MAX(IF(($C$3:$C$50=$K128)*($A$3:$A$50&lt;=I128),$A$3:$A$50)))*($C$3:$C$50=K128),0)),"")</f>
        <v>5100</v>
      </c>
    </row>
    <row r="129" spans="9:17" x14ac:dyDescent="0.2">
      <c r="I129" s="5">
        <v>41454</v>
      </c>
      <c r="J129" s="6" t="s">
        <v>17</v>
      </c>
      <c r="K129" s="6" t="s">
        <v>16</v>
      </c>
      <c r="L129" s="6" t="s">
        <v>14</v>
      </c>
      <c r="M129" s="7">
        <v>1</v>
      </c>
      <c r="N129" s="8">
        <v>5200</v>
      </c>
      <c r="O129" s="9">
        <v>0</v>
      </c>
      <c r="P129" s="8">
        <v>5200</v>
      </c>
      <c r="Q129" s="23">
        <f t="array" ref="Q129">IFERROR(INDEX($G$3:$G$50,MATCH(1,($A$3:$A$50=MAX(IF(($C$3:$C$50=$K129)*($A$3:$A$50&lt;=I129),$A$3:$A$50)))*($C$3:$C$50=K129),0)),"")</f>
        <v>5100</v>
      </c>
    </row>
    <row r="130" spans="9:17" x14ac:dyDescent="0.2">
      <c r="I130" s="5">
        <v>41455</v>
      </c>
      <c r="J130" s="6" t="s">
        <v>17</v>
      </c>
      <c r="K130" s="6" t="s">
        <v>16</v>
      </c>
      <c r="L130" s="6" t="s">
        <v>14</v>
      </c>
      <c r="M130" s="7">
        <v>1</v>
      </c>
      <c r="N130" s="8">
        <v>5200</v>
      </c>
      <c r="O130" s="9">
        <v>0</v>
      </c>
      <c r="P130" s="8">
        <v>5200</v>
      </c>
      <c r="Q130" s="23">
        <f t="array" ref="Q130">IFERROR(INDEX($G$3:$G$50,MATCH(1,($A$3:$A$50=MAX(IF(($C$3:$C$50=$K130)*($A$3:$A$50&lt;=I130),$A$3:$A$50)))*($C$3:$C$50=K130),0)),"")</f>
        <v>5100</v>
      </c>
    </row>
    <row r="131" spans="9:17" x14ac:dyDescent="0.2">
      <c r="I131" s="5">
        <v>41456</v>
      </c>
      <c r="J131" s="6" t="s">
        <v>17</v>
      </c>
      <c r="K131" s="6" t="s">
        <v>16</v>
      </c>
      <c r="L131" s="6" t="s">
        <v>14</v>
      </c>
      <c r="M131" s="7">
        <v>1</v>
      </c>
      <c r="N131" s="8">
        <v>5200</v>
      </c>
      <c r="O131" s="9">
        <v>0</v>
      </c>
      <c r="P131" s="8">
        <v>5200</v>
      </c>
      <c r="Q131" s="23">
        <f t="array" ref="Q131">IFERROR(INDEX($G$3:$G$50,MATCH(1,($A$3:$A$50=MAX(IF(($C$3:$C$50=$K131)*($A$3:$A$50&lt;=I131),$A$3:$A$50)))*($C$3:$C$50=K131),0)),"")</f>
        <v>5100</v>
      </c>
    </row>
    <row r="132" spans="9:17" x14ac:dyDescent="0.2">
      <c r="I132" s="5">
        <v>41459</v>
      </c>
      <c r="J132" s="6" t="s">
        <v>17</v>
      </c>
      <c r="K132" s="6" t="s">
        <v>16</v>
      </c>
      <c r="L132" s="6" t="s">
        <v>14</v>
      </c>
      <c r="M132" s="7">
        <v>1</v>
      </c>
      <c r="N132" s="8">
        <v>5600</v>
      </c>
      <c r="O132" s="9">
        <v>0</v>
      </c>
      <c r="P132" s="8">
        <v>5600</v>
      </c>
      <c r="Q132" s="23">
        <f t="array" ref="Q132">IFERROR(INDEX($G$3:$G$50,MATCH(1,($A$3:$A$50=MAX(IF(($C$3:$C$50=$K132)*($A$3:$A$50&lt;=I132),$A$3:$A$50)))*($C$3:$C$50=K132),0)),"")</f>
        <v>5100</v>
      </c>
    </row>
    <row r="133" spans="9:17" x14ac:dyDescent="0.2">
      <c r="I133" s="5">
        <v>41461</v>
      </c>
      <c r="J133" s="6" t="s">
        <v>17</v>
      </c>
      <c r="K133" s="6" t="s">
        <v>16</v>
      </c>
      <c r="L133" s="6" t="s">
        <v>14</v>
      </c>
      <c r="M133" s="7">
        <v>1</v>
      </c>
      <c r="N133" s="8">
        <v>5600</v>
      </c>
      <c r="O133" s="9">
        <v>0</v>
      </c>
      <c r="P133" s="8">
        <v>5600</v>
      </c>
      <c r="Q133" s="23">
        <f t="array" ref="Q133">IFERROR(INDEX($G$3:$G$50,MATCH(1,($A$3:$A$50=MAX(IF(($C$3:$C$50=$K133)*($A$3:$A$50&lt;=I133),$A$3:$A$50)))*($C$3:$C$50=K133),0)),"")</f>
        <v>5100</v>
      </c>
    </row>
    <row r="134" spans="9:17" x14ac:dyDescent="0.2">
      <c r="I134" s="5">
        <v>41461</v>
      </c>
      <c r="J134" s="6" t="s">
        <v>17</v>
      </c>
      <c r="K134" s="6" t="s">
        <v>16</v>
      </c>
      <c r="L134" s="6" t="s">
        <v>13</v>
      </c>
      <c r="M134" s="7">
        <v>1</v>
      </c>
      <c r="N134" s="8">
        <v>5600</v>
      </c>
      <c r="O134" s="9">
        <v>0.31984945431699063</v>
      </c>
      <c r="P134" s="8">
        <v>5599.6801505456833</v>
      </c>
      <c r="Q134" s="23">
        <f t="array" ref="Q134">IFERROR(INDEX($G$3:$G$50,MATCH(1,($A$3:$A$50=MAX(IF(($C$3:$C$50=$K134)*($A$3:$A$50&lt;=I134),$A$3:$A$50)))*($C$3:$C$50=K134),0)),"")</f>
        <v>5100</v>
      </c>
    </row>
    <row r="135" spans="9:17" x14ac:dyDescent="0.2">
      <c r="I135" s="5">
        <v>41462</v>
      </c>
      <c r="J135" s="6" t="s">
        <v>17</v>
      </c>
      <c r="K135" s="6" t="s">
        <v>16</v>
      </c>
      <c r="L135" s="6" t="s">
        <v>14</v>
      </c>
      <c r="M135" s="7">
        <v>1</v>
      </c>
      <c r="N135" s="8">
        <v>5600</v>
      </c>
      <c r="O135" s="9">
        <v>0</v>
      </c>
      <c r="P135" s="8">
        <v>5600</v>
      </c>
      <c r="Q135" s="23">
        <f t="array" ref="Q135">IFERROR(INDEX($G$3:$G$50,MATCH(1,($A$3:$A$50=MAX(IF(($C$3:$C$50=$K135)*($A$3:$A$50&lt;=I135),$A$3:$A$50)))*($C$3:$C$50=K135),0)),"")</f>
        <v>5100</v>
      </c>
    </row>
    <row r="136" spans="9:17" x14ac:dyDescent="0.2">
      <c r="I136" s="5">
        <v>41463</v>
      </c>
      <c r="J136" s="6" t="s">
        <v>17</v>
      </c>
      <c r="K136" s="6" t="s">
        <v>16</v>
      </c>
      <c r="L136" s="6" t="s">
        <v>13</v>
      </c>
      <c r="M136" s="7">
        <v>1</v>
      </c>
      <c r="N136" s="8">
        <v>5600</v>
      </c>
      <c r="O136" s="9">
        <v>0</v>
      </c>
      <c r="P136" s="8">
        <v>5600</v>
      </c>
      <c r="Q136" s="23">
        <f t="array" ref="Q136">IFERROR(INDEX($G$3:$G$50,MATCH(1,($A$3:$A$50=MAX(IF(($C$3:$C$50=$K136)*($A$3:$A$50&lt;=I136),$A$3:$A$50)))*($C$3:$C$50=K136),0)),"")</f>
        <v>5100</v>
      </c>
    </row>
    <row r="137" spans="9:17" x14ac:dyDescent="0.2">
      <c r="I137" s="5">
        <v>41463</v>
      </c>
      <c r="J137" s="6" t="s">
        <v>17</v>
      </c>
      <c r="K137" s="6" t="s">
        <v>16</v>
      </c>
      <c r="L137" s="6" t="s">
        <v>14</v>
      </c>
      <c r="M137" s="7">
        <v>1</v>
      </c>
      <c r="N137" s="8">
        <v>5600</v>
      </c>
      <c r="O137" s="9">
        <v>0</v>
      </c>
      <c r="P137" s="8">
        <v>5600</v>
      </c>
      <c r="Q137" s="23">
        <f t="array" ref="Q137">IFERROR(INDEX($G$3:$G$50,MATCH(1,($A$3:$A$50=MAX(IF(($C$3:$C$50=$K137)*($A$3:$A$50&lt;=I137),$A$3:$A$50)))*($C$3:$C$50=K137),0)),"")</f>
        <v>5100</v>
      </c>
    </row>
    <row r="138" spans="9:17" x14ac:dyDescent="0.2">
      <c r="I138" s="5">
        <v>41463</v>
      </c>
      <c r="J138" s="6" t="s">
        <v>17</v>
      </c>
      <c r="K138" s="6" t="s">
        <v>16</v>
      </c>
      <c r="L138" s="6" t="s">
        <v>14</v>
      </c>
      <c r="M138" s="7">
        <v>1</v>
      </c>
      <c r="N138" s="8">
        <v>5600</v>
      </c>
      <c r="O138" s="9">
        <v>0</v>
      </c>
      <c r="P138" s="8">
        <v>5600</v>
      </c>
      <c r="Q138" s="23">
        <f t="array" ref="Q138">IFERROR(INDEX($G$3:$G$50,MATCH(1,($A$3:$A$50=MAX(IF(($C$3:$C$50=$K138)*($A$3:$A$50&lt;=I138),$A$3:$A$50)))*($C$3:$C$50=K138),0)),"")</f>
        <v>5100</v>
      </c>
    </row>
    <row r="139" spans="9:17" x14ac:dyDescent="0.2">
      <c r="I139" s="5">
        <v>41464</v>
      </c>
      <c r="J139" s="6" t="s">
        <v>17</v>
      </c>
      <c r="K139" s="6" t="s">
        <v>16</v>
      </c>
      <c r="L139" s="6" t="s">
        <v>14</v>
      </c>
      <c r="M139" s="7">
        <v>1</v>
      </c>
      <c r="N139" s="8">
        <v>5600</v>
      </c>
      <c r="O139" s="9">
        <v>0</v>
      </c>
      <c r="P139" s="8">
        <v>5600</v>
      </c>
      <c r="Q139" s="23">
        <f t="array" ref="Q139">IFERROR(INDEX($G$3:$G$50,MATCH(1,($A$3:$A$50=MAX(IF(($C$3:$C$50=$K139)*($A$3:$A$50&lt;=I139),$A$3:$A$50)))*($C$3:$C$50=K139),0)),"")</f>
        <v>5100</v>
      </c>
    </row>
    <row r="140" spans="9:17" x14ac:dyDescent="0.2">
      <c r="I140" s="5">
        <v>41464</v>
      </c>
      <c r="J140" s="6" t="s">
        <v>17</v>
      </c>
      <c r="K140" s="6" t="s">
        <v>16</v>
      </c>
      <c r="L140" s="6" t="s">
        <v>14</v>
      </c>
      <c r="M140" s="7">
        <v>1</v>
      </c>
      <c r="N140" s="8">
        <v>5600</v>
      </c>
      <c r="O140" s="9">
        <v>52.830188679245282</v>
      </c>
      <c r="P140" s="8">
        <v>5547.169811320754</v>
      </c>
      <c r="Q140" s="23">
        <f t="array" ref="Q140">IFERROR(INDEX($G$3:$G$50,MATCH(1,($A$3:$A$50=MAX(IF(($C$3:$C$50=$K140)*($A$3:$A$50&lt;=I140),$A$3:$A$50)))*($C$3:$C$50=K140),0)),"")</f>
        <v>5100</v>
      </c>
    </row>
    <row r="141" spans="9:17" x14ac:dyDescent="0.2">
      <c r="I141" s="5">
        <v>41464</v>
      </c>
      <c r="J141" s="6" t="s">
        <v>17</v>
      </c>
      <c r="K141" s="6" t="s">
        <v>16</v>
      </c>
      <c r="L141" s="6" t="s">
        <v>14</v>
      </c>
      <c r="M141" s="7">
        <v>1</v>
      </c>
      <c r="N141" s="8">
        <v>5600</v>
      </c>
      <c r="O141" s="9">
        <v>0</v>
      </c>
      <c r="P141" s="8">
        <v>5600</v>
      </c>
      <c r="Q141" s="23">
        <f t="array" ref="Q141">IFERROR(INDEX($G$3:$G$50,MATCH(1,($A$3:$A$50=MAX(IF(($C$3:$C$50=$K141)*($A$3:$A$50&lt;=I141),$A$3:$A$50)))*($C$3:$C$50=K141),0)),"")</f>
        <v>5100</v>
      </c>
    </row>
    <row r="142" spans="9:17" x14ac:dyDescent="0.2">
      <c r="I142" s="5">
        <v>41464</v>
      </c>
      <c r="J142" s="6" t="s">
        <v>17</v>
      </c>
      <c r="K142" s="6" t="s">
        <v>16</v>
      </c>
      <c r="L142" s="6" t="s">
        <v>14</v>
      </c>
      <c r="M142" s="7">
        <v>1</v>
      </c>
      <c r="N142" s="8">
        <v>5600</v>
      </c>
      <c r="O142" s="9">
        <v>0</v>
      </c>
      <c r="P142" s="8">
        <v>5600</v>
      </c>
      <c r="Q142" s="23">
        <f t="array" ref="Q142">IFERROR(INDEX($G$3:$G$50,MATCH(1,($A$3:$A$50=MAX(IF(($C$3:$C$50=$K142)*($A$3:$A$50&lt;=I142),$A$3:$A$50)))*($C$3:$C$50=K142),0)),"")</f>
        <v>5100</v>
      </c>
    </row>
    <row r="143" spans="9:17" x14ac:dyDescent="0.2">
      <c r="I143" s="5">
        <v>41467</v>
      </c>
      <c r="J143" s="6" t="s">
        <v>17</v>
      </c>
      <c r="K143" s="6" t="s">
        <v>16</v>
      </c>
      <c r="L143" s="6" t="s">
        <v>14</v>
      </c>
      <c r="M143" s="7">
        <v>1</v>
      </c>
      <c r="N143" s="8">
        <v>5600</v>
      </c>
      <c r="O143" s="9">
        <v>0</v>
      </c>
      <c r="P143" s="8">
        <v>5600</v>
      </c>
      <c r="Q143" s="23">
        <f t="array" ref="Q143">IFERROR(INDEX($G$3:$G$50,MATCH(1,($A$3:$A$50=MAX(IF(($C$3:$C$50=$K143)*($A$3:$A$50&lt;=I143),$A$3:$A$50)))*($C$3:$C$50=K143),0)),"")</f>
        <v>5100</v>
      </c>
    </row>
    <row r="144" spans="9:17" x14ac:dyDescent="0.2">
      <c r="I144" s="5">
        <v>41469</v>
      </c>
      <c r="J144" s="6" t="s">
        <v>17</v>
      </c>
      <c r="K144" s="6" t="s">
        <v>16</v>
      </c>
      <c r="L144" s="6" t="s">
        <v>13</v>
      </c>
      <c r="M144" s="7">
        <v>1</v>
      </c>
      <c r="N144" s="8">
        <v>5600</v>
      </c>
      <c r="O144" s="9">
        <v>0</v>
      </c>
      <c r="P144" s="8">
        <v>5600</v>
      </c>
      <c r="Q144" s="23">
        <f t="array" ref="Q144">IFERROR(INDEX($G$3:$G$50,MATCH(1,($A$3:$A$50=MAX(IF(($C$3:$C$50=$K144)*($A$3:$A$50&lt;=I144),$A$3:$A$50)))*($C$3:$C$50=K144),0)),"")</f>
        <v>5100</v>
      </c>
    </row>
    <row r="145" spans="9:17" x14ac:dyDescent="0.2">
      <c r="I145" s="5">
        <v>41471</v>
      </c>
      <c r="J145" s="6" t="s">
        <v>17</v>
      </c>
      <c r="K145" s="6" t="s">
        <v>16</v>
      </c>
      <c r="L145" s="6" t="s">
        <v>14</v>
      </c>
      <c r="M145" s="7">
        <v>1</v>
      </c>
      <c r="N145" s="8">
        <v>5500</v>
      </c>
      <c r="O145" s="9">
        <v>0</v>
      </c>
      <c r="P145" s="8">
        <v>5500</v>
      </c>
      <c r="Q145" s="23">
        <f t="array" ref="Q145">IFERROR(INDEX($G$3:$G$50,MATCH(1,($A$3:$A$50=MAX(IF(($C$3:$C$50=$K145)*($A$3:$A$50&lt;=I145),$A$3:$A$50)))*($C$3:$C$50=K145),0)),"")</f>
        <v>5100</v>
      </c>
    </row>
    <row r="146" spans="9:17" x14ac:dyDescent="0.2">
      <c r="I146" s="5">
        <v>41471</v>
      </c>
      <c r="J146" s="6" t="s">
        <v>17</v>
      </c>
      <c r="K146" s="6" t="s">
        <v>16</v>
      </c>
      <c r="L146" s="6" t="s">
        <v>14</v>
      </c>
      <c r="M146" s="7">
        <v>1</v>
      </c>
      <c r="N146" s="8">
        <v>5600</v>
      </c>
      <c r="O146" s="9">
        <v>0</v>
      </c>
      <c r="P146" s="8">
        <v>5600</v>
      </c>
      <c r="Q146" s="23">
        <f t="array" ref="Q146">IFERROR(INDEX($G$3:$G$50,MATCH(1,($A$3:$A$50=MAX(IF(($C$3:$C$50=$K146)*($A$3:$A$50&lt;=I146),$A$3:$A$50)))*($C$3:$C$50=K146),0)),"")</f>
        <v>5100</v>
      </c>
    </row>
    <row r="147" spans="9:17" x14ac:dyDescent="0.2">
      <c r="I147" s="5">
        <v>41474</v>
      </c>
      <c r="J147" s="6" t="s">
        <v>17</v>
      </c>
      <c r="K147" s="6" t="s">
        <v>16</v>
      </c>
      <c r="L147" s="6" t="s">
        <v>14</v>
      </c>
      <c r="M147" s="7">
        <v>1</v>
      </c>
      <c r="N147" s="8">
        <v>5600</v>
      </c>
      <c r="O147" s="9">
        <v>0</v>
      </c>
      <c r="P147" s="8">
        <v>5600</v>
      </c>
      <c r="Q147" s="23">
        <f t="array" ref="Q147">IFERROR(INDEX($G$3:$G$50,MATCH(1,($A$3:$A$50=MAX(IF(($C$3:$C$50=$K147)*($A$3:$A$50&lt;=I147),$A$3:$A$50)))*($C$3:$C$50=K147),0)),"")</f>
        <v>5100</v>
      </c>
    </row>
    <row r="148" spans="9:17" x14ac:dyDescent="0.2">
      <c r="I148" s="5">
        <v>41474</v>
      </c>
      <c r="J148" s="6" t="s">
        <v>17</v>
      </c>
      <c r="K148" s="6" t="s">
        <v>16</v>
      </c>
      <c r="L148" s="6" t="s">
        <v>14</v>
      </c>
      <c r="M148" s="7">
        <v>1</v>
      </c>
      <c r="N148" s="8">
        <v>5600</v>
      </c>
      <c r="O148" s="9">
        <v>0</v>
      </c>
      <c r="P148" s="8">
        <v>5600</v>
      </c>
      <c r="Q148" s="23">
        <f t="array" ref="Q148">IFERROR(INDEX($G$3:$G$50,MATCH(1,($A$3:$A$50=MAX(IF(($C$3:$C$50=$K148)*($A$3:$A$50&lt;=I148),$A$3:$A$50)))*($C$3:$C$50=K148),0)),"")</f>
        <v>5100</v>
      </c>
    </row>
    <row r="149" spans="9:17" x14ac:dyDescent="0.2">
      <c r="I149" s="5">
        <v>41475</v>
      </c>
      <c r="J149" s="6" t="s">
        <v>17</v>
      </c>
      <c r="K149" s="6" t="s">
        <v>16</v>
      </c>
      <c r="L149" s="6" t="s">
        <v>14</v>
      </c>
      <c r="M149" s="7">
        <v>1</v>
      </c>
      <c r="N149" s="8">
        <v>5600</v>
      </c>
      <c r="O149" s="9">
        <v>0</v>
      </c>
      <c r="P149" s="8">
        <v>5600</v>
      </c>
      <c r="Q149" s="23">
        <f t="array" ref="Q149">IFERROR(INDEX($G$3:$G$50,MATCH(1,($A$3:$A$50=MAX(IF(($C$3:$C$50=$K149)*($A$3:$A$50&lt;=I149),$A$3:$A$50)))*($C$3:$C$50=K149),0)),"")</f>
        <v>5100</v>
      </c>
    </row>
    <row r="150" spans="9:17" x14ac:dyDescent="0.2">
      <c r="I150" s="5">
        <v>41475</v>
      </c>
      <c r="J150" s="6" t="s">
        <v>17</v>
      </c>
      <c r="K150" s="6" t="s">
        <v>16</v>
      </c>
      <c r="L150" s="6" t="s">
        <v>13</v>
      </c>
      <c r="M150" s="7">
        <v>1</v>
      </c>
      <c r="N150" s="8">
        <v>5600</v>
      </c>
      <c r="O150" s="9">
        <v>0</v>
      </c>
      <c r="P150" s="8">
        <v>5600</v>
      </c>
      <c r="Q150" s="23">
        <f t="array" ref="Q150">IFERROR(INDEX($G$3:$G$50,MATCH(1,($A$3:$A$50=MAX(IF(($C$3:$C$50=$K150)*($A$3:$A$50&lt;=I150),$A$3:$A$50)))*($C$3:$C$50=K150),0)),"")</f>
        <v>5100</v>
      </c>
    </row>
    <row r="151" spans="9:17" x14ac:dyDescent="0.2">
      <c r="I151" s="5">
        <v>41481</v>
      </c>
      <c r="J151" s="6" t="s">
        <v>17</v>
      </c>
      <c r="K151" s="6" t="s">
        <v>16</v>
      </c>
      <c r="L151" s="6" t="s">
        <v>14</v>
      </c>
      <c r="M151" s="7">
        <v>1</v>
      </c>
      <c r="N151" s="8">
        <v>5500</v>
      </c>
      <c r="O151" s="9">
        <v>0</v>
      </c>
      <c r="P151" s="8">
        <v>5500</v>
      </c>
      <c r="Q151" s="23">
        <f t="array" ref="Q151">IFERROR(INDEX($G$3:$G$50,MATCH(1,($A$3:$A$50=MAX(IF(($C$3:$C$50=$K151)*($A$3:$A$50&lt;=I151),$A$3:$A$50)))*($C$3:$C$50=K151),0)),"")</f>
        <v>5100</v>
      </c>
    </row>
    <row r="152" spans="9:17" x14ac:dyDescent="0.2">
      <c r="I152" s="5">
        <v>41489</v>
      </c>
      <c r="J152" s="6" t="s">
        <v>17</v>
      </c>
      <c r="K152" s="6" t="s">
        <v>16</v>
      </c>
      <c r="L152" s="6" t="s">
        <v>13</v>
      </c>
      <c r="M152" s="7">
        <v>1</v>
      </c>
      <c r="N152" s="8">
        <v>5500</v>
      </c>
      <c r="O152" s="9">
        <v>0</v>
      </c>
      <c r="P152" s="8">
        <v>5500</v>
      </c>
      <c r="Q152" s="23">
        <f t="array" ref="Q152">IFERROR(INDEX($G$3:$G$50,MATCH(1,($A$3:$A$50=MAX(IF(($C$3:$C$50=$K152)*($A$3:$A$50&lt;=I152),$A$3:$A$50)))*($C$3:$C$50=K152),0)),"")</f>
        <v>5100</v>
      </c>
    </row>
    <row r="153" spans="9:17" x14ac:dyDescent="0.2">
      <c r="I153" s="5">
        <v>41491</v>
      </c>
      <c r="J153" s="6" t="s">
        <v>17</v>
      </c>
      <c r="K153" s="6" t="s">
        <v>16</v>
      </c>
      <c r="L153" s="6" t="s">
        <v>14</v>
      </c>
      <c r="M153" s="7">
        <v>1</v>
      </c>
      <c r="N153" s="8">
        <v>5500</v>
      </c>
      <c r="O153" s="9">
        <v>0</v>
      </c>
      <c r="P153" s="8">
        <v>5500</v>
      </c>
      <c r="Q153" s="23">
        <f t="array" ref="Q153">IFERROR(INDEX($G$3:$G$50,MATCH(1,($A$3:$A$50=MAX(IF(($C$3:$C$50=$K153)*($A$3:$A$50&lt;=I153),$A$3:$A$50)))*($C$3:$C$50=K153),0)),"")</f>
        <v>5100</v>
      </c>
    </row>
    <row r="154" spans="9:17" x14ac:dyDescent="0.2">
      <c r="I154" s="5">
        <v>41493</v>
      </c>
      <c r="J154" s="6" t="s">
        <v>17</v>
      </c>
      <c r="K154" s="6" t="s">
        <v>16</v>
      </c>
      <c r="L154" s="6" t="s">
        <v>14</v>
      </c>
      <c r="M154" s="7">
        <v>1</v>
      </c>
      <c r="N154" s="8">
        <v>5500</v>
      </c>
      <c r="O154" s="9">
        <v>0</v>
      </c>
      <c r="P154" s="8">
        <v>5500</v>
      </c>
      <c r="Q154" s="23">
        <f t="array" ref="Q154">IFERROR(INDEX($G$3:$G$50,MATCH(1,($A$3:$A$50=MAX(IF(($C$3:$C$50=$K154)*($A$3:$A$50&lt;=I154),$A$3:$A$50)))*($C$3:$C$50=K154),0)),"")</f>
        <v>5100</v>
      </c>
    </row>
    <row r="155" spans="9:17" x14ac:dyDescent="0.2">
      <c r="I155" s="5">
        <v>41493</v>
      </c>
      <c r="J155" s="6" t="s">
        <v>17</v>
      </c>
      <c r="K155" s="6" t="s">
        <v>16</v>
      </c>
      <c r="L155" s="6" t="s">
        <v>14</v>
      </c>
      <c r="M155" s="7">
        <v>1</v>
      </c>
      <c r="N155" s="8">
        <v>5400</v>
      </c>
      <c r="O155" s="9">
        <v>0</v>
      </c>
      <c r="P155" s="8">
        <v>5400</v>
      </c>
      <c r="Q155" s="23">
        <f t="array" ref="Q155">IFERROR(INDEX($G$3:$G$50,MATCH(1,($A$3:$A$50=MAX(IF(($C$3:$C$50=$K155)*($A$3:$A$50&lt;=I155),$A$3:$A$50)))*($C$3:$C$50=K155),0)),"")</f>
        <v>5100</v>
      </c>
    </row>
    <row r="156" spans="9:17" x14ac:dyDescent="0.2">
      <c r="I156" s="5">
        <v>41276</v>
      </c>
      <c r="J156" s="6" t="s">
        <v>19</v>
      </c>
      <c r="K156" s="6" t="s">
        <v>18</v>
      </c>
      <c r="L156" s="6" t="s">
        <v>14</v>
      </c>
      <c r="M156" s="7">
        <v>1</v>
      </c>
      <c r="N156" s="8">
        <v>2700</v>
      </c>
      <c r="O156" s="9">
        <v>0</v>
      </c>
      <c r="P156" s="8">
        <v>2700</v>
      </c>
      <c r="Q156" s="23" t="str">
        <f t="array" ref="Q156">IFERROR(INDEX($G$3:$G$50,MATCH(1,($A$3:$A$50=MAX(IF(($C$3:$C$50=$K156)*($A$3:$A$50&lt;=I156),$A$3:$A$50)))*($C$3:$C$50=K156),0)),"")</f>
        <v/>
      </c>
    </row>
    <row r="157" spans="9:17" x14ac:dyDescent="0.2">
      <c r="I157" s="5">
        <v>41276</v>
      </c>
      <c r="J157" s="6" t="s">
        <v>19</v>
      </c>
      <c r="K157" s="6" t="s">
        <v>18</v>
      </c>
      <c r="L157" s="6" t="s">
        <v>14</v>
      </c>
      <c r="M157" s="7">
        <v>1</v>
      </c>
      <c r="N157" s="8">
        <v>2700</v>
      </c>
      <c r="O157" s="9">
        <v>0</v>
      </c>
      <c r="P157" s="8">
        <v>2700</v>
      </c>
      <c r="Q157" s="23" t="str">
        <f t="array" ref="Q157">IFERROR(INDEX($G$3:$G$50,MATCH(1,($A$3:$A$50=MAX(IF(($C$3:$C$50=$K157)*($A$3:$A$50&lt;=I157),$A$3:$A$50)))*($C$3:$C$50=K157),0)),"")</f>
        <v/>
      </c>
    </row>
    <row r="158" spans="9:17" x14ac:dyDescent="0.2">
      <c r="I158" s="5">
        <v>41276</v>
      </c>
      <c r="J158" s="6" t="s">
        <v>19</v>
      </c>
      <c r="K158" s="6" t="s">
        <v>18</v>
      </c>
      <c r="L158" s="6" t="s">
        <v>14</v>
      </c>
      <c r="M158" s="7">
        <v>1</v>
      </c>
      <c r="N158" s="8">
        <v>2700</v>
      </c>
      <c r="O158" s="9">
        <v>0</v>
      </c>
      <c r="P158" s="8">
        <v>2700</v>
      </c>
      <c r="Q158" s="23" t="str">
        <f t="array" ref="Q158">IFERROR(INDEX($G$3:$G$50,MATCH(1,($A$3:$A$50=MAX(IF(($C$3:$C$50=$K158)*($A$3:$A$50&lt;=I158),$A$3:$A$50)))*($C$3:$C$50=K158),0)),"")</f>
        <v/>
      </c>
    </row>
    <row r="159" spans="9:17" x14ac:dyDescent="0.2">
      <c r="I159" s="5">
        <v>41276</v>
      </c>
      <c r="J159" s="6" t="s">
        <v>19</v>
      </c>
      <c r="K159" s="6" t="s">
        <v>18</v>
      </c>
      <c r="L159" s="6" t="s">
        <v>14</v>
      </c>
      <c r="M159" s="7">
        <v>1</v>
      </c>
      <c r="N159" s="8">
        <v>2700</v>
      </c>
      <c r="O159" s="9">
        <v>0</v>
      </c>
      <c r="P159" s="8">
        <v>2700</v>
      </c>
      <c r="Q159" s="23" t="str">
        <f t="array" ref="Q159">IFERROR(INDEX($G$3:$G$50,MATCH(1,($A$3:$A$50=MAX(IF(($C$3:$C$50=$K159)*($A$3:$A$50&lt;=I159),$A$3:$A$50)))*($C$3:$C$50=K159),0)),"")</f>
        <v/>
      </c>
    </row>
    <row r="160" spans="9:17" x14ac:dyDescent="0.2">
      <c r="I160" s="5">
        <v>41286</v>
      </c>
      <c r="J160" s="6" t="s">
        <v>19</v>
      </c>
      <c r="K160" s="6" t="s">
        <v>18</v>
      </c>
      <c r="L160" s="6" t="s">
        <v>14</v>
      </c>
      <c r="M160" s="7">
        <v>1</v>
      </c>
      <c r="N160" s="8">
        <v>2700</v>
      </c>
      <c r="O160" s="9">
        <v>0</v>
      </c>
      <c r="P160" s="8">
        <v>2700</v>
      </c>
      <c r="Q160" s="23" t="str">
        <f t="array" ref="Q160">IFERROR(INDEX($G$3:$G$50,MATCH(1,($A$3:$A$50=MAX(IF(($C$3:$C$50=$K160)*($A$3:$A$50&lt;=I160),$A$3:$A$50)))*($C$3:$C$50=K160),0)),"")</f>
        <v/>
      </c>
    </row>
    <row r="161" spans="9:17" x14ac:dyDescent="0.2">
      <c r="I161" s="5">
        <v>41305</v>
      </c>
      <c r="J161" s="6" t="s">
        <v>19</v>
      </c>
      <c r="K161" s="6" t="s">
        <v>18</v>
      </c>
      <c r="L161" s="6" t="s">
        <v>14</v>
      </c>
      <c r="M161" s="7">
        <v>1</v>
      </c>
      <c r="N161" s="8">
        <v>2700</v>
      </c>
      <c r="O161" s="9">
        <v>0</v>
      </c>
      <c r="P161" s="8">
        <v>2700</v>
      </c>
      <c r="Q161" s="23">
        <f t="array" ref="Q161">IFERROR(INDEX($G$3:$G$50,MATCH(1,($A$3:$A$50=MAX(IF(($C$3:$C$50=$K161)*($A$3:$A$50&lt;=I161),$A$3:$A$50)))*($C$3:$C$50=K161),0)),"")</f>
        <v>2650</v>
      </c>
    </row>
    <row r="162" spans="9:17" x14ac:dyDescent="0.2">
      <c r="I162" s="5">
        <v>41305</v>
      </c>
      <c r="J162" s="6" t="s">
        <v>19</v>
      </c>
      <c r="K162" s="6" t="s">
        <v>18</v>
      </c>
      <c r="L162" s="6" t="s">
        <v>14</v>
      </c>
      <c r="M162" s="7">
        <v>1</v>
      </c>
      <c r="N162" s="8">
        <v>2700</v>
      </c>
      <c r="O162" s="9">
        <v>0</v>
      </c>
      <c r="P162" s="8">
        <v>2700</v>
      </c>
      <c r="Q162" s="23">
        <f t="array" ref="Q162">IFERROR(INDEX($G$3:$G$50,MATCH(1,($A$3:$A$50=MAX(IF(($C$3:$C$50=$K162)*($A$3:$A$50&lt;=I162),$A$3:$A$50)))*($C$3:$C$50=K162),0)),"")</f>
        <v>2650</v>
      </c>
    </row>
    <row r="163" spans="9:17" x14ac:dyDescent="0.2">
      <c r="I163" s="5">
        <v>41306</v>
      </c>
      <c r="J163" s="6" t="s">
        <v>19</v>
      </c>
      <c r="K163" s="6" t="s">
        <v>18</v>
      </c>
      <c r="L163" s="6" t="s">
        <v>14</v>
      </c>
      <c r="M163" s="7">
        <v>1</v>
      </c>
      <c r="N163" s="8">
        <v>2700</v>
      </c>
      <c r="O163" s="9">
        <v>0</v>
      </c>
      <c r="P163" s="8">
        <v>2700</v>
      </c>
      <c r="Q163" s="23">
        <f t="array" ref="Q163">IFERROR(INDEX($G$3:$G$50,MATCH(1,($A$3:$A$50=MAX(IF(($C$3:$C$50=$K163)*($A$3:$A$50&lt;=I163),$A$3:$A$50)))*($C$3:$C$50=K163),0)),"")</f>
        <v>2650</v>
      </c>
    </row>
    <row r="164" spans="9:17" x14ac:dyDescent="0.2">
      <c r="I164" s="5">
        <v>41307</v>
      </c>
      <c r="J164" s="6" t="s">
        <v>19</v>
      </c>
      <c r="K164" s="6" t="s">
        <v>18</v>
      </c>
      <c r="L164" s="6" t="s">
        <v>14</v>
      </c>
      <c r="M164" s="7">
        <v>1</v>
      </c>
      <c r="N164" s="8">
        <v>2650</v>
      </c>
      <c r="O164" s="9">
        <v>0</v>
      </c>
      <c r="P164" s="8">
        <v>2650</v>
      </c>
      <c r="Q164" s="23">
        <f t="array" ref="Q164">IFERROR(INDEX($G$3:$G$50,MATCH(1,($A$3:$A$50=MAX(IF(($C$3:$C$50=$K164)*($A$3:$A$50&lt;=I164),$A$3:$A$50)))*($C$3:$C$50=K164),0)),"")</f>
        <v>2650</v>
      </c>
    </row>
    <row r="165" spans="9:17" x14ac:dyDescent="0.2">
      <c r="I165" s="5">
        <v>41307</v>
      </c>
      <c r="J165" s="6" t="s">
        <v>19</v>
      </c>
      <c r="K165" s="6" t="s">
        <v>18</v>
      </c>
      <c r="L165" s="6" t="s">
        <v>14</v>
      </c>
      <c r="M165" s="7">
        <v>1</v>
      </c>
      <c r="N165" s="8">
        <v>2700</v>
      </c>
      <c r="O165" s="9">
        <v>0</v>
      </c>
      <c r="P165" s="8">
        <v>2700</v>
      </c>
      <c r="Q165" s="23">
        <f t="array" ref="Q165">IFERROR(INDEX($G$3:$G$50,MATCH(1,($A$3:$A$50=MAX(IF(($C$3:$C$50=$K165)*($A$3:$A$50&lt;=I165),$A$3:$A$50)))*($C$3:$C$50=K165),0)),"")</f>
        <v>2650</v>
      </c>
    </row>
    <row r="166" spans="9:17" x14ac:dyDescent="0.2">
      <c r="I166" s="5">
        <v>41311</v>
      </c>
      <c r="J166" s="6" t="s">
        <v>19</v>
      </c>
      <c r="K166" s="6" t="s">
        <v>18</v>
      </c>
      <c r="L166" s="6" t="s">
        <v>14</v>
      </c>
      <c r="M166" s="7">
        <v>1</v>
      </c>
      <c r="N166" s="8">
        <v>2700</v>
      </c>
      <c r="O166" s="9">
        <v>0</v>
      </c>
      <c r="P166" s="8">
        <v>2700</v>
      </c>
      <c r="Q166" s="23">
        <f t="array" ref="Q166">IFERROR(INDEX($G$3:$G$50,MATCH(1,($A$3:$A$50=MAX(IF(($C$3:$C$50=$K166)*($A$3:$A$50&lt;=I166),$A$3:$A$50)))*($C$3:$C$50=K166),0)),"")</f>
        <v>2650</v>
      </c>
    </row>
    <row r="167" spans="9:17" x14ac:dyDescent="0.2">
      <c r="I167" s="5">
        <v>41315</v>
      </c>
      <c r="J167" s="6" t="s">
        <v>19</v>
      </c>
      <c r="K167" s="6" t="s">
        <v>18</v>
      </c>
      <c r="L167" s="6" t="s">
        <v>14</v>
      </c>
      <c r="M167" s="7">
        <v>1</v>
      </c>
      <c r="N167" s="8">
        <v>2700</v>
      </c>
      <c r="O167" s="9">
        <v>0</v>
      </c>
      <c r="P167" s="8">
        <v>2700</v>
      </c>
      <c r="Q167" s="23">
        <f t="array" ref="Q167">IFERROR(INDEX($G$3:$G$50,MATCH(1,($A$3:$A$50=MAX(IF(($C$3:$C$50=$K167)*($A$3:$A$50&lt;=I167),$A$3:$A$50)))*($C$3:$C$50=K167),0)),"")</f>
        <v>2650</v>
      </c>
    </row>
    <row r="168" spans="9:17" x14ac:dyDescent="0.2">
      <c r="I168" s="5">
        <v>41316</v>
      </c>
      <c r="J168" s="6" t="s">
        <v>19</v>
      </c>
      <c r="K168" s="6" t="s">
        <v>18</v>
      </c>
      <c r="L168" s="6" t="s">
        <v>14</v>
      </c>
      <c r="M168" s="7">
        <v>1</v>
      </c>
      <c r="N168" s="8">
        <v>2650</v>
      </c>
      <c r="O168" s="9">
        <v>0</v>
      </c>
      <c r="P168" s="8">
        <v>2650</v>
      </c>
      <c r="Q168" s="23">
        <f t="array" ref="Q168">IFERROR(INDEX($G$3:$G$50,MATCH(1,($A$3:$A$50=MAX(IF(($C$3:$C$50=$K168)*($A$3:$A$50&lt;=I168),$A$3:$A$50)))*($C$3:$C$50=K168),0)),"")</f>
        <v>2650</v>
      </c>
    </row>
    <row r="169" spans="9:17" x14ac:dyDescent="0.2">
      <c r="I169" s="5">
        <v>41316</v>
      </c>
      <c r="J169" s="6" t="s">
        <v>19</v>
      </c>
      <c r="K169" s="6" t="s">
        <v>18</v>
      </c>
      <c r="L169" s="6" t="s">
        <v>14</v>
      </c>
      <c r="M169" s="7">
        <v>2</v>
      </c>
      <c r="N169" s="8">
        <v>2650</v>
      </c>
      <c r="O169" s="9">
        <v>0</v>
      </c>
      <c r="P169" s="8">
        <v>5300</v>
      </c>
      <c r="Q169" s="23">
        <f t="array" ref="Q169">IFERROR(INDEX($G$3:$G$50,MATCH(1,($A$3:$A$50=MAX(IF(($C$3:$C$50=$K169)*($A$3:$A$50&lt;=I169),$A$3:$A$50)))*($C$3:$C$50=K169),0)),"")</f>
        <v>2650</v>
      </c>
    </row>
    <row r="170" spans="9:17" x14ac:dyDescent="0.2">
      <c r="I170" s="5">
        <v>41317</v>
      </c>
      <c r="J170" s="6" t="s">
        <v>19</v>
      </c>
      <c r="K170" s="6" t="s">
        <v>18</v>
      </c>
      <c r="L170" s="6" t="s">
        <v>14</v>
      </c>
      <c r="M170" s="7">
        <v>1</v>
      </c>
      <c r="N170" s="8">
        <v>2700</v>
      </c>
      <c r="O170" s="9">
        <v>0</v>
      </c>
      <c r="P170" s="8">
        <v>2700</v>
      </c>
      <c r="Q170" s="23">
        <f t="array" ref="Q170">IFERROR(INDEX($G$3:$G$50,MATCH(1,($A$3:$A$50=MAX(IF(($C$3:$C$50=$K170)*($A$3:$A$50&lt;=I170),$A$3:$A$50)))*($C$3:$C$50=K170),0)),"")</f>
        <v>2650</v>
      </c>
    </row>
    <row r="171" spans="9:17" x14ac:dyDescent="0.2">
      <c r="I171" s="5">
        <v>41317</v>
      </c>
      <c r="J171" s="6" t="s">
        <v>19</v>
      </c>
      <c r="K171" s="6" t="s">
        <v>18</v>
      </c>
      <c r="L171" s="6" t="s">
        <v>14</v>
      </c>
      <c r="M171" s="7">
        <v>1</v>
      </c>
      <c r="N171" s="8">
        <v>2700</v>
      </c>
      <c r="O171" s="9">
        <v>0</v>
      </c>
      <c r="P171" s="8">
        <v>2700</v>
      </c>
      <c r="Q171" s="23">
        <f t="array" ref="Q171">IFERROR(INDEX($G$3:$G$50,MATCH(1,($A$3:$A$50=MAX(IF(($C$3:$C$50=$K171)*($A$3:$A$50&lt;=I171),$A$3:$A$50)))*($C$3:$C$50=K171),0)),"")</f>
        <v>2650</v>
      </c>
    </row>
    <row r="172" spans="9:17" x14ac:dyDescent="0.2">
      <c r="I172" s="5">
        <v>41317</v>
      </c>
      <c r="J172" s="6" t="s">
        <v>19</v>
      </c>
      <c r="K172" s="6" t="s">
        <v>18</v>
      </c>
      <c r="L172" s="6" t="s">
        <v>14</v>
      </c>
      <c r="M172" s="7">
        <v>1</v>
      </c>
      <c r="N172" s="8">
        <v>2650</v>
      </c>
      <c r="O172" s="9">
        <v>0</v>
      </c>
      <c r="P172" s="8">
        <v>2650</v>
      </c>
      <c r="Q172" s="23">
        <f t="array" ref="Q172">IFERROR(INDEX($G$3:$G$50,MATCH(1,($A$3:$A$50=MAX(IF(($C$3:$C$50=$K172)*($A$3:$A$50&lt;=I172),$A$3:$A$50)))*($C$3:$C$50=K172),0)),"")</f>
        <v>2650</v>
      </c>
    </row>
    <row r="173" spans="9:17" x14ac:dyDescent="0.2">
      <c r="I173" s="5">
        <v>41319</v>
      </c>
      <c r="J173" s="6" t="s">
        <v>19</v>
      </c>
      <c r="K173" s="6" t="s">
        <v>18</v>
      </c>
      <c r="L173" s="6" t="s">
        <v>14</v>
      </c>
      <c r="M173" s="7">
        <v>1</v>
      </c>
      <c r="N173" s="8">
        <v>2700</v>
      </c>
      <c r="O173" s="9">
        <v>0</v>
      </c>
      <c r="P173" s="8">
        <v>2700</v>
      </c>
      <c r="Q173" s="23">
        <f t="array" ref="Q173">IFERROR(INDEX($G$3:$G$50,MATCH(1,($A$3:$A$50=MAX(IF(($C$3:$C$50=$K173)*($A$3:$A$50&lt;=I173),$A$3:$A$50)))*($C$3:$C$50=K173),0)),"")</f>
        <v>2650</v>
      </c>
    </row>
    <row r="174" spans="9:17" x14ac:dyDescent="0.2">
      <c r="I174" s="5">
        <v>41319</v>
      </c>
      <c r="J174" s="6" t="s">
        <v>19</v>
      </c>
      <c r="K174" s="6" t="s">
        <v>18</v>
      </c>
      <c r="L174" s="6" t="s">
        <v>13</v>
      </c>
      <c r="M174" s="7">
        <v>1</v>
      </c>
      <c r="N174" s="8">
        <v>2700</v>
      </c>
      <c r="O174" s="9">
        <v>0</v>
      </c>
      <c r="P174" s="8">
        <v>2700</v>
      </c>
      <c r="Q174" s="23">
        <f t="array" ref="Q174">IFERROR(INDEX($G$3:$G$50,MATCH(1,($A$3:$A$50=MAX(IF(($C$3:$C$50=$K174)*($A$3:$A$50&lt;=I174),$A$3:$A$50)))*($C$3:$C$50=K174),0)),"")</f>
        <v>2650</v>
      </c>
    </row>
    <row r="175" spans="9:17" x14ac:dyDescent="0.2">
      <c r="I175" s="5">
        <v>41322</v>
      </c>
      <c r="J175" s="6" t="s">
        <v>19</v>
      </c>
      <c r="K175" s="6" t="s">
        <v>18</v>
      </c>
      <c r="L175" s="6" t="s">
        <v>14</v>
      </c>
      <c r="M175" s="7">
        <v>1</v>
      </c>
      <c r="N175" s="8">
        <v>2650</v>
      </c>
      <c r="O175" s="9">
        <v>0</v>
      </c>
      <c r="P175" s="8">
        <v>2650</v>
      </c>
      <c r="Q175" s="23">
        <f t="array" ref="Q175">IFERROR(INDEX($G$3:$G$50,MATCH(1,($A$3:$A$50=MAX(IF(($C$3:$C$50=$K175)*($A$3:$A$50&lt;=I175),$A$3:$A$50)))*($C$3:$C$50=K175),0)),"")</f>
        <v>2650</v>
      </c>
    </row>
    <row r="176" spans="9:17" x14ac:dyDescent="0.2">
      <c r="I176" s="5">
        <v>41325</v>
      </c>
      <c r="J176" s="6" t="s">
        <v>19</v>
      </c>
      <c r="K176" s="6" t="s">
        <v>18</v>
      </c>
      <c r="L176" s="6" t="s">
        <v>14</v>
      </c>
      <c r="M176" s="7">
        <v>1</v>
      </c>
      <c r="N176" s="8">
        <v>2750</v>
      </c>
      <c r="O176" s="9">
        <v>0</v>
      </c>
      <c r="P176" s="8">
        <v>2750</v>
      </c>
      <c r="Q176" s="23">
        <f t="array" ref="Q176">IFERROR(INDEX($G$3:$G$50,MATCH(1,($A$3:$A$50=MAX(IF(($C$3:$C$50=$K176)*($A$3:$A$50&lt;=I176),$A$3:$A$50)))*($C$3:$C$50=K176),0)),"")</f>
        <v>2650</v>
      </c>
    </row>
    <row r="177" spans="9:17" x14ac:dyDescent="0.2">
      <c r="I177" s="5">
        <v>41326</v>
      </c>
      <c r="J177" s="6" t="s">
        <v>19</v>
      </c>
      <c r="K177" s="6" t="s">
        <v>18</v>
      </c>
      <c r="L177" s="6" t="s">
        <v>14</v>
      </c>
      <c r="M177" s="7">
        <v>2</v>
      </c>
      <c r="N177" s="8">
        <v>2700</v>
      </c>
      <c r="O177" s="9">
        <v>0</v>
      </c>
      <c r="P177" s="8">
        <v>5400</v>
      </c>
      <c r="Q177" s="23">
        <f t="array" ref="Q177">IFERROR(INDEX($G$3:$G$50,MATCH(1,($A$3:$A$50=MAX(IF(($C$3:$C$50=$K177)*($A$3:$A$50&lt;=I177),$A$3:$A$50)))*($C$3:$C$50=K177),0)),"")</f>
        <v>2650</v>
      </c>
    </row>
    <row r="178" spans="9:17" x14ac:dyDescent="0.2">
      <c r="I178" s="5">
        <v>41326</v>
      </c>
      <c r="J178" s="6" t="s">
        <v>19</v>
      </c>
      <c r="K178" s="6" t="s">
        <v>18</v>
      </c>
      <c r="L178" s="6" t="s">
        <v>14</v>
      </c>
      <c r="M178" s="7">
        <v>1</v>
      </c>
      <c r="N178" s="8">
        <v>2700</v>
      </c>
      <c r="O178" s="9">
        <v>0</v>
      </c>
      <c r="P178" s="8">
        <v>2700</v>
      </c>
      <c r="Q178" s="23">
        <f t="array" ref="Q178">IFERROR(INDEX($G$3:$G$50,MATCH(1,($A$3:$A$50=MAX(IF(($C$3:$C$50=$K178)*($A$3:$A$50&lt;=I178),$A$3:$A$50)))*($C$3:$C$50=K178),0)),"")</f>
        <v>2650</v>
      </c>
    </row>
    <row r="179" spans="9:17" x14ac:dyDescent="0.2">
      <c r="I179" s="5">
        <v>41327</v>
      </c>
      <c r="J179" s="6" t="s">
        <v>19</v>
      </c>
      <c r="K179" s="6" t="s">
        <v>18</v>
      </c>
      <c r="L179" s="6" t="s">
        <v>13</v>
      </c>
      <c r="M179" s="7">
        <v>1</v>
      </c>
      <c r="N179" s="8">
        <v>2750</v>
      </c>
      <c r="O179" s="9">
        <v>0</v>
      </c>
      <c r="P179" s="8">
        <v>2750</v>
      </c>
      <c r="Q179" s="23">
        <f t="array" ref="Q179">IFERROR(INDEX($G$3:$G$50,MATCH(1,($A$3:$A$50=MAX(IF(($C$3:$C$50=$K179)*($A$3:$A$50&lt;=I179),$A$3:$A$50)))*($C$3:$C$50=K179),0)),"")</f>
        <v>2650</v>
      </c>
    </row>
    <row r="180" spans="9:17" x14ac:dyDescent="0.2">
      <c r="I180" s="5">
        <v>41328</v>
      </c>
      <c r="J180" s="6" t="s">
        <v>19</v>
      </c>
      <c r="K180" s="6" t="s">
        <v>18</v>
      </c>
      <c r="L180" s="6" t="s">
        <v>14</v>
      </c>
      <c r="M180" s="7">
        <v>1</v>
      </c>
      <c r="N180" s="8">
        <v>2600</v>
      </c>
      <c r="O180" s="9">
        <v>0</v>
      </c>
      <c r="P180" s="8">
        <v>2600</v>
      </c>
      <c r="Q180" s="23">
        <f t="array" ref="Q180">IFERROR(INDEX($G$3:$G$50,MATCH(1,($A$3:$A$50=MAX(IF(($C$3:$C$50=$K180)*($A$3:$A$50&lt;=I180),$A$3:$A$50)))*($C$3:$C$50=K180),0)),"")</f>
        <v>2650</v>
      </c>
    </row>
    <row r="181" spans="9:17" x14ac:dyDescent="0.2">
      <c r="I181" s="5">
        <v>41331</v>
      </c>
      <c r="J181" s="6" t="s">
        <v>19</v>
      </c>
      <c r="K181" s="6" t="s">
        <v>18</v>
      </c>
      <c r="L181" s="6" t="s">
        <v>14</v>
      </c>
      <c r="M181" s="7">
        <v>1</v>
      </c>
      <c r="N181" s="8">
        <v>2650</v>
      </c>
      <c r="O181" s="9">
        <v>0</v>
      </c>
      <c r="P181" s="8">
        <v>2650</v>
      </c>
      <c r="Q181" s="23">
        <f t="array" ref="Q181">IFERROR(INDEX($G$3:$G$50,MATCH(1,($A$3:$A$50=MAX(IF(($C$3:$C$50=$K181)*($A$3:$A$50&lt;=I181),$A$3:$A$50)))*($C$3:$C$50=K181),0)),"")</f>
        <v>2650</v>
      </c>
    </row>
    <row r="182" spans="9:17" x14ac:dyDescent="0.2">
      <c r="I182" s="5">
        <v>41331</v>
      </c>
      <c r="J182" s="6" t="s">
        <v>19</v>
      </c>
      <c r="K182" s="6" t="s">
        <v>18</v>
      </c>
      <c r="L182" s="6" t="s">
        <v>14</v>
      </c>
      <c r="M182" s="7">
        <v>1</v>
      </c>
      <c r="N182" s="8">
        <v>2650</v>
      </c>
      <c r="O182" s="9">
        <v>1.8007682745002422</v>
      </c>
      <c r="P182" s="8">
        <v>2648.1992317254999</v>
      </c>
      <c r="Q182" s="23">
        <f t="array" ref="Q182">IFERROR(INDEX($G$3:$G$50,MATCH(1,($A$3:$A$50=MAX(IF(($C$3:$C$50=$K182)*($A$3:$A$50&lt;=I182),$A$3:$A$50)))*($C$3:$C$50=K182),0)),"")</f>
        <v>2650</v>
      </c>
    </row>
    <row r="183" spans="9:17" x14ac:dyDescent="0.2">
      <c r="I183" s="5">
        <v>41331</v>
      </c>
      <c r="J183" s="6" t="s">
        <v>19</v>
      </c>
      <c r="K183" s="6" t="s">
        <v>18</v>
      </c>
      <c r="L183" s="6" t="s">
        <v>14</v>
      </c>
      <c r="M183" s="7">
        <v>1</v>
      </c>
      <c r="N183" s="8">
        <v>2700</v>
      </c>
      <c r="O183" s="9">
        <v>0</v>
      </c>
      <c r="P183" s="8">
        <v>2700</v>
      </c>
      <c r="Q183" s="23">
        <f t="array" ref="Q183">IFERROR(INDEX($G$3:$G$50,MATCH(1,($A$3:$A$50=MAX(IF(($C$3:$C$50=$K183)*($A$3:$A$50&lt;=I183),$A$3:$A$50)))*($C$3:$C$50=K183),0)),"")</f>
        <v>2650</v>
      </c>
    </row>
    <row r="184" spans="9:17" x14ac:dyDescent="0.2">
      <c r="I184" s="5">
        <v>41331</v>
      </c>
      <c r="J184" s="6" t="s">
        <v>19</v>
      </c>
      <c r="K184" s="6" t="s">
        <v>18</v>
      </c>
      <c r="L184" s="6" t="s">
        <v>14</v>
      </c>
      <c r="M184" s="7">
        <v>1</v>
      </c>
      <c r="N184" s="8">
        <v>2650</v>
      </c>
      <c r="O184" s="9">
        <v>0</v>
      </c>
      <c r="P184" s="8">
        <v>2650</v>
      </c>
      <c r="Q184" s="23">
        <f t="array" ref="Q184">IFERROR(INDEX($G$3:$G$50,MATCH(1,($A$3:$A$50=MAX(IF(($C$3:$C$50=$K184)*($A$3:$A$50&lt;=I184),$A$3:$A$50)))*($C$3:$C$50=K184),0)),"")</f>
        <v>2650</v>
      </c>
    </row>
    <row r="185" spans="9:17" x14ac:dyDescent="0.2">
      <c r="I185" s="5">
        <v>41331</v>
      </c>
      <c r="J185" s="6" t="s">
        <v>19</v>
      </c>
      <c r="K185" s="6" t="s">
        <v>18</v>
      </c>
      <c r="L185" s="6" t="s">
        <v>14</v>
      </c>
      <c r="M185" s="7">
        <v>1</v>
      </c>
      <c r="N185" s="8">
        <v>2650</v>
      </c>
      <c r="O185" s="9">
        <v>0</v>
      </c>
      <c r="P185" s="8">
        <v>2650</v>
      </c>
      <c r="Q185" s="23">
        <f t="array" ref="Q185">IFERROR(INDEX($G$3:$G$50,MATCH(1,($A$3:$A$50=MAX(IF(($C$3:$C$50=$K185)*($A$3:$A$50&lt;=I185),$A$3:$A$50)))*($C$3:$C$50=K185),0)),"")</f>
        <v>2650</v>
      </c>
    </row>
    <row r="186" spans="9:17" x14ac:dyDescent="0.2">
      <c r="I186" s="5">
        <v>41332</v>
      </c>
      <c r="J186" s="6" t="s">
        <v>19</v>
      </c>
      <c r="K186" s="6" t="s">
        <v>18</v>
      </c>
      <c r="L186" s="6" t="s">
        <v>14</v>
      </c>
      <c r="M186" s="7">
        <v>1</v>
      </c>
      <c r="N186" s="8">
        <v>2700</v>
      </c>
      <c r="O186" s="9">
        <v>0</v>
      </c>
      <c r="P186" s="8">
        <v>2700</v>
      </c>
      <c r="Q186" s="23">
        <f t="array" ref="Q186">IFERROR(INDEX($G$3:$G$50,MATCH(1,($A$3:$A$50=MAX(IF(($C$3:$C$50=$K186)*($A$3:$A$50&lt;=I186),$A$3:$A$50)))*($C$3:$C$50=K186),0)),"")</f>
        <v>2650</v>
      </c>
    </row>
    <row r="187" spans="9:17" x14ac:dyDescent="0.2">
      <c r="I187" s="5">
        <v>41333</v>
      </c>
      <c r="J187" s="6" t="s">
        <v>19</v>
      </c>
      <c r="K187" s="6" t="s">
        <v>18</v>
      </c>
      <c r="L187" s="6" t="s">
        <v>14</v>
      </c>
      <c r="M187" s="7">
        <v>1</v>
      </c>
      <c r="N187" s="8">
        <v>2600</v>
      </c>
      <c r="O187" s="9">
        <v>0</v>
      </c>
      <c r="P187" s="8">
        <v>2600</v>
      </c>
      <c r="Q187" s="23">
        <f t="array" ref="Q187">IFERROR(INDEX($G$3:$G$50,MATCH(1,($A$3:$A$50=MAX(IF(($C$3:$C$50=$K187)*($A$3:$A$50&lt;=I187),$A$3:$A$50)))*($C$3:$C$50=K187),0)),"")</f>
        <v>2650</v>
      </c>
    </row>
    <row r="188" spans="9:17" x14ac:dyDescent="0.2">
      <c r="I188" s="5">
        <v>41333</v>
      </c>
      <c r="J188" s="6" t="s">
        <v>19</v>
      </c>
      <c r="K188" s="6" t="s">
        <v>18</v>
      </c>
      <c r="L188" s="6" t="s">
        <v>14</v>
      </c>
      <c r="M188" s="7">
        <v>1</v>
      </c>
      <c r="N188" s="8">
        <v>2600</v>
      </c>
      <c r="O188" s="9">
        <v>0</v>
      </c>
      <c r="P188" s="8">
        <v>2600</v>
      </c>
      <c r="Q188" s="23">
        <f t="array" ref="Q188">IFERROR(INDEX($G$3:$G$50,MATCH(1,($A$3:$A$50=MAX(IF(($C$3:$C$50=$K188)*($A$3:$A$50&lt;=I188),$A$3:$A$50)))*($C$3:$C$50=K188),0)),"")</f>
        <v>2650</v>
      </c>
    </row>
    <row r="189" spans="9:17" x14ac:dyDescent="0.2">
      <c r="I189" s="5">
        <v>41334</v>
      </c>
      <c r="J189" s="6" t="s">
        <v>19</v>
      </c>
      <c r="K189" s="6" t="s">
        <v>18</v>
      </c>
      <c r="L189" s="6" t="s">
        <v>14</v>
      </c>
      <c r="M189" s="7">
        <v>1</v>
      </c>
      <c r="N189" s="8">
        <v>2650</v>
      </c>
      <c r="O189" s="9">
        <v>0</v>
      </c>
      <c r="P189" s="8">
        <v>2650</v>
      </c>
      <c r="Q189" s="23">
        <f t="array" ref="Q189">IFERROR(INDEX($G$3:$G$50,MATCH(1,($A$3:$A$50=MAX(IF(($C$3:$C$50=$K189)*($A$3:$A$50&lt;=I189),$A$3:$A$50)))*($C$3:$C$50=K189),0)),"")</f>
        <v>2650</v>
      </c>
    </row>
    <row r="190" spans="9:17" x14ac:dyDescent="0.2">
      <c r="I190" s="5">
        <v>41338</v>
      </c>
      <c r="J190" s="6" t="s">
        <v>19</v>
      </c>
      <c r="K190" s="6" t="s">
        <v>18</v>
      </c>
      <c r="L190" s="6" t="s">
        <v>13</v>
      </c>
      <c r="M190" s="7">
        <v>1</v>
      </c>
      <c r="N190" s="8">
        <v>2650</v>
      </c>
      <c r="O190" s="9">
        <v>0</v>
      </c>
      <c r="P190" s="8">
        <v>2650</v>
      </c>
      <c r="Q190" s="23">
        <f t="array" ref="Q190">IFERROR(INDEX($G$3:$G$50,MATCH(1,($A$3:$A$50=MAX(IF(($C$3:$C$50=$K190)*($A$3:$A$50&lt;=I190),$A$3:$A$50)))*($C$3:$C$50=K190),0)),"")</f>
        <v>2650</v>
      </c>
    </row>
    <row r="191" spans="9:17" x14ac:dyDescent="0.2">
      <c r="I191" s="5">
        <v>41342</v>
      </c>
      <c r="J191" s="6" t="s">
        <v>19</v>
      </c>
      <c r="K191" s="6" t="s">
        <v>18</v>
      </c>
      <c r="L191" s="6" t="s">
        <v>14</v>
      </c>
      <c r="M191" s="7">
        <v>1</v>
      </c>
      <c r="N191" s="8">
        <v>2700</v>
      </c>
      <c r="O191" s="9">
        <v>0</v>
      </c>
      <c r="P191" s="8">
        <v>2700</v>
      </c>
      <c r="Q191" s="23">
        <f t="array" ref="Q191">IFERROR(INDEX($G$3:$G$50,MATCH(1,($A$3:$A$50=MAX(IF(($C$3:$C$50=$K191)*($A$3:$A$50&lt;=I191),$A$3:$A$50)))*($C$3:$C$50=K191),0)),"")</f>
        <v>2650</v>
      </c>
    </row>
    <row r="192" spans="9:17" x14ac:dyDescent="0.2">
      <c r="I192" s="5">
        <v>41342</v>
      </c>
      <c r="J192" s="6" t="s">
        <v>19</v>
      </c>
      <c r="K192" s="6" t="s">
        <v>18</v>
      </c>
      <c r="L192" s="6" t="s">
        <v>14</v>
      </c>
      <c r="M192" s="7">
        <v>1</v>
      </c>
      <c r="N192" s="8">
        <v>2600</v>
      </c>
      <c r="O192" s="9">
        <v>0</v>
      </c>
      <c r="P192" s="8">
        <v>2600</v>
      </c>
      <c r="Q192" s="23">
        <f t="array" ref="Q192">IFERROR(INDEX($G$3:$G$50,MATCH(1,($A$3:$A$50=MAX(IF(($C$3:$C$50=$K192)*($A$3:$A$50&lt;=I192),$A$3:$A$50)))*($C$3:$C$50=K192),0)),"")</f>
        <v>2650</v>
      </c>
    </row>
    <row r="193" spans="9:17" x14ac:dyDescent="0.2">
      <c r="I193" s="5">
        <v>41344</v>
      </c>
      <c r="J193" s="6" t="s">
        <v>19</v>
      </c>
      <c r="K193" s="6" t="s">
        <v>18</v>
      </c>
      <c r="L193" s="6" t="s">
        <v>14</v>
      </c>
      <c r="M193" s="7">
        <v>1</v>
      </c>
      <c r="N193" s="8">
        <v>2700</v>
      </c>
      <c r="O193" s="9">
        <v>0</v>
      </c>
      <c r="P193" s="8">
        <v>2700</v>
      </c>
      <c r="Q193" s="23">
        <f t="array" ref="Q193">IFERROR(INDEX($G$3:$G$50,MATCH(1,($A$3:$A$50=MAX(IF(($C$3:$C$50=$K193)*($A$3:$A$50&lt;=I193),$A$3:$A$50)))*($C$3:$C$50=K193),0)),"")</f>
        <v>2650</v>
      </c>
    </row>
    <row r="194" spans="9:17" x14ac:dyDescent="0.2">
      <c r="I194" s="5">
        <v>41345</v>
      </c>
      <c r="J194" s="6" t="s">
        <v>19</v>
      </c>
      <c r="K194" s="6" t="s">
        <v>18</v>
      </c>
      <c r="L194" s="6" t="s">
        <v>14</v>
      </c>
      <c r="M194" s="7">
        <v>4</v>
      </c>
      <c r="N194" s="8">
        <v>2650</v>
      </c>
      <c r="O194" s="9">
        <v>0</v>
      </c>
      <c r="P194" s="8">
        <v>10600</v>
      </c>
      <c r="Q194" s="23">
        <f t="array" ref="Q194">IFERROR(INDEX($G$3:$G$50,MATCH(1,($A$3:$A$50=MAX(IF(($C$3:$C$50=$K194)*($A$3:$A$50&lt;=I194),$A$3:$A$50)))*($C$3:$C$50=K194),0)),"")</f>
        <v>2650</v>
      </c>
    </row>
    <row r="195" spans="9:17" x14ac:dyDescent="0.2">
      <c r="I195" s="5">
        <v>41345</v>
      </c>
      <c r="J195" s="6" t="s">
        <v>19</v>
      </c>
      <c r="K195" s="6" t="s">
        <v>18</v>
      </c>
      <c r="L195" s="6" t="s">
        <v>14</v>
      </c>
      <c r="M195" s="7">
        <v>1</v>
      </c>
      <c r="N195" s="8">
        <v>2630</v>
      </c>
      <c r="O195" s="9">
        <v>0</v>
      </c>
      <c r="P195" s="8">
        <v>2630</v>
      </c>
      <c r="Q195" s="23">
        <f t="array" ref="Q195">IFERROR(INDEX($G$3:$G$50,MATCH(1,($A$3:$A$50=MAX(IF(($C$3:$C$50=$K195)*($A$3:$A$50&lt;=I195),$A$3:$A$50)))*($C$3:$C$50=K195),0)),"")</f>
        <v>2650</v>
      </c>
    </row>
    <row r="196" spans="9:17" x14ac:dyDescent="0.2">
      <c r="I196" s="5">
        <v>41347</v>
      </c>
      <c r="J196" s="6" t="s">
        <v>19</v>
      </c>
      <c r="K196" s="6" t="s">
        <v>18</v>
      </c>
      <c r="L196" s="6" t="s">
        <v>14</v>
      </c>
      <c r="M196" s="7">
        <v>1</v>
      </c>
      <c r="N196" s="8">
        <v>2650</v>
      </c>
      <c r="O196" s="9">
        <v>0</v>
      </c>
      <c r="P196" s="8">
        <v>2650</v>
      </c>
      <c r="Q196" s="23">
        <f t="array" ref="Q196">IFERROR(INDEX($G$3:$G$50,MATCH(1,($A$3:$A$50=MAX(IF(($C$3:$C$50=$K196)*($A$3:$A$50&lt;=I196),$A$3:$A$50)))*($C$3:$C$50=K196),0)),"")</f>
        <v>2650</v>
      </c>
    </row>
    <row r="197" spans="9:17" x14ac:dyDescent="0.2">
      <c r="I197" s="5">
        <v>41348</v>
      </c>
      <c r="J197" s="6" t="s">
        <v>19</v>
      </c>
      <c r="K197" s="6" t="s">
        <v>18</v>
      </c>
      <c r="L197" s="6" t="s">
        <v>14</v>
      </c>
      <c r="M197" s="7">
        <v>1</v>
      </c>
      <c r="N197" s="8">
        <v>2700</v>
      </c>
      <c r="O197" s="9">
        <v>0</v>
      </c>
      <c r="P197" s="8">
        <v>2700</v>
      </c>
      <c r="Q197" s="23">
        <f t="array" ref="Q197">IFERROR(INDEX($G$3:$G$50,MATCH(1,($A$3:$A$50=MAX(IF(($C$3:$C$50=$K197)*($A$3:$A$50&lt;=I197),$A$3:$A$50)))*($C$3:$C$50=K197),0)),"")</f>
        <v>2650</v>
      </c>
    </row>
    <row r="198" spans="9:17" x14ac:dyDescent="0.2">
      <c r="I198" s="5">
        <v>41348</v>
      </c>
      <c r="J198" s="6" t="s">
        <v>19</v>
      </c>
      <c r="K198" s="6" t="s">
        <v>18</v>
      </c>
      <c r="L198" s="6" t="s">
        <v>13</v>
      </c>
      <c r="M198" s="7">
        <v>1</v>
      </c>
      <c r="N198" s="8">
        <v>2700</v>
      </c>
      <c r="O198" s="9">
        <v>0</v>
      </c>
      <c r="P198" s="8">
        <v>2700</v>
      </c>
      <c r="Q198" s="23">
        <f t="array" ref="Q198">IFERROR(INDEX($G$3:$G$50,MATCH(1,($A$3:$A$50=MAX(IF(($C$3:$C$50=$K198)*($A$3:$A$50&lt;=I198),$A$3:$A$50)))*($C$3:$C$50=K198),0)),"")</f>
        <v>2650</v>
      </c>
    </row>
    <row r="199" spans="9:17" x14ac:dyDescent="0.2">
      <c r="I199" s="5">
        <v>41349</v>
      </c>
      <c r="J199" s="6" t="s">
        <v>19</v>
      </c>
      <c r="K199" s="6" t="s">
        <v>18</v>
      </c>
      <c r="L199" s="6" t="s">
        <v>14</v>
      </c>
      <c r="M199" s="7">
        <v>1</v>
      </c>
      <c r="N199" s="8">
        <v>2700</v>
      </c>
      <c r="O199" s="9">
        <v>0</v>
      </c>
      <c r="P199" s="8">
        <v>2700</v>
      </c>
      <c r="Q199" s="23">
        <f t="array" ref="Q199">IFERROR(INDEX($G$3:$G$50,MATCH(1,($A$3:$A$50=MAX(IF(($C$3:$C$50=$K199)*($A$3:$A$50&lt;=I199),$A$3:$A$50)))*($C$3:$C$50=K199),0)),"")</f>
        <v>2650</v>
      </c>
    </row>
    <row r="200" spans="9:17" x14ac:dyDescent="0.2">
      <c r="I200" s="5">
        <v>41350</v>
      </c>
      <c r="J200" s="6" t="s">
        <v>19</v>
      </c>
      <c r="K200" s="6" t="s">
        <v>18</v>
      </c>
      <c r="L200" s="6" t="s">
        <v>14</v>
      </c>
      <c r="M200" s="7">
        <v>1</v>
      </c>
      <c r="N200" s="8">
        <v>2700</v>
      </c>
      <c r="O200" s="9">
        <v>0</v>
      </c>
      <c r="P200" s="8">
        <v>2700</v>
      </c>
      <c r="Q200" s="23">
        <f t="array" ref="Q200">IFERROR(INDEX($G$3:$G$50,MATCH(1,($A$3:$A$50=MAX(IF(($C$3:$C$50=$K200)*($A$3:$A$50&lt;=I200),$A$3:$A$50)))*($C$3:$C$50=K200),0)),"")</f>
        <v>2650</v>
      </c>
    </row>
    <row r="201" spans="9:17" x14ac:dyDescent="0.2">
      <c r="I201" s="5">
        <v>41351</v>
      </c>
      <c r="J201" s="6" t="s">
        <v>19</v>
      </c>
      <c r="K201" s="6" t="s">
        <v>18</v>
      </c>
      <c r="L201" s="6" t="s">
        <v>14</v>
      </c>
      <c r="M201" s="7">
        <v>1</v>
      </c>
      <c r="N201" s="8">
        <v>2700</v>
      </c>
      <c r="O201" s="9">
        <v>0</v>
      </c>
      <c r="P201" s="8">
        <v>2700</v>
      </c>
      <c r="Q201" s="23">
        <f t="array" ref="Q201">IFERROR(INDEX($G$3:$G$50,MATCH(1,($A$3:$A$50=MAX(IF(($C$3:$C$50=$K201)*($A$3:$A$50&lt;=I201),$A$3:$A$50)))*($C$3:$C$50=K201),0)),"")</f>
        <v>2650</v>
      </c>
    </row>
    <row r="202" spans="9:17" x14ac:dyDescent="0.2">
      <c r="I202" s="5">
        <v>41353</v>
      </c>
      <c r="J202" s="6" t="s">
        <v>19</v>
      </c>
      <c r="K202" s="6" t="s">
        <v>18</v>
      </c>
      <c r="L202" s="6" t="s">
        <v>14</v>
      </c>
      <c r="M202" s="7">
        <v>1</v>
      </c>
      <c r="N202" s="8">
        <v>2700</v>
      </c>
      <c r="O202" s="9">
        <v>0</v>
      </c>
      <c r="P202" s="8">
        <v>2700</v>
      </c>
      <c r="Q202" s="23">
        <f t="array" ref="Q202">IFERROR(INDEX($G$3:$G$50,MATCH(1,($A$3:$A$50=MAX(IF(($C$3:$C$50=$K202)*($A$3:$A$50&lt;=I202),$A$3:$A$50)))*($C$3:$C$50=K202),0)),"")</f>
        <v>2650</v>
      </c>
    </row>
    <row r="203" spans="9:17" x14ac:dyDescent="0.2">
      <c r="I203" s="5">
        <v>41353</v>
      </c>
      <c r="J203" s="6" t="s">
        <v>19</v>
      </c>
      <c r="K203" s="6" t="s">
        <v>18</v>
      </c>
      <c r="L203" s="6" t="s">
        <v>14</v>
      </c>
      <c r="M203" s="7">
        <v>1</v>
      </c>
      <c r="N203" s="8">
        <v>2700</v>
      </c>
      <c r="O203" s="9">
        <v>0</v>
      </c>
      <c r="P203" s="8">
        <v>2700</v>
      </c>
      <c r="Q203" s="23">
        <f t="array" ref="Q203">IFERROR(INDEX($G$3:$G$50,MATCH(1,($A$3:$A$50=MAX(IF(($C$3:$C$50=$K203)*($A$3:$A$50&lt;=I203),$A$3:$A$50)))*($C$3:$C$50=K203),0)),"")</f>
        <v>2650</v>
      </c>
    </row>
    <row r="204" spans="9:17" x14ac:dyDescent="0.2">
      <c r="I204" s="5">
        <v>41354</v>
      </c>
      <c r="J204" s="6" t="s">
        <v>19</v>
      </c>
      <c r="K204" s="6" t="s">
        <v>18</v>
      </c>
      <c r="L204" s="6" t="s">
        <v>14</v>
      </c>
      <c r="M204" s="7">
        <v>1</v>
      </c>
      <c r="N204" s="8">
        <v>2700</v>
      </c>
      <c r="O204" s="9">
        <v>0</v>
      </c>
      <c r="P204" s="8">
        <v>2700</v>
      </c>
      <c r="Q204" s="23">
        <f t="array" ref="Q204">IFERROR(INDEX($G$3:$G$50,MATCH(1,($A$3:$A$50=MAX(IF(($C$3:$C$50=$K204)*($A$3:$A$50&lt;=I204),$A$3:$A$50)))*($C$3:$C$50=K204),0)),"")</f>
        <v>2650</v>
      </c>
    </row>
    <row r="205" spans="9:17" x14ac:dyDescent="0.2">
      <c r="I205" s="5">
        <v>41356</v>
      </c>
      <c r="J205" s="6" t="s">
        <v>19</v>
      </c>
      <c r="K205" s="6" t="s">
        <v>18</v>
      </c>
      <c r="L205" s="6" t="s">
        <v>14</v>
      </c>
      <c r="M205" s="7">
        <v>1</v>
      </c>
      <c r="N205" s="8">
        <v>2700</v>
      </c>
      <c r="O205" s="9">
        <v>0</v>
      </c>
      <c r="P205" s="8">
        <v>2700</v>
      </c>
      <c r="Q205" s="23">
        <f t="array" ref="Q205">IFERROR(INDEX($G$3:$G$50,MATCH(1,($A$3:$A$50=MAX(IF(($C$3:$C$50=$K205)*($A$3:$A$50&lt;=I205),$A$3:$A$50)))*($C$3:$C$50=K205),0)),"")</f>
        <v>2650</v>
      </c>
    </row>
    <row r="206" spans="9:17" x14ac:dyDescent="0.2">
      <c r="I206" s="5">
        <v>41357</v>
      </c>
      <c r="J206" s="6" t="s">
        <v>19</v>
      </c>
      <c r="K206" s="6" t="s">
        <v>18</v>
      </c>
      <c r="L206" s="6" t="s">
        <v>14</v>
      </c>
      <c r="M206" s="7">
        <v>1</v>
      </c>
      <c r="N206" s="8">
        <v>2700</v>
      </c>
      <c r="O206" s="9">
        <v>0</v>
      </c>
      <c r="P206" s="8">
        <v>2700</v>
      </c>
      <c r="Q206" s="23">
        <f t="array" ref="Q206">IFERROR(INDEX($G$3:$G$50,MATCH(1,($A$3:$A$50=MAX(IF(($C$3:$C$50=$K206)*($A$3:$A$50&lt;=I206),$A$3:$A$50)))*($C$3:$C$50=K206),0)),"")</f>
        <v>2650</v>
      </c>
    </row>
    <row r="207" spans="9:17" x14ac:dyDescent="0.2">
      <c r="I207" s="5">
        <v>41358</v>
      </c>
      <c r="J207" s="6" t="s">
        <v>19</v>
      </c>
      <c r="K207" s="6" t="s">
        <v>18</v>
      </c>
      <c r="L207" s="6" t="s">
        <v>14</v>
      </c>
      <c r="M207" s="7">
        <v>1</v>
      </c>
      <c r="N207" s="8">
        <v>2700</v>
      </c>
      <c r="O207" s="9">
        <v>0</v>
      </c>
      <c r="P207" s="8">
        <v>2700</v>
      </c>
      <c r="Q207" s="23">
        <f t="array" ref="Q207">IFERROR(INDEX($G$3:$G$50,MATCH(1,($A$3:$A$50=MAX(IF(($C$3:$C$50=$K207)*($A$3:$A$50&lt;=I207),$A$3:$A$50)))*($C$3:$C$50=K207),0)),"")</f>
        <v>2650</v>
      </c>
    </row>
    <row r="208" spans="9:17" x14ac:dyDescent="0.2">
      <c r="I208" s="5">
        <v>41359</v>
      </c>
      <c r="J208" s="6" t="s">
        <v>19</v>
      </c>
      <c r="K208" s="6" t="s">
        <v>18</v>
      </c>
      <c r="L208" s="6" t="s">
        <v>14</v>
      </c>
      <c r="M208" s="7">
        <v>2</v>
      </c>
      <c r="N208" s="8">
        <v>2700</v>
      </c>
      <c r="O208" s="9">
        <v>0</v>
      </c>
      <c r="P208" s="8">
        <v>5400</v>
      </c>
      <c r="Q208" s="23">
        <f t="array" ref="Q208">IFERROR(INDEX($G$3:$G$50,MATCH(1,($A$3:$A$50=MAX(IF(($C$3:$C$50=$K208)*($A$3:$A$50&lt;=I208),$A$3:$A$50)))*($C$3:$C$50=K208),0)),"")</f>
        <v>2650</v>
      </c>
    </row>
    <row r="209" spans="9:17" x14ac:dyDescent="0.2">
      <c r="I209" s="5">
        <v>41359</v>
      </c>
      <c r="J209" s="6" t="s">
        <v>19</v>
      </c>
      <c r="K209" s="6" t="s">
        <v>18</v>
      </c>
      <c r="L209" s="6" t="s">
        <v>14</v>
      </c>
      <c r="M209" s="7">
        <v>1</v>
      </c>
      <c r="N209" s="8">
        <v>2700</v>
      </c>
      <c r="O209" s="9">
        <v>0</v>
      </c>
      <c r="P209" s="8">
        <v>2700</v>
      </c>
      <c r="Q209" s="23">
        <f t="array" ref="Q209">IFERROR(INDEX($G$3:$G$50,MATCH(1,($A$3:$A$50=MAX(IF(($C$3:$C$50=$K209)*($A$3:$A$50&lt;=I209),$A$3:$A$50)))*($C$3:$C$50=K209),0)),"")</f>
        <v>2650</v>
      </c>
    </row>
    <row r="210" spans="9:17" x14ac:dyDescent="0.2">
      <c r="I210" s="5">
        <v>41359</v>
      </c>
      <c r="J210" s="6" t="s">
        <v>19</v>
      </c>
      <c r="K210" s="6" t="s">
        <v>18</v>
      </c>
      <c r="L210" s="6" t="s">
        <v>14</v>
      </c>
      <c r="M210" s="7">
        <v>2</v>
      </c>
      <c r="N210" s="8">
        <v>2700</v>
      </c>
      <c r="O210" s="9">
        <v>0</v>
      </c>
      <c r="P210" s="8">
        <v>5400</v>
      </c>
      <c r="Q210" s="23">
        <f t="array" ref="Q210">IFERROR(INDEX($G$3:$G$50,MATCH(1,($A$3:$A$50=MAX(IF(($C$3:$C$50=$K210)*($A$3:$A$50&lt;=I210),$A$3:$A$50)))*($C$3:$C$50=K210),0)),"")</f>
        <v>2650</v>
      </c>
    </row>
    <row r="211" spans="9:17" x14ac:dyDescent="0.2">
      <c r="I211" s="5">
        <v>41361</v>
      </c>
      <c r="J211" s="6" t="s">
        <v>19</v>
      </c>
      <c r="K211" s="6" t="s">
        <v>18</v>
      </c>
      <c r="L211" s="6" t="s">
        <v>14</v>
      </c>
      <c r="M211" s="7">
        <v>1</v>
      </c>
      <c r="N211" s="8">
        <v>2700</v>
      </c>
      <c r="O211" s="9">
        <v>0</v>
      </c>
      <c r="P211" s="8">
        <v>2700</v>
      </c>
      <c r="Q211" s="23">
        <f t="array" ref="Q211">IFERROR(INDEX($G$3:$G$50,MATCH(1,($A$3:$A$50=MAX(IF(($C$3:$C$50=$K211)*($A$3:$A$50&lt;=I211),$A$3:$A$50)))*($C$3:$C$50=K211),0)),"")</f>
        <v>2650</v>
      </c>
    </row>
    <row r="212" spans="9:17" x14ac:dyDescent="0.2">
      <c r="I212" s="5">
        <v>41361</v>
      </c>
      <c r="J212" s="6" t="s">
        <v>19</v>
      </c>
      <c r="K212" s="6" t="s">
        <v>18</v>
      </c>
      <c r="L212" s="6" t="s">
        <v>14</v>
      </c>
      <c r="M212" s="7">
        <v>1</v>
      </c>
      <c r="N212" s="8">
        <v>2700</v>
      </c>
      <c r="O212" s="9">
        <v>0</v>
      </c>
      <c r="P212" s="8">
        <v>2700</v>
      </c>
      <c r="Q212" s="23">
        <f t="array" ref="Q212">IFERROR(INDEX($G$3:$G$50,MATCH(1,($A$3:$A$50=MAX(IF(($C$3:$C$50=$K212)*($A$3:$A$50&lt;=I212),$A$3:$A$50)))*($C$3:$C$50=K212),0)),"")</f>
        <v>2650</v>
      </c>
    </row>
    <row r="213" spans="9:17" x14ac:dyDescent="0.2">
      <c r="I213" s="5">
        <v>41363</v>
      </c>
      <c r="J213" s="6" t="s">
        <v>19</v>
      </c>
      <c r="K213" s="6" t="s">
        <v>18</v>
      </c>
      <c r="L213" s="6" t="s">
        <v>14</v>
      </c>
      <c r="M213" s="7">
        <v>1</v>
      </c>
      <c r="N213" s="8">
        <v>2700</v>
      </c>
      <c r="O213" s="9">
        <v>0</v>
      </c>
      <c r="P213" s="8">
        <v>2700</v>
      </c>
      <c r="Q213" s="23">
        <f t="array" ref="Q213">IFERROR(INDEX($G$3:$G$50,MATCH(1,($A$3:$A$50=MAX(IF(($C$3:$C$50=$K213)*($A$3:$A$50&lt;=I213),$A$3:$A$50)))*($C$3:$C$50=K213),0)),"")</f>
        <v>2650</v>
      </c>
    </row>
    <row r="214" spans="9:17" x14ac:dyDescent="0.2">
      <c r="I214" s="5">
        <v>41364</v>
      </c>
      <c r="J214" s="6" t="s">
        <v>19</v>
      </c>
      <c r="K214" s="6" t="s">
        <v>18</v>
      </c>
      <c r="L214" s="6" t="s">
        <v>14</v>
      </c>
      <c r="M214" s="7">
        <v>1</v>
      </c>
      <c r="N214" s="8">
        <v>2700</v>
      </c>
      <c r="O214" s="9">
        <v>0</v>
      </c>
      <c r="P214" s="8">
        <v>2700</v>
      </c>
      <c r="Q214" s="23">
        <f t="array" ref="Q214">IFERROR(INDEX($G$3:$G$50,MATCH(1,($A$3:$A$50=MAX(IF(($C$3:$C$50=$K214)*($A$3:$A$50&lt;=I214),$A$3:$A$50)))*($C$3:$C$50=K214),0)),"")</f>
        <v>2650</v>
      </c>
    </row>
    <row r="215" spans="9:17" x14ac:dyDescent="0.2">
      <c r="I215" s="5">
        <v>41364</v>
      </c>
      <c r="J215" s="6" t="s">
        <v>19</v>
      </c>
      <c r="K215" s="6" t="s">
        <v>18</v>
      </c>
      <c r="L215" s="6" t="s">
        <v>14</v>
      </c>
      <c r="M215" s="7">
        <v>1</v>
      </c>
      <c r="N215" s="8">
        <v>2700</v>
      </c>
      <c r="O215" s="9">
        <v>0</v>
      </c>
      <c r="P215" s="8">
        <v>2700</v>
      </c>
      <c r="Q215" s="23">
        <f t="array" ref="Q215">IFERROR(INDEX($G$3:$G$50,MATCH(1,($A$3:$A$50=MAX(IF(($C$3:$C$50=$K215)*($A$3:$A$50&lt;=I215),$A$3:$A$50)))*($C$3:$C$50=K215),0)),"")</f>
        <v>2650</v>
      </c>
    </row>
    <row r="216" spans="9:17" x14ac:dyDescent="0.2">
      <c r="I216" s="5">
        <v>41365</v>
      </c>
      <c r="J216" s="6" t="s">
        <v>19</v>
      </c>
      <c r="K216" s="6" t="s">
        <v>18</v>
      </c>
      <c r="L216" s="6" t="s">
        <v>14</v>
      </c>
      <c r="M216" s="7">
        <v>2</v>
      </c>
      <c r="N216" s="8">
        <v>2700</v>
      </c>
      <c r="O216" s="9">
        <v>0</v>
      </c>
      <c r="P216" s="8">
        <v>5400</v>
      </c>
      <c r="Q216" s="23">
        <f t="array" ref="Q216">IFERROR(INDEX($G$3:$G$50,MATCH(1,($A$3:$A$50=MAX(IF(($C$3:$C$50=$K216)*($A$3:$A$50&lt;=I216),$A$3:$A$50)))*($C$3:$C$50=K216),0)),"")</f>
        <v>2650</v>
      </c>
    </row>
    <row r="217" spans="9:17" x14ac:dyDescent="0.2">
      <c r="I217" s="5">
        <v>41367</v>
      </c>
      <c r="J217" s="6" t="s">
        <v>19</v>
      </c>
      <c r="K217" s="6" t="s">
        <v>18</v>
      </c>
      <c r="L217" s="6" t="s">
        <v>14</v>
      </c>
      <c r="M217" s="7">
        <v>1</v>
      </c>
      <c r="N217" s="8">
        <v>2700</v>
      </c>
      <c r="O217" s="9">
        <v>0</v>
      </c>
      <c r="P217" s="8">
        <v>2700</v>
      </c>
      <c r="Q217" s="23">
        <f t="array" ref="Q217">IFERROR(INDEX($G$3:$G$50,MATCH(1,($A$3:$A$50=MAX(IF(($C$3:$C$50=$K217)*($A$3:$A$50&lt;=I217),$A$3:$A$50)))*($C$3:$C$50=K217),0)),"")</f>
        <v>2650</v>
      </c>
    </row>
    <row r="218" spans="9:17" x14ac:dyDescent="0.2">
      <c r="I218" s="5">
        <v>41371</v>
      </c>
      <c r="J218" s="6" t="s">
        <v>19</v>
      </c>
      <c r="K218" s="6" t="s">
        <v>18</v>
      </c>
      <c r="L218" s="6" t="s">
        <v>14</v>
      </c>
      <c r="M218" s="7">
        <v>1</v>
      </c>
      <c r="N218" s="8">
        <v>2700</v>
      </c>
      <c r="O218" s="9">
        <v>0</v>
      </c>
      <c r="P218" s="8">
        <v>2700</v>
      </c>
      <c r="Q218" s="23">
        <f t="array" ref="Q218">IFERROR(INDEX($G$3:$G$50,MATCH(1,($A$3:$A$50=MAX(IF(($C$3:$C$50=$K218)*($A$3:$A$50&lt;=I218),$A$3:$A$50)))*($C$3:$C$50=K218),0)),"")</f>
        <v>2650</v>
      </c>
    </row>
    <row r="219" spans="9:17" x14ac:dyDescent="0.2">
      <c r="I219" s="5">
        <v>41372</v>
      </c>
      <c r="J219" s="6" t="s">
        <v>19</v>
      </c>
      <c r="K219" s="6" t="s">
        <v>18</v>
      </c>
      <c r="L219" s="6" t="s">
        <v>14</v>
      </c>
      <c r="M219" s="7">
        <v>1</v>
      </c>
      <c r="N219" s="8">
        <v>2700</v>
      </c>
      <c r="O219" s="9">
        <v>0</v>
      </c>
      <c r="P219" s="8">
        <v>2700</v>
      </c>
      <c r="Q219" s="23">
        <f t="array" ref="Q219">IFERROR(INDEX($G$3:$G$50,MATCH(1,($A$3:$A$50=MAX(IF(($C$3:$C$50=$K219)*($A$3:$A$50&lt;=I219),$A$3:$A$50)))*($C$3:$C$50=K219),0)),"")</f>
        <v>2650</v>
      </c>
    </row>
    <row r="220" spans="9:17" x14ac:dyDescent="0.2">
      <c r="I220" s="5">
        <v>41373</v>
      </c>
      <c r="J220" s="6" t="s">
        <v>19</v>
      </c>
      <c r="K220" s="6" t="s">
        <v>18</v>
      </c>
      <c r="L220" s="6" t="s">
        <v>14</v>
      </c>
      <c r="M220" s="7">
        <v>1</v>
      </c>
      <c r="N220" s="8">
        <v>2700</v>
      </c>
      <c r="O220" s="9">
        <v>0</v>
      </c>
      <c r="P220" s="8">
        <v>2700</v>
      </c>
      <c r="Q220" s="23">
        <f t="array" ref="Q220">IFERROR(INDEX($G$3:$G$50,MATCH(1,($A$3:$A$50=MAX(IF(($C$3:$C$50=$K220)*($A$3:$A$50&lt;=I220),$A$3:$A$50)))*($C$3:$C$50=K220),0)),"")</f>
        <v>2650</v>
      </c>
    </row>
    <row r="221" spans="9:17" x14ac:dyDescent="0.2">
      <c r="I221" s="5">
        <v>41375</v>
      </c>
      <c r="J221" s="6" t="s">
        <v>19</v>
      </c>
      <c r="K221" s="6" t="s">
        <v>18</v>
      </c>
      <c r="L221" s="6" t="s">
        <v>14</v>
      </c>
      <c r="M221" s="7">
        <v>1</v>
      </c>
      <c r="N221" s="8">
        <v>2700</v>
      </c>
      <c r="O221" s="9">
        <v>0</v>
      </c>
      <c r="P221" s="8">
        <v>2700</v>
      </c>
      <c r="Q221" s="23">
        <f t="array" ref="Q221">IFERROR(INDEX($G$3:$G$50,MATCH(1,($A$3:$A$50=MAX(IF(($C$3:$C$50=$K221)*($A$3:$A$50&lt;=I221),$A$3:$A$50)))*($C$3:$C$50=K221),0)),"")</f>
        <v>2650</v>
      </c>
    </row>
    <row r="222" spans="9:17" x14ac:dyDescent="0.2">
      <c r="I222" s="5">
        <v>41376</v>
      </c>
      <c r="J222" s="6" t="s">
        <v>19</v>
      </c>
      <c r="K222" s="6" t="s">
        <v>18</v>
      </c>
      <c r="L222" s="6" t="s">
        <v>14</v>
      </c>
      <c r="M222" s="7">
        <v>1</v>
      </c>
      <c r="N222" s="8">
        <v>2700</v>
      </c>
      <c r="O222" s="9">
        <v>0</v>
      </c>
      <c r="P222" s="8">
        <v>2700</v>
      </c>
      <c r="Q222" s="23">
        <f t="array" ref="Q222">IFERROR(INDEX($G$3:$G$50,MATCH(1,($A$3:$A$50=MAX(IF(($C$3:$C$50=$K222)*($A$3:$A$50&lt;=I222),$A$3:$A$50)))*($C$3:$C$50=K222),0)),"")</f>
        <v>2650</v>
      </c>
    </row>
    <row r="223" spans="9:17" x14ac:dyDescent="0.2">
      <c r="I223" s="5">
        <v>41377</v>
      </c>
      <c r="J223" s="6" t="s">
        <v>19</v>
      </c>
      <c r="K223" s="6" t="s">
        <v>18</v>
      </c>
      <c r="L223" s="6" t="s">
        <v>14</v>
      </c>
      <c r="M223" s="7">
        <v>1</v>
      </c>
      <c r="N223" s="8">
        <v>2700</v>
      </c>
      <c r="O223" s="9">
        <v>0</v>
      </c>
      <c r="P223" s="8">
        <v>2700</v>
      </c>
      <c r="Q223" s="23">
        <f t="array" ref="Q223">IFERROR(INDEX($G$3:$G$50,MATCH(1,($A$3:$A$50=MAX(IF(($C$3:$C$50=$K223)*($A$3:$A$50&lt;=I223),$A$3:$A$50)))*($C$3:$C$50=K223),0)),"")</f>
        <v>2650</v>
      </c>
    </row>
    <row r="224" spans="9:17" x14ac:dyDescent="0.2">
      <c r="I224" s="5">
        <v>41378</v>
      </c>
      <c r="J224" s="6" t="s">
        <v>19</v>
      </c>
      <c r="K224" s="6" t="s">
        <v>18</v>
      </c>
      <c r="L224" s="6" t="s">
        <v>14</v>
      </c>
      <c r="M224" s="7">
        <v>1</v>
      </c>
      <c r="N224" s="8">
        <v>2700</v>
      </c>
      <c r="O224" s="9">
        <v>0</v>
      </c>
      <c r="P224" s="8">
        <v>2700</v>
      </c>
      <c r="Q224" s="23">
        <f t="array" ref="Q224">IFERROR(INDEX($G$3:$G$50,MATCH(1,($A$3:$A$50=MAX(IF(($C$3:$C$50=$K224)*($A$3:$A$50&lt;=I224),$A$3:$A$50)))*($C$3:$C$50=K224),0)),"")</f>
        <v>2650</v>
      </c>
    </row>
    <row r="225" spans="9:17" x14ac:dyDescent="0.2">
      <c r="I225" s="5">
        <v>41378</v>
      </c>
      <c r="J225" s="6" t="s">
        <v>19</v>
      </c>
      <c r="K225" s="6" t="s">
        <v>18</v>
      </c>
      <c r="L225" s="6" t="s">
        <v>14</v>
      </c>
      <c r="M225" s="7">
        <v>1</v>
      </c>
      <c r="N225" s="8">
        <v>2700</v>
      </c>
      <c r="O225" s="9">
        <v>0</v>
      </c>
      <c r="P225" s="8">
        <v>2700</v>
      </c>
      <c r="Q225" s="23">
        <f t="array" ref="Q225">IFERROR(INDEX($G$3:$G$50,MATCH(1,($A$3:$A$50=MAX(IF(($C$3:$C$50=$K225)*($A$3:$A$50&lt;=I225),$A$3:$A$50)))*($C$3:$C$50=K225),0)),"")</f>
        <v>2650</v>
      </c>
    </row>
    <row r="226" spans="9:17" x14ac:dyDescent="0.2">
      <c r="I226" s="5">
        <v>41378</v>
      </c>
      <c r="J226" s="6" t="s">
        <v>19</v>
      </c>
      <c r="K226" s="6" t="s">
        <v>18</v>
      </c>
      <c r="L226" s="6" t="s">
        <v>14</v>
      </c>
      <c r="M226" s="7">
        <v>1</v>
      </c>
      <c r="N226" s="8">
        <v>2700</v>
      </c>
      <c r="O226" s="9">
        <v>0</v>
      </c>
      <c r="P226" s="8">
        <v>2700</v>
      </c>
      <c r="Q226" s="23">
        <f t="array" ref="Q226">IFERROR(INDEX($G$3:$G$50,MATCH(1,($A$3:$A$50=MAX(IF(($C$3:$C$50=$K226)*($A$3:$A$50&lt;=I226),$A$3:$A$50)))*($C$3:$C$50=K226),0)),"")</f>
        <v>2650</v>
      </c>
    </row>
    <row r="227" spans="9:17" x14ac:dyDescent="0.2">
      <c r="I227" s="5">
        <v>41382</v>
      </c>
      <c r="J227" s="6" t="s">
        <v>19</v>
      </c>
      <c r="K227" s="6" t="s">
        <v>18</v>
      </c>
      <c r="L227" s="6" t="s">
        <v>13</v>
      </c>
      <c r="M227" s="7">
        <v>1</v>
      </c>
      <c r="N227" s="8">
        <v>2700</v>
      </c>
      <c r="O227" s="9">
        <v>0</v>
      </c>
      <c r="P227" s="8">
        <v>2700</v>
      </c>
      <c r="Q227" s="23">
        <f t="array" ref="Q227">IFERROR(INDEX($G$3:$G$50,MATCH(1,($A$3:$A$50=MAX(IF(($C$3:$C$50=$K227)*($A$3:$A$50&lt;=I227),$A$3:$A$50)))*($C$3:$C$50=K227),0)),"")</f>
        <v>2650</v>
      </c>
    </row>
    <row r="228" spans="9:17" x14ac:dyDescent="0.2">
      <c r="I228" s="5">
        <v>41385</v>
      </c>
      <c r="J228" s="6" t="s">
        <v>19</v>
      </c>
      <c r="K228" s="6" t="s">
        <v>18</v>
      </c>
      <c r="L228" s="6" t="s">
        <v>14</v>
      </c>
      <c r="M228" s="7">
        <v>1</v>
      </c>
      <c r="N228" s="8">
        <v>2700</v>
      </c>
      <c r="O228" s="9">
        <v>0</v>
      </c>
      <c r="P228" s="8">
        <v>2700</v>
      </c>
      <c r="Q228" s="23">
        <f t="array" ref="Q228">IFERROR(INDEX($G$3:$G$50,MATCH(1,($A$3:$A$50=MAX(IF(($C$3:$C$50=$K228)*($A$3:$A$50&lt;=I228),$A$3:$A$50)))*($C$3:$C$50=K228),0)),"")</f>
        <v>2650</v>
      </c>
    </row>
    <row r="229" spans="9:17" x14ac:dyDescent="0.2">
      <c r="I229" s="5">
        <v>41386</v>
      </c>
      <c r="J229" s="6" t="s">
        <v>19</v>
      </c>
      <c r="K229" s="6" t="s">
        <v>18</v>
      </c>
      <c r="L229" s="6" t="s">
        <v>13</v>
      </c>
      <c r="M229" s="7">
        <v>2</v>
      </c>
      <c r="N229" s="8">
        <v>2700</v>
      </c>
      <c r="O229" s="9">
        <v>0</v>
      </c>
      <c r="P229" s="8">
        <v>5400</v>
      </c>
      <c r="Q229" s="23">
        <f t="array" ref="Q229">IFERROR(INDEX($G$3:$G$50,MATCH(1,($A$3:$A$50=MAX(IF(($C$3:$C$50=$K229)*($A$3:$A$50&lt;=I229),$A$3:$A$50)))*($C$3:$C$50=K229),0)),"")</f>
        <v>2650</v>
      </c>
    </row>
    <row r="230" spans="9:17" x14ac:dyDescent="0.2">
      <c r="I230" s="5">
        <v>41386</v>
      </c>
      <c r="J230" s="6" t="s">
        <v>19</v>
      </c>
      <c r="K230" s="6" t="s">
        <v>18</v>
      </c>
      <c r="L230" s="6" t="s">
        <v>14</v>
      </c>
      <c r="M230" s="7">
        <v>1</v>
      </c>
      <c r="N230" s="8">
        <v>2700</v>
      </c>
      <c r="O230" s="9">
        <v>0</v>
      </c>
      <c r="P230" s="8">
        <v>2700</v>
      </c>
      <c r="Q230" s="23">
        <f t="array" ref="Q230">IFERROR(INDEX($G$3:$G$50,MATCH(1,($A$3:$A$50=MAX(IF(($C$3:$C$50=$K230)*($A$3:$A$50&lt;=I230),$A$3:$A$50)))*($C$3:$C$50=K230),0)),"")</f>
        <v>2650</v>
      </c>
    </row>
    <row r="231" spans="9:17" x14ac:dyDescent="0.2">
      <c r="I231" s="5">
        <v>41390</v>
      </c>
      <c r="J231" s="6" t="s">
        <v>19</v>
      </c>
      <c r="K231" s="6" t="s">
        <v>18</v>
      </c>
      <c r="L231" s="6" t="s">
        <v>14</v>
      </c>
      <c r="M231" s="7">
        <v>1</v>
      </c>
      <c r="N231" s="8">
        <v>2700</v>
      </c>
      <c r="O231" s="9">
        <v>0</v>
      </c>
      <c r="P231" s="8">
        <v>2700</v>
      </c>
      <c r="Q231" s="23">
        <f t="array" ref="Q231">IFERROR(INDEX($G$3:$G$50,MATCH(1,($A$3:$A$50=MAX(IF(($C$3:$C$50=$K231)*($A$3:$A$50&lt;=I231),$A$3:$A$50)))*($C$3:$C$50=K231),0)),"")</f>
        <v>2650</v>
      </c>
    </row>
    <row r="232" spans="9:17" x14ac:dyDescent="0.2">
      <c r="I232" s="5">
        <v>41390</v>
      </c>
      <c r="J232" s="6" t="s">
        <v>19</v>
      </c>
      <c r="K232" s="6" t="s">
        <v>18</v>
      </c>
      <c r="L232" s="6" t="s">
        <v>14</v>
      </c>
      <c r="M232" s="7">
        <v>1</v>
      </c>
      <c r="N232" s="8">
        <v>2700</v>
      </c>
      <c r="O232" s="9">
        <v>0</v>
      </c>
      <c r="P232" s="8">
        <v>2700</v>
      </c>
      <c r="Q232" s="23">
        <f t="array" ref="Q232">IFERROR(INDEX($G$3:$G$50,MATCH(1,($A$3:$A$50=MAX(IF(($C$3:$C$50=$K232)*($A$3:$A$50&lt;=I232),$A$3:$A$50)))*($C$3:$C$50=K232),0)),"")</f>
        <v>2650</v>
      </c>
    </row>
    <row r="233" spans="9:17" x14ac:dyDescent="0.2">
      <c r="I233" s="5">
        <v>41390</v>
      </c>
      <c r="J233" s="6" t="s">
        <v>19</v>
      </c>
      <c r="K233" s="6" t="s">
        <v>18</v>
      </c>
      <c r="L233" s="6" t="s">
        <v>14</v>
      </c>
      <c r="M233" s="7">
        <v>1</v>
      </c>
      <c r="N233" s="8">
        <v>2650</v>
      </c>
      <c r="O233" s="9">
        <v>0</v>
      </c>
      <c r="P233" s="8">
        <v>2650</v>
      </c>
      <c r="Q233" s="23">
        <f t="array" ref="Q233">IFERROR(INDEX($G$3:$G$50,MATCH(1,($A$3:$A$50=MAX(IF(($C$3:$C$50=$K233)*($A$3:$A$50&lt;=I233),$A$3:$A$50)))*($C$3:$C$50=K233),0)),"")</f>
        <v>2650</v>
      </c>
    </row>
    <row r="234" spans="9:17" x14ac:dyDescent="0.2">
      <c r="I234" s="5">
        <v>41391</v>
      </c>
      <c r="J234" s="6" t="s">
        <v>19</v>
      </c>
      <c r="K234" s="6" t="s">
        <v>18</v>
      </c>
      <c r="L234" s="6" t="s">
        <v>14</v>
      </c>
      <c r="M234" s="7">
        <v>1</v>
      </c>
      <c r="N234" s="8">
        <v>2700</v>
      </c>
      <c r="O234" s="9">
        <v>0</v>
      </c>
      <c r="P234" s="8">
        <v>2700</v>
      </c>
      <c r="Q234" s="23">
        <f t="array" ref="Q234">IFERROR(INDEX($G$3:$G$50,MATCH(1,($A$3:$A$50=MAX(IF(($C$3:$C$50=$K234)*($A$3:$A$50&lt;=I234),$A$3:$A$50)))*($C$3:$C$50=K234),0)),"")</f>
        <v>2650</v>
      </c>
    </row>
    <row r="235" spans="9:17" x14ac:dyDescent="0.2">
      <c r="I235" s="5">
        <v>41391</v>
      </c>
      <c r="J235" s="6" t="s">
        <v>19</v>
      </c>
      <c r="K235" s="6" t="s">
        <v>18</v>
      </c>
      <c r="L235" s="6" t="s">
        <v>14</v>
      </c>
      <c r="M235" s="7">
        <v>1</v>
      </c>
      <c r="N235" s="8">
        <v>2700</v>
      </c>
      <c r="O235" s="9">
        <v>0</v>
      </c>
      <c r="P235" s="8">
        <v>2700</v>
      </c>
      <c r="Q235" s="23">
        <f t="array" ref="Q235">IFERROR(INDEX($G$3:$G$50,MATCH(1,($A$3:$A$50=MAX(IF(($C$3:$C$50=$K235)*($A$3:$A$50&lt;=I235),$A$3:$A$50)))*($C$3:$C$50=K235),0)),"")</f>
        <v>2650</v>
      </c>
    </row>
    <row r="236" spans="9:17" x14ac:dyDescent="0.2">
      <c r="I236" s="5">
        <v>41391</v>
      </c>
      <c r="J236" s="6" t="s">
        <v>19</v>
      </c>
      <c r="K236" s="6" t="s">
        <v>18</v>
      </c>
      <c r="L236" s="6" t="s">
        <v>14</v>
      </c>
      <c r="M236" s="7">
        <v>1</v>
      </c>
      <c r="N236" s="8">
        <v>2700</v>
      </c>
      <c r="O236" s="9">
        <v>0</v>
      </c>
      <c r="P236" s="8">
        <v>2700</v>
      </c>
      <c r="Q236" s="23">
        <f t="array" ref="Q236">IFERROR(INDEX($G$3:$G$50,MATCH(1,($A$3:$A$50=MAX(IF(($C$3:$C$50=$K236)*($A$3:$A$50&lt;=I236),$A$3:$A$50)))*($C$3:$C$50=K236),0)),"")</f>
        <v>2650</v>
      </c>
    </row>
    <row r="237" spans="9:17" x14ac:dyDescent="0.2">
      <c r="I237" s="5">
        <v>41394</v>
      </c>
      <c r="J237" s="6" t="s">
        <v>19</v>
      </c>
      <c r="K237" s="6" t="s">
        <v>18</v>
      </c>
      <c r="L237" s="6" t="s">
        <v>14</v>
      </c>
      <c r="M237" s="7">
        <v>1</v>
      </c>
      <c r="N237" s="8">
        <v>2700</v>
      </c>
      <c r="O237" s="9">
        <v>0</v>
      </c>
      <c r="P237" s="8">
        <v>2700</v>
      </c>
      <c r="Q237" s="23">
        <f t="array" ref="Q237">IFERROR(INDEX($G$3:$G$50,MATCH(1,($A$3:$A$50=MAX(IF(($C$3:$C$50=$K237)*($A$3:$A$50&lt;=I237),$A$3:$A$50)))*($C$3:$C$50=K237),0)),"")</f>
        <v>2650</v>
      </c>
    </row>
    <row r="238" spans="9:17" x14ac:dyDescent="0.2">
      <c r="I238" s="5">
        <v>41394</v>
      </c>
      <c r="J238" s="6" t="s">
        <v>19</v>
      </c>
      <c r="K238" s="6" t="s">
        <v>18</v>
      </c>
      <c r="L238" s="6" t="s">
        <v>14</v>
      </c>
      <c r="M238" s="7">
        <v>1</v>
      </c>
      <c r="N238" s="8">
        <v>2700</v>
      </c>
      <c r="O238" s="9">
        <v>0</v>
      </c>
      <c r="P238" s="8">
        <v>2700</v>
      </c>
      <c r="Q238" s="23">
        <f t="array" ref="Q238">IFERROR(INDEX($G$3:$G$50,MATCH(1,($A$3:$A$50=MAX(IF(($C$3:$C$50=$K238)*($A$3:$A$50&lt;=I238),$A$3:$A$50)))*($C$3:$C$50=K238),0)),"")</f>
        <v>2650</v>
      </c>
    </row>
    <row r="239" spans="9:17" x14ac:dyDescent="0.2">
      <c r="I239" s="5">
        <v>41395</v>
      </c>
      <c r="J239" s="6" t="s">
        <v>19</v>
      </c>
      <c r="K239" s="6" t="s">
        <v>18</v>
      </c>
      <c r="L239" s="6" t="s">
        <v>14</v>
      </c>
      <c r="M239" s="7">
        <v>1</v>
      </c>
      <c r="N239" s="8">
        <v>2700</v>
      </c>
      <c r="O239" s="9">
        <v>0</v>
      </c>
      <c r="P239" s="8">
        <v>2700</v>
      </c>
      <c r="Q239" s="23">
        <f t="array" ref="Q239">IFERROR(INDEX($G$3:$G$50,MATCH(1,($A$3:$A$50=MAX(IF(($C$3:$C$50=$K239)*($A$3:$A$50&lt;=I239),$A$3:$A$50)))*($C$3:$C$50=K239),0)),"")</f>
        <v>2650</v>
      </c>
    </row>
    <row r="240" spans="9:17" x14ac:dyDescent="0.2">
      <c r="I240" s="5">
        <v>41395</v>
      </c>
      <c r="J240" s="6" t="s">
        <v>19</v>
      </c>
      <c r="K240" s="6" t="s">
        <v>18</v>
      </c>
      <c r="L240" s="6" t="s">
        <v>14</v>
      </c>
      <c r="M240" s="7">
        <v>2</v>
      </c>
      <c r="N240" s="8">
        <v>2700</v>
      </c>
      <c r="O240" s="9">
        <v>0</v>
      </c>
      <c r="P240" s="8">
        <v>5400</v>
      </c>
      <c r="Q240" s="23">
        <f t="array" ref="Q240">IFERROR(INDEX($G$3:$G$50,MATCH(1,($A$3:$A$50=MAX(IF(($C$3:$C$50=$K240)*($A$3:$A$50&lt;=I240),$A$3:$A$50)))*($C$3:$C$50=K240),0)),"")</f>
        <v>2650</v>
      </c>
    </row>
    <row r="241" spans="9:17" x14ac:dyDescent="0.2">
      <c r="I241" s="5">
        <v>41395</v>
      </c>
      <c r="J241" s="6" t="s">
        <v>19</v>
      </c>
      <c r="K241" s="6" t="s">
        <v>18</v>
      </c>
      <c r="L241" s="6" t="s">
        <v>14</v>
      </c>
      <c r="M241" s="7">
        <v>1</v>
      </c>
      <c r="N241" s="8">
        <v>2700</v>
      </c>
      <c r="O241" s="9">
        <v>0</v>
      </c>
      <c r="P241" s="8">
        <v>2700</v>
      </c>
      <c r="Q241" s="23">
        <f t="array" ref="Q241">IFERROR(INDEX($G$3:$G$50,MATCH(1,($A$3:$A$50=MAX(IF(($C$3:$C$50=$K241)*($A$3:$A$50&lt;=I241),$A$3:$A$50)))*($C$3:$C$50=K241),0)),"")</f>
        <v>2650</v>
      </c>
    </row>
    <row r="242" spans="9:17" x14ac:dyDescent="0.2">
      <c r="I242" s="5">
        <v>41396</v>
      </c>
      <c r="J242" s="6" t="s">
        <v>19</v>
      </c>
      <c r="K242" s="6" t="s">
        <v>18</v>
      </c>
      <c r="L242" s="6" t="s">
        <v>14</v>
      </c>
      <c r="M242" s="7">
        <v>1</v>
      </c>
      <c r="N242" s="8">
        <v>2750</v>
      </c>
      <c r="O242" s="9">
        <v>0</v>
      </c>
      <c r="P242" s="8">
        <v>2750</v>
      </c>
      <c r="Q242" s="23">
        <f t="array" ref="Q242">IFERROR(INDEX($G$3:$G$50,MATCH(1,($A$3:$A$50=MAX(IF(($C$3:$C$50=$K242)*($A$3:$A$50&lt;=I242),$A$3:$A$50)))*($C$3:$C$50=K242),0)),"")</f>
        <v>2650</v>
      </c>
    </row>
    <row r="243" spans="9:17" x14ac:dyDescent="0.2">
      <c r="I243" s="5">
        <v>41397</v>
      </c>
      <c r="J243" s="6" t="s">
        <v>19</v>
      </c>
      <c r="K243" s="6" t="s">
        <v>18</v>
      </c>
      <c r="L243" s="6" t="s">
        <v>14</v>
      </c>
      <c r="M243" s="7">
        <v>1</v>
      </c>
      <c r="N243" s="8">
        <v>2700</v>
      </c>
      <c r="O243" s="9">
        <v>0</v>
      </c>
      <c r="P243" s="8">
        <v>2700</v>
      </c>
      <c r="Q243" s="23">
        <f t="array" ref="Q243">IFERROR(INDEX($G$3:$G$50,MATCH(1,($A$3:$A$50=MAX(IF(($C$3:$C$50=$K243)*($A$3:$A$50&lt;=I243),$A$3:$A$50)))*($C$3:$C$50=K243),0)),"")</f>
        <v>2650</v>
      </c>
    </row>
    <row r="244" spans="9:17" x14ac:dyDescent="0.2">
      <c r="I244" s="5">
        <v>41397</v>
      </c>
      <c r="J244" s="6" t="s">
        <v>19</v>
      </c>
      <c r="K244" s="6" t="s">
        <v>18</v>
      </c>
      <c r="L244" s="6" t="s">
        <v>13</v>
      </c>
      <c r="M244" s="7">
        <v>1</v>
      </c>
      <c r="N244" s="8">
        <v>2650</v>
      </c>
      <c r="O244" s="9">
        <v>0</v>
      </c>
      <c r="P244" s="8">
        <v>2650</v>
      </c>
      <c r="Q244" s="23">
        <f t="array" ref="Q244">IFERROR(INDEX($G$3:$G$50,MATCH(1,($A$3:$A$50=MAX(IF(($C$3:$C$50=$K244)*($A$3:$A$50&lt;=I244),$A$3:$A$50)))*($C$3:$C$50=K244),0)),"")</f>
        <v>2650</v>
      </c>
    </row>
    <row r="245" spans="9:17" x14ac:dyDescent="0.2">
      <c r="I245" s="5">
        <v>41398</v>
      </c>
      <c r="J245" s="6" t="s">
        <v>19</v>
      </c>
      <c r="K245" s="6" t="s">
        <v>18</v>
      </c>
      <c r="L245" s="6" t="s">
        <v>13</v>
      </c>
      <c r="M245" s="7">
        <v>1</v>
      </c>
      <c r="N245" s="8">
        <v>2700</v>
      </c>
      <c r="O245" s="9">
        <v>0</v>
      </c>
      <c r="P245" s="8">
        <v>2700</v>
      </c>
      <c r="Q245" s="23">
        <f t="array" ref="Q245">IFERROR(INDEX($G$3:$G$50,MATCH(1,($A$3:$A$50=MAX(IF(($C$3:$C$50=$K245)*($A$3:$A$50&lt;=I245),$A$3:$A$50)))*($C$3:$C$50=K245),0)),"")</f>
        <v>2650</v>
      </c>
    </row>
    <row r="246" spans="9:17" x14ac:dyDescent="0.2">
      <c r="I246" s="5">
        <v>41398</v>
      </c>
      <c r="J246" s="6" t="s">
        <v>19</v>
      </c>
      <c r="K246" s="6" t="s">
        <v>18</v>
      </c>
      <c r="L246" s="6" t="s">
        <v>14</v>
      </c>
      <c r="M246" s="7">
        <v>1</v>
      </c>
      <c r="N246" s="8">
        <v>2700</v>
      </c>
      <c r="O246" s="9">
        <v>8.051001604236617E-2</v>
      </c>
      <c r="P246" s="8">
        <v>2699.9194899839576</v>
      </c>
      <c r="Q246" s="23">
        <f t="array" ref="Q246">IFERROR(INDEX($G$3:$G$50,MATCH(1,($A$3:$A$50=MAX(IF(($C$3:$C$50=$K246)*($A$3:$A$50&lt;=I246),$A$3:$A$50)))*($C$3:$C$50=K246),0)),"")</f>
        <v>2650</v>
      </c>
    </row>
    <row r="247" spans="9:17" x14ac:dyDescent="0.2">
      <c r="I247" s="5">
        <v>41401</v>
      </c>
      <c r="J247" s="6" t="s">
        <v>19</v>
      </c>
      <c r="K247" s="6" t="s">
        <v>18</v>
      </c>
      <c r="L247" s="6" t="s">
        <v>14</v>
      </c>
      <c r="M247" s="7">
        <v>1</v>
      </c>
      <c r="N247" s="8">
        <v>2700</v>
      </c>
      <c r="O247" s="9">
        <v>0</v>
      </c>
      <c r="P247" s="8">
        <v>2700</v>
      </c>
      <c r="Q247" s="23">
        <f t="array" ref="Q247">IFERROR(INDEX($G$3:$G$50,MATCH(1,($A$3:$A$50=MAX(IF(($C$3:$C$50=$K247)*($A$3:$A$50&lt;=I247),$A$3:$A$50)))*($C$3:$C$50=K247),0)),"")</f>
        <v>2650</v>
      </c>
    </row>
    <row r="248" spans="9:17" x14ac:dyDescent="0.2">
      <c r="I248" s="5">
        <v>41401</v>
      </c>
      <c r="J248" s="6" t="s">
        <v>19</v>
      </c>
      <c r="K248" s="6" t="s">
        <v>18</v>
      </c>
      <c r="L248" s="6" t="s">
        <v>14</v>
      </c>
      <c r="M248" s="7">
        <v>1</v>
      </c>
      <c r="N248" s="8">
        <v>2700</v>
      </c>
      <c r="O248" s="9">
        <v>0</v>
      </c>
      <c r="P248" s="8">
        <v>2700</v>
      </c>
      <c r="Q248" s="23">
        <f t="array" ref="Q248">IFERROR(INDEX($G$3:$G$50,MATCH(1,($A$3:$A$50=MAX(IF(($C$3:$C$50=$K248)*($A$3:$A$50&lt;=I248),$A$3:$A$50)))*($C$3:$C$50=K248),0)),"")</f>
        <v>2650</v>
      </c>
    </row>
    <row r="249" spans="9:17" x14ac:dyDescent="0.2">
      <c r="I249" s="5">
        <v>41402</v>
      </c>
      <c r="J249" s="6" t="s">
        <v>19</v>
      </c>
      <c r="K249" s="6" t="s">
        <v>18</v>
      </c>
      <c r="L249" s="6" t="s">
        <v>13</v>
      </c>
      <c r="M249" s="7">
        <v>1</v>
      </c>
      <c r="N249" s="8">
        <v>2700</v>
      </c>
      <c r="O249" s="9">
        <v>0</v>
      </c>
      <c r="P249" s="8">
        <v>2700</v>
      </c>
      <c r="Q249" s="23">
        <f t="array" ref="Q249">IFERROR(INDEX($G$3:$G$50,MATCH(1,($A$3:$A$50=MAX(IF(($C$3:$C$50=$K249)*($A$3:$A$50&lt;=I249),$A$3:$A$50)))*($C$3:$C$50=K249),0)),"")</f>
        <v>2650</v>
      </c>
    </row>
    <row r="250" spans="9:17" x14ac:dyDescent="0.2">
      <c r="I250" s="5">
        <v>41402</v>
      </c>
      <c r="J250" s="6" t="s">
        <v>19</v>
      </c>
      <c r="K250" s="6" t="s">
        <v>18</v>
      </c>
      <c r="L250" s="6" t="s">
        <v>14</v>
      </c>
      <c r="M250" s="7">
        <v>1</v>
      </c>
      <c r="N250" s="8">
        <v>2700</v>
      </c>
      <c r="O250" s="9">
        <v>0</v>
      </c>
      <c r="P250" s="8">
        <v>2700</v>
      </c>
      <c r="Q250" s="23">
        <f t="array" ref="Q250">IFERROR(INDEX($G$3:$G$50,MATCH(1,($A$3:$A$50=MAX(IF(($C$3:$C$50=$K250)*($A$3:$A$50&lt;=I250),$A$3:$A$50)))*($C$3:$C$50=K250),0)),"")</f>
        <v>2650</v>
      </c>
    </row>
    <row r="251" spans="9:17" x14ac:dyDescent="0.2">
      <c r="I251" s="5">
        <v>41404</v>
      </c>
      <c r="J251" s="6" t="s">
        <v>19</v>
      </c>
      <c r="K251" s="6" t="s">
        <v>18</v>
      </c>
      <c r="L251" s="6" t="s">
        <v>14</v>
      </c>
      <c r="M251" s="7">
        <v>1</v>
      </c>
      <c r="N251" s="8">
        <v>2700</v>
      </c>
      <c r="O251" s="9">
        <v>0</v>
      </c>
      <c r="P251" s="8">
        <v>2700</v>
      </c>
      <c r="Q251" s="23">
        <f t="array" ref="Q251">IFERROR(INDEX($G$3:$G$50,MATCH(1,($A$3:$A$50=MAX(IF(($C$3:$C$50=$K251)*($A$3:$A$50&lt;=I251),$A$3:$A$50)))*($C$3:$C$50=K251),0)),"")</f>
        <v>2650</v>
      </c>
    </row>
    <row r="252" spans="9:17" x14ac:dyDescent="0.2">
      <c r="I252" s="5">
        <v>41406</v>
      </c>
      <c r="J252" s="6" t="s">
        <v>19</v>
      </c>
      <c r="K252" s="6" t="s">
        <v>18</v>
      </c>
      <c r="L252" s="6" t="s">
        <v>14</v>
      </c>
      <c r="M252" s="7">
        <v>1</v>
      </c>
      <c r="N252" s="8">
        <v>2700</v>
      </c>
      <c r="O252" s="9">
        <v>0</v>
      </c>
      <c r="P252" s="8">
        <v>2700</v>
      </c>
      <c r="Q252" s="23">
        <f t="array" ref="Q252">IFERROR(INDEX($G$3:$G$50,MATCH(1,($A$3:$A$50=MAX(IF(($C$3:$C$50=$K252)*($A$3:$A$50&lt;=I252),$A$3:$A$50)))*($C$3:$C$50=K252),0)),"")</f>
        <v>2650</v>
      </c>
    </row>
    <row r="253" spans="9:17" x14ac:dyDescent="0.2">
      <c r="I253" s="5">
        <v>41407</v>
      </c>
      <c r="J253" s="6" t="s">
        <v>19</v>
      </c>
      <c r="K253" s="6" t="s">
        <v>18</v>
      </c>
      <c r="L253" s="6" t="s">
        <v>14</v>
      </c>
      <c r="M253" s="7">
        <v>1</v>
      </c>
      <c r="N253" s="8">
        <v>2700</v>
      </c>
      <c r="O253" s="9">
        <v>0</v>
      </c>
      <c r="P253" s="8">
        <v>2700</v>
      </c>
      <c r="Q253" s="23">
        <f t="array" ref="Q253">IFERROR(INDEX($G$3:$G$50,MATCH(1,($A$3:$A$50=MAX(IF(($C$3:$C$50=$K253)*($A$3:$A$50&lt;=I253),$A$3:$A$50)))*($C$3:$C$50=K253),0)),"")</f>
        <v>2650</v>
      </c>
    </row>
    <row r="254" spans="9:17" x14ac:dyDescent="0.2">
      <c r="I254" s="5">
        <v>41408</v>
      </c>
      <c r="J254" s="6" t="s">
        <v>19</v>
      </c>
      <c r="K254" s="6" t="s">
        <v>18</v>
      </c>
      <c r="L254" s="6" t="s">
        <v>14</v>
      </c>
      <c r="M254" s="7">
        <v>1</v>
      </c>
      <c r="N254" s="8">
        <v>2600</v>
      </c>
      <c r="O254" s="9">
        <v>0</v>
      </c>
      <c r="P254" s="8">
        <v>2600</v>
      </c>
      <c r="Q254" s="23">
        <f t="array" ref="Q254">IFERROR(INDEX($G$3:$G$50,MATCH(1,($A$3:$A$50=MAX(IF(($C$3:$C$50=$K254)*($A$3:$A$50&lt;=I254),$A$3:$A$50)))*($C$3:$C$50=K254),0)),"")</f>
        <v>2650</v>
      </c>
    </row>
    <row r="255" spans="9:17" x14ac:dyDescent="0.2">
      <c r="I255" s="5">
        <v>41408</v>
      </c>
      <c r="J255" s="6" t="s">
        <v>19</v>
      </c>
      <c r="K255" s="6" t="s">
        <v>18</v>
      </c>
      <c r="L255" s="6" t="s">
        <v>14</v>
      </c>
      <c r="M255" s="7">
        <v>1</v>
      </c>
      <c r="N255" s="8">
        <v>2700</v>
      </c>
      <c r="O255" s="9">
        <v>0</v>
      </c>
      <c r="P255" s="8">
        <v>2700</v>
      </c>
      <c r="Q255" s="23">
        <f t="array" ref="Q255">IFERROR(INDEX($G$3:$G$50,MATCH(1,($A$3:$A$50=MAX(IF(($C$3:$C$50=$K255)*($A$3:$A$50&lt;=I255),$A$3:$A$50)))*($C$3:$C$50=K255),0)),"")</f>
        <v>2650</v>
      </c>
    </row>
    <row r="256" spans="9:17" x14ac:dyDescent="0.2">
      <c r="I256" s="5">
        <v>41412</v>
      </c>
      <c r="J256" s="6" t="s">
        <v>19</v>
      </c>
      <c r="K256" s="6" t="s">
        <v>18</v>
      </c>
      <c r="L256" s="6" t="s">
        <v>13</v>
      </c>
      <c r="M256" s="7">
        <v>1</v>
      </c>
      <c r="N256" s="8">
        <v>2700</v>
      </c>
      <c r="O256" s="9">
        <v>0</v>
      </c>
      <c r="P256" s="8">
        <v>2700</v>
      </c>
      <c r="Q256" s="23">
        <f t="array" ref="Q256">IFERROR(INDEX($G$3:$G$50,MATCH(1,($A$3:$A$50=MAX(IF(($C$3:$C$50=$K256)*($A$3:$A$50&lt;=I256),$A$3:$A$50)))*($C$3:$C$50=K256),0)),"")</f>
        <v>2650</v>
      </c>
    </row>
    <row r="257" spans="9:17" x14ac:dyDescent="0.2">
      <c r="I257" s="5">
        <v>41413</v>
      </c>
      <c r="J257" s="6" t="s">
        <v>19</v>
      </c>
      <c r="K257" s="6" t="s">
        <v>18</v>
      </c>
      <c r="L257" s="6" t="s">
        <v>14</v>
      </c>
      <c r="M257" s="7">
        <v>1</v>
      </c>
      <c r="N257" s="8">
        <v>2700</v>
      </c>
      <c r="O257" s="9">
        <v>0</v>
      </c>
      <c r="P257" s="8">
        <v>2700</v>
      </c>
      <c r="Q257" s="23">
        <f t="array" ref="Q257">IFERROR(INDEX($G$3:$G$50,MATCH(1,($A$3:$A$50=MAX(IF(($C$3:$C$50=$K257)*($A$3:$A$50&lt;=I257),$A$3:$A$50)))*($C$3:$C$50=K257),0)),"")</f>
        <v>2650</v>
      </c>
    </row>
    <row r="258" spans="9:17" x14ac:dyDescent="0.2">
      <c r="I258" s="5">
        <v>41414</v>
      </c>
      <c r="J258" s="6" t="s">
        <v>19</v>
      </c>
      <c r="K258" s="6" t="s">
        <v>18</v>
      </c>
      <c r="L258" s="6" t="s">
        <v>14</v>
      </c>
      <c r="M258" s="7">
        <v>1</v>
      </c>
      <c r="N258" s="8">
        <v>2700</v>
      </c>
      <c r="O258" s="9">
        <v>0</v>
      </c>
      <c r="P258" s="8">
        <v>2700</v>
      </c>
      <c r="Q258" s="23">
        <f t="array" ref="Q258">IFERROR(INDEX($G$3:$G$50,MATCH(1,($A$3:$A$50=MAX(IF(($C$3:$C$50=$K258)*($A$3:$A$50&lt;=I258),$A$3:$A$50)))*($C$3:$C$50=K258),0)),"")</f>
        <v>2650</v>
      </c>
    </row>
    <row r="259" spans="9:17" x14ac:dyDescent="0.2">
      <c r="I259" s="5">
        <v>41415</v>
      </c>
      <c r="J259" s="6" t="s">
        <v>19</v>
      </c>
      <c r="K259" s="6" t="s">
        <v>18</v>
      </c>
      <c r="L259" s="6" t="s">
        <v>14</v>
      </c>
      <c r="M259" s="7">
        <v>1</v>
      </c>
      <c r="N259" s="8">
        <v>2700</v>
      </c>
      <c r="O259" s="9">
        <v>0</v>
      </c>
      <c r="P259" s="8">
        <v>2700</v>
      </c>
      <c r="Q259" s="23">
        <f t="array" ref="Q259">IFERROR(INDEX($G$3:$G$50,MATCH(1,($A$3:$A$50=MAX(IF(($C$3:$C$50=$K259)*($A$3:$A$50&lt;=I259),$A$3:$A$50)))*($C$3:$C$50=K259),0)),"")</f>
        <v>2650</v>
      </c>
    </row>
    <row r="260" spans="9:17" x14ac:dyDescent="0.2">
      <c r="I260" s="5">
        <v>41415</v>
      </c>
      <c r="J260" s="6" t="s">
        <v>19</v>
      </c>
      <c r="K260" s="6" t="s">
        <v>18</v>
      </c>
      <c r="L260" s="6" t="s">
        <v>14</v>
      </c>
      <c r="M260" s="7">
        <v>1</v>
      </c>
      <c r="N260" s="8">
        <v>2700</v>
      </c>
      <c r="O260" s="9">
        <v>0</v>
      </c>
      <c r="P260" s="8">
        <v>2700</v>
      </c>
      <c r="Q260" s="23">
        <f t="array" ref="Q260">IFERROR(INDEX($G$3:$G$50,MATCH(1,($A$3:$A$50=MAX(IF(($C$3:$C$50=$K260)*($A$3:$A$50&lt;=I260),$A$3:$A$50)))*($C$3:$C$50=K260),0)),"")</f>
        <v>2650</v>
      </c>
    </row>
    <row r="261" spans="9:17" x14ac:dyDescent="0.2">
      <c r="I261" s="5">
        <v>41416</v>
      </c>
      <c r="J261" s="6" t="s">
        <v>19</v>
      </c>
      <c r="K261" s="6" t="s">
        <v>18</v>
      </c>
      <c r="L261" s="6" t="s">
        <v>14</v>
      </c>
      <c r="M261" s="7">
        <v>1</v>
      </c>
      <c r="N261" s="8">
        <v>2600</v>
      </c>
      <c r="O261" s="9">
        <v>0</v>
      </c>
      <c r="P261" s="8">
        <v>2600</v>
      </c>
      <c r="Q261" s="23">
        <f t="array" ref="Q261">IFERROR(INDEX($G$3:$G$50,MATCH(1,($A$3:$A$50=MAX(IF(($C$3:$C$50=$K261)*($A$3:$A$50&lt;=I261),$A$3:$A$50)))*($C$3:$C$50=K261),0)),"")</f>
        <v>2650</v>
      </c>
    </row>
    <row r="262" spans="9:17" x14ac:dyDescent="0.2">
      <c r="I262" s="5">
        <v>41418</v>
      </c>
      <c r="J262" s="6" t="s">
        <v>19</v>
      </c>
      <c r="K262" s="6" t="s">
        <v>18</v>
      </c>
      <c r="L262" s="6" t="s">
        <v>14</v>
      </c>
      <c r="M262" s="7">
        <v>2</v>
      </c>
      <c r="N262" s="8">
        <v>2600</v>
      </c>
      <c r="O262" s="9">
        <v>0</v>
      </c>
      <c r="P262" s="8">
        <v>5200</v>
      </c>
      <c r="Q262" s="23">
        <f t="array" ref="Q262">IFERROR(INDEX($G$3:$G$50,MATCH(1,($A$3:$A$50=MAX(IF(($C$3:$C$50=$K262)*($A$3:$A$50&lt;=I262),$A$3:$A$50)))*($C$3:$C$50=K262),0)),"")</f>
        <v>2650</v>
      </c>
    </row>
    <row r="263" spans="9:17" x14ac:dyDescent="0.2">
      <c r="I263" s="5">
        <v>41420</v>
      </c>
      <c r="J263" s="6" t="s">
        <v>19</v>
      </c>
      <c r="K263" s="6" t="s">
        <v>18</v>
      </c>
      <c r="L263" s="6" t="s">
        <v>14</v>
      </c>
      <c r="M263" s="7">
        <v>1</v>
      </c>
      <c r="N263" s="8">
        <v>2700</v>
      </c>
      <c r="O263" s="9">
        <v>0</v>
      </c>
      <c r="P263" s="8">
        <v>2700</v>
      </c>
      <c r="Q263" s="23">
        <f t="array" ref="Q263">IFERROR(INDEX($G$3:$G$50,MATCH(1,($A$3:$A$50=MAX(IF(($C$3:$C$50=$K263)*($A$3:$A$50&lt;=I263),$A$3:$A$50)))*($C$3:$C$50=K263),0)),"")</f>
        <v>2650</v>
      </c>
    </row>
    <row r="264" spans="9:17" x14ac:dyDescent="0.2">
      <c r="I264" s="5">
        <v>41420</v>
      </c>
      <c r="J264" s="6" t="s">
        <v>19</v>
      </c>
      <c r="K264" s="6" t="s">
        <v>18</v>
      </c>
      <c r="L264" s="6" t="s">
        <v>14</v>
      </c>
      <c r="M264" s="7">
        <v>1</v>
      </c>
      <c r="N264" s="8">
        <v>2600</v>
      </c>
      <c r="O264" s="9">
        <v>0</v>
      </c>
      <c r="P264" s="8">
        <v>2600</v>
      </c>
      <c r="Q264" s="23">
        <f t="array" ref="Q264">IFERROR(INDEX($G$3:$G$50,MATCH(1,($A$3:$A$50=MAX(IF(($C$3:$C$50=$K264)*($A$3:$A$50&lt;=I264),$A$3:$A$50)))*($C$3:$C$50=K264),0)),"")</f>
        <v>2650</v>
      </c>
    </row>
    <row r="265" spans="9:17" x14ac:dyDescent="0.2">
      <c r="I265" s="5">
        <v>41420</v>
      </c>
      <c r="J265" s="6" t="s">
        <v>19</v>
      </c>
      <c r="K265" s="6" t="s">
        <v>18</v>
      </c>
      <c r="L265" s="6" t="s">
        <v>13</v>
      </c>
      <c r="M265" s="7">
        <v>1</v>
      </c>
      <c r="N265" s="8">
        <v>2700</v>
      </c>
      <c r="O265" s="9">
        <v>0</v>
      </c>
      <c r="P265" s="8">
        <v>2700</v>
      </c>
      <c r="Q265" s="23">
        <f t="array" ref="Q265">IFERROR(INDEX($G$3:$G$50,MATCH(1,($A$3:$A$50=MAX(IF(($C$3:$C$50=$K265)*($A$3:$A$50&lt;=I265),$A$3:$A$50)))*($C$3:$C$50=K265),0)),"")</f>
        <v>2650</v>
      </c>
    </row>
    <row r="266" spans="9:17" x14ac:dyDescent="0.2">
      <c r="I266" s="5">
        <v>41421</v>
      </c>
      <c r="J266" s="6" t="s">
        <v>19</v>
      </c>
      <c r="K266" s="6" t="s">
        <v>18</v>
      </c>
      <c r="L266" s="6" t="s">
        <v>14</v>
      </c>
      <c r="M266" s="7">
        <v>1</v>
      </c>
      <c r="N266" s="8">
        <v>2700</v>
      </c>
      <c r="O266" s="9">
        <v>0</v>
      </c>
      <c r="P266" s="8">
        <v>2700</v>
      </c>
      <c r="Q266" s="23">
        <f t="array" ref="Q266">IFERROR(INDEX($G$3:$G$50,MATCH(1,($A$3:$A$50=MAX(IF(($C$3:$C$50=$K266)*($A$3:$A$50&lt;=I266),$A$3:$A$50)))*($C$3:$C$50=K266),0)),"")</f>
        <v>2650</v>
      </c>
    </row>
    <row r="267" spans="9:17" x14ac:dyDescent="0.2">
      <c r="I267" s="5">
        <v>41421</v>
      </c>
      <c r="J267" s="6" t="s">
        <v>19</v>
      </c>
      <c r="K267" s="6" t="s">
        <v>18</v>
      </c>
      <c r="L267" s="6" t="s">
        <v>14</v>
      </c>
      <c r="M267" s="7">
        <v>1</v>
      </c>
      <c r="N267" s="8">
        <v>2500</v>
      </c>
      <c r="O267" s="9">
        <v>0</v>
      </c>
      <c r="P267" s="8">
        <v>2500</v>
      </c>
      <c r="Q267" s="23">
        <f t="array" ref="Q267">IFERROR(INDEX($G$3:$G$50,MATCH(1,($A$3:$A$50=MAX(IF(($C$3:$C$50=$K267)*($A$3:$A$50&lt;=I267),$A$3:$A$50)))*($C$3:$C$50=K267),0)),"")</f>
        <v>2650</v>
      </c>
    </row>
    <row r="268" spans="9:17" x14ac:dyDescent="0.2">
      <c r="I268" s="5">
        <v>41423</v>
      </c>
      <c r="J268" s="6" t="s">
        <v>19</v>
      </c>
      <c r="K268" s="6" t="s">
        <v>18</v>
      </c>
      <c r="L268" s="6" t="s">
        <v>14</v>
      </c>
      <c r="M268" s="7">
        <v>1</v>
      </c>
      <c r="N268" s="8">
        <v>2600</v>
      </c>
      <c r="O268" s="9">
        <v>0</v>
      </c>
      <c r="P268" s="8">
        <v>2600</v>
      </c>
      <c r="Q268" s="23">
        <f t="array" ref="Q268">IFERROR(INDEX($G$3:$G$50,MATCH(1,($A$3:$A$50=MAX(IF(($C$3:$C$50=$K268)*($A$3:$A$50&lt;=I268),$A$3:$A$50)))*($C$3:$C$50=K268),0)),"")</f>
        <v>2650</v>
      </c>
    </row>
    <row r="269" spans="9:17" x14ac:dyDescent="0.2">
      <c r="I269" s="5">
        <v>41423</v>
      </c>
      <c r="J269" s="6" t="s">
        <v>19</v>
      </c>
      <c r="K269" s="6" t="s">
        <v>18</v>
      </c>
      <c r="L269" s="6" t="s">
        <v>14</v>
      </c>
      <c r="M269" s="7">
        <v>1</v>
      </c>
      <c r="N269" s="8">
        <v>2700</v>
      </c>
      <c r="O269" s="9">
        <v>0</v>
      </c>
      <c r="P269" s="8">
        <v>2700</v>
      </c>
      <c r="Q269" s="23">
        <f t="array" ref="Q269">IFERROR(INDEX($G$3:$G$50,MATCH(1,($A$3:$A$50=MAX(IF(($C$3:$C$50=$K269)*($A$3:$A$50&lt;=I269),$A$3:$A$50)))*($C$3:$C$50=K269),0)),"")</f>
        <v>2650</v>
      </c>
    </row>
    <row r="270" spans="9:17" x14ac:dyDescent="0.2">
      <c r="I270" s="5">
        <v>41423</v>
      </c>
      <c r="J270" s="6" t="s">
        <v>19</v>
      </c>
      <c r="K270" s="6" t="s">
        <v>18</v>
      </c>
      <c r="L270" s="6" t="s">
        <v>14</v>
      </c>
      <c r="M270" s="7">
        <v>1</v>
      </c>
      <c r="N270" s="8">
        <v>2700</v>
      </c>
      <c r="O270" s="9">
        <v>0</v>
      </c>
      <c r="P270" s="8">
        <v>2700</v>
      </c>
      <c r="Q270" s="23">
        <f t="array" ref="Q270">IFERROR(INDEX($G$3:$G$50,MATCH(1,($A$3:$A$50=MAX(IF(($C$3:$C$50=$K270)*($A$3:$A$50&lt;=I270),$A$3:$A$50)))*($C$3:$C$50=K270),0)),"")</f>
        <v>2650</v>
      </c>
    </row>
    <row r="271" spans="9:17" x14ac:dyDescent="0.2">
      <c r="I271" s="5">
        <v>41424</v>
      </c>
      <c r="J271" s="6" t="s">
        <v>19</v>
      </c>
      <c r="K271" s="6" t="s">
        <v>18</v>
      </c>
      <c r="L271" s="6" t="s">
        <v>14</v>
      </c>
      <c r="M271" s="7">
        <v>1</v>
      </c>
      <c r="N271" s="8">
        <v>2700</v>
      </c>
      <c r="O271" s="9">
        <v>0</v>
      </c>
      <c r="P271" s="8">
        <v>2700</v>
      </c>
      <c r="Q271" s="23">
        <f t="array" ref="Q271">IFERROR(INDEX($G$3:$G$50,MATCH(1,($A$3:$A$50=MAX(IF(($C$3:$C$50=$K271)*($A$3:$A$50&lt;=I271),$A$3:$A$50)))*($C$3:$C$50=K271),0)),"")</f>
        <v>2650</v>
      </c>
    </row>
    <row r="272" spans="9:17" x14ac:dyDescent="0.2">
      <c r="I272" s="5">
        <v>41426</v>
      </c>
      <c r="J272" s="6" t="s">
        <v>19</v>
      </c>
      <c r="K272" s="6" t="s">
        <v>18</v>
      </c>
      <c r="L272" s="6" t="s">
        <v>14</v>
      </c>
      <c r="M272" s="7">
        <v>1</v>
      </c>
      <c r="N272" s="8">
        <v>2600</v>
      </c>
      <c r="O272" s="9">
        <v>0</v>
      </c>
      <c r="P272" s="8">
        <v>2600</v>
      </c>
      <c r="Q272" s="23">
        <f t="array" ref="Q272">IFERROR(INDEX($G$3:$G$50,MATCH(1,($A$3:$A$50=MAX(IF(($C$3:$C$50=$K272)*($A$3:$A$50&lt;=I272),$A$3:$A$50)))*($C$3:$C$50=K272),0)),"")</f>
        <v>2650</v>
      </c>
    </row>
    <row r="273" spans="9:17" x14ac:dyDescent="0.2">
      <c r="I273" s="5">
        <v>41426</v>
      </c>
      <c r="J273" s="6" t="s">
        <v>19</v>
      </c>
      <c r="K273" s="6" t="s">
        <v>18</v>
      </c>
      <c r="L273" s="6" t="s">
        <v>14</v>
      </c>
      <c r="M273" s="7">
        <v>1</v>
      </c>
      <c r="N273" s="8">
        <v>2600</v>
      </c>
      <c r="O273" s="9">
        <v>0</v>
      </c>
      <c r="P273" s="8">
        <v>2600</v>
      </c>
      <c r="Q273" s="23">
        <f t="array" ref="Q273">IFERROR(INDEX($G$3:$G$50,MATCH(1,($A$3:$A$50=MAX(IF(($C$3:$C$50=$K273)*($A$3:$A$50&lt;=I273),$A$3:$A$50)))*($C$3:$C$50=K273),0)),"")</f>
        <v>2650</v>
      </c>
    </row>
    <row r="274" spans="9:17" x14ac:dyDescent="0.2">
      <c r="I274" s="5">
        <v>41426</v>
      </c>
      <c r="J274" s="6" t="s">
        <v>19</v>
      </c>
      <c r="K274" s="6" t="s">
        <v>18</v>
      </c>
      <c r="L274" s="6" t="s">
        <v>14</v>
      </c>
      <c r="M274" s="7">
        <v>1</v>
      </c>
      <c r="N274" s="8">
        <v>2600</v>
      </c>
      <c r="O274" s="9">
        <v>0</v>
      </c>
      <c r="P274" s="8">
        <v>2600</v>
      </c>
      <c r="Q274" s="23">
        <f t="array" ref="Q274">IFERROR(INDEX($G$3:$G$50,MATCH(1,($A$3:$A$50=MAX(IF(($C$3:$C$50=$K274)*($A$3:$A$50&lt;=I274),$A$3:$A$50)))*($C$3:$C$50=K274),0)),"")</f>
        <v>2650</v>
      </c>
    </row>
    <row r="275" spans="9:17" x14ac:dyDescent="0.2">
      <c r="I275" s="5">
        <v>41426</v>
      </c>
      <c r="J275" s="6" t="s">
        <v>19</v>
      </c>
      <c r="K275" s="6" t="s">
        <v>18</v>
      </c>
      <c r="L275" s="6" t="s">
        <v>14</v>
      </c>
      <c r="M275" s="7">
        <v>1</v>
      </c>
      <c r="N275" s="8">
        <v>2700</v>
      </c>
      <c r="O275" s="9">
        <v>0</v>
      </c>
      <c r="P275" s="8">
        <v>2700</v>
      </c>
      <c r="Q275" s="23">
        <f t="array" ref="Q275">IFERROR(INDEX($G$3:$G$50,MATCH(1,($A$3:$A$50=MAX(IF(($C$3:$C$50=$K275)*($A$3:$A$50&lt;=I275),$A$3:$A$50)))*($C$3:$C$50=K275),0)),"")</f>
        <v>2650</v>
      </c>
    </row>
    <row r="276" spans="9:17" x14ac:dyDescent="0.2">
      <c r="I276" s="5">
        <v>41428</v>
      </c>
      <c r="J276" s="6" t="s">
        <v>19</v>
      </c>
      <c r="K276" s="6" t="s">
        <v>18</v>
      </c>
      <c r="L276" s="6" t="s">
        <v>14</v>
      </c>
      <c r="M276" s="7">
        <v>1</v>
      </c>
      <c r="N276" s="8">
        <v>2700</v>
      </c>
      <c r="O276" s="9">
        <v>0</v>
      </c>
      <c r="P276" s="8">
        <v>2700</v>
      </c>
      <c r="Q276" s="23">
        <f t="array" ref="Q276">IFERROR(INDEX($G$3:$G$50,MATCH(1,($A$3:$A$50=MAX(IF(($C$3:$C$50=$K276)*($A$3:$A$50&lt;=I276),$A$3:$A$50)))*($C$3:$C$50=K276),0)),"")</f>
        <v>2650</v>
      </c>
    </row>
    <row r="277" spans="9:17" x14ac:dyDescent="0.2">
      <c r="I277" s="5">
        <v>41428</v>
      </c>
      <c r="J277" s="6" t="s">
        <v>19</v>
      </c>
      <c r="K277" s="6" t="s">
        <v>18</v>
      </c>
      <c r="L277" s="6" t="s">
        <v>14</v>
      </c>
      <c r="M277" s="7">
        <v>1</v>
      </c>
      <c r="N277" s="8">
        <v>2700</v>
      </c>
      <c r="O277" s="9">
        <v>0</v>
      </c>
      <c r="P277" s="8">
        <v>2700</v>
      </c>
      <c r="Q277" s="23">
        <f t="array" ref="Q277">IFERROR(INDEX($G$3:$G$50,MATCH(1,($A$3:$A$50=MAX(IF(($C$3:$C$50=$K277)*($A$3:$A$50&lt;=I277),$A$3:$A$50)))*($C$3:$C$50=K277),0)),"")</f>
        <v>2650</v>
      </c>
    </row>
    <row r="278" spans="9:17" x14ac:dyDescent="0.2">
      <c r="I278" s="5">
        <v>41428</v>
      </c>
      <c r="J278" s="6" t="s">
        <v>19</v>
      </c>
      <c r="K278" s="6" t="s">
        <v>18</v>
      </c>
      <c r="L278" s="6" t="s">
        <v>14</v>
      </c>
      <c r="M278" s="7">
        <v>1</v>
      </c>
      <c r="N278" s="8">
        <v>2700</v>
      </c>
      <c r="O278" s="9">
        <v>0</v>
      </c>
      <c r="P278" s="8">
        <v>2700</v>
      </c>
      <c r="Q278" s="23">
        <f t="array" ref="Q278">IFERROR(INDEX($G$3:$G$50,MATCH(1,($A$3:$A$50=MAX(IF(($C$3:$C$50=$K278)*($A$3:$A$50&lt;=I278),$A$3:$A$50)))*($C$3:$C$50=K278),0)),"")</f>
        <v>2650</v>
      </c>
    </row>
    <row r="279" spans="9:17" x14ac:dyDescent="0.2">
      <c r="I279" s="5">
        <v>41428</v>
      </c>
      <c r="J279" s="6" t="s">
        <v>19</v>
      </c>
      <c r="K279" s="6" t="s">
        <v>18</v>
      </c>
      <c r="L279" s="6" t="s">
        <v>14</v>
      </c>
      <c r="M279" s="7">
        <v>1</v>
      </c>
      <c r="N279" s="8">
        <v>2700</v>
      </c>
      <c r="O279" s="9">
        <v>0</v>
      </c>
      <c r="P279" s="8">
        <v>2700</v>
      </c>
      <c r="Q279" s="23">
        <f t="array" ref="Q279">IFERROR(INDEX($G$3:$G$50,MATCH(1,($A$3:$A$50=MAX(IF(($C$3:$C$50=$K279)*($A$3:$A$50&lt;=I279),$A$3:$A$50)))*($C$3:$C$50=K279),0)),"")</f>
        <v>2650</v>
      </c>
    </row>
    <row r="280" spans="9:17" x14ac:dyDescent="0.2">
      <c r="I280" s="5">
        <v>41429</v>
      </c>
      <c r="J280" s="6" t="s">
        <v>19</v>
      </c>
      <c r="K280" s="6" t="s">
        <v>18</v>
      </c>
      <c r="L280" s="6" t="s">
        <v>14</v>
      </c>
      <c r="M280" s="7">
        <v>1</v>
      </c>
      <c r="N280" s="8">
        <v>2700</v>
      </c>
      <c r="O280" s="9">
        <v>0</v>
      </c>
      <c r="P280" s="8">
        <v>2700</v>
      </c>
      <c r="Q280" s="23">
        <f t="array" ref="Q280">IFERROR(INDEX($G$3:$G$50,MATCH(1,($A$3:$A$50=MAX(IF(($C$3:$C$50=$K280)*($A$3:$A$50&lt;=I280),$A$3:$A$50)))*($C$3:$C$50=K280),0)),"")</f>
        <v>2650</v>
      </c>
    </row>
    <row r="281" spans="9:17" x14ac:dyDescent="0.2">
      <c r="I281" s="5">
        <v>41429</v>
      </c>
      <c r="J281" s="6" t="s">
        <v>19</v>
      </c>
      <c r="K281" s="6" t="s">
        <v>18</v>
      </c>
      <c r="L281" s="6" t="s">
        <v>14</v>
      </c>
      <c r="M281" s="7">
        <v>1</v>
      </c>
      <c r="N281" s="8">
        <v>2700</v>
      </c>
      <c r="O281" s="9">
        <v>0</v>
      </c>
      <c r="P281" s="8">
        <v>2700</v>
      </c>
      <c r="Q281" s="23">
        <f t="array" ref="Q281">IFERROR(INDEX($G$3:$G$50,MATCH(1,($A$3:$A$50=MAX(IF(($C$3:$C$50=$K281)*($A$3:$A$50&lt;=I281),$A$3:$A$50)))*($C$3:$C$50=K281),0)),"")</f>
        <v>2650</v>
      </c>
    </row>
    <row r="282" spans="9:17" x14ac:dyDescent="0.2">
      <c r="I282" s="5">
        <v>41429</v>
      </c>
      <c r="J282" s="6" t="s">
        <v>19</v>
      </c>
      <c r="K282" s="6" t="s">
        <v>18</v>
      </c>
      <c r="L282" s="6" t="s">
        <v>14</v>
      </c>
      <c r="M282" s="7">
        <v>1</v>
      </c>
      <c r="N282" s="8">
        <v>2700</v>
      </c>
      <c r="O282" s="9">
        <v>0</v>
      </c>
      <c r="P282" s="8">
        <v>2700</v>
      </c>
      <c r="Q282" s="23">
        <f t="array" ref="Q282">IFERROR(INDEX($G$3:$G$50,MATCH(1,($A$3:$A$50=MAX(IF(($C$3:$C$50=$K282)*($A$3:$A$50&lt;=I282),$A$3:$A$50)))*($C$3:$C$50=K282),0)),"")</f>
        <v>2650</v>
      </c>
    </row>
    <row r="283" spans="9:17" x14ac:dyDescent="0.2">
      <c r="I283" s="5">
        <v>41432</v>
      </c>
      <c r="J283" s="6" t="s">
        <v>19</v>
      </c>
      <c r="K283" s="6" t="s">
        <v>18</v>
      </c>
      <c r="L283" s="6" t="s">
        <v>14</v>
      </c>
      <c r="M283" s="7">
        <v>1</v>
      </c>
      <c r="N283" s="8">
        <v>2700</v>
      </c>
      <c r="O283" s="9">
        <v>0</v>
      </c>
      <c r="P283" s="8">
        <v>2700</v>
      </c>
      <c r="Q283" s="23">
        <f t="array" ref="Q283">IFERROR(INDEX($G$3:$G$50,MATCH(1,($A$3:$A$50=MAX(IF(($C$3:$C$50=$K283)*($A$3:$A$50&lt;=I283),$A$3:$A$50)))*($C$3:$C$50=K283),0)),"")</f>
        <v>2650</v>
      </c>
    </row>
    <row r="284" spans="9:17" x14ac:dyDescent="0.2">
      <c r="I284" s="5">
        <v>41434</v>
      </c>
      <c r="J284" s="6" t="s">
        <v>19</v>
      </c>
      <c r="K284" s="6" t="s">
        <v>18</v>
      </c>
      <c r="L284" s="6" t="s">
        <v>14</v>
      </c>
      <c r="M284" s="7">
        <v>1</v>
      </c>
      <c r="N284" s="8">
        <v>2600</v>
      </c>
      <c r="O284" s="9">
        <v>0</v>
      </c>
      <c r="P284" s="8">
        <v>2600</v>
      </c>
      <c r="Q284" s="23">
        <f t="array" ref="Q284">IFERROR(INDEX($G$3:$G$50,MATCH(1,($A$3:$A$50=MAX(IF(($C$3:$C$50=$K284)*($A$3:$A$50&lt;=I284),$A$3:$A$50)))*($C$3:$C$50=K284),0)),"")</f>
        <v>2650</v>
      </c>
    </row>
    <row r="285" spans="9:17" x14ac:dyDescent="0.2">
      <c r="I285" s="5">
        <v>41434</v>
      </c>
      <c r="J285" s="6" t="s">
        <v>19</v>
      </c>
      <c r="K285" s="6" t="s">
        <v>18</v>
      </c>
      <c r="L285" s="6" t="s">
        <v>14</v>
      </c>
      <c r="M285" s="7">
        <v>1</v>
      </c>
      <c r="N285" s="8">
        <v>2700</v>
      </c>
      <c r="O285" s="9">
        <v>0</v>
      </c>
      <c r="P285" s="8">
        <v>2700</v>
      </c>
      <c r="Q285" s="23">
        <f t="array" ref="Q285">IFERROR(INDEX($G$3:$G$50,MATCH(1,($A$3:$A$50=MAX(IF(($C$3:$C$50=$K285)*($A$3:$A$50&lt;=I285),$A$3:$A$50)))*($C$3:$C$50=K285),0)),"")</f>
        <v>2650</v>
      </c>
    </row>
    <row r="286" spans="9:17" x14ac:dyDescent="0.2">
      <c r="I286" s="5">
        <v>41434</v>
      </c>
      <c r="J286" s="6" t="s">
        <v>19</v>
      </c>
      <c r="K286" s="6" t="s">
        <v>18</v>
      </c>
      <c r="L286" s="6" t="s">
        <v>14</v>
      </c>
      <c r="M286" s="7">
        <v>1</v>
      </c>
      <c r="N286" s="8">
        <v>2600</v>
      </c>
      <c r="O286" s="9">
        <v>0</v>
      </c>
      <c r="P286" s="8">
        <v>2600</v>
      </c>
      <c r="Q286" s="23">
        <f t="array" ref="Q286">IFERROR(INDEX($G$3:$G$50,MATCH(1,($A$3:$A$50=MAX(IF(($C$3:$C$50=$K286)*($A$3:$A$50&lt;=I286),$A$3:$A$50)))*($C$3:$C$50=K286),0)),"")</f>
        <v>2650</v>
      </c>
    </row>
    <row r="287" spans="9:17" x14ac:dyDescent="0.2">
      <c r="I287" s="5">
        <v>41434</v>
      </c>
      <c r="J287" s="6" t="s">
        <v>19</v>
      </c>
      <c r="K287" s="6" t="s">
        <v>18</v>
      </c>
      <c r="L287" s="6" t="s">
        <v>14</v>
      </c>
      <c r="M287" s="7">
        <v>1</v>
      </c>
      <c r="N287" s="8">
        <v>2600</v>
      </c>
      <c r="O287" s="9">
        <v>0</v>
      </c>
      <c r="P287" s="8">
        <v>2600</v>
      </c>
      <c r="Q287" s="23">
        <f t="array" ref="Q287">IFERROR(INDEX($G$3:$G$50,MATCH(1,($A$3:$A$50=MAX(IF(($C$3:$C$50=$K287)*($A$3:$A$50&lt;=I287),$A$3:$A$50)))*($C$3:$C$50=K287),0)),"")</f>
        <v>2650</v>
      </c>
    </row>
    <row r="288" spans="9:17" x14ac:dyDescent="0.2">
      <c r="I288" s="5">
        <v>41436</v>
      </c>
      <c r="J288" s="6" t="s">
        <v>19</v>
      </c>
      <c r="K288" s="6" t="s">
        <v>18</v>
      </c>
      <c r="L288" s="6" t="s">
        <v>13</v>
      </c>
      <c r="M288" s="7">
        <v>1</v>
      </c>
      <c r="N288" s="8">
        <v>2700</v>
      </c>
      <c r="O288" s="9">
        <v>0</v>
      </c>
      <c r="P288" s="8">
        <v>2700</v>
      </c>
      <c r="Q288" s="23">
        <f t="array" ref="Q288">IFERROR(INDEX($G$3:$G$50,MATCH(1,($A$3:$A$50=MAX(IF(($C$3:$C$50=$K288)*($A$3:$A$50&lt;=I288),$A$3:$A$50)))*($C$3:$C$50=K288),0)),"")</f>
        <v>2650</v>
      </c>
    </row>
    <row r="289" spans="9:17" x14ac:dyDescent="0.2">
      <c r="I289" s="5">
        <v>41437</v>
      </c>
      <c r="J289" s="6" t="s">
        <v>19</v>
      </c>
      <c r="K289" s="6" t="s">
        <v>18</v>
      </c>
      <c r="L289" s="6" t="s">
        <v>14</v>
      </c>
      <c r="M289" s="7">
        <v>1</v>
      </c>
      <c r="N289" s="8">
        <v>2700</v>
      </c>
      <c r="O289" s="9">
        <v>0</v>
      </c>
      <c r="P289" s="8">
        <v>2700</v>
      </c>
      <c r="Q289" s="23">
        <f t="array" ref="Q289">IFERROR(INDEX($G$3:$G$50,MATCH(1,($A$3:$A$50=MAX(IF(($C$3:$C$50=$K289)*($A$3:$A$50&lt;=I289),$A$3:$A$50)))*($C$3:$C$50=K289),0)),"")</f>
        <v>2650</v>
      </c>
    </row>
    <row r="290" spans="9:17" x14ac:dyDescent="0.2">
      <c r="I290" s="5">
        <v>41438</v>
      </c>
      <c r="J290" s="6" t="s">
        <v>19</v>
      </c>
      <c r="K290" s="6" t="s">
        <v>18</v>
      </c>
      <c r="L290" s="6" t="s">
        <v>14</v>
      </c>
      <c r="M290" s="7">
        <v>1</v>
      </c>
      <c r="N290" s="8">
        <v>2700</v>
      </c>
      <c r="O290" s="9">
        <v>0</v>
      </c>
      <c r="P290" s="8">
        <v>2700</v>
      </c>
      <c r="Q290" s="23">
        <f t="array" ref="Q290">IFERROR(INDEX($G$3:$G$50,MATCH(1,($A$3:$A$50=MAX(IF(($C$3:$C$50=$K290)*($A$3:$A$50&lt;=I290),$A$3:$A$50)))*($C$3:$C$50=K290),0)),"")</f>
        <v>2650</v>
      </c>
    </row>
    <row r="291" spans="9:17" x14ac:dyDescent="0.2">
      <c r="I291" s="5">
        <v>41440</v>
      </c>
      <c r="J291" s="6" t="s">
        <v>19</v>
      </c>
      <c r="K291" s="6" t="s">
        <v>18</v>
      </c>
      <c r="L291" s="6" t="s">
        <v>14</v>
      </c>
      <c r="M291" s="7">
        <v>1</v>
      </c>
      <c r="N291" s="8">
        <v>2700</v>
      </c>
      <c r="O291" s="9">
        <v>0</v>
      </c>
      <c r="P291" s="8">
        <v>2700</v>
      </c>
      <c r="Q291" s="23">
        <f t="array" ref="Q291">IFERROR(INDEX($G$3:$G$50,MATCH(1,($A$3:$A$50=MAX(IF(($C$3:$C$50=$K291)*($A$3:$A$50&lt;=I291),$A$3:$A$50)))*($C$3:$C$50=K291),0)),"")</f>
        <v>2650</v>
      </c>
    </row>
    <row r="292" spans="9:17" x14ac:dyDescent="0.2">
      <c r="I292" s="5">
        <v>41441</v>
      </c>
      <c r="J292" s="6" t="s">
        <v>19</v>
      </c>
      <c r="K292" s="6" t="s">
        <v>18</v>
      </c>
      <c r="L292" s="6" t="s">
        <v>14</v>
      </c>
      <c r="M292" s="7">
        <v>1</v>
      </c>
      <c r="N292" s="8">
        <v>2700</v>
      </c>
      <c r="O292" s="9">
        <v>0</v>
      </c>
      <c r="P292" s="8">
        <v>2700</v>
      </c>
      <c r="Q292" s="23">
        <f t="array" ref="Q292">IFERROR(INDEX($G$3:$G$50,MATCH(1,($A$3:$A$50=MAX(IF(($C$3:$C$50=$K292)*($A$3:$A$50&lt;=I292),$A$3:$A$50)))*($C$3:$C$50=K292),0)),"")</f>
        <v>2650</v>
      </c>
    </row>
    <row r="293" spans="9:17" x14ac:dyDescent="0.2">
      <c r="I293" s="5">
        <v>41441</v>
      </c>
      <c r="J293" s="6" t="s">
        <v>19</v>
      </c>
      <c r="K293" s="6" t="s">
        <v>18</v>
      </c>
      <c r="L293" s="6" t="s">
        <v>13</v>
      </c>
      <c r="M293" s="7">
        <v>1</v>
      </c>
      <c r="N293" s="8">
        <v>2600</v>
      </c>
      <c r="O293" s="9">
        <v>0</v>
      </c>
      <c r="P293" s="8">
        <v>2600</v>
      </c>
      <c r="Q293" s="23">
        <f t="array" ref="Q293">IFERROR(INDEX($G$3:$G$50,MATCH(1,($A$3:$A$50=MAX(IF(($C$3:$C$50=$K293)*($A$3:$A$50&lt;=I293),$A$3:$A$50)))*($C$3:$C$50=K293),0)),"")</f>
        <v>2650</v>
      </c>
    </row>
    <row r="294" spans="9:17" x14ac:dyDescent="0.2">
      <c r="I294" s="5">
        <v>41442</v>
      </c>
      <c r="J294" s="6" t="s">
        <v>19</v>
      </c>
      <c r="K294" s="6" t="s">
        <v>18</v>
      </c>
      <c r="L294" s="6" t="s">
        <v>14</v>
      </c>
      <c r="M294" s="7">
        <v>1</v>
      </c>
      <c r="N294" s="8">
        <v>2700</v>
      </c>
      <c r="O294" s="9">
        <v>0</v>
      </c>
      <c r="P294" s="8">
        <v>2700</v>
      </c>
      <c r="Q294" s="23">
        <f t="array" ref="Q294">IFERROR(INDEX($G$3:$G$50,MATCH(1,($A$3:$A$50=MAX(IF(($C$3:$C$50=$K294)*($A$3:$A$50&lt;=I294),$A$3:$A$50)))*($C$3:$C$50=K294),0)),"")</f>
        <v>2650</v>
      </c>
    </row>
    <row r="295" spans="9:17" x14ac:dyDescent="0.2">
      <c r="I295" s="5">
        <v>41443</v>
      </c>
      <c r="J295" s="6" t="s">
        <v>19</v>
      </c>
      <c r="K295" s="6" t="s">
        <v>18</v>
      </c>
      <c r="L295" s="6" t="s">
        <v>14</v>
      </c>
      <c r="M295" s="7">
        <v>1</v>
      </c>
      <c r="N295" s="8">
        <v>2700</v>
      </c>
      <c r="O295" s="9">
        <v>0</v>
      </c>
      <c r="P295" s="8">
        <v>2700</v>
      </c>
      <c r="Q295" s="23">
        <f t="array" ref="Q295">IFERROR(INDEX($G$3:$G$50,MATCH(1,($A$3:$A$50=MAX(IF(($C$3:$C$50=$K295)*($A$3:$A$50&lt;=I295),$A$3:$A$50)))*($C$3:$C$50=K295),0)),"")</f>
        <v>2650</v>
      </c>
    </row>
    <row r="296" spans="9:17" x14ac:dyDescent="0.2">
      <c r="I296" s="5">
        <v>41443</v>
      </c>
      <c r="J296" s="6" t="s">
        <v>19</v>
      </c>
      <c r="K296" s="6" t="s">
        <v>18</v>
      </c>
      <c r="L296" s="6" t="s">
        <v>14</v>
      </c>
      <c r="M296" s="7">
        <v>1</v>
      </c>
      <c r="N296" s="8">
        <v>2700</v>
      </c>
      <c r="O296" s="9">
        <v>10.188679245283019</v>
      </c>
      <c r="P296" s="8">
        <v>2689.8113207547171</v>
      </c>
      <c r="Q296" s="23">
        <f t="array" ref="Q296">IFERROR(INDEX($G$3:$G$50,MATCH(1,($A$3:$A$50=MAX(IF(($C$3:$C$50=$K296)*($A$3:$A$50&lt;=I296),$A$3:$A$50)))*($C$3:$C$50=K296),0)),"")</f>
        <v>2650</v>
      </c>
    </row>
    <row r="297" spans="9:17" x14ac:dyDescent="0.2">
      <c r="I297" s="5">
        <v>41443</v>
      </c>
      <c r="J297" s="6" t="s">
        <v>19</v>
      </c>
      <c r="K297" s="6" t="s">
        <v>18</v>
      </c>
      <c r="L297" s="6" t="s">
        <v>14</v>
      </c>
      <c r="M297" s="7">
        <v>1</v>
      </c>
      <c r="N297" s="8">
        <v>2600</v>
      </c>
      <c r="O297" s="9">
        <v>0.45363108693726184</v>
      </c>
      <c r="P297" s="8">
        <v>2599.5463689130625</v>
      </c>
      <c r="Q297" s="23">
        <f t="array" ref="Q297">IFERROR(INDEX($G$3:$G$50,MATCH(1,($A$3:$A$50=MAX(IF(($C$3:$C$50=$K297)*($A$3:$A$50&lt;=I297),$A$3:$A$50)))*($C$3:$C$50=K297),0)),"")</f>
        <v>2650</v>
      </c>
    </row>
    <row r="298" spans="9:17" x14ac:dyDescent="0.2">
      <c r="I298" s="5">
        <v>41444</v>
      </c>
      <c r="J298" s="6" t="s">
        <v>19</v>
      </c>
      <c r="K298" s="6" t="s">
        <v>18</v>
      </c>
      <c r="L298" s="6" t="s">
        <v>13</v>
      </c>
      <c r="M298" s="7">
        <v>1</v>
      </c>
      <c r="N298" s="8">
        <v>2700</v>
      </c>
      <c r="O298" s="9">
        <v>0</v>
      </c>
      <c r="P298" s="8">
        <v>2700</v>
      </c>
      <c r="Q298" s="23">
        <f t="array" ref="Q298">IFERROR(INDEX($G$3:$G$50,MATCH(1,($A$3:$A$50=MAX(IF(($C$3:$C$50=$K298)*($A$3:$A$50&lt;=I298),$A$3:$A$50)))*($C$3:$C$50=K298),0)),"")</f>
        <v>2650</v>
      </c>
    </row>
    <row r="299" spans="9:17" x14ac:dyDescent="0.2">
      <c r="I299" s="5">
        <v>41444</v>
      </c>
      <c r="J299" s="6" t="s">
        <v>19</v>
      </c>
      <c r="K299" s="6" t="s">
        <v>18</v>
      </c>
      <c r="L299" s="6" t="s">
        <v>14</v>
      </c>
      <c r="M299" s="7">
        <v>1</v>
      </c>
      <c r="N299" s="8">
        <v>2600</v>
      </c>
      <c r="O299" s="9">
        <v>0</v>
      </c>
      <c r="P299" s="8">
        <v>2600</v>
      </c>
      <c r="Q299" s="23">
        <f t="array" ref="Q299">IFERROR(INDEX($G$3:$G$50,MATCH(1,($A$3:$A$50=MAX(IF(($C$3:$C$50=$K299)*($A$3:$A$50&lt;=I299),$A$3:$A$50)))*($C$3:$C$50=K299),0)),"")</f>
        <v>2650</v>
      </c>
    </row>
    <row r="300" spans="9:17" x14ac:dyDescent="0.2">
      <c r="I300" s="5">
        <v>41445</v>
      </c>
      <c r="J300" s="6" t="s">
        <v>19</v>
      </c>
      <c r="K300" s="6" t="s">
        <v>18</v>
      </c>
      <c r="L300" s="6" t="s">
        <v>14</v>
      </c>
      <c r="M300" s="7">
        <v>1</v>
      </c>
      <c r="N300" s="8">
        <v>2700</v>
      </c>
      <c r="O300" s="9">
        <v>0</v>
      </c>
      <c r="P300" s="8">
        <v>2700</v>
      </c>
      <c r="Q300" s="23">
        <f t="array" ref="Q300">IFERROR(INDEX($G$3:$G$50,MATCH(1,($A$3:$A$50=MAX(IF(($C$3:$C$50=$K300)*($A$3:$A$50&lt;=I300),$A$3:$A$50)))*($C$3:$C$50=K300),0)),"")</f>
        <v>2650</v>
      </c>
    </row>
    <row r="301" spans="9:17" x14ac:dyDescent="0.2">
      <c r="I301" s="5">
        <v>41447</v>
      </c>
      <c r="J301" s="6" t="s">
        <v>19</v>
      </c>
      <c r="K301" s="6" t="s">
        <v>18</v>
      </c>
      <c r="L301" s="6" t="s">
        <v>14</v>
      </c>
      <c r="M301" s="7">
        <v>1</v>
      </c>
      <c r="N301" s="8">
        <v>2600</v>
      </c>
      <c r="O301" s="9">
        <v>0</v>
      </c>
      <c r="P301" s="8">
        <v>2600</v>
      </c>
      <c r="Q301" s="23">
        <f t="array" ref="Q301">IFERROR(INDEX($G$3:$G$50,MATCH(1,($A$3:$A$50=MAX(IF(($C$3:$C$50=$K301)*($A$3:$A$50&lt;=I301),$A$3:$A$50)))*($C$3:$C$50=K301),0)),"")</f>
        <v>2650</v>
      </c>
    </row>
    <row r="302" spans="9:17" x14ac:dyDescent="0.2">
      <c r="I302" s="5">
        <v>41448</v>
      </c>
      <c r="J302" s="6" t="s">
        <v>19</v>
      </c>
      <c r="K302" s="6" t="s">
        <v>18</v>
      </c>
      <c r="L302" s="6" t="s">
        <v>13</v>
      </c>
      <c r="M302" s="7">
        <v>1</v>
      </c>
      <c r="N302" s="8">
        <v>2500</v>
      </c>
      <c r="O302" s="9">
        <v>0</v>
      </c>
      <c r="P302" s="8">
        <v>2500</v>
      </c>
      <c r="Q302" s="23">
        <f t="array" ref="Q302">IFERROR(INDEX($G$3:$G$50,MATCH(1,($A$3:$A$50=MAX(IF(($C$3:$C$50=$K302)*($A$3:$A$50&lt;=I302),$A$3:$A$50)))*($C$3:$C$50=K302),0)),"")</f>
        <v>2650</v>
      </c>
    </row>
    <row r="303" spans="9:17" x14ac:dyDescent="0.2">
      <c r="I303" s="5">
        <v>41449</v>
      </c>
      <c r="J303" s="6" t="s">
        <v>19</v>
      </c>
      <c r="K303" s="6" t="s">
        <v>18</v>
      </c>
      <c r="L303" s="6" t="s">
        <v>14</v>
      </c>
      <c r="M303" s="7">
        <v>1</v>
      </c>
      <c r="N303" s="8">
        <v>2600</v>
      </c>
      <c r="O303" s="9">
        <v>0</v>
      </c>
      <c r="P303" s="8">
        <v>2600</v>
      </c>
      <c r="Q303" s="23">
        <f t="array" ref="Q303">IFERROR(INDEX($G$3:$G$50,MATCH(1,($A$3:$A$50=MAX(IF(($C$3:$C$50=$K303)*($A$3:$A$50&lt;=I303),$A$3:$A$50)))*($C$3:$C$50=K303),0)),"")</f>
        <v>2650</v>
      </c>
    </row>
    <row r="304" spans="9:17" x14ac:dyDescent="0.2">
      <c r="I304" s="5">
        <v>41451</v>
      </c>
      <c r="J304" s="6" t="s">
        <v>19</v>
      </c>
      <c r="K304" s="6" t="s">
        <v>18</v>
      </c>
      <c r="L304" s="6" t="s">
        <v>14</v>
      </c>
      <c r="M304" s="7">
        <v>1</v>
      </c>
      <c r="N304" s="8">
        <v>2600</v>
      </c>
      <c r="O304" s="9">
        <v>0</v>
      </c>
      <c r="P304" s="8">
        <v>2600</v>
      </c>
      <c r="Q304" s="23">
        <f t="array" ref="Q304">IFERROR(INDEX($G$3:$G$50,MATCH(1,($A$3:$A$50=MAX(IF(($C$3:$C$50=$K304)*($A$3:$A$50&lt;=I304),$A$3:$A$50)))*($C$3:$C$50=K304),0)),"")</f>
        <v>2650</v>
      </c>
    </row>
    <row r="305" spans="9:17" x14ac:dyDescent="0.2">
      <c r="I305" s="5">
        <v>41452</v>
      </c>
      <c r="J305" s="6" t="s">
        <v>19</v>
      </c>
      <c r="K305" s="6" t="s">
        <v>18</v>
      </c>
      <c r="L305" s="6" t="s">
        <v>14</v>
      </c>
      <c r="M305" s="7">
        <v>3</v>
      </c>
      <c r="N305" s="8">
        <v>2550</v>
      </c>
      <c r="O305" s="9">
        <v>0</v>
      </c>
      <c r="P305" s="8">
        <v>7650</v>
      </c>
      <c r="Q305" s="23">
        <f t="array" ref="Q305">IFERROR(INDEX($G$3:$G$50,MATCH(1,($A$3:$A$50=MAX(IF(($C$3:$C$50=$K305)*($A$3:$A$50&lt;=I305),$A$3:$A$50)))*($C$3:$C$50=K305),0)),"")</f>
        <v>2650</v>
      </c>
    </row>
    <row r="306" spans="9:17" x14ac:dyDescent="0.2">
      <c r="I306" s="5">
        <v>41454</v>
      </c>
      <c r="J306" s="6" t="s">
        <v>19</v>
      </c>
      <c r="K306" s="6" t="s">
        <v>18</v>
      </c>
      <c r="L306" s="6" t="s">
        <v>14</v>
      </c>
      <c r="M306" s="7">
        <v>1</v>
      </c>
      <c r="N306" s="8">
        <v>2700</v>
      </c>
      <c r="O306" s="9">
        <v>0</v>
      </c>
      <c r="P306" s="8">
        <v>2700</v>
      </c>
      <c r="Q306" s="23">
        <f t="array" ref="Q306">IFERROR(INDEX($G$3:$G$50,MATCH(1,($A$3:$A$50=MAX(IF(($C$3:$C$50=$K306)*($A$3:$A$50&lt;=I306),$A$3:$A$50)))*($C$3:$C$50=K306),0)),"")</f>
        <v>2650</v>
      </c>
    </row>
    <row r="307" spans="9:17" x14ac:dyDescent="0.2">
      <c r="I307" s="5">
        <v>41454</v>
      </c>
      <c r="J307" s="6" t="s">
        <v>19</v>
      </c>
      <c r="K307" s="6" t="s">
        <v>18</v>
      </c>
      <c r="L307" s="6" t="s">
        <v>14</v>
      </c>
      <c r="M307" s="7">
        <v>1</v>
      </c>
      <c r="N307" s="8">
        <v>2600</v>
      </c>
      <c r="O307" s="9">
        <v>0</v>
      </c>
      <c r="P307" s="8">
        <v>2600</v>
      </c>
      <c r="Q307" s="23">
        <f t="array" ref="Q307">IFERROR(INDEX($G$3:$G$50,MATCH(1,($A$3:$A$50=MAX(IF(($C$3:$C$50=$K307)*($A$3:$A$50&lt;=I307),$A$3:$A$50)))*($C$3:$C$50=K307),0)),"")</f>
        <v>2650</v>
      </c>
    </row>
    <row r="308" spans="9:17" x14ac:dyDescent="0.2">
      <c r="I308" s="5">
        <v>41455</v>
      </c>
      <c r="J308" s="6" t="s">
        <v>19</v>
      </c>
      <c r="K308" s="6" t="s">
        <v>18</v>
      </c>
      <c r="L308" s="6" t="s">
        <v>14</v>
      </c>
      <c r="M308" s="7">
        <v>1</v>
      </c>
      <c r="N308" s="8">
        <v>2700</v>
      </c>
      <c r="O308" s="9">
        <v>0</v>
      </c>
      <c r="P308" s="8">
        <v>2700</v>
      </c>
      <c r="Q308" s="23">
        <f t="array" ref="Q308">IFERROR(INDEX($G$3:$G$50,MATCH(1,($A$3:$A$50=MAX(IF(($C$3:$C$50=$K308)*($A$3:$A$50&lt;=I308),$A$3:$A$50)))*($C$3:$C$50=K308),0)),"")</f>
        <v>2650</v>
      </c>
    </row>
    <row r="309" spans="9:17" x14ac:dyDescent="0.2">
      <c r="I309" s="5">
        <v>41456</v>
      </c>
      <c r="J309" s="6" t="s">
        <v>19</v>
      </c>
      <c r="K309" s="6" t="s">
        <v>18</v>
      </c>
      <c r="L309" s="6" t="s">
        <v>13</v>
      </c>
      <c r="M309" s="7">
        <v>5</v>
      </c>
      <c r="N309" s="8">
        <v>2600</v>
      </c>
      <c r="O309" s="9">
        <v>0.48092930339240136</v>
      </c>
      <c r="P309" s="8">
        <v>12999.519070696608</v>
      </c>
      <c r="Q309" s="23">
        <f t="array" ref="Q309">IFERROR(INDEX($G$3:$G$50,MATCH(1,($A$3:$A$50=MAX(IF(($C$3:$C$50=$K309)*($A$3:$A$50&lt;=I309),$A$3:$A$50)))*($C$3:$C$50=K309),0)),"")</f>
        <v>2650</v>
      </c>
    </row>
    <row r="310" spans="9:17" x14ac:dyDescent="0.2">
      <c r="I310" s="5">
        <v>41456</v>
      </c>
      <c r="J310" s="6" t="s">
        <v>19</v>
      </c>
      <c r="K310" s="6" t="s">
        <v>18</v>
      </c>
      <c r="L310" s="6" t="s">
        <v>14</v>
      </c>
      <c r="M310" s="7">
        <v>1</v>
      </c>
      <c r="N310" s="8">
        <v>2600</v>
      </c>
      <c r="O310" s="9">
        <v>0</v>
      </c>
      <c r="P310" s="8">
        <v>2600</v>
      </c>
      <c r="Q310" s="23">
        <f t="array" ref="Q310">IFERROR(INDEX($G$3:$G$50,MATCH(1,($A$3:$A$50=MAX(IF(($C$3:$C$50=$K310)*($A$3:$A$50&lt;=I310),$A$3:$A$50)))*($C$3:$C$50=K310),0)),"")</f>
        <v>2650</v>
      </c>
    </row>
    <row r="311" spans="9:17" x14ac:dyDescent="0.2">
      <c r="I311" s="5">
        <v>41460</v>
      </c>
      <c r="J311" s="6" t="s">
        <v>19</v>
      </c>
      <c r="K311" s="6" t="s">
        <v>18</v>
      </c>
      <c r="L311" s="6" t="s">
        <v>13</v>
      </c>
      <c r="M311" s="7">
        <v>2</v>
      </c>
      <c r="N311" s="8">
        <v>2750</v>
      </c>
      <c r="O311" s="9">
        <v>0</v>
      </c>
      <c r="P311" s="8">
        <v>5500</v>
      </c>
      <c r="Q311" s="23">
        <f t="array" ref="Q311">IFERROR(INDEX($G$3:$G$50,MATCH(1,($A$3:$A$50=MAX(IF(($C$3:$C$50=$K311)*($A$3:$A$50&lt;=I311),$A$3:$A$50)))*($C$3:$C$50=K311),0)),"")</f>
        <v>2650</v>
      </c>
    </row>
    <row r="312" spans="9:17" x14ac:dyDescent="0.2">
      <c r="I312" s="5">
        <v>41460</v>
      </c>
      <c r="J312" s="6" t="s">
        <v>19</v>
      </c>
      <c r="K312" s="6" t="s">
        <v>18</v>
      </c>
      <c r="L312" s="6" t="s">
        <v>14</v>
      </c>
      <c r="M312" s="7">
        <v>2</v>
      </c>
      <c r="N312" s="8">
        <v>2750</v>
      </c>
      <c r="O312" s="9">
        <v>0</v>
      </c>
      <c r="P312" s="8">
        <v>5500</v>
      </c>
      <c r="Q312" s="23">
        <f t="array" ref="Q312">IFERROR(INDEX($G$3:$G$50,MATCH(1,($A$3:$A$50=MAX(IF(($C$3:$C$50=$K312)*($A$3:$A$50&lt;=I312),$A$3:$A$50)))*($C$3:$C$50=K312),0)),"")</f>
        <v>2650</v>
      </c>
    </row>
    <row r="313" spans="9:17" x14ac:dyDescent="0.2">
      <c r="I313" s="5">
        <v>41461</v>
      </c>
      <c r="J313" s="6" t="s">
        <v>19</v>
      </c>
      <c r="K313" s="6" t="s">
        <v>18</v>
      </c>
      <c r="L313" s="6" t="s">
        <v>13</v>
      </c>
      <c r="M313" s="7">
        <v>3</v>
      </c>
      <c r="N313" s="8">
        <v>2750</v>
      </c>
      <c r="O313" s="9">
        <v>0.47120678537770938</v>
      </c>
      <c r="P313" s="8">
        <v>8249.5287932146221</v>
      </c>
      <c r="Q313" s="23">
        <f t="array" ref="Q313">IFERROR(INDEX($G$3:$G$50,MATCH(1,($A$3:$A$50=MAX(IF(($C$3:$C$50=$K313)*($A$3:$A$50&lt;=I313),$A$3:$A$50)))*($C$3:$C$50=K313),0)),"")</f>
        <v>2650</v>
      </c>
    </row>
    <row r="314" spans="9:17" x14ac:dyDescent="0.2">
      <c r="I314" s="5">
        <v>41461</v>
      </c>
      <c r="J314" s="6" t="s">
        <v>19</v>
      </c>
      <c r="K314" s="6" t="s">
        <v>18</v>
      </c>
      <c r="L314" s="6" t="s">
        <v>14</v>
      </c>
      <c r="M314" s="7">
        <v>1</v>
      </c>
      <c r="N314" s="8">
        <v>2750</v>
      </c>
      <c r="O314" s="9">
        <v>0</v>
      </c>
      <c r="P314" s="8">
        <v>2750</v>
      </c>
      <c r="Q314" s="23">
        <f t="array" ref="Q314">IFERROR(INDEX($G$3:$G$50,MATCH(1,($A$3:$A$50=MAX(IF(($C$3:$C$50=$K314)*($A$3:$A$50&lt;=I314),$A$3:$A$50)))*($C$3:$C$50=K314),0)),"")</f>
        <v>2650</v>
      </c>
    </row>
    <row r="315" spans="9:17" x14ac:dyDescent="0.2">
      <c r="I315" s="5">
        <v>41461</v>
      </c>
      <c r="J315" s="6" t="s">
        <v>19</v>
      </c>
      <c r="K315" s="6" t="s">
        <v>18</v>
      </c>
      <c r="L315" s="6" t="s">
        <v>14</v>
      </c>
      <c r="M315" s="7">
        <v>1</v>
      </c>
      <c r="N315" s="8">
        <v>2750</v>
      </c>
      <c r="O315" s="9">
        <v>0</v>
      </c>
      <c r="P315" s="8">
        <v>2750</v>
      </c>
      <c r="Q315" s="23">
        <f t="array" ref="Q315">IFERROR(INDEX($G$3:$G$50,MATCH(1,($A$3:$A$50=MAX(IF(($C$3:$C$50=$K315)*($A$3:$A$50&lt;=I315),$A$3:$A$50)))*($C$3:$C$50=K315),0)),"")</f>
        <v>2650</v>
      </c>
    </row>
    <row r="316" spans="9:17" x14ac:dyDescent="0.2">
      <c r="I316" s="5">
        <v>41462</v>
      </c>
      <c r="J316" s="6" t="s">
        <v>19</v>
      </c>
      <c r="K316" s="6" t="s">
        <v>18</v>
      </c>
      <c r="L316" s="6" t="s">
        <v>13</v>
      </c>
      <c r="M316" s="7">
        <v>1</v>
      </c>
      <c r="N316" s="8">
        <v>2750</v>
      </c>
      <c r="O316" s="9">
        <v>0.32015917648304487</v>
      </c>
      <c r="P316" s="8">
        <v>2749.6798408235168</v>
      </c>
      <c r="Q316" s="23">
        <f t="array" ref="Q316">IFERROR(INDEX($G$3:$G$50,MATCH(1,($A$3:$A$50=MAX(IF(($C$3:$C$50=$K316)*($A$3:$A$50&lt;=I316),$A$3:$A$50)))*($C$3:$C$50=K316),0)),"")</f>
        <v>2650</v>
      </c>
    </row>
    <row r="317" spans="9:17" x14ac:dyDescent="0.2">
      <c r="I317" s="5">
        <v>41462</v>
      </c>
      <c r="J317" s="6" t="s">
        <v>19</v>
      </c>
      <c r="K317" s="6" t="s">
        <v>18</v>
      </c>
      <c r="L317" s="6" t="s">
        <v>14</v>
      </c>
      <c r="M317" s="7">
        <v>1</v>
      </c>
      <c r="N317" s="8">
        <v>2750</v>
      </c>
      <c r="O317" s="9">
        <v>0</v>
      </c>
      <c r="P317" s="8">
        <v>2750</v>
      </c>
      <c r="Q317" s="23">
        <f t="array" ref="Q317">IFERROR(INDEX($G$3:$G$50,MATCH(1,($A$3:$A$50=MAX(IF(($C$3:$C$50=$K317)*($A$3:$A$50&lt;=I317),$A$3:$A$50)))*($C$3:$C$50=K317),0)),"")</f>
        <v>2650</v>
      </c>
    </row>
    <row r="318" spans="9:17" x14ac:dyDescent="0.2">
      <c r="I318" s="5">
        <v>41463</v>
      </c>
      <c r="J318" s="6" t="s">
        <v>19</v>
      </c>
      <c r="K318" s="6" t="s">
        <v>18</v>
      </c>
      <c r="L318" s="6" t="s">
        <v>13</v>
      </c>
      <c r="M318" s="7">
        <v>1</v>
      </c>
      <c r="N318" s="8">
        <v>2750</v>
      </c>
      <c r="O318" s="9">
        <v>0</v>
      </c>
      <c r="P318" s="8">
        <v>2750</v>
      </c>
      <c r="Q318" s="23">
        <f t="array" ref="Q318">IFERROR(INDEX($G$3:$G$50,MATCH(1,($A$3:$A$50=MAX(IF(($C$3:$C$50=$K318)*($A$3:$A$50&lt;=I318),$A$3:$A$50)))*($C$3:$C$50=K318),0)),"")</f>
        <v>2650</v>
      </c>
    </row>
    <row r="319" spans="9:17" x14ac:dyDescent="0.2">
      <c r="I319" s="5">
        <v>41463</v>
      </c>
      <c r="J319" s="6" t="s">
        <v>19</v>
      </c>
      <c r="K319" s="6" t="s">
        <v>18</v>
      </c>
      <c r="L319" s="6" t="s">
        <v>13</v>
      </c>
      <c r="M319" s="7">
        <v>1</v>
      </c>
      <c r="N319" s="8">
        <v>2750</v>
      </c>
      <c r="O319" s="9">
        <v>0</v>
      </c>
      <c r="P319" s="8">
        <v>2750</v>
      </c>
      <c r="Q319" s="23">
        <f t="array" ref="Q319">IFERROR(INDEX($G$3:$G$50,MATCH(1,($A$3:$A$50=MAX(IF(($C$3:$C$50=$K319)*($A$3:$A$50&lt;=I319),$A$3:$A$50)))*($C$3:$C$50=K319),0)),"")</f>
        <v>2650</v>
      </c>
    </row>
    <row r="320" spans="9:17" x14ac:dyDescent="0.2">
      <c r="I320" s="5">
        <v>41463</v>
      </c>
      <c r="J320" s="6" t="s">
        <v>19</v>
      </c>
      <c r="K320" s="6" t="s">
        <v>18</v>
      </c>
      <c r="L320" s="6" t="s">
        <v>14</v>
      </c>
      <c r="M320" s="7">
        <v>1</v>
      </c>
      <c r="N320" s="8">
        <v>2750</v>
      </c>
      <c r="O320" s="9">
        <v>0</v>
      </c>
      <c r="P320" s="8">
        <v>2750</v>
      </c>
      <c r="Q320" s="23">
        <f t="array" ref="Q320">IFERROR(INDEX($G$3:$G$50,MATCH(1,($A$3:$A$50=MAX(IF(($C$3:$C$50=$K320)*($A$3:$A$50&lt;=I320),$A$3:$A$50)))*($C$3:$C$50=K320),0)),"")</f>
        <v>2650</v>
      </c>
    </row>
    <row r="321" spans="9:17" x14ac:dyDescent="0.2">
      <c r="I321" s="5">
        <v>41463</v>
      </c>
      <c r="J321" s="6" t="s">
        <v>19</v>
      </c>
      <c r="K321" s="6" t="s">
        <v>18</v>
      </c>
      <c r="L321" s="6" t="s">
        <v>14</v>
      </c>
      <c r="M321" s="7">
        <v>1</v>
      </c>
      <c r="N321" s="8">
        <v>2750</v>
      </c>
      <c r="O321" s="9">
        <v>0</v>
      </c>
      <c r="P321" s="8">
        <v>2750</v>
      </c>
      <c r="Q321" s="23">
        <f t="array" ref="Q321">IFERROR(INDEX($G$3:$G$50,MATCH(1,($A$3:$A$50=MAX(IF(($C$3:$C$50=$K321)*($A$3:$A$50&lt;=I321),$A$3:$A$50)))*($C$3:$C$50=K321),0)),"")</f>
        <v>2650</v>
      </c>
    </row>
    <row r="322" spans="9:17" x14ac:dyDescent="0.2">
      <c r="I322" s="5">
        <v>41463</v>
      </c>
      <c r="J322" s="6" t="s">
        <v>19</v>
      </c>
      <c r="K322" s="6" t="s">
        <v>18</v>
      </c>
      <c r="L322" s="6" t="s">
        <v>14</v>
      </c>
      <c r="M322" s="7">
        <v>1</v>
      </c>
      <c r="N322" s="8">
        <v>2700</v>
      </c>
      <c r="O322" s="9">
        <v>0</v>
      </c>
      <c r="P322" s="8">
        <v>2700</v>
      </c>
      <c r="Q322" s="23">
        <f t="array" ref="Q322">IFERROR(INDEX($G$3:$G$50,MATCH(1,($A$3:$A$50=MAX(IF(($C$3:$C$50=$K322)*($A$3:$A$50&lt;=I322),$A$3:$A$50)))*($C$3:$C$50=K322),0)),"")</f>
        <v>2650</v>
      </c>
    </row>
    <row r="323" spans="9:17" x14ac:dyDescent="0.2">
      <c r="I323" s="5">
        <v>41464</v>
      </c>
      <c r="J323" s="6" t="s">
        <v>19</v>
      </c>
      <c r="K323" s="6" t="s">
        <v>18</v>
      </c>
      <c r="L323" s="6" t="s">
        <v>14</v>
      </c>
      <c r="M323" s="7">
        <v>1</v>
      </c>
      <c r="N323" s="8">
        <v>2750</v>
      </c>
      <c r="O323" s="9">
        <v>0</v>
      </c>
      <c r="P323" s="8">
        <v>2750</v>
      </c>
      <c r="Q323" s="23">
        <f t="array" ref="Q323">IFERROR(INDEX($G$3:$G$50,MATCH(1,($A$3:$A$50=MAX(IF(($C$3:$C$50=$K323)*($A$3:$A$50&lt;=I323),$A$3:$A$50)))*($C$3:$C$50=K323),0)),"")</f>
        <v>2650</v>
      </c>
    </row>
    <row r="324" spans="9:17" x14ac:dyDescent="0.2">
      <c r="I324" s="5">
        <v>41464</v>
      </c>
      <c r="J324" s="6" t="s">
        <v>19</v>
      </c>
      <c r="K324" s="6" t="s">
        <v>18</v>
      </c>
      <c r="L324" s="6" t="s">
        <v>14</v>
      </c>
      <c r="M324" s="7">
        <v>1</v>
      </c>
      <c r="N324" s="8">
        <v>2750</v>
      </c>
      <c r="O324" s="9">
        <v>0</v>
      </c>
      <c r="P324" s="8">
        <v>2750</v>
      </c>
      <c r="Q324" s="23">
        <f t="array" ref="Q324">IFERROR(INDEX($G$3:$G$50,MATCH(1,($A$3:$A$50=MAX(IF(($C$3:$C$50=$K324)*($A$3:$A$50&lt;=I324),$A$3:$A$50)))*($C$3:$C$50=K324),0)),"")</f>
        <v>2650</v>
      </c>
    </row>
    <row r="325" spans="9:17" x14ac:dyDescent="0.2">
      <c r="I325" s="5">
        <v>41464</v>
      </c>
      <c r="J325" s="6" t="s">
        <v>19</v>
      </c>
      <c r="K325" s="6" t="s">
        <v>18</v>
      </c>
      <c r="L325" s="6" t="s">
        <v>14</v>
      </c>
      <c r="M325" s="7">
        <v>2</v>
      </c>
      <c r="N325" s="8">
        <v>2750</v>
      </c>
      <c r="O325" s="9">
        <v>0</v>
      </c>
      <c r="P325" s="8">
        <v>5500</v>
      </c>
      <c r="Q325" s="23">
        <f t="array" ref="Q325">IFERROR(INDEX($G$3:$G$50,MATCH(1,($A$3:$A$50=MAX(IF(($C$3:$C$50=$K325)*($A$3:$A$50&lt;=I325),$A$3:$A$50)))*($C$3:$C$50=K325),0)),"")</f>
        <v>2650</v>
      </c>
    </row>
    <row r="326" spans="9:17" x14ac:dyDescent="0.2">
      <c r="I326" s="5">
        <v>41464</v>
      </c>
      <c r="J326" s="6" t="s">
        <v>19</v>
      </c>
      <c r="K326" s="6" t="s">
        <v>18</v>
      </c>
      <c r="L326" s="6" t="s">
        <v>14</v>
      </c>
      <c r="M326" s="7">
        <v>1</v>
      </c>
      <c r="N326" s="8">
        <v>2700</v>
      </c>
      <c r="O326" s="9">
        <v>0</v>
      </c>
      <c r="P326" s="8">
        <v>2700</v>
      </c>
      <c r="Q326" s="23">
        <f t="array" ref="Q326">IFERROR(INDEX($G$3:$G$50,MATCH(1,($A$3:$A$50=MAX(IF(($C$3:$C$50=$K326)*($A$3:$A$50&lt;=I326),$A$3:$A$50)))*($C$3:$C$50=K326),0)),"")</f>
        <v>2650</v>
      </c>
    </row>
    <row r="327" spans="9:17" x14ac:dyDescent="0.2">
      <c r="I327" s="5">
        <v>41464</v>
      </c>
      <c r="J327" s="6" t="s">
        <v>19</v>
      </c>
      <c r="K327" s="6" t="s">
        <v>18</v>
      </c>
      <c r="L327" s="6" t="s">
        <v>14</v>
      </c>
      <c r="M327" s="7">
        <v>1</v>
      </c>
      <c r="N327" s="8">
        <v>2700</v>
      </c>
      <c r="O327" s="9">
        <v>0</v>
      </c>
      <c r="P327" s="8">
        <v>2700</v>
      </c>
      <c r="Q327" s="23">
        <f t="array" ref="Q327">IFERROR(INDEX($G$3:$G$50,MATCH(1,($A$3:$A$50=MAX(IF(($C$3:$C$50=$K327)*($A$3:$A$50&lt;=I327),$A$3:$A$50)))*($C$3:$C$50=K327),0)),"")</f>
        <v>2650</v>
      </c>
    </row>
    <row r="328" spans="9:17" x14ac:dyDescent="0.2">
      <c r="I328" s="5">
        <v>41464</v>
      </c>
      <c r="J328" s="6" t="s">
        <v>19</v>
      </c>
      <c r="K328" s="6" t="s">
        <v>18</v>
      </c>
      <c r="L328" s="6" t="s">
        <v>14</v>
      </c>
      <c r="M328" s="7">
        <v>1</v>
      </c>
      <c r="N328" s="8">
        <v>2750</v>
      </c>
      <c r="O328" s="9">
        <v>0</v>
      </c>
      <c r="P328" s="8">
        <v>2750</v>
      </c>
      <c r="Q328" s="23">
        <f t="array" ref="Q328">IFERROR(INDEX($G$3:$G$50,MATCH(1,($A$3:$A$50=MAX(IF(($C$3:$C$50=$K328)*($A$3:$A$50&lt;=I328),$A$3:$A$50)))*($C$3:$C$50=K328),0)),"")</f>
        <v>2650</v>
      </c>
    </row>
    <row r="329" spans="9:17" x14ac:dyDescent="0.2">
      <c r="I329" s="5">
        <v>41464</v>
      </c>
      <c r="J329" s="6" t="s">
        <v>19</v>
      </c>
      <c r="K329" s="6" t="s">
        <v>18</v>
      </c>
      <c r="L329" s="6" t="s">
        <v>14</v>
      </c>
      <c r="M329" s="7">
        <v>1</v>
      </c>
      <c r="N329" s="8">
        <v>2750</v>
      </c>
      <c r="O329" s="9">
        <v>0</v>
      </c>
      <c r="P329" s="8">
        <v>2750</v>
      </c>
      <c r="Q329" s="23">
        <f t="array" ref="Q329">IFERROR(INDEX($G$3:$G$50,MATCH(1,($A$3:$A$50=MAX(IF(($C$3:$C$50=$K329)*($A$3:$A$50&lt;=I329),$A$3:$A$50)))*($C$3:$C$50=K329),0)),"")</f>
        <v>2650</v>
      </c>
    </row>
    <row r="330" spans="9:17" x14ac:dyDescent="0.2">
      <c r="I330" s="5">
        <v>41464</v>
      </c>
      <c r="J330" s="6" t="s">
        <v>19</v>
      </c>
      <c r="K330" s="6" t="s">
        <v>18</v>
      </c>
      <c r="L330" s="6" t="s">
        <v>14</v>
      </c>
      <c r="M330" s="7">
        <v>1</v>
      </c>
      <c r="N330" s="8">
        <v>2700</v>
      </c>
      <c r="O330" s="9">
        <v>0</v>
      </c>
      <c r="P330" s="8">
        <v>2700</v>
      </c>
      <c r="Q330" s="23">
        <f t="array" ref="Q330">IFERROR(INDEX($G$3:$G$50,MATCH(1,($A$3:$A$50=MAX(IF(($C$3:$C$50=$K330)*($A$3:$A$50&lt;=I330),$A$3:$A$50)))*($C$3:$C$50=K330),0)),"")</f>
        <v>2650</v>
      </c>
    </row>
    <row r="331" spans="9:17" x14ac:dyDescent="0.2">
      <c r="I331" s="5">
        <v>41467</v>
      </c>
      <c r="J331" s="6" t="s">
        <v>19</v>
      </c>
      <c r="K331" s="6" t="s">
        <v>18</v>
      </c>
      <c r="L331" s="6" t="s">
        <v>14</v>
      </c>
      <c r="M331" s="7">
        <v>1</v>
      </c>
      <c r="N331" s="8">
        <v>2750</v>
      </c>
      <c r="O331" s="9">
        <v>0</v>
      </c>
      <c r="P331" s="8">
        <v>2750</v>
      </c>
      <c r="Q331" s="23">
        <f t="array" ref="Q331">IFERROR(INDEX($G$3:$G$50,MATCH(1,($A$3:$A$50=MAX(IF(($C$3:$C$50=$K331)*($A$3:$A$50&lt;=I331),$A$3:$A$50)))*($C$3:$C$50=K331),0)),"")</f>
        <v>2650</v>
      </c>
    </row>
    <row r="332" spans="9:17" x14ac:dyDescent="0.2">
      <c r="I332" s="5">
        <v>41470</v>
      </c>
      <c r="J332" s="6" t="s">
        <v>19</v>
      </c>
      <c r="K332" s="6" t="s">
        <v>18</v>
      </c>
      <c r="L332" s="6" t="s">
        <v>13</v>
      </c>
      <c r="M332" s="7">
        <v>1</v>
      </c>
      <c r="N332" s="8">
        <v>2750</v>
      </c>
      <c r="O332" s="9">
        <v>0</v>
      </c>
      <c r="P332" s="8">
        <v>2750</v>
      </c>
      <c r="Q332" s="23">
        <f t="array" ref="Q332">IFERROR(INDEX($G$3:$G$50,MATCH(1,($A$3:$A$50=MAX(IF(($C$3:$C$50=$K332)*($A$3:$A$50&lt;=I332),$A$3:$A$50)))*($C$3:$C$50=K332),0)),"")</f>
        <v>2650</v>
      </c>
    </row>
    <row r="333" spans="9:17" x14ac:dyDescent="0.2">
      <c r="I333" s="5">
        <v>41470</v>
      </c>
      <c r="J333" s="6" t="s">
        <v>19</v>
      </c>
      <c r="K333" s="6" t="s">
        <v>18</v>
      </c>
      <c r="L333" s="6" t="s">
        <v>13</v>
      </c>
      <c r="M333" s="7">
        <v>1</v>
      </c>
      <c r="N333" s="8">
        <v>2750</v>
      </c>
      <c r="O333" s="9">
        <v>0</v>
      </c>
      <c r="P333" s="8">
        <v>2750</v>
      </c>
      <c r="Q333" s="23">
        <f t="array" ref="Q333">IFERROR(INDEX($G$3:$G$50,MATCH(1,($A$3:$A$50=MAX(IF(($C$3:$C$50=$K333)*($A$3:$A$50&lt;=I333),$A$3:$A$50)))*($C$3:$C$50=K333),0)),"")</f>
        <v>2650</v>
      </c>
    </row>
    <row r="334" spans="9:17" x14ac:dyDescent="0.2">
      <c r="I334" s="5">
        <v>41471</v>
      </c>
      <c r="J334" s="6" t="s">
        <v>19</v>
      </c>
      <c r="K334" s="6" t="s">
        <v>18</v>
      </c>
      <c r="L334" s="6" t="s">
        <v>14</v>
      </c>
      <c r="M334" s="7">
        <v>1</v>
      </c>
      <c r="N334" s="8">
        <v>2700</v>
      </c>
      <c r="O334" s="9">
        <v>0</v>
      </c>
      <c r="P334" s="8">
        <v>2700</v>
      </c>
      <c r="Q334" s="23">
        <f t="array" ref="Q334">IFERROR(INDEX($G$3:$G$50,MATCH(1,($A$3:$A$50=MAX(IF(($C$3:$C$50=$K334)*($A$3:$A$50&lt;=I334),$A$3:$A$50)))*($C$3:$C$50=K334),0)),"")</f>
        <v>2650</v>
      </c>
    </row>
    <row r="335" spans="9:17" x14ac:dyDescent="0.2">
      <c r="I335" s="5">
        <v>41476</v>
      </c>
      <c r="J335" s="6" t="s">
        <v>19</v>
      </c>
      <c r="K335" s="6" t="s">
        <v>18</v>
      </c>
      <c r="L335" s="6" t="s">
        <v>14</v>
      </c>
      <c r="M335" s="7">
        <v>1</v>
      </c>
      <c r="N335" s="8">
        <v>2750</v>
      </c>
      <c r="O335" s="9">
        <v>0</v>
      </c>
      <c r="P335" s="8">
        <v>2750</v>
      </c>
      <c r="Q335" s="23">
        <f t="array" ref="Q335">IFERROR(INDEX($G$3:$G$50,MATCH(1,($A$3:$A$50=MAX(IF(($C$3:$C$50=$K335)*($A$3:$A$50&lt;=I335),$A$3:$A$50)))*($C$3:$C$50=K335),0)),"")</f>
        <v>2650</v>
      </c>
    </row>
    <row r="336" spans="9:17" x14ac:dyDescent="0.2">
      <c r="I336" s="5">
        <v>41480</v>
      </c>
      <c r="J336" s="6" t="s">
        <v>19</v>
      </c>
      <c r="K336" s="6" t="s">
        <v>18</v>
      </c>
      <c r="L336" s="6" t="s">
        <v>14</v>
      </c>
      <c r="M336" s="7">
        <v>1</v>
      </c>
      <c r="N336" s="8">
        <v>2750</v>
      </c>
      <c r="O336" s="9">
        <v>0</v>
      </c>
      <c r="P336" s="8">
        <v>2750</v>
      </c>
      <c r="Q336" s="23">
        <f t="array" ref="Q336">IFERROR(INDEX($G$3:$G$50,MATCH(1,($A$3:$A$50=MAX(IF(($C$3:$C$50=$K336)*($A$3:$A$50&lt;=I336),$A$3:$A$50)))*($C$3:$C$50=K336),0)),"")</f>
        <v>2000</v>
      </c>
    </row>
    <row r="337" spans="9:17" x14ac:dyDescent="0.2">
      <c r="I337" s="5">
        <v>41481</v>
      </c>
      <c r="J337" s="6" t="s">
        <v>19</v>
      </c>
      <c r="K337" s="6" t="s">
        <v>18</v>
      </c>
      <c r="L337" s="6" t="s">
        <v>14</v>
      </c>
      <c r="M337" s="7">
        <v>1</v>
      </c>
      <c r="N337" s="8">
        <v>2750</v>
      </c>
      <c r="O337" s="9">
        <v>23.913043478260871</v>
      </c>
      <c r="P337" s="8">
        <v>2726.086956521739</v>
      </c>
      <c r="Q337" s="23">
        <f t="array" ref="Q337">IFERROR(INDEX($G$3:$G$50,MATCH(1,($A$3:$A$50=MAX(IF(($C$3:$C$50=$K337)*($A$3:$A$50&lt;=I337),$A$3:$A$50)))*($C$3:$C$50=K337),0)),"")</f>
        <v>2000</v>
      </c>
    </row>
    <row r="338" spans="9:17" x14ac:dyDescent="0.2">
      <c r="I338" s="5">
        <v>41483</v>
      </c>
      <c r="J338" s="6" t="s">
        <v>19</v>
      </c>
      <c r="K338" s="6" t="s">
        <v>18</v>
      </c>
      <c r="L338" s="6" t="s">
        <v>14</v>
      </c>
      <c r="M338" s="7">
        <v>1</v>
      </c>
      <c r="N338" s="8">
        <v>2700</v>
      </c>
      <c r="O338" s="9">
        <v>0</v>
      </c>
      <c r="P338" s="8">
        <v>2700</v>
      </c>
      <c r="Q338" s="23">
        <f t="array" ref="Q338">IFERROR(INDEX($G$3:$G$50,MATCH(1,($A$3:$A$50=MAX(IF(($C$3:$C$50=$K338)*($A$3:$A$50&lt;=I338),$A$3:$A$50)))*($C$3:$C$50=K338),0)),"")</f>
        <v>2000</v>
      </c>
    </row>
    <row r="339" spans="9:17" x14ac:dyDescent="0.2">
      <c r="I339" s="5">
        <v>41483</v>
      </c>
      <c r="J339" s="6" t="s">
        <v>19</v>
      </c>
      <c r="K339" s="6" t="s">
        <v>18</v>
      </c>
      <c r="L339" s="6" t="s">
        <v>14</v>
      </c>
      <c r="M339" s="7">
        <v>1</v>
      </c>
      <c r="N339" s="8">
        <v>2700</v>
      </c>
      <c r="O339" s="9">
        <v>0</v>
      </c>
      <c r="P339" s="8">
        <v>2700</v>
      </c>
      <c r="Q339" s="23">
        <f t="array" ref="Q339">IFERROR(INDEX($G$3:$G$50,MATCH(1,($A$3:$A$50=MAX(IF(($C$3:$C$50=$K339)*($A$3:$A$50&lt;=I339),$A$3:$A$50)))*($C$3:$C$50=K339),0)),"")</f>
        <v>2000</v>
      </c>
    </row>
    <row r="340" spans="9:17" x14ac:dyDescent="0.2">
      <c r="I340" s="5">
        <v>41490</v>
      </c>
      <c r="J340" s="6" t="s">
        <v>19</v>
      </c>
      <c r="K340" s="6" t="s">
        <v>18</v>
      </c>
      <c r="L340" s="6" t="s">
        <v>13</v>
      </c>
      <c r="M340" s="7">
        <v>1</v>
      </c>
      <c r="N340" s="8">
        <v>2750</v>
      </c>
      <c r="O340" s="9">
        <v>0</v>
      </c>
      <c r="P340" s="8">
        <v>2750</v>
      </c>
      <c r="Q340" s="23">
        <f t="array" ref="Q340">IFERROR(INDEX($G$3:$G$50,MATCH(1,($A$3:$A$50=MAX(IF(($C$3:$C$50=$K340)*($A$3:$A$50&lt;=I340),$A$3:$A$50)))*($C$3:$C$50=K340),0)),"")</f>
        <v>2000</v>
      </c>
    </row>
    <row r="341" spans="9:17" x14ac:dyDescent="0.2">
      <c r="I341" s="5">
        <v>41493</v>
      </c>
      <c r="J341" s="6" t="s">
        <v>19</v>
      </c>
      <c r="K341" s="6" t="s">
        <v>18</v>
      </c>
      <c r="L341" s="6" t="s">
        <v>13</v>
      </c>
      <c r="M341" s="7">
        <v>1</v>
      </c>
      <c r="N341" s="8">
        <v>2750</v>
      </c>
      <c r="O341" s="9">
        <v>0</v>
      </c>
      <c r="P341" s="8">
        <v>2750</v>
      </c>
      <c r="Q341" s="23">
        <f t="array" ref="Q341">IFERROR(INDEX($G$3:$G$50,MATCH(1,($A$3:$A$50=MAX(IF(($C$3:$C$50=$K341)*($A$3:$A$50&lt;=I341),$A$3:$A$50)))*($C$3:$C$50=K341),0)),"")</f>
        <v>2000</v>
      </c>
    </row>
    <row r="342" spans="9:17" x14ac:dyDescent="0.2">
      <c r="I342" s="5">
        <v>41493</v>
      </c>
      <c r="J342" s="6" t="s">
        <v>19</v>
      </c>
      <c r="K342" s="6" t="s">
        <v>18</v>
      </c>
      <c r="L342" s="6" t="s">
        <v>14</v>
      </c>
      <c r="M342" s="7">
        <v>1</v>
      </c>
      <c r="N342" s="8">
        <v>2650</v>
      </c>
      <c r="O342" s="9">
        <v>0</v>
      </c>
      <c r="P342" s="8">
        <v>2650</v>
      </c>
      <c r="Q342" s="23">
        <f t="array" ref="Q342">IFERROR(INDEX($G$3:$G$50,MATCH(1,($A$3:$A$50=MAX(IF(($C$3:$C$50=$K342)*($A$3:$A$50&lt;=I342),$A$3:$A$50)))*($C$3:$C$50=K342),0)),"")</f>
        <v>2000</v>
      </c>
    </row>
    <row r="343" spans="9:17" x14ac:dyDescent="0.2">
      <c r="I343" s="5">
        <v>41493</v>
      </c>
      <c r="J343" s="6" t="s">
        <v>19</v>
      </c>
      <c r="K343" s="6" t="s">
        <v>18</v>
      </c>
      <c r="L343" s="6" t="s">
        <v>14</v>
      </c>
      <c r="M343" s="7">
        <v>4</v>
      </c>
      <c r="N343" s="8">
        <v>2650</v>
      </c>
      <c r="O343" s="9">
        <v>0</v>
      </c>
      <c r="P343" s="8">
        <v>10600</v>
      </c>
      <c r="Q343" s="23">
        <f t="array" ref="Q343">IFERROR(INDEX($G$3:$G$50,MATCH(1,($A$3:$A$50=MAX(IF(($C$3:$C$50=$K343)*($A$3:$A$50&lt;=I343),$A$3:$A$50)))*($C$3:$C$50=K343),0)),"")</f>
        <v>2000</v>
      </c>
    </row>
    <row r="344" spans="9:17" x14ac:dyDescent="0.2">
      <c r="I344" s="5">
        <v>41493</v>
      </c>
      <c r="J344" s="6" t="s">
        <v>19</v>
      </c>
      <c r="K344" s="6" t="s">
        <v>18</v>
      </c>
      <c r="L344" s="6" t="s">
        <v>14</v>
      </c>
      <c r="M344" s="7">
        <v>1</v>
      </c>
      <c r="N344" s="8">
        <v>2700</v>
      </c>
      <c r="O344" s="9">
        <v>0</v>
      </c>
      <c r="P344" s="8">
        <v>2700</v>
      </c>
      <c r="Q344" s="23">
        <f t="array" ref="Q344">IFERROR(INDEX($G$3:$G$50,MATCH(1,($A$3:$A$50=MAX(IF(($C$3:$C$50=$K344)*($A$3:$A$50&lt;=I344),$A$3:$A$50)))*($C$3:$C$50=K344),0)),"")</f>
        <v>2000</v>
      </c>
    </row>
    <row r="345" spans="9:17" x14ac:dyDescent="0.2">
      <c r="I345" s="5">
        <v>41314</v>
      </c>
      <c r="J345" s="6" t="s">
        <v>21</v>
      </c>
      <c r="K345" s="6" t="s">
        <v>20</v>
      </c>
      <c r="L345" s="6" t="s">
        <v>14</v>
      </c>
      <c r="M345" s="7">
        <v>1</v>
      </c>
      <c r="N345" s="8">
        <v>4700</v>
      </c>
      <c r="O345" s="9">
        <v>0</v>
      </c>
      <c r="P345" s="8">
        <v>4700</v>
      </c>
      <c r="Q345" s="23" t="str">
        <f t="array" ref="Q345">IFERROR(INDEX($G$3:$G$50,MATCH(1,($A$3:$A$50=MAX(IF(($C$3:$C$50=$K345)*($A$3:$A$50&lt;=I345),$A$3:$A$50)))*($C$3:$C$50=K345),0)),"")</f>
        <v/>
      </c>
    </row>
    <row r="346" spans="9:17" x14ac:dyDescent="0.2">
      <c r="I346" s="5">
        <v>41316</v>
      </c>
      <c r="J346" s="6" t="s">
        <v>21</v>
      </c>
      <c r="K346" s="6" t="s">
        <v>20</v>
      </c>
      <c r="L346" s="6" t="s">
        <v>14</v>
      </c>
      <c r="M346" s="7">
        <v>1</v>
      </c>
      <c r="N346" s="8">
        <v>5300</v>
      </c>
      <c r="O346" s="9">
        <v>0</v>
      </c>
      <c r="P346" s="8">
        <v>5300</v>
      </c>
      <c r="Q346" s="23">
        <f t="array" ref="Q346">IFERROR(INDEX($G$3:$G$50,MATCH(1,($A$3:$A$50=MAX(IF(($C$3:$C$50=$K346)*($A$3:$A$50&lt;=I346),$A$3:$A$50)))*($C$3:$C$50=K346),0)),"")</f>
        <v>4550</v>
      </c>
    </row>
    <row r="347" spans="9:17" x14ac:dyDescent="0.2">
      <c r="I347" s="5">
        <v>41317</v>
      </c>
      <c r="J347" s="6" t="s">
        <v>21</v>
      </c>
      <c r="K347" s="6" t="s">
        <v>20</v>
      </c>
      <c r="L347" s="6" t="s">
        <v>14</v>
      </c>
      <c r="M347" s="7">
        <v>1</v>
      </c>
      <c r="N347" s="8">
        <v>5300</v>
      </c>
      <c r="O347" s="9">
        <v>0</v>
      </c>
      <c r="P347" s="8">
        <v>5300</v>
      </c>
      <c r="Q347" s="23">
        <f t="array" ref="Q347">IFERROR(INDEX($G$3:$G$50,MATCH(1,($A$3:$A$50=MAX(IF(($C$3:$C$50=$K347)*($A$3:$A$50&lt;=I347),$A$3:$A$50)))*($C$3:$C$50=K347),0)),"")</f>
        <v>4550</v>
      </c>
    </row>
    <row r="348" spans="9:17" x14ac:dyDescent="0.2">
      <c r="I348" s="5">
        <v>41317</v>
      </c>
      <c r="J348" s="6" t="s">
        <v>21</v>
      </c>
      <c r="K348" s="6" t="s">
        <v>20</v>
      </c>
      <c r="L348" s="6" t="s">
        <v>13</v>
      </c>
      <c r="M348" s="7">
        <v>1</v>
      </c>
      <c r="N348" s="8">
        <v>4650</v>
      </c>
      <c r="O348" s="9">
        <v>0</v>
      </c>
      <c r="P348" s="8">
        <v>4650</v>
      </c>
      <c r="Q348" s="23">
        <f t="array" ref="Q348">IFERROR(INDEX($G$3:$G$50,MATCH(1,($A$3:$A$50=MAX(IF(($C$3:$C$50=$K348)*($A$3:$A$50&lt;=I348),$A$3:$A$50)))*($C$3:$C$50=K348),0)),"")</f>
        <v>4550</v>
      </c>
    </row>
    <row r="349" spans="9:17" x14ac:dyDescent="0.2">
      <c r="I349" s="5">
        <v>41322</v>
      </c>
      <c r="J349" s="6" t="s">
        <v>21</v>
      </c>
      <c r="K349" s="6" t="s">
        <v>20</v>
      </c>
      <c r="L349" s="6" t="s">
        <v>14</v>
      </c>
      <c r="M349" s="7">
        <v>1</v>
      </c>
      <c r="N349" s="8">
        <v>4650</v>
      </c>
      <c r="O349" s="9">
        <v>0</v>
      </c>
      <c r="P349" s="8">
        <v>4650</v>
      </c>
      <c r="Q349" s="23">
        <f t="array" ref="Q349">IFERROR(INDEX($G$3:$G$50,MATCH(1,($A$3:$A$50=MAX(IF(($C$3:$C$50=$K349)*($A$3:$A$50&lt;=I349),$A$3:$A$50)))*($C$3:$C$50=K349),0)),"")</f>
        <v>4550</v>
      </c>
    </row>
    <row r="350" spans="9:17" x14ac:dyDescent="0.2">
      <c r="I350" s="5">
        <v>41323</v>
      </c>
      <c r="J350" s="6" t="s">
        <v>21</v>
      </c>
      <c r="K350" s="6" t="s">
        <v>20</v>
      </c>
      <c r="L350" s="6" t="s">
        <v>14</v>
      </c>
      <c r="M350" s="7">
        <v>1</v>
      </c>
      <c r="N350" s="8">
        <v>4600</v>
      </c>
      <c r="O350" s="9">
        <v>0</v>
      </c>
      <c r="P350" s="8">
        <v>4600</v>
      </c>
      <c r="Q350" s="23">
        <f t="array" ref="Q350">IFERROR(INDEX($G$3:$G$50,MATCH(1,($A$3:$A$50=MAX(IF(($C$3:$C$50=$K350)*($A$3:$A$50&lt;=I350),$A$3:$A$50)))*($C$3:$C$50=K350),0)),"")</f>
        <v>4550</v>
      </c>
    </row>
    <row r="351" spans="9:17" x14ac:dyDescent="0.2">
      <c r="I351" s="5">
        <v>41328</v>
      </c>
      <c r="J351" s="6" t="s">
        <v>21</v>
      </c>
      <c r="K351" s="6" t="s">
        <v>20</v>
      </c>
      <c r="L351" s="6" t="s">
        <v>14</v>
      </c>
      <c r="M351" s="7">
        <v>1</v>
      </c>
      <c r="N351" s="8">
        <v>4700</v>
      </c>
      <c r="O351" s="9">
        <v>0</v>
      </c>
      <c r="P351" s="8">
        <v>4700</v>
      </c>
      <c r="Q351" s="23">
        <f t="array" ref="Q351">IFERROR(INDEX($G$3:$G$50,MATCH(1,($A$3:$A$50=MAX(IF(($C$3:$C$50=$K351)*($A$3:$A$50&lt;=I351),$A$3:$A$50)))*($C$3:$C$50=K351),0)),"")</f>
        <v>4550</v>
      </c>
    </row>
    <row r="352" spans="9:17" x14ac:dyDescent="0.2">
      <c r="I352" s="5">
        <v>41328</v>
      </c>
      <c r="J352" s="6" t="s">
        <v>21</v>
      </c>
      <c r="K352" s="6" t="s">
        <v>20</v>
      </c>
      <c r="L352" s="6" t="s">
        <v>14</v>
      </c>
      <c r="M352" s="7">
        <v>1</v>
      </c>
      <c r="N352" s="8">
        <v>4600</v>
      </c>
      <c r="O352" s="9">
        <v>0</v>
      </c>
      <c r="P352" s="8">
        <v>4600</v>
      </c>
      <c r="Q352" s="23">
        <f t="array" ref="Q352">IFERROR(INDEX($G$3:$G$50,MATCH(1,($A$3:$A$50=MAX(IF(($C$3:$C$50=$K352)*($A$3:$A$50&lt;=I352),$A$3:$A$50)))*($C$3:$C$50=K352),0)),"")</f>
        <v>4550</v>
      </c>
    </row>
    <row r="353" spans="9:17" x14ac:dyDescent="0.2">
      <c r="I353" s="5">
        <v>41330</v>
      </c>
      <c r="J353" s="6" t="s">
        <v>21</v>
      </c>
      <c r="K353" s="6" t="s">
        <v>20</v>
      </c>
      <c r="L353" s="6" t="s">
        <v>14</v>
      </c>
      <c r="M353" s="7">
        <v>1</v>
      </c>
      <c r="N353" s="8">
        <v>4700</v>
      </c>
      <c r="O353" s="9">
        <v>0</v>
      </c>
      <c r="P353" s="8">
        <v>4700</v>
      </c>
      <c r="Q353" s="23">
        <f t="array" ref="Q353">IFERROR(INDEX($G$3:$G$50,MATCH(1,($A$3:$A$50=MAX(IF(($C$3:$C$50=$K353)*($A$3:$A$50&lt;=I353),$A$3:$A$50)))*($C$3:$C$50=K353),0)),"")</f>
        <v>4550</v>
      </c>
    </row>
    <row r="354" spans="9:17" x14ac:dyDescent="0.2">
      <c r="I354" s="5">
        <v>41330</v>
      </c>
      <c r="J354" s="6" t="s">
        <v>21</v>
      </c>
      <c r="K354" s="6" t="s">
        <v>20</v>
      </c>
      <c r="L354" s="6" t="s">
        <v>14</v>
      </c>
      <c r="M354" s="7">
        <v>4</v>
      </c>
      <c r="N354" s="8">
        <v>4700</v>
      </c>
      <c r="O354" s="9">
        <v>0</v>
      </c>
      <c r="P354" s="8">
        <v>18800</v>
      </c>
      <c r="Q354" s="23">
        <f t="array" ref="Q354">IFERROR(INDEX($G$3:$G$50,MATCH(1,($A$3:$A$50=MAX(IF(($C$3:$C$50=$K354)*($A$3:$A$50&lt;=I354),$A$3:$A$50)))*($C$3:$C$50=K354),0)),"")</f>
        <v>4550</v>
      </c>
    </row>
    <row r="355" spans="9:17" x14ac:dyDescent="0.2">
      <c r="I355" s="5">
        <v>41333</v>
      </c>
      <c r="J355" s="6" t="s">
        <v>21</v>
      </c>
      <c r="K355" s="6" t="s">
        <v>20</v>
      </c>
      <c r="L355" s="6" t="s">
        <v>14</v>
      </c>
      <c r="M355" s="7">
        <v>5</v>
      </c>
      <c r="N355" s="8">
        <v>4700</v>
      </c>
      <c r="O355" s="9">
        <v>0</v>
      </c>
      <c r="P355" s="8">
        <v>23500</v>
      </c>
      <c r="Q355" s="23">
        <f t="array" ref="Q355">IFERROR(INDEX($G$3:$G$50,MATCH(1,($A$3:$A$50=MAX(IF(($C$3:$C$50=$K355)*($A$3:$A$50&lt;=I355),$A$3:$A$50)))*($C$3:$C$50=K355),0)),"")</f>
        <v>4550</v>
      </c>
    </row>
    <row r="356" spans="9:17" x14ac:dyDescent="0.2">
      <c r="I356" s="5">
        <v>41334</v>
      </c>
      <c r="J356" s="6" t="s">
        <v>21</v>
      </c>
      <c r="K356" s="6" t="s">
        <v>20</v>
      </c>
      <c r="L356" s="6" t="s">
        <v>14</v>
      </c>
      <c r="M356" s="7">
        <v>1</v>
      </c>
      <c r="N356" s="8">
        <v>5200</v>
      </c>
      <c r="O356" s="9">
        <v>0</v>
      </c>
      <c r="P356" s="8">
        <v>5200</v>
      </c>
      <c r="Q356" s="23">
        <f t="array" ref="Q356">IFERROR(INDEX($G$3:$G$50,MATCH(1,($A$3:$A$50=MAX(IF(($C$3:$C$50=$K356)*($A$3:$A$50&lt;=I356),$A$3:$A$50)))*($C$3:$C$50=K356),0)),"")</f>
        <v>4550</v>
      </c>
    </row>
    <row r="357" spans="9:17" x14ac:dyDescent="0.2">
      <c r="I357" s="5">
        <v>41344</v>
      </c>
      <c r="J357" s="6" t="s">
        <v>21</v>
      </c>
      <c r="K357" s="6" t="s">
        <v>20</v>
      </c>
      <c r="L357" s="6" t="s">
        <v>14</v>
      </c>
      <c r="M357" s="7">
        <v>1</v>
      </c>
      <c r="N357" s="8">
        <v>4700</v>
      </c>
      <c r="O357" s="9">
        <v>0</v>
      </c>
      <c r="P357" s="8">
        <v>4700</v>
      </c>
      <c r="Q357" s="23">
        <f t="array" ref="Q357">IFERROR(INDEX($G$3:$G$50,MATCH(1,($A$3:$A$50=MAX(IF(($C$3:$C$50=$K357)*($A$3:$A$50&lt;=I357),$A$3:$A$50)))*($C$3:$C$50=K357),0)),"")</f>
        <v>4550</v>
      </c>
    </row>
    <row r="358" spans="9:17" x14ac:dyDescent="0.2">
      <c r="I358" s="5">
        <v>41346</v>
      </c>
      <c r="J358" s="6" t="s">
        <v>21</v>
      </c>
      <c r="K358" s="6" t="s">
        <v>20</v>
      </c>
      <c r="L358" s="6" t="s">
        <v>14</v>
      </c>
      <c r="M358" s="7">
        <v>1</v>
      </c>
      <c r="N358" s="8">
        <v>4700</v>
      </c>
      <c r="O358" s="9">
        <v>0</v>
      </c>
      <c r="P358" s="8">
        <v>4700</v>
      </c>
      <c r="Q358" s="23">
        <f t="array" ref="Q358">IFERROR(INDEX($G$3:$G$50,MATCH(1,($A$3:$A$50=MAX(IF(($C$3:$C$50=$K358)*($A$3:$A$50&lt;=I358),$A$3:$A$50)))*($C$3:$C$50=K358),0)),"")</f>
        <v>4550</v>
      </c>
    </row>
    <row r="359" spans="9:17" x14ac:dyDescent="0.2">
      <c r="I359" s="5">
        <v>41349</v>
      </c>
      <c r="J359" s="6" t="s">
        <v>21</v>
      </c>
      <c r="K359" s="6" t="s">
        <v>20</v>
      </c>
      <c r="L359" s="6" t="s">
        <v>14</v>
      </c>
      <c r="M359" s="7">
        <v>1</v>
      </c>
      <c r="N359" s="8">
        <v>4700</v>
      </c>
      <c r="O359" s="9">
        <v>0</v>
      </c>
      <c r="P359" s="8">
        <v>4700</v>
      </c>
      <c r="Q359" s="23">
        <f t="array" ref="Q359">IFERROR(INDEX($G$3:$G$50,MATCH(1,($A$3:$A$50=MAX(IF(($C$3:$C$50=$K359)*($A$3:$A$50&lt;=I359),$A$3:$A$50)))*($C$3:$C$50=K359),0)),"")</f>
        <v>4550</v>
      </c>
    </row>
    <row r="360" spans="9:17" x14ac:dyDescent="0.2">
      <c r="I360" s="5">
        <v>41356</v>
      </c>
      <c r="J360" s="6" t="s">
        <v>21</v>
      </c>
      <c r="K360" s="6" t="s">
        <v>20</v>
      </c>
      <c r="L360" s="6" t="s">
        <v>14</v>
      </c>
      <c r="M360" s="7">
        <v>17</v>
      </c>
      <c r="N360" s="8">
        <v>4700</v>
      </c>
      <c r="O360" s="9">
        <v>0</v>
      </c>
      <c r="P360" s="8">
        <v>79900</v>
      </c>
      <c r="Q360" s="23">
        <f t="array" ref="Q360">IFERROR(INDEX($G$3:$G$50,MATCH(1,($A$3:$A$50=MAX(IF(($C$3:$C$50=$K360)*($A$3:$A$50&lt;=I360),$A$3:$A$50)))*($C$3:$C$50=K360),0)),"")</f>
        <v>4550</v>
      </c>
    </row>
    <row r="361" spans="9:17" x14ac:dyDescent="0.2">
      <c r="I361" s="5">
        <v>41367</v>
      </c>
      <c r="J361" s="6" t="s">
        <v>21</v>
      </c>
      <c r="K361" s="6" t="s">
        <v>20</v>
      </c>
      <c r="L361" s="6" t="s">
        <v>13</v>
      </c>
      <c r="M361" s="7">
        <v>1</v>
      </c>
      <c r="N361" s="8">
        <v>4700</v>
      </c>
      <c r="O361" s="9">
        <v>0</v>
      </c>
      <c r="P361" s="8">
        <v>4700</v>
      </c>
      <c r="Q361" s="23">
        <f t="array" ref="Q361">IFERROR(INDEX($G$3:$G$50,MATCH(1,($A$3:$A$50=MAX(IF(($C$3:$C$50=$K361)*($A$3:$A$50&lt;=I361),$A$3:$A$50)))*($C$3:$C$50=K361),0)),"")</f>
        <v>4550</v>
      </c>
    </row>
    <row r="362" spans="9:17" x14ac:dyDescent="0.2">
      <c r="I362" s="5">
        <v>41369</v>
      </c>
      <c r="J362" s="6" t="s">
        <v>21</v>
      </c>
      <c r="K362" s="6" t="s">
        <v>20</v>
      </c>
      <c r="L362" s="6" t="s">
        <v>13</v>
      </c>
      <c r="M362" s="7">
        <v>1</v>
      </c>
      <c r="N362" s="8">
        <v>4700</v>
      </c>
      <c r="O362" s="9">
        <v>0</v>
      </c>
      <c r="P362" s="8">
        <v>4700</v>
      </c>
      <c r="Q362" s="23">
        <f t="array" ref="Q362">IFERROR(INDEX($G$3:$G$50,MATCH(1,($A$3:$A$50=MAX(IF(($C$3:$C$50=$K362)*($A$3:$A$50&lt;=I362),$A$3:$A$50)))*($C$3:$C$50=K362),0)),"")</f>
        <v>4550</v>
      </c>
    </row>
    <row r="363" spans="9:17" x14ac:dyDescent="0.2">
      <c r="I363" s="5">
        <v>41382</v>
      </c>
      <c r="J363" s="6" t="s">
        <v>21</v>
      </c>
      <c r="K363" s="6" t="s">
        <v>20</v>
      </c>
      <c r="L363" s="6" t="s">
        <v>14</v>
      </c>
      <c r="M363" s="7">
        <v>1</v>
      </c>
      <c r="N363" s="8">
        <v>4700</v>
      </c>
      <c r="O363" s="9">
        <v>0</v>
      </c>
      <c r="P363" s="8">
        <v>4700</v>
      </c>
      <c r="Q363" s="23">
        <f t="array" ref="Q363">IFERROR(INDEX($G$3:$G$50,MATCH(1,($A$3:$A$50=MAX(IF(($C$3:$C$50=$K363)*($A$3:$A$50&lt;=I363),$A$3:$A$50)))*($C$3:$C$50=K363),0)),"")</f>
        <v>4550</v>
      </c>
    </row>
    <row r="364" spans="9:17" x14ac:dyDescent="0.2">
      <c r="I364" s="5">
        <v>41383</v>
      </c>
      <c r="J364" s="6" t="s">
        <v>21</v>
      </c>
      <c r="K364" s="6" t="s">
        <v>20</v>
      </c>
      <c r="L364" s="6" t="s">
        <v>14</v>
      </c>
      <c r="M364" s="7">
        <v>1</v>
      </c>
      <c r="N364" s="8">
        <v>4700</v>
      </c>
      <c r="O364" s="9">
        <v>0</v>
      </c>
      <c r="P364" s="8">
        <v>4700</v>
      </c>
      <c r="Q364" s="23">
        <f t="array" ref="Q364">IFERROR(INDEX($G$3:$G$50,MATCH(1,($A$3:$A$50=MAX(IF(($C$3:$C$50=$K364)*($A$3:$A$50&lt;=I364),$A$3:$A$50)))*($C$3:$C$50=K364),0)),"")</f>
        <v>4550</v>
      </c>
    </row>
    <row r="365" spans="9:17" x14ac:dyDescent="0.2">
      <c r="I365" s="5">
        <v>41395</v>
      </c>
      <c r="J365" s="6" t="s">
        <v>21</v>
      </c>
      <c r="K365" s="6" t="s">
        <v>20</v>
      </c>
      <c r="L365" s="6" t="s">
        <v>14</v>
      </c>
      <c r="M365" s="7">
        <v>1</v>
      </c>
      <c r="N365" s="8">
        <v>5300</v>
      </c>
      <c r="O365" s="9">
        <v>0</v>
      </c>
      <c r="P365" s="8">
        <v>5300</v>
      </c>
      <c r="Q365" s="23">
        <f t="array" ref="Q365">IFERROR(INDEX($G$3:$G$50,MATCH(1,($A$3:$A$50=MAX(IF(($C$3:$C$50=$K365)*($A$3:$A$50&lt;=I365),$A$3:$A$50)))*($C$3:$C$50=K365),0)),"")</f>
        <v>4550</v>
      </c>
    </row>
    <row r="366" spans="9:17" x14ac:dyDescent="0.2">
      <c r="I366" s="5">
        <v>41398</v>
      </c>
      <c r="J366" s="6" t="s">
        <v>21</v>
      </c>
      <c r="K366" s="6" t="s">
        <v>20</v>
      </c>
      <c r="L366" s="6" t="s">
        <v>14</v>
      </c>
      <c r="M366" s="7">
        <v>1</v>
      </c>
      <c r="N366" s="8">
        <v>4700</v>
      </c>
      <c r="O366" s="9">
        <v>0</v>
      </c>
      <c r="P366" s="8">
        <v>4700</v>
      </c>
      <c r="Q366" s="23">
        <f t="array" ref="Q366">IFERROR(INDEX($G$3:$G$50,MATCH(1,($A$3:$A$50=MAX(IF(($C$3:$C$50=$K366)*($A$3:$A$50&lt;=I366),$A$3:$A$50)))*($C$3:$C$50=K366),0)),"")</f>
        <v>4550</v>
      </c>
    </row>
    <row r="367" spans="9:17" x14ac:dyDescent="0.2">
      <c r="I367" s="5">
        <v>41401</v>
      </c>
      <c r="J367" s="6" t="s">
        <v>21</v>
      </c>
      <c r="K367" s="6" t="s">
        <v>20</v>
      </c>
      <c r="L367" s="6" t="s">
        <v>14</v>
      </c>
      <c r="M367" s="7">
        <v>1</v>
      </c>
      <c r="N367" s="8">
        <v>4700</v>
      </c>
      <c r="O367" s="9">
        <v>0</v>
      </c>
      <c r="P367" s="8">
        <v>4700</v>
      </c>
      <c r="Q367" s="23">
        <f t="array" ref="Q367">IFERROR(INDEX($G$3:$G$50,MATCH(1,($A$3:$A$50=MAX(IF(($C$3:$C$50=$K367)*($A$3:$A$50&lt;=I367),$A$3:$A$50)))*($C$3:$C$50=K367),0)),"")</f>
        <v>4550</v>
      </c>
    </row>
    <row r="368" spans="9:17" x14ac:dyDescent="0.2">
      <c r="I368" s="5">
        <v>41411</v>
      </c>
      <c r="J368" s="6" t="s">
        <v>21</v>
      </c>
      <c r="K368" s="6" t="s">
        <v>20</v>
      </c>
      <c r="L368" s="6" t="s">
        <v>14</v>
      </c>
      <c r="M368" s="7">
        <v>1</v>
      </c>
      <c r="N368" s="8">
        <v>5300</v>
      </c>
      <c r="O368" s="9">
        <v>0</v>
      </c>
      <c r="P368" s="8">
        <v>5300</v>
      </c>
      <c r="Q368" s="23">
        <f t="array" ref="Q368">IFERROR(INDEX($G$3:$G$50,MATCH(1,($A$3:$A$50=MAX(IF(($C$3:$C$50=$K368)*($A$3:$A$50&lt;=I368),$A$3:$A$50)))*($C$3:$C$50=K368),0)),"")</f>
        <v>4550</v>
      </c>
    </row>
    <row r="369" spans="9:17" x14ac:dyDescent="0.2">
      <c r="I369" s="5">
        <v>41415</v>
      </c>
      <c r="J369" s="6" t="s">
        <v>21</v>
      </c>
      <c r="K369" s="6" t="s">
        <v>20</v>
      </c>
      <c r="L369" s="6" t="s">
        <v>14</v>
      </c>
      <c r="M369" s="7">
        <v>1</v>
      </c>
      <c r="N369" s="8">
        <v>5150</v>
      </c>
      <c r="O369" s="9">
        <v>0</v>
      </c>
      <c r="P369" s="8">
        <v>5150</v>
      </c>
      <c r="Q369" s="23">
        <f t="array" ref="Q369">IFERROR(INDEX($G$3:$G$50,MATCH(1,($A$3:$A$50=MAX(IF(($C$3:$C$50=$K369)*($A$3:$A$50&lt;=I369),$A$3:$A$50)))*($C$3:$C$50=K369),0)),"")</f>
        <v>4550</v>
      </c>
    </row>
    <row r="370" spans="9:17" x14ac:dyDescent="0.2">
      <c r="I370" s="5">
        <v>41416</v>
      </c>
      <c r="J370" s="6" t="s">
        <v>21</v>
      </c>
      <c r="K370" s="6" t="s">
        <v>20</v>
      </c>
      <c r="L370" s="6" t="s">
        <v>13</v>
      </c>
      <c r="M370" s="7">
        <v>1</v>
      </c>
      <c r="N370" s="8">
        <v>5200</v>
      </c>
      <c r="O370" s="9">
        <v>0</v>
      </c>
      <c r="P370" s="8">
        <v>5200</v>
      </c>
      <c r="Q370" s="23">
        <f t="array" ref="Q370">IFERROR(INDEX($G$3:$G$50,MATCH(1,($A$3:$A$50=MAX(IF(($C$3:$C$50=$K370)*($A$3:$A$50&lt;=I370),$A$3:$A$50)))*($C$3:$C$50=K370),0)),"")</f>
        <v>4550</v>
      </c>
    </row>
    <row r="371" spans="9:17" x14ac:dyDescent="0.2">
      <c r="I371" s="5">
        <v>41421</v>
      </c>
      <c r="J371" s="6" t="s">
        <v>21</v>
      </c>
      <c r="K371" s="6" t="s">
        <v>20</v>
      </c>
      <c r="L371" s="6" t="s">
        <v>14</v>
      </c>
      <c r="M371" s="7">
        <v>1</v>
      </c>
      <c r="N371" s="8">
        <v>5300</v>
      </c>
      <c r="O371" s="9">
        <v>0</v>
      </c>
      <c r="P371" s="8">
        <v>5300</v>
      </c>
      <c r="Q371" s="23">
        <f t="array" ref="Q371">IFERROR(INDEX($G$3:$G$50,MATCH(1,($A$3:$A$50=MAX(IF(($C$3:$C$50=$K371)*($A$3:$A$50&lt;=I371),$A$3:$A$50)))*($C$3:$C$50=K371),0)),"")</f>
        <v>4550</v>
      </c>
    </row>
    <row r="372" spans="9:17" x14ac:dyDescent="0.2">
      <c r="I372" s="5">
        <v>41421</v>
      </c>
      <c r="J372" s="6" t="s">
        <v>21</v>
      </c>
      <c r="K372" s="6" t="s">
        <v>20</v>
      </c>
      <c r="L372" s="6" t="s">
        <v>14</v>
      </c>
      <c r="M372" s="7">
        <v>1</v>
      </c>
      <c r="N372" s="8">
        <v>5200</v>
      </c>
      <c r="O372" s="9">
        <v>0</v>
      </c>
      <c r="P372" s="8">
        <v>5200</v>
      </c>
      <c r="Q372" s="23">
        <f t="array" ref="Q372">IFERROR(INDEX($G$3:$G$50,MATCH(1,($A$3:$A$50=MAX(IF(($C$3:$C$50=$K372)*($A$3:$A$50&lt;=I372),$A$3:$A$50)))*($C$3:$C$50=K372),0)),"")</f>
        <v>4550</v>
      </c>
    </row>
    <row r="373" spans="9:17" x14ac:dyDescent="0.2">
      <c r="I373" s="5">
        <v>41426</v>
      </c>
      <c r="J373" s="6" t="s">
        <v>21</v>
      </c>
      <c r="K373" s="6" t="s">
        <v>20</v>
      </c>
      <c r="L373" s="6" t="s">
        <v>14</v>
      </c>
      <c r="M373" s="7">
        <v>1</v>
      </c>
      <c r="N373" s="8">
        <v>5100</v>
      </c>
      <c r="O373" s="9">
        <v>0</v>
      </c>
      <c r="P373" s="8">
        <v>5100</v>
      </c>
      <c r="Q373" s="23">
        <f t="array" ref="Q373">IFERROR(INDEX($G$3:$G$50,MATCH(1,($A$3:$A$50=MAX(IF(($C$3:$C$50=$K373)*($A$3:$A$50&lt;=I373),$A$3:$A$50)))*($C$3:$C$50=K373),0)),"")</f>
        <v>4550</v>
      </c>
    </row>
    <row r="374" spans="9:17" x14ac:dyDescent="0.2">
      <c r="I374" s="5">
        <v>41426</v>
      </c>
      <c r="J374" s="6" t="s">
        <v>21</v>
      </c>
      <c r="K374" s="6" t="s">
        <v>20</v>
      </c>
      <c r="L374" s="6" t="s">
        <v>14</v>
      </c>
      <c r="M374" s="7">
        <v>1</v>
      </c>
      <c r="N374" s="8">
        <v>5200</v>
      </c>
      <c r="O374" s="9">
        <v>0</v>
      </c>
      <c r="P374" s="8">
        <v>5200</v>
      </c>
      <c r="Q374" s="23">
        <f t="array" ref="Q374">IFERROR(INDEX($G$3:$G$50,MATCH(1,($A$3:$A$50=MAX(IF(($C$3:$C$50=$K374)*($A$3:$A$50&lt;=I374),$A$3:$A$50)))*($C$3:$C$50=K374),0)),"")</f>
        <v>4550</v>
      </c>
    </row>
    <row r="375" spans="9:17" x14ac:dyDescent="0.2">
      <c r="I375" s="5">
        <v>41426</v>
      </c>
      <c r="J375" s="6" t="s">
        <v>21</v>
      </c>
      <c r="K375" s="6" t="s">
        <v>20</v>
      </c>
      <c r="L375" s="6" t="s">
        <v>14</v>
      </c>
      <c r="M375" s="7">
        <v>1</v>
      </c>
      <c r="N375" s="8">
        <v>4700</v>
      </c>
      <c r="O375" s="9">
        <v>0</v>
      </c>
      <c r="P375" s="8">
        <v>4700</v>
      </c>
      <c r="Q375" s="23">
        <f t="array" ref="Q375">IFERROR(INDEX($G$3:$G$50,MATCH(1,($A$3:$A$50=MAX(IF(($C$3:$C$50=$K375)*($A$3:$A$50&lt;=I375),$A$3:$A$50)))*($C$3:$C$50=K375),0)),"")</f>
        <v>4550</v>
      </c>
    </row>
    <row r="376" spans="9:17" x14ac:dyDescent="0.2">
      <c r="I376" s="5">
        <v>41428</v>
      </c>
      <c r="J376" s="6" t="s">
        <v>21</v>
      </c>
      <c r="K376" s="6" t="s">
        <v>20</v>
      </c>
      <c r="L376" s="6" t="s">
        <v>14</v>
      </c>
      <c r="M376" s="7">
        <v>1</v>
      </c>
      <c r="N376" s="8">
        <v>4700</v>
      </c>
      <c r="O376" s="9">
        <v>0</v>
      </c>
      <c r="P376" s="8">
        <v>4700</v>
      </c>
      <c r="Q376" s="23">
        <f t="array" ref="Q376">IFERROR(INDEX($G$3:$G$50,MATCH(1,($A$3:$A$50=MAX(IF(($C$3:$C$50=$K376)*($A$3:$A$50&lt;=I376),$A$3:$A$50)))*($C$3:$C$50=K376),0)),"")</f>
        <v>4550</v>
      </c>
    </row>
    <row r="377" spans="9:17" x14ac:dyDescent="0.2">
      <c r="I377" s="5">
        <v>41429</v>
      </c>
      <c r="J377" s="6" t="s">
        <v>21</v>
      </c>
      <c r="K377" s="6" t="s">
        <v>20</v>
      </c>
      <c r="L377" s="6" t="s">
        <v>14</v>
      </c>
      <c r="M377" s="7">
        <v>1</v>
      </c>
      <c r="N377" s="8">
        <v>5300</v>
      </c>
      <c r="O377" s="9">
        <v>0</v>
      </c>
      <c r="P377" s="8">
        <v>5300</v>
      </c>
      <c r="Q377" s="23">
        <f t="array" ref="Q377">IFERROR(INDEX($G$3:$G$50,MATCH(1,($A$3:$A$50=MAX(IF(($C$3:$C$50=$K377)*($A$3:$A$50&lt;=I377),$A$3:$A$50)))*($C$3:$C$50=K377),0)),"")</f>
        <v>4550</v>
      </c>
    </row>
    <row r="378" spans="9:17" x14ac:dyDescent="0.2">
      <c r="I378" s="5">
        <v>41461</v>
      </c>
      <c r="J378" s="6" t="s">
        <v>21</v>
      </c>
      <c r="K378" s="6" t="s">
        <v>20</v>
      </c>
      <c r="L378" s="6" t="s">
        <v>14</v>
      </c>
      <c r="M378" s="7">
        <v>1</v>
      </c>
      <c r="N378" s="8">
        <v>5200</v>
      </c>
      <c r="O378" s="9">
        <v>0</v>
      </c>
      <c r="P378" s="8">
        <v>5200</v>
      </c>
      <c r="Q378" s="23">
        <f t="array" ref="Q378">IFERROR(INDEX($G$3:$G$50,MATCH(1,($A$3:$A$50=MAX(IF(($C$3:$C$50=$K378)*($A$3:$A$50&lt;=I378),$A$3:$A$50)))*($C$3:$C$50=K378),0)),"")</f>
        <v>4550</v>
      </c>
    </row>
    <row r="379" spans="9:17" x14ac:dyDescent="0.2">
      <c r="I379" s="5">
        <v>41466</v>
      </c>
      <c r="J379" s="6" t="s">
        <v>21</v>
      </c>
      <c r="K379" s="6" t="s">
        <v>20</v>
      </c>
      <c r="L379" s="6" t="s">
        <v>14</v>
      </c>
      <c r="M379" s="7">
        <v>1</v>
      </c>
      <c r="N379" s="8">
        <v>5550</v>
      </c>
      <c r="O379" s="9">
        <v>0</v>
      </c>
      <c r="P379" s="8">
        <v>5550</v>
      </c>
      <c r="Q379" s="23">
        <f t="array" ref="Q379">IFERROR(INDEX($G$3:$G$50,MATCH(1,($A$3:$A$50=MAX(IF(($C$3:$C$50=$K379)*($A$3:$A$50&lt;=I379),$A$3:$A$50)))*($C$3:$C$50=K379),0)),"")</f>
        <v>4550</v>
      </c>
    </row>
    <row r="380" spans="9:17" x14ac:dyDescent="0.2">
      <c r="I380" s="5">
        <v>41489</v>
      </c>
      <c r="J380" s="6" t="s">
        <v>21</v>
      </c>
      <c r="K380" s="6" t="s">
        <v>20</v>
      </c>
      <c r="L380" s="6" t="s">
        <v>13</v>
      </c>
      <c r="M380" s="7">
        <v>1</v>
      </c>
      <c r="N380" s="8">
        <v>5100</v>
      </c>
      <c r="O380" s="9">
        <v>0</v>
      </c>
      <c r="P380" s="8">
        <v>5100</v>
      </c>
      <c r="Q380" s="23">
        <f t="array" ref="Q380">IFERROR(INDEX($G$3:$G$50,MATCH(1,($A$3:$A$50=MAX(IF(($C$3:$C$50=$K380)*($A$3:$A$50&lt;=I380),$A$3:$A$50)))*($C$3:$C$50=K380),0)),"")</f>
        <v>4000</v>
      </c>
    </row>
    <row r="381" spans="9:17" x14ac:dyDescent="0.2">
      <c r="I381" s="5">
        <v>41288</v>
      </c>
      <c r="J381" s="6" t="s">
        <v>23</v>
      </c>
      <c r="K381" s="6" t="s">
        <v>22</v>
      </c>
      <c r="L381" s="6" t="s">
        <v>14</v>
      </c>
      <c r="M381" s="7">
        <v>1</v>
      </c>
      <c r="N381" s="8">
        <v>4900</v>
      </c>
      <c r="O381" s="9">
        <v>0</v>
      </c>
      <c r="P381" s="8">
        <v>4900</v>
      </c>
      <c r="Q381" s="23" t="str">
        <f t="array" ref="Q381">IFERROR(INDEX($G$3:$G$50,MATCH(1,($A$3:$A$50=MAX(IF(($C$3:$C$50=$K381)*($A$3:$A$50&lt;=I381),$A$3:$A$50)))*($C$3:$C$50=K381),0)),"")</f>
        <v/>
      </c>
    </row>
    <row r="382" spans="9:17" x14ac:dyDescent="0.2">
      <c r="I382" s="5">
        <v>41293</v>
      </c>
      <c r="J382" s="6" t="s">
        <v>23</v>
      </c>
      <c r="K382" s="6" t="s">
        <v>22</v>
      </c>
      <c r="L382" s="6" t="s">
        <v>14</v>
      </c>
      <c r="M382" s="7">
        <v>1</v>
      </c>
      <c r="N382" s="8">
        <v>4700</v>
      </c>
      <c r="O382" s="9">
        <v>0</v>
      </c>
      <c r="P382" s="8">
        <v>4700</v>
      </c>
      <c r="Q382" s="23" t="str">
        <f t="array" ref="Q382">IFERROR(INDEX($G$3:$G$50,MATCH(1,($A$3:$A$50=MAX(IF(($C$3:$C$50=$K382)*($A$3:$A$50&lt;=I382),$A$3:$A$50)))*($C$3:$C$50=K382),0)),"")</f>
        <v/>
      </c>
    </row>
    <row r="383" spans="9:17" x14ac:dyDescent="0.2">
      <c r="I383" s="5">
        <v>41296</v>
      </c>
      <c r="J383" s="6" t="s">
        <v>23</v>
      </c>
      <c r="K383" s="6" t="s">
        <v>22</v>
      </c>
      <c r="L383" s="6" t="s">
        <v>14</v>
      </c>
      <c r="M383" s="7">
        <v>1</v>
      </c>
      <c r="N383" s="8">
        <v>4800</v>
      </c>
      <c r="O383" s="9">
        <v>0</v>
      </c>
      <c r="P383" s="8">
        <v>4800</v>
      </c>
      <c r="Q383" s="23" t="str">
        <f t="array" ref="Q383">IFERROR(INDEX($G$3:$G$50,MATCH(1,($A$3:$A$50=MAX(IF(($C$3:$C$50=$K383)*($A$3:$A$50&lt;=I383),$A$3:$A$50)))*($C$3:$C$50=K383),0)),"")</f>
        <v/>
      </c>
    </row>
    <row r="384" spans="9:17" x14ac:dyDescent="0.2">
      <c r="I384" s="5">
        <v>41307</v>
      </c>
      <c r="J384" s="6" t="s">
        <v>23</v>
      </c>
      <c r="K384" s="6" t="s">
        <v>22</v>
      </c>
      <c r="L384" s="6" t="s">
        <v>14</v>
      </c>
      <c r="M384" s="7">
        <v>1</v>
      </c>
      <c r="N384" s="8">
        <v>5200</v>
      </c>
      <c r="O384" s="9">
        <v>0</v>
      </c>
      <c r="P384" s="8">
        <v>5200</v>
      </c>
      <c r="Q384" s="23" t="str">
        <f t="array" ref="Q384">IFERROR(INDEX($G$3:$G$50,MATCH(1,($A$3:$A$50=MAX(IF(($C$3:$C$50=$K384)*($A$3:$A$50&lt;=I384),$A$3:$A$50)))*($C$3:$C$50=K384),0)),"")</f>
        <v/>
      </c>
    </row>
    <row r="385" spans="9:17" x14ac:dyDescent="0.2">
      <c r="I385" s="5">
        <v>41390</v>
      </c>
      <c r="J385" s="6" t="s">
        <v>23</v>
      </c>
      <c r="K385" s="6" t="s">
        <v>22</v>
      </c>
      <c r="L385" s="6" t="s">
        <v>14</v>
      </c>
      <c r="M385" s="7">
        <v>1</v>
      </c>
      <c r="N385" s="8">
        <v>4700</v>
      </c>
      <c r="O385" s="9">
        <v>0</v>
      </c>
      <c r="P385" s="8">
        <v>4700</v>
      </c>
      <c r="Q385" s="23" t="str">
        <f t="array" ref="Q385">IFERROR(INDEX($G$3:$G$50,MATCH(1,($A$3:$A$50=MAX(IF(($C$3:$C$50=$K385)*($A$3:$A$50&lt;=I385),$A$3:$A$50)))*($C$3:$C$50=K385),0)),"")</f>
        <v/>
      </c>
    </row>
    <row r="386" spans="9:17" x14ac:dyDescent="0.2">
      <c r="I386" s="5">
        <v>41395</v>
      </c>
      <c r="J386" s="6" t="s">
        <v>23</v>
      </c>
      <c r="K386" s="6" t="s">
        <v>22</v>
      </c>
      <c r="L386" s="6" t="s">
        <v>14</v>
      </c>
      <c r="M386" s="7">
        <v>1</v>
      </c>
      <c r="N386" s="8">
        <v>4700</v>
      </c>
      <c r="O386" s="9">
        <v>0</v>
      </c>
      <c r="P386" s="8">
        <v>4700</v>
      </c>
      <c r="Q386" s="23" t="str">
        <f t="array" ref="Q386">IFERROR(INDEX($G$3:$G$50,MATCH(1,($A$3:$A$50=MAX(IF(($C$3:$C$50=$K386)*($A$3:$A$50&lt;=I386),$A$3:$A$50)))*($C$3:$C$50=K386),0)),"")</f>
        <v/>
      </c>
    </row>
    <row r="387" spans="9:17" x14ac:dyDescent="0.2">
      <c r="I387" s="5">
        <v>41402</v>
      </c>
      <c r="J387" s="6" t="s">
        <v>23</v>
      </c>
      <c r="K387" s="6" t="s">
        <v>22</v>
      </c>
      <c r="L387" s="6" t="s">
        <v>14</v>
      </c>
      <c r="M387" s="7">
        <v>1</v>
      </c>
      <c r="N387" s="8">
        <v>4700</v>
      </c>
      <c r="O387" s="9">
        <v>0</v>
      </c>
      <c r="P387" s="8">
        <v>4700</v>
      </c>
      <c r="Q387" s="23" t="str">
        <f t="array" ref="Q387">IFERROR(INDEX($G$3:$G$50,MATCH(1,($A$3:$A$50=MAX(IF(($C$3:$C$50=$K387)*($A$3:$A$50&lt;=I387),$A$3:$A$50)))*($C$3:$C$50=K387),0)),"")</f>
        <v/>
      </c>
    </row>
    <row r="388" spans="9:17" x14ac:dyDescent="0.2">
      <c r="I388" s="5">
        <v>41416</v>
      </c>
      <c r="J388" s="6" t="s">
        <v>23</v>
      </c>
      <c r="K388" s="6" t="s">
        <v>22</v>
      </c>
      <c r="L388" s="6" t="s">
        <v>13</v>
      </c>
      <c r="M388" s="7">
        <v>1</v>
      </c>
      <c r="N388" s="8">
        <v>4700</v>
      </c>
      <c r="O388" s="9">
        <v>0</v>
      </c>
      <c r="P388" s="8">
        <v>4700</v>
      </c>
      <c r="Q388" s="23">
        <f t="array" ref="Q388">IFERROR(INDEX($G$3:$G$50,MATCH(1,($A$3:$A$50=MAX(IF(($C$3:$C$50=$K388)*($A$3:$A$50&lt;=I388),$A$3:$A$50)))*($C$3:$C$50=K388),0)),"")</f>
        <v>4550</v>
      </c>
    </row>
    <row r="389" spans="9:17" x14ac:dyDescent="0.2">
      <c r="I389" s="5">
        <v>41436</v>
      </c>
      <c r="J389" s="6" t="s">
        <v>23</v>
      </c>
      <c r="K389" s="6" t="s">
        <v>22</v>
      </c>
      <c r="L389" s="6" t="s">
        <v>13</v>
      </c>
      <c r="M389" s="7">
        <v>1</v>
      </c>
      <c r="N389" s="8">
        <v>4650</v>
      </c>
      <c r="O389" s="9">
        <v>0</v>
      </c>
      <c r="P389" s="8">
        <v>4650</v>
      </c>
      <c r="Q389" s="23">
        <f t="array" ref="Q389">IFERROR(INDEX($G$3:$G$50,MATCH(1,($A$3:$A$50=MAX(IF(($C$3:$C$50=$K389)*($A$3:$A$50&lt;=I389),$A$3:$A$50)))*($C$3:$C$50=K389),0)),"")</f>
        <v>4487.5</v>
      </c>
    </row>
    <row r="390" spans="9:17" x14ac:dyDescent="0.2">
      <c r="I390" s="5">
        <v>41437</v>
      </c>
      <c r="J390" s="6" t="s">
        <v>23</v>
      </c>
      <c r="K390" s="6" t="s">
        <v>22</v>
      </c>
      <c r="L390" s="6" t="s">
        <v>14</v>
      </c>
      <c r="M390" s="7">
        <v>2</v>
      </c>
      <c r="N390" s="8">
        <v>4700</v>
      </c>
      <c r="O390" s="9">
        <v>0</v>
      </c>
      <c r="P390" s="8">
        <v>9400</v>
      </c>
      <c r="Q390" s="23">
        <f t="array" ref="Q390">IFERROR(INDEX($G$3:$G$50,MATCH(1,($A$3:$A$50=MAX(IF(($C$3:$C$50=$K390)*($A$3:$A$50&lt;=I390),$A$3:$A$50)))*($C$3:$C$50=K390),0)),"")</f>
        <v>4487.5</v>
      </c>
    </row>
    <row r="391" spans="9:17" x14ac:dyDescent="0.2">
      <c r="I391" s="5">
        <v>41444</v>
      </c>
      <c r="J391" s="6" t="s">
        <v>23</v>
      </c>
      <c r="K391" s="6" t="s">
        <v>22</v>
      </c>
      <c r="L391" s="6" t="s">
        <v>14</v>
      </c>
      <c r="M391" s="7">
        <v>1</v>
      </c>
      <c r="N391" s="8">
        <v>4700</v>
      </c>
      <c r="O391" s="9">
        <v>0</v>
      </c>
      <c r="P391" s="8">
        <v>4700</v>
      </c>
      <c r="Q391" s="23">
        <f t="array" ref="Q391">IFERROR(INDEX($G$3:$G$50,MATCH(1,($A$3:$A$50=MAX(IF(($C$3:$C$50=$K391)*($A$3:$A$50&lt;=I391),$A$3:$A$50)))*($C$3:$C$50=K391),0)),"")</f>
        <v>4487.5</v>
      </c>
    </row>
    <row r="392" spans="9:17" x14ac:dyDescent="0.2">
      <c r="I392" s="5">
        <v>41450</v>
      </c>
      <c r="J392" s="6" t="s">
        <v>23</v>
      </c>
      <c r="K392" s="6" t="s">
        <v>22</v>
      </c>
      <c r="L392" s="6" t="s">
        <v>14</v>
      </c>
      <c r="M392" s="7">
        <v>2</v>
      </c>
      <c r="N392" s="8">
        <v>4650</v>
      </c>
      <c r="O392" s="9">
        <v>0</v>
      </c>
      <c r="P392" s="8">
        <v>9300</v>
      </c>
      <c r="Q392" s="23">
        <f t="array" ref="Q392">IFERROR(INDEX($G$3:$G$50,MATCH(1,($A$3:$A$50=MAX(IF(($C$3:$C$50=$K392)*($A$3:$A$50&lt;=I392),$A$3:$A$50)))*($C$3:$C$50=K392),0)),"")</f>
        <v>4487.5</v>
      </c>
    </row>
    <row r="393" spans="9:17" x14ac:dyDescent="0.2">
      <c r="I393" s="5">
        <v>41454</v>
      </c>
      <c r="J393" s="6" t="s">
        <v>23</v>
      </c>
      <c r="K393" s="6" t="s">
        <v>22</v>
      </c>
      <c r="L393" s="6" t="s">
        <v>14</v>
      </c>
      <c r="M393" s="7">
        <v>1</v>
      </c>
      <c r="N393" s="8">
        <v>4600</v>
      </c>
      <c r="O393" s="9">
        <v>0</v>
      </c>
      <c r="P393" s="8">
        <v>4600</v>
      </c>
      <c r="Q393" s="23">
        <f t="array" ref="Q393">IFERROR(INDEX($G$3:$G$50,MATCH(1,($A$3:$A$50=MAX(IF(($C$3:$C$50=$K393)*($A$3:$A$50&lt;=I393),$A$3:$A$50)))*($C$3:$C$50=K393),0)),"")</f>
        <v>4487.5</v>
      </c>
    </row>
    <row r="394" spans="9:17" x14ac:dyDescent="0.2">
      <c r="I394" s="5">
        <v>41454</v>
      </c>
      <c r="J394" s="6" t="s">
        <v>23</v>
      </c>
      <c r="K394" s="6" t="s">
        <v>22</v>
      </c>
      <c r="L394" s="6" t="s">
        <v>13</v>
      </c>
      <c r="M394" s="7">
        <v>1</v>
      </c>
      <c r="N394" s="8">
        <v>4700</v>
      </c>
      <c r="O394" s="9">
        <v>0</v>
      </c>
      <c r="P394" s="8">
        <v>4700</v>
      </c>
      <c r="Q394" s="23">
        <f t="array" ref="Q394">IFERROR(INDEX($G$3:$G$50,MATCH(1,($A$3:$A$50=MAX(IF(($C$3:$C$50=$K394)*($A$3:$A$50&lt;=I394),$A$3:$A$50)))*($C$3:$C$50=K394),0)),"")</f>
        <v>4487.5</v>
      </c>
    </row>
    <row r="395" spans="9:17" x14ac:dyDescent="0.2">
      <c r="I395" s="5">
        <v>41455</v>
      </c>
      <c r="J395" s="6" t="s">
        <v>23</v>
      </c>
      <c r="K395" s="6" t="s">
        <v>22</v>
      </c>
      <c r="L395" s="6" t="s">
        <v>14</v>
      </c>
      <c r="M395" s="7">
        <v>3</v>
      </c>
      <c r="N395" s="8">
        <v>4600</v>
      </c>
      <c r="O395" s="9">
        <v>0</v>
      </c>
      <c r="P395" s="8">
        <v>13800</v>
      </c>
      <c r="Q395" s="23">
        <f t="array" ref="Q395">IFERROR(INDEX($G$3:$G$50,MATCH(1,($A$3:$A$50=MAX(IF(($C$3:$C$50=$K395)*($A$3:$A$50&lt;=I395),$A$3:$A$50)))*($C$3:$C$50=K395),0)),"")</f>
        <v>4487.5</v>
      </c>
    </row>
    <row r="396" spans="9:17" x14ac:dyDescent="0.2">
      <c r="I396" s="5">
        <v>41455</v>
      </c>
      <c r="J396" s="6" t="s">
        <v>23</v>
      </c>
      <c r="K396" s="6" t="s">
        <v>22</v>
      </c>
      <c r="L396" s="6" t="s">
        <v>14</v>
      </c>
      <c r="M396" s="7">
        <v>1</v>
      </c>
      <c r="N396" s="8">
        <v>4700</v>
      </c>
      <c r="O396" s="9">
        <v>0</v>
      </c>
      <c r="P396" s="8">
        <v>4700</v>
      </c>
      <c r="Q396" s="23">
        <f t="array" ref="Q396">IFERROR(INDEX($G$3:$G$50,MATCH(1,($A$3:$A$50=MAX(IF(($C$3:$C$50=$K396)*($A$3:$A$50&lt;=I396),$A$3:$A$50)))*($C$3:$C$50=K396),0)),"")</f>
        <v>4487.5</v>
      </c>
    </row>
    <row r="397" spans="9:17" x14ac:dyDescent="0.2">
      <c r="I397" s="5">
        <v>41455</v>
      </c>
      <c r="J397" s="6" t="s">
        <v>23</v>
      </c>
      <c r="K397" s="6" t="s">
        <v>22</v>
      </c>
      <c r="L397" s="6" t="s">
        <v>14</v>
      </c>
      <c r="M397" s="7">
        <v>1</v>
      </c>
      <c r="N397" s="8">
        <v>4650</v>
      </c>
      <c r="O397" s="9">
        <v>0</v>
      </c>
      <c r="P397" s="8">
        <v>4650</v>
      </c>
      <c r="Q397" s="23">
        <f t="array" ref="Q397">IFERROR(INDEX($G$3:$G$50,MATCH(1,($A$3:$A$50=MAX(IF(($C$3:$C$50=$K397)*($A$3:$A$50&lt;=I397),$A$3:$A$50)))*($C$3:$C$50=K397),0)),"")</f>
        <v>4487.5</v>
      </c>
    </row>
    <row r="398" spans="9:17" x14ac:dyDescent="0.2">
      <c r="I398" s="5">
        <v>41459</v>
      </c>
      <c r="J398" s="6" t="s">
        <v>23</v>
      </c>
      <c r="K398" s="6" t="s">
        <v>22</v>
      </c>
      <c r="L398" s="6" t="s">
        <v>14</v>
      </c>
      <c r="M398" s="7">
        <v>1</v>
      </c>
      <c r="N398" s="8">
        <v>5200</v>
      </c>
      <c r="O398" s="9">
        <v>0</v>
      </c>
      <c r="P398" s="8">
        <v>5200</v>
      </c>
      <c r="Q398" s="23">
        <f t="array" ref="Q398">IFERROR(INDEX($G$3:$G$50,MATCH(1,($A$3:$A$50=MAX(IF(($C$3:$C$50=$K398)*($A$3:$A$50&lt;=I398),$A$3:$A$50)))*($C$3:$C$50=K398),0)),"")</f>
        <v>4550</v>
      </c>
    </row>
    <row r="399" spans="9:17" x14ac:dyDescent="0.2">
      <c r="I399" s="5">
        <v>41460</v>
      </c>
      <c r="J399" s="6" t="s">
        <v>23</v>
      </c>
      <c r="K399" s="6" t="s">
        <v>22</v>
      </c>
      <c r="L399" s="6" t="s">
        <v>14</v>
      </c>
      <c r="M399" s="7">
        <v>14</v>
      </c>
      <c r="N399" s="8">
        <v>5100</v>
      </c>
      <c r="O399" s="9">
        <v>0</v>
      </c>
      <c r="P399" s="8">
        <v>71400</v>
      </c>
      <c r="Q399" s="23">
        <f t="array" ref="Q399">IFERROR(INDEX($G$3:$G$50,MATCH(1,($A$3:$A$50=MAX(IF(($C$3:$C$50=$K399)*($A$3:$A$50&lt;=I399),$A$3:$A$50)))*($C$3:$C$50=K399),0)),"")</f>
        <v>4550</v>
      </c>
    </row>
    <row r="400" spans="9:17" x14ac:dyDescent="0.2">
      <c r="I400" s="5">
        <v>41462</v>
      </c>
      <c r="J400" s="6" t="s">
        <v>23</v>
      </c>
      <c r="K400" s="6" t="s">
        <v>22</v>
      </c>
      <c r="L400" s="6" t="s">
        <v>14</v>
      </c>
      <c r="M400" s="7">
        <v>1</v>
      </c>
      <c r="N400" s="8">
        <v>5100</v>
      </c>
      <c r="O400" s="9">
        <v>0</v>
      </c>
      <c r="P400" s="8">
        <v>5100</v>
      </c>
      <c r="Q400" s="23">
        <f t="array" ref="Q400">IFERROR(INDEX($G$3:$G$50,MATCH(1,($A$3:$A$50=MAX(IF(($C$3:$C$50=$K400)*($A$3:$A$50&lt;=I400),$A$3:$A$50)))*($C$3:$C$50=K400),0)),"")</f>
        <v>4800</v>
      </c>
    </row>
    <row r="401" spans="9:17" x14ac:dyDescent="0.2">
      <c r="I401" s="5">
        <v>41463</v>
      </c>
      <c r="J401" s="6" t="s">
        <v>23</v>
      </c>
      <c r="K401" s="6" t="s">
        <v>22</v>
      </c>
      <c r="L401" s="6" t="s">
        <v>14</v>
      </c>
      <c r="M401" s="7">
        <v>1</v>
      </c>
      <c r="N401" s="8">
        <v>5100</v>
      </c>
      <c r="O401" s="9">
        <v>0</v>
      </c>
      <c r="P401" s="8">
        <v>5100</v>
      </c>
      <c r="Q401" s="23">
        <f t="array" ref="Q401">IFERROR(INDEX($G$3:$G$50,MATCH(1,($A$3:$A$50=MAX(IF(($C$3:$C$50=$K401)*($A$3:$A$50&lt;=I401),$A$3:$A$50)))*($C$3:$C$50=K401),0)),"")</f>
        <v>4800</v>
      </c>
    </row>
    <row r="402" spans="9:17" x14ac:dyDescent="0.2">
      <c r="I402" s="5">
        <v>41464</v>
      </c>
      <c r="J402" s="6" t="s">
        <v>23</v>
      </c>
      <c r="K402" s="6" t="s">
        <v>22</v>
      </c>
      <c r="L402" s="6" t="s">
        <v>14</v>
      </c>
      <c r="M402" s="7">
        <v>1</v>
      </c>
      <c r="N402" s="8">
        <v>5000</v>
      </c>
      <c r="O402" s="9">
        <v>47.169811320754718</v>
      </c>
      <c r="P402" s="8">
        <v>4952.8301886792451</v>
      </c>
      <c r="Q402" s="23">
        <f t="array" ref="Q402">IFERROR(INDEX($G$3:$G$50,MATCH(1,($A$3:$A$50=MAX(IF(($C$3:$C$50=$K402)*($A$3:$A$50&lt;=I402),$A$3:$A$50)))*($C$3:$C$50=K402),0)),"")</f>
        <v>4800</v>
      </c>
    </row>
    <row r="403" spans="9:17" x14ac:dyDescent="0.2">
      <c r="I403" s="5">
        <v>41465</v>
      </c>
      <c r="J403" s="6" t="s">
        <v>23</v>
      </c>
      <c r="K403" s="6" t="s">
        <v>22</v>
      </c>
      <c r="L403" s="6" t="s">
        <v>14</v>
      </c>
      <c r="M403" s="7">
        <v>1</v>
      </c>
      <c r="N403" s="8">
        <v>5100</v>
      </c>
      <c r="O403" s="9">
        <v>0</v>
      </c>
      <c r="P403" s="8">
        <v>5100</v>
      </c>
      <c r="Q403" s="23">
        <f t="array" ref="Q403">IFERROR(INDEX($G$3:$G$50,MATCH(1,($A$3:$A$50=MAX(IF(($C$3:$C$50=$K403)*($A$3:$A$50&lt;=I403),$A$3:$A$50)))*($C$3:$C$50=K403),0)),"")</f>
        <v>4800</v>
      </c>
    </row>
    <row r="404" spans="9:17" x14ac:dyDescent="0.2">
      <c r="I404" s="5">
        <v>41477</v>
      </c>
      <c r="J404" s="6" t="s">
        <v>23</v>
      </c>
      <c r="K404" s="6" t="s">
        <v>22</v>
      </c>
      <c r="L404" s="6" t="s">
        <v>14</v>
      </c>
      <c r="M404" s="7">
        <v>1</v>
      </c>
      <c r="N404" s="8">
        <v>5100</v>
      </c>
      <c r="O404" s="9">
        <v>0</v>
      </c>
      <c r="P404" s="8">
        <v>5100</v>
      </c>
      <c r="Q404" s="23">
        <f t="array" ref="Q404">IFERROR(INDEX($G$3:$G$50,MATCH(1,($A$3:$A$50=MAX(IF(($C$3:$C$50=$K404)*($A$3:$A$50&lt;=I404),$A$3:$A$50)))*($C$3:$C$50=K404),0)),"")</f>
        <v>4800</v>
      </c>
    </row>
    <row r="405" spans="9:17" x14ac:dyDescent="0.2">
      <c r="I405" s="5">
        <v>41479</v>
      </c>
      <c r="J405" s="6" t="s">
        <v>23</v>
      </c>
      <c r="K405" s="6" t="s">
        <v>22</v>
      </c>
      <c r="L405" s="6" t="s">
        <v>14</v>
      </c>
      <c r="M405" s="7">
        <v>1</v>
      </c>
      <c r="N405" s="8">
        <v>5200</v>
      </c>
      <c r="O405" s="9">
        <v>0</v>
      </c>
      <c r="P405" s="8">
        <v>5200</v>
      </c>
      <c r="Q405" s="23">
        <f t="array" ref="Q405">IFERROR(INDEX($G$3:$G$50,MATCH(1,($A$3:$A$50=MAX(IF(($C$3:$C$50=$K405)*($A$3:$A$50&lt;=I405),$A$3:$A$50)))*($C$3:$C$50=K405),0)),"")</f>
        <v>4800</v>
      </c>
    </row>
    <row r="406" spans="9:17" x14ac:dyDescent="0.2">
      <c r="I406" s="5">
        <v>41398</v>
      </c>
      <c r="J406" s="6" t="s">
        <v>32</v>
      </c>
      <c r="K406" s="6" t="s">
        <v>33</v>
      </c>
      <c r="L406" s="6" t="s">
        <v>14</v>
      </c>
      <c r="M406" s="7">
        <v>1</v>
      </c>
      <c r="N406" s="8">
        <v>4700</v>
      </c>
      <c r="O406" s="9">
        <v>0</v>
      </c>
      <c r="P406" s="8">
        <v>4700</v>
      </c>
      <c r="Q406" s="23" t="str">
        <f t="array" ref="Q406">IFERROR(INDEX($G$3:$G$50,MATCH(1,($A$3:$A$50=MAX(IF(($C$3:$C$50=$K406)*($A$3:$A$50&lt;=I406),$A$3:$A$50)))*($C$3:$C$50=K406),0)),"")</f>
        <v/>
      </c>
    </row>
    <row r="407" spans="9:17" x14ac:dyDescent="0.2">
      <c r="I407" s="5">
        <v>41295</v>
      </c>
      <c r="J407" s="6" t="s">
        <v>34</v>
      </c>
      <c r="K407" s="6" t="s">
        <v>35</v>
      </c>
      <c r="L407" s="6" t="s">
        <v>14</v>
      </c>
      <c r="M407" s="7">
        <v>2</v>
      </c>
      <c r="N407" s="8">
        <v>2700</v>
      </c>
      <c r="O407" s="9">
        <v>0</v>
      </c>
      <c r="P407" s="8">
        <v>5400</v>
      </c>
      <c r="Q407" s="23" t="str">
        <f t="array" ref="Q407">IFERROR(INDEX($G$3:$G$50,MATCH(1,($A$3:$A$50=MAX(IF(($C$3:$C$50=$K407)*($A$3:$A$50&lt;=I407),$A$3:$A$50)))*($C$3:$C$50=K407),0)),"")</f>
        <v/>
      </c>
    </row>
    <row r="408" spans="9:17" x14ac:dyDescent="0.2">
      <c r="I408" s="5">
        <v>41367</v>
      </c>
      <c r="J408" s="6" t="s">
        <v>34</v>
      </c>
      <c r="K408" s="6" t="s">
        <v>35</v>
      </c>
      <c r="L408" s="6" t="s">
        <v>14</v>
      </c>
      <c r="M408" s="7">
        <v>1</v>
      </c>
      <c r="N408" s="8">
        <v>2700</v>
      </c>
      <c r="O408" s="9">
        <v>0</v>
      </c>
      <c r="P408" s="8">
        <v>2700</v>
      </c>
      <c r="Q408" s="23" t="str">
        <f t="array" ref="Q408">IFERROR(INDEX($G$3:$G$50,MATCH(1,($A$3:$A$50=MAX(IF(($C$3:$C$50=$K408)*($A$3:$A$50&lt;=I408),$A$3:$A$50)))*($C$3:$C$50=K408),0)),"")</f>
        <v/>
      </c>
    </row>
    <row r="409" spans="9:17" x14ac:dyDescent="0.2">
      <c r="I409" s="5">
        <v>41371</v>
      </c>
      <c r="J409" s="6" t="s">
        <v>34</v>
      </c>
      <c r="K409" s="6" t="s">
        <v>35</v>
      </c>
      <c r="L409" s="6" t="s">
        <v>14</v>
      </c>
      <c r="M409" s="7">
        <v>1</v>
      </c>
      <c r="N409" s="8">
        <v>2700</v>
      </c>
      <c r="O409" s="9">
        <v>0</v>
      </c>
      <c r="P409" s="8">
        <v>2700</v>
      </c>
      <c r="Q409" s="23" t="str">
        <f t="array" ref="Q409">IFERROR(INDEX($G$3:$G$50,MATCH(1,($A$3:$A$50=MAX(IF(($C$3:$C$50=$K409)*($A$3:$A$50&lt;=I409),$A$3:$A$50)))*($C$3:$C$50=K409),0)),"")</f>
        <v/>
      </c>
    </row>
    <row r="410" spans="9:17" x14ac:dyDescent="0.2">
      <c r="I410" s="5">
        <v>41371</v>
      </c>
      <c r="J410" s="6" t="s">
        <v>34</v>
      </c>
      <c r="K410" s="6" t="s">
        <v>35</v>
      </c>
      <c r="L410" s="6" t="s">
        <v>14</v>
      </c>
      <c r="M410" s="7">
        <v>1</v>
      </c>
      <c r="N410" s="8">
        <v>2700</v>
      </c>
      <c r="O410" s="9">
        <v>0</v>
      </c>
      <c r="P410" s="8">
        <v>2700</v>
      </c>
      <c r="Q410" s="23" t="str">
        <f t="array" ref="Q410">IFERROR(INDEX($G$3:$G$50,MATCH(1,($A$3:$A$50=MAX(IF(($C$3:$C$50=$K410)*($A$3:$A$50&lt;=I410),$A$3:$A$50)))*($C$3:$C$50=K410),0)),"")</f>
        <v/>
      </c>
    </row>
    <row r="411" spans="9:17" x14ac:dyDescent="0.2">
      <c r="I411" s="5">
        <v>41384</v>
      </c>
      <c r="J411" s="6" t="s">
        <v>34</v>
      </c>
      <c r="K411" s="6" t="s">
        <v>35</v>
      </c>
      <c r="L411" s="6" t="s">
        <v>14</v>
      </c>
      <c r="M411" s="7">
        <v>1</v>
      </c>
      <c r="N411" s="8">
        <v>2700</v>
      </c>
      <c r="O411" s="9">
        <v>0</v>
      </c>
      <c r="P411" s="8">
        <v>2700</v>
      </c>
      <c r="Q411" s="23" t="str">
        <f t="array" ref="Q411">IFERROR(INDEX($G$3:$G$50,MATCH(1,($A$3:$A$50=MAX(IF(($C$3:$C$50=$K411)*($A$3:$A$50&lt;=I411),$A$3:$A$50)))*($C$3:$C$50=K411),0)),"")</f>
        <v/>
      </c>
    </row>
    <row r="412" spans="9:17" x14ac:dyDescent="0.2">
      <c r="I412" s="5">
        <v>41384</v>
      </c>
      <c r="J412" s="6" t="s">
        <v>34</v>
      </c>
      <c r="K412" s="6" t="s">
        <v>35</v>
      </c>
      <c r="L412" s="6" t="s">
        <v>14</v>
      </c>
      <c r="M412" s="7">
        <v>1</v>
      </c>
      <c r="N412" s="8">
        <v>2700</v>
      </c>
      <c r="O412" s="9">
        <v>0</v>
      </c>
      <c r="P412" s="8">
        <v>2700</v>
      </c>
      <c r="Q412" s="23" t="str">
        <f t="array" ref="Q412">IFERROR(INDEX($G$3:$G$50,MATCH(1,($A$3:$A$50=MAX(IF(($C$3:$C$50=$K412)*($A$3:$A$50&lt;=I412),$A$3:$A$50)))*($C$3:$C$50=K412),0)),"")</f>
        <v/>
      </c>
    </row>
    <row r="413" spans="9:17" x14ac:dyDescent="0.2">
      <c r="I413" s="5">
        <v>41395</v>
      </c>
      <c r="J413" s="6" t="s">
        <v>34</v>
      </c>
      <c r="K413" s="6" t="s">
        <v>35</v>
      </c>
      <c r="L413" s="6" t="s">
        <v>14</v>
      </c>
      <c r="M413" s="7">
        <v>1</v>
      </c>
      <c r="N413" s="8">
        <v>2700</v>
      </c>
      <c r="O413" s="9">
        <v>0</v>
      </c>
      <c r="P413" s="8">
        <v>2700</v>
      </c>
      <c r="Q413" s="23" t="str">
        <f t="array" ref="Q413">IFERROR(INDEX($G$3:$G$50,MATCH(1,($A$3:$A$50=MAX(IF(($C$3:$C$50=$K413)*($A$3:$A$50&lt;=I413),$A$3:$A$50)))*($C$3:$C$50=K413),0)),"")</f>
        <v/>
      </c>
    </row>
    <row r="414" spans="9:17" x14ac:dyDescent="0.2">
      <c r="I414" s="5">
        <v>41395</v>
      </c>
      <c r="J414" s="6" t="s">
        <v>34</v>
      </c>
      <c r="K414" s="6" t="s">
        <v>35</v>
      </c>
      <c r="L414" s="6" t="s">
        <v>14</v>
      </c>
      <c r="M414" s="7">
        <v>1</v>
      </c>
      <c r="N414" s="8">
        <v>2700</v>
      </c>
      <c r="O414" s="9">
        <v>0</v>
      </c>
      <c r="P414" s="8">
        <v>2700</v>
      </c>
      <c r="Q414" s="23" t="str">
        <f t="array" ref="Q414">IFERROR(INDEX($G$3:$G$50,MATCH(1,($A$3:$A$50=MAX(IF(($C$3:$C$50=$K414)*($A$3:$A$50&lt;=I414),$A$3:$A$50)))*($C$3:$C$50=K414),0)),"")</f>
        <v/>
      </c>
    </row>
    <row r="415" spans="9:17" x14ac:dyDescent="0.2">
      <c r="I415" s="5">
        <v>41395</v>
      </c>
      <c r="J415" s="6" t="s">
        <v>34</v>
      </c>
      <c r="K415" s="6" t="s">
        <v>35</v>
      </c>
      <c r="L415" s="6" t="s">
        <v>14</v>
      </c>
      <c r="M415" s="7">
        <v>1</v>
      </c>
      <c r="N415" s="8">
        <v>2700</v>
      </c>
      <c r="O415" s="9">
        <v>0</v>
      </c>
      <c r="P415" s="8">
        <v>2700</v>
      </c>
      <c r="Q415" s="23" t="str">
        <f t="array" ref="Q415">IFERROR(INDEX($G$3:$G$50,MATCH(1,($A$3:$A$50=MAX(IF(($C$3:$C$50=$K415)*($A$3:$A$50&lt;=I415),$A$3:$A$50)))*($C$3:$C$50=K415),0)),"")</f>
        <v/>
      </c>
    </row>
    <row r="416" spans="9:17" x14ac:dyDescent="0.2">
      <c r="I416" s="5">
        <v>41400</v>
      </c>
      <c r="J416" s="6" t="s">
        <v>34</v>
      </c>
      <c r="K416" s="6" t="s">
        <v>35</v>
      </c>
      <c r="L416" s="6" t="s">
        <v>14</v>
      </c>
      <c r="M416" s="7">
        <v>1</v>
      </c>
      <c r="N416" s="8">
        <v>2700</v>
      </c>
      <c r="O416" s="9">
        <v>0</v>
      </c>
      <c r="P416" s="8">
        <v>2700</v>
      </c>
      <c r="Q416" s="23" t="str">
        <f t="array" ref="Q416">IFERROR(INDEX($G$3:$G$50,MATCH(1,($A$3:$A$50=MAX(IF(($C$3:$C$50=$K416)*($A$3:$A$50&lt;=I416),$A$3:$A$50)))*($C$3:$C$50=K416),0)),"")</f>
        <v/>
      </c>
    </row>
    <row r="417" spans="9:17" x14ac:dyDescent="0.2">
      <c r="I417" s="5">
        <v>41409</v>
      </c>
      <c r="J417" s="6" t="s">
        <v>34</v>
      </c>
      <c r="K417" s="6" t="s">
        <v>35</v>
      </c>
      <c r="L417" s="6" t="s">
        <v>14</v>
      </c>
      <c r="M417" s="7">
        <v>1</v>
      </c>
      <c r="N417" s="8">
        <v>2700</v>
      </c>
      <c r="O417" s="9">
        <v>0</v>
      </c>
      <c r="P417" s="8">
        <v>2700</v>
      </c>
      <c r="Q417" s="23" t="str">
        <f t="array" ref="Q417">IFERROR(INDEX($G$3:$G$50,MATCH(1,($A$3:$A$50=MAX(IF(($C$3:$C$50=$K417)*($A$3:$A$50&lt;=I417),$A$3:$A$50)))*($C$3:$C$50=K417),0)),"")</f>
        <v/>
      </c>
    </row>
    <row r="418" spans="9:17" x14ac:dyDescent="0.2">
      <c r="I418" s="5">
        <v>41412</v>
      </c>
      <c r="J418" s="6" t="s">
        <v>34</v>
      </c>
      <c r="K418" s="6" t="s">
        <v>35</v>
      </c>
      <c r="L418" s="6" t="s">
        <v>14</v>
      </c>
      <c r="M418" s="7">
        <v>1</v>
      </c>
      <c r="N418" s="8">
        <v>2700</v>
      </c>
      <c r="O418" s="9">
        <v>0</v>
      </c>
      <c r="P418" s="8">
        <v>2700</v>
      </c>
      <c r="Q418" s="23" t="str">
        <f t="array" ref="Q418">IFERROR(INDEX($G$3:$G$50,MATCH(1,($A$3:$A$50=MAX(IF(($C$3:$C$50=$K418)*($A$3:$A$50&lt;=I418),$A$3:$A$50)))*($C$3:$C$50=K418),0)),"")</f>
        <v/>
      </c>
    </row>
    <row r="419" spans="9:17" x14ac:dyDescent="0.2">
      <c r="I419" s="5">
        <v>41412</v>
      </c>
      <c r="J419" s="6" t="s">
        <v>34</v>
      </c>
      <c r="K419" s="6" t="s">
        <v>35</v>
      </c>
      <c r="L419" s="6" t="s">
        <v>14</v>
      </c>
      <c r="M419" s="7">
        <v>1</v>
      </c>
      <c r="N419" s="8">
        <v>2700</v>
      </c>
      <c r="O419" s="9">
        <v>0</v>
      </c>
      <c r="P419" s="8">
        <v>2700</v>
      </c>
      <c r="Q419" s="23" t="str">
        <f t="array" ref="Q419">IFERROR(INDEX($G$3:$G$50,MATCH(1,($A$3:$A$50=MAX(IF(($C$3:$C$50=$K419)*($A$3:$A$50&lt;=I419),$A$3:$A$50)))*($C$3:$C$50=K419),0)),"")</f>
        <v/>
      </c>
    </row>
    <row r="420" spans="9:17" x14ac:dyDescent="0.2">
      <c r="I420" s="5">
        <v>41417</v>
      </c>
      <c r="J420" s="6" t="s">
        <v>34</v>
      </c>
      <c r="K420" s="6" t="s">
        <v>35</v>
      </c>
      <c r="L420" s="6" t="s">
        <v>14</v>
      </c>
      <c r="M420" s="7">
        <v>1</v>
      </c>
      <c r="N420" s="8">
        <v>2700</v>
      </c>
      <c r="O420" s="9">
        <v>0</v>
      </c>
      <c r="P420" s="8">
        <v>2700</v>
      </c>
      <c r="Q420" s="23" t="str">
        <f t="array" ref="Q420">IFERROR(INDEX($G$3:$G$50,MATCH(1,($A$3:$A$50=MAX(IF(($C$3:$C$50=$K420)*($A$3:$A$50&lt;=I420),$A$3:$A$50)))*($C$3:$C$50=K420),0)),"")</f>
        <v/>
      </c>
    </row>
    <row r="421" spans="9:17" x14ac:dyDescent="0.2">
      <c r="I421" s="5">
        <v>41425</v>
      </c>
      <c r="J421" s="6" t="s">
        <v>34</v>
      </c>
      <c r="K421" s="6" t="s">
        <v>35</v>
      </c>
      <c r="L421" s="6" t="s">
        <v>14</v>
      </c>
      <c r="M421" s="7">
        <v>1</v>
      </c>
      <c r="N421" s="8">
        <v>2700</v>
      </c>
      <c r="O421" s="9">
        <v>0</v>
      </c>
      <c r="P421" s="8">
        <v>2700</v>
      </c>
      <c r="Q421" s="23" t="str">
        <f t="array" ref="Q421">IFERROR(INDEX($G$3:$G$50,MATCH(1,($A$3:$A$50=MAX(IF(($C$3:$C$50=$K421)*($A$3:$A$50&lt;=I421),$A$3:$A$50)))*($C$3:$C$50=K421),0)),"")</f>
        <v/>
      </c>
    </row>
    <row r="422" spans="9:17" x14ac:dyDescent="0.2">
      <c r="I422" s="5">
        <v>41427</v>
      </c>
      <c r="J422" s="6" t="s">
        <v>34</v>
      </c>
      <c r="K422" s="6" t="s">
        <v>35</v>
      </c>
      <c r="L422" s="6" t="s">
        <v>14</v>
      </c>
      <c r="M422" s="7">
        <v>1</v>
      </c>
      <c r="N422" s="8">
        <v>2600</v>
      </c>
      <c r="O422" s="9">
        <v>0</v>
      </c>
      <c r="P422" s="8">
        <v>2600</v>
      </c>
      <c r="Q422" s="23" t="str">
        <f t="array" ref="Q422">IFERROR(INDEX($G$3:$G$50,MATCH(1,($A$3:$A$50=MAX(IF(($C$3:$C$50=$K422)*($A$3:$A$50&lt;=I422),$A$3:$A$50)))*($C$3:$C$50=K422),0)),"")</f>
        <v/>
      </c>
    </row>
    <row r="423" spans="9:17" x14ac:dyDescent="0.2">
      <c r="I423" s="5">
        <v>41439</v>
      </c>
      <c r="J423" s="6" t="s">
        <v>34</v>
      </c>
      <c r="K423" s="6" t="s">
        <v>35</v>
      </c>
      <c r="L423" s="6" t="s">
        <v>14</v>
      </c>
      <c r="M423" s="7">
        <v>1</v>
      </c>
      <c r="N423" s="8">
        <v>2700</v>
      </c>
      <c r="O423" s="9">
        <v>0</v>
      </c>
      <c r="P423" s="8">
        <v>2700</v>
      </c>
      <c r="Q423" s="23" t="str">
        <f t="array" ref="Q423">IFERROR(INDEX($G$3:$G$50,MATCH(1,($A$3:$A$50=MAX(IF(($C$3:$C$50=$K423)*($A$3:$A$50&lt;=I423),$A$3:$A$50)))*($C$3:$C$50=K423),0)),"")</f>
        <v/>
      </c>
    </row>
    <row r="424" spans="9:17" x14ac:dyDescent="0.2">
      <c r="I424" s="5">
        <v>41444</v>
      </c>
      <c r="J424" s="6" t="s">
        <v>34</v>
      </c>
      <c r="K424" s="6" t="s">
        <v>35</v>
      </c>
      <c r="L424" s="6" t="s">
        <v>14</v>
      </c>
      <c r="M424" s="7">
        <v>1</v>
      </c>
      <c r="N424" s="8">
        <v>2700</v>
      </c>
      <c r="O424" s="9">
        <v>0</v>
      </c>
      <c r="P424" s="8">
        <v>2700</v>
      </c>
      <c r="Q424" s="23" t="str">
        <f t="array" ref="Q424">IFERROR(INDEX($G$3:$G$50,MATCH(1,($A$3:$A$50=MAX(IF(($C$3:$C$50=$K424)*($A$3:$A$50&lt;=I424),$A$3:$A$50)))*($C$3:$C$50=K424),0)),"")</f>
        <v/>
      </c>
    </row>
    <row r="425" spans="9:17" x14ac:dyDescent="0.2">
      <c r="I425" s="5">
        <v>41444</v>
      </c>
      <c r="J425" s="6" t="s">
        <v>34</v>
      </c>
      <c r="K425" s="6" t="s">
        <v>35</v>
      </c>
      <c r="L425" s="6" t="s">
        <v>14</v>
      </c>
      <c r="M425" s="7">
        <v>1</v>
      </c>
      <c r="N425" s="8">
        <v>2600</v>
      </c>
      <c r="O425" s="9">
        <v>0</v>
      </c>
      <c r="P425" s="8">
        <v>2600</v>
      </c>
      <c r="Q425" s="23" t="str">
        <f t="array" ref="Q425">IFERROR(INDEX($G$3:$G$50,MATCH(1,($A$3:$A$50=MAX(IF(($C$3:$C$50=$K425)*($A$3:$A$50&lt;=I425),$A$3:$A$50)))*($C$3:$C$50=K425),0)),"")</f>
        <v/>
      </c>
    </row>
    <row r="426" spans="9:17" x14ac:dyDescent="0.2">
      <c r="I426" s="5">
        <v>41454</v>
      </c>
      <c r="J426" s="6" t="s">
        <v>34</v>
      </c>
      <c r="K426" s="6" t="s">
        <v>35</v>
      </c>
      <c r="L426" s="6" t="s">
        <v>14</v>
      </c>
      <c r="M426" s="7">
        <v>1</v>
      </c>
      <c r="N426" s="8">
        <v>2600</v>
      </c>
      <c r="O426" s="9">
        <v>0</v>
      </c>
      <c r="P426" s="8">
        <v>2600</v>
      </c>
      <c r="Q426" s="23" t="str">
        <f t="array" ref="Q426">IFERROR(INDEX($G$3:$G$50,MATCH(1,($A$3:$A$50=MAX(IF(($C$3:$C$50=$K426)*($A$3:$A$50&lt;=I426),$A$3:$A$50)))*($C$3:$C$50=K426),0)),"")</f>
        <v/>
      </c>
    </row>
    <row r="427" spans="9:17" x14ac:dyDescent="0.2">
      <c r="I427" s="5">
        <v>41455</v>
      </c>
      <c r="J427" s="6" t="s">
        <v>34</v>
      </c>
      <c r="K427" s="6" t="s">
        <v>35</v>
      </c>
      <c r="L427" s="6" t="s">
        <v>14</v>
      </c>
      <c r="M427" s="7">
        <v>1</v>
      </c>
      <c r="N427" s="8">
        <v>2700</v>
      </c>
      <c r="O427" s="9">
        <v>0</v>
      </c>
      <c r="P427" s="8">
        <v>2700</v>
      </c>
      <c r="Q427" s="23" t="str">
        <f t="array" ref="Q427">IFERROR(INDEX($G$3:$G$50,MATCH(1,($A$3:$A$50=MAX(IF(($C$3:$C$50=$K427)*($A$3:$A$50&lt;=I427),$A$3:$A$50)))*($C$3:$C$50=K427),0)),"")</f>
        <v/>
      </c>
    </row>
    <row r="428" spans="9:17" x14ac:dyDescent="0.2">
      <c r="I428" s="5">
        <v>41463</v>
      </c>
      <c r="J428" s="6" t="s">
        <v>34</v>
      </c>
      <c r="K428" s="6" t="s">
        <v>35</v>
      </c>
      <c r="L428" s="6" t="s">
        <v>14</v>
      </c>
      <c r="M428" s="7">
        <v>1</v>
      </c>
      <c r="N428" s="8">
        <v>2800</v>
      </c>
      <c r="O428" s="9">
        <v>0</v>
      </c>
      <c r="P428" s="8">
        <v>2800</v>
      </c>
      <c r="Q428" s="23" t="str">
        <f t="array" ref="Q428">IFERROR(INDEX($G$3:$G$50,MATCH(1,($A$3:$A$50=MAX(IF(($C$3:$C$50=$K428)*($A$3:$A$50&lt;=I428),$A$3:$A$50)))*($C$3:$C$50=K428),0)),"")</f>
        <v/>
      </c>
    </row>
    <row r="429" spans="9:17" x14ac:dyDescent="0.2">
      <c r="I429" s="5">
        <v>41464</v>
      </c>
      <c r="J429" s="6" t="s">
        <v>34</v>
      </c>
      <c r="K429" s="6" t="s">
        <v>35</v>
      </c>
      <c r="L429" s="6" t="s">
        <v>14</v>
      </c>
      <c r="M429" s="7">
        <v>1</v>
      </c>
      <c r="N429" s="8">
        <v>2750</v>
      </c>
      <c r="O429" s="9">
        <v>0</v>
      </c>
      <c r="P429" s="8">
        <v>2750</v>
      </c>
      <c r="Q429" s="23" t="str">
        <f t="array" ref="Q429">IFERROR(INDEX($G$3:$G$50,MATCH(1,($A$3:$A$50=MAX(IF(($C$3:$C$50=$K429)*($A$3:$A$50&lt;=I429),$A$3:$A$50)))*($C$3:$C$50=K429),0)),"")</f>
        <v/>
      </c>
    </row>
    <row r="430" spans="9:17" x14ac:dyDescent="0.2">
      <c r="I430" s="5">
        <v>41466</v>
      </c>
      <c r="J430" s="6" t="s">
        <v>34</v>
      </c>
      <c r="K430" s="6" t="s">
        <v>35</v>
      </c>
      <c r="L430" s="6" t="s">
        <v>14</v>
      </c>
      <c r="M430" s="7">
        <v>1</v>
      </c>
      <c r="N430" s="8">
        <v>2750</v>
      </c>
      <c r="O430" s="9">
        <v>0</v>
      </c>
      <c r="P430" s="8">
        <v>2750</v>
      </c>
      <c r="Q430" s="23" t="str">
        <f t="array" ref="Q430">IFERROR(INDEX($G$3:$G$50,MATCH(1,($A$3:$A$50=MAX(IF(($C$3:$C$50=$K430)*($A$3:$A$50&lt;=I430),$A$3:$A$50)))*($C$3:$C$50=K430),0)),"")</f>
        <v/>
      </c>
    </row>
    <row r="431" spans="9:17" x14ac:dyDescent="0.2">
      <c r="I431" s="5">
        <v>41481</v>
      </c>
      <c r="J431" s="6" t="s">
        <v>34</v>
      </c>
      <c r="K431" s="6" t="s">
        <v>35</v>
      </c>
      <c r="L431" s="6" t="s">
        <v>14</v>
      </c>
      <c r="M431" s="7">
        <v>1</v>
      </c>
      <c r="N431" s="8">
        <v>2750</v>
      </c>
      <c r="O431" s="9">
        <v>0</v>
      </c>
      <c r="P431" s="8">
        <v>2750</v>
      </c>
      <c r="Q431" s="23" t="str">
        <f t="array" ref="Q431">IFERROR(INDEX($G$3:$G$50,MATCH(1,($A$3:$A$50=MAX(IF(($C$3:$C$50=$K431)*($A$3:$A$50&lt;=I431),$A$3:$A$50)))*($C$3:$C$50=K431),0)),"")</f>
        <v/>
      </c>
    </row>
    <row r="432" spans="9:17" x14ac:dyDescent="0.2">
      <c r="I432" s="5">
        <v>41487</v>
      </c>
      <c r="J432" s="6" t="s">
        <v>34</v>
      </c>
      <c r="K432" s="6" t="s">
        <v>35</v>
      </c>
      <c r="L432" s="6" t="s">
        <v>13</v>
      </c>
      <c r="M432" s="7">
        <v>3</v>
      </c>
      <c r="N432" s="8">
        <v>2700</v>
      </c>
      <c r="O432" s="9">
        <v>10.002179123992157</v>
      </c>
      <c r="P432" s="8">
        <v>8089.9978208760085</v>
      </c>
      <c r="Q432" s="23" t="str">
        <f t="array" ref="Q432">IFERROR(INDEX($G$3:$G$50,MATCH(1,($A$3:$A$50=MAX(IF(($C$3:$C$50=$K432)*($A$3:$A$50&lt;=I432),$A$3:$A$50)))*($C$3:$C$50=K432),0)),"")</f>
        <v/>
      </c>
    </row>
    <row r="433" spans="9:17" x14ac:dyDescent="0.2">
      <c r="I433" s="5">
        <v>41487</v>
      </c>
      <c r="J433" s="6" t="s">
        <v>34</v>
      </c>
      <c r="K433" s="6" t="s">
        <v>35</v>
      </c>
      <c r="L433" s="6" t="s">
        <v>14</v>
      </c>
      <c r="M433" s="7">
        <v>1</v>
      </c>
      <c r="N433" s="8">
        <v>2750</v>
      </c>
      <c r="O433" s="9">
        <v>0</v>
      </c>
      <c r="P433" s="8">
        <v>2750</v>
      </c>
      <c r="Q433" s="23" t="str">
        <f t="array" ref="Q433">IFERROR(INDEX($G$3:$G$50,MATCH(1,($A$3:$A$50=MAX(IF(($C$3:$C$50=$K433)*($A$3:$A$50&lt;=I433),$A$3:$A$50)))*($C$3:$C$50=K433),0)),"")</f>
        <v/>
      </c>
    </row>
    <row r="434" spans="9:17" x14ac:dyDescent="0.2">
      <c r="I434" s="5">
        <v>41489</v>
      </c>
      <c r="J434" s="6" t="s">
        <v>34</v>
      </c>
      <c r="K434" s="6" t="s">
        <v>35</v>
      </c>
      <c r="L434" s="6" t="s">
        <v>14</v>
      </c>
      <c r="M434" s="7">
        <v>1</v>
      </c>
      <c r="N434" s="8">
        <v>2700</v>
      </c>
      <c r="O434" s="9">
        <v>0</v>
      </c>
      <c r="P434" s="8">
        <v>2700</v>
      </c>
      <c r="Q434" s="23" t="str">
        <f t="array" ref="Q434">IFERROR(INDEX($G$3:$G$50,MATCH(1,($A$3:$A$50=MAX(IF(($C$3:$C$50=$K434)*($A$3:$A$50&lt;=I434),$A$3:$A$50)))*($C$3:$C$50=K434),0)),"")</f>
        <v/>
      </c>
    </row>
    <row r="435" spans="9:17" x14ac:dyDescent="0.2">
      <c r="I435" s="5">
        <v>41490</v>
      </c>
      <c r="J435" s="6" t="s">
        <v>34</v>
      </c>
      <c r="K435" s="6" t="s">
        <v>35</v>
      </c>
      <c r="L435" s="6" t="s">
        <v>14</v>
      </c>
      <c r="M435" s="7">
        <v>1</v>
      </c>
      <c r="N435" s="8">
        <v>2750</v>
      </c>
      <c r="O435" s="9">
        <v>0</v>
      </c>
      <c r="P435" s="8">
        <v>2750</v>
      </c>
      <c r="Q435" s="23" t="str">
        <f t="array" ref="Q435">IFERROR(INDEX($G$3:$G$50,MATCH(1,($A$3:$A$50=MAX(IF(($C$3:$C$50=$K435)*($A$3:$A$50&lt;=I435),$A$3:$A$50)))*($C$3:$C$50=K435),0)),"")</f>
        <v/>
      </c>
    </row>
    <row r="436" spans="9:17" x14ac:dyDescent="0.2">
      <c r="I436" s="5">
        <v>41492</v>
      </c>
      <c r="J436" s="6" t="s">
        <v>34</v>
      </c>
      <c r="K436" s="6" t="s">
        <v>35</v>
      </c>
      <c r="L436" s="6" t="s">
        <v>14</v>
      </c>
      <c r="M436" s="7">
        <v>1</v>
      </c>
      <c r="N436" s="8">
        <v>2750</v>
      </c>
      <c r="O436" s="9">
        <v>0</v>
      </c>
      <c r="P436" s="8">
        <v>2750</v>
      </c>
      <c r="Q436" s="23" t="str">
        <f t="array" ref="Q436">IFERROR(INDEX($G$3:$G$50,MATCH(1,($A$3:$A$50=MAX(IF(($C$3:$C$50=$K436)*($A$3:$A$50&lt;=I436),$A$3:$A$50)))*($C$3:$C$50=K436),0)),"")</f>
        <v/>
      </c>
    </row>
    <row r="437" spans="9:17" x14ac:dyDescent="0.2">
      <c r="I437" s="5">
        <v>41496</v>
      </c>
      <c r="J437" s="6" t="s">
        <v>34</v>
      </c>
      <c r="K437" s="6" t="s">
        <v>35</v>
      </c>
      <c r="L437" s="6" t="s">
        <v>14</v>
      </c>
      <c r="M437" s="7">
        <v>1</v>
      </c>
      <c r="N437" s="8">
        <v>2700</v>
      </c>
      <c r="O437" s="9">
        <v>0</v>
      </c>
      <c r="P437" s="8">
        <v>2700</v>
      </c>
      <c r="Q437" s="23" t="str">
        <f t="array" ref="Q437">IFERROR(INDEX($G$3:$G$50,MATCH(1,($A$3:$A$50=MAX(IF(($C$3:$C$50=$K437)*($A$3:$A$50&lt;=I437),$A$3:$A$50)))*($C$3:$C$50=K437),0)),"")</f>
        <v/>
      </c>
    </row>
    <row r="438" spans="9:17" x14ac:dyDescent="0.2">
      <c r="I438" s="5">
        <v>41496</v>
      </c>
      <c r="J438" s="6" t="s">
        <v>34</v>
      </c>
      <c r="K438" s="6" t="s">
        <v>35</v>
      </c>
      <c r="L438" s="6" t="s">
        <v>14</v>
      </c>
      <c r="M438" s="7">
        <v>1</v>
      </c>
      <c r="N438" s="8">
        <v>2700</v>
      </c>
      <c r="O438" s="9">
        <v>1.5068457265604622</v>
      </c>
      <c r="P438" s="8">
        <v>2698.4931542734394</v>
      </c>
      <c r="Q438" s="23" t="str">
        <f t="array" ref="Q438">IFERROR(INDEX($G$3:$G$50,MATCH(1,($A$3:$A$50=MAX(IF(($C$3:$C$50=$K438)*($A$3:$A$50&lt;=I438),$A$3:$A$50)))*($C$3:$C$50=K438),0)),"")</f>
        <v/>
      </c>
    </row>
    <row r="439" spans="9:17" x14ac:dyDescent="0.2">
      <c r="I439" s="5">
        <v>41502</v>
      </c>
      <c r="J439" s="6" t="s">
        <v>34</v>
      </c>
      <c r="K439" s="6" t="s">
        <v>35</v>
      </c>
      <c r="L439" s="6" t="s">
        <v>14</v>
      </c>
      <c r="M439" s="7">
        <v>1</v>
      </c>
      <c r="N439" s="8">
        <v>2750</v>
      </c>
      <c r="O439" s="9">
        <v>0</v>
      </c>
      <c r="P439" s="8">
        <v>2750</v>
      </c>
      <c r="Q439" s="23" t="str">
        <f t="array" ref="Q439">IFERROR(INDEX($G$3:$G$50,MATCH(1,($A$3:$A$50=MAX(IF(($C$3:$C$50=$K439)*($A$3:$A$50&lt;=I439),$A$3:$A$50)))*($C$3:$C$50=K439),0)),"")</f>
        <v/>
      </c>
    </row>
    <row r="440" spans="9:17" x14ac:dyDescent="0.2">
      <c r="I440" s="5">
        <v>41275</v>
      </c>
      <c r="J440" s="6" t="s">
        <v>25</v>
      </c>
      <c r="K440" s="6" t="s">
        <v>24</v>
      </c>
      <c r="L440" s="6" t="s">
        <v>14</v>
      </c>
      <c r="M440" s="7">
        <v>1</v>
      </c>
      <c r="N440" s="8">
        <v>5850</v>
      </c>
      <c r="O440" s="9">
        <v>0</v>
      </c>
      <c r="P440" s="8">
        <v>5850</v>
      </c>
      <c r="Q440" s="23" t="str">
        <f t="array" ref="Q440">IFERROR(INDEX($G$3:$G$50,MATCH(1,($A$3:$A$50=MAX(IF(($C$3:$C$50=$K440)*($A$3:$A$50&lt;=I440),$A$3:$A$50)))*($C$3:$C$50=K440),0)),"")</f>
        <v/>
      </c>
    </row>
    <row r="441" spans="9:17" x14ac:dyDescent="0.2">
      <c r="I441" s="5">
        <v>41276</v>
      </c>
      <c r="J441" s="6" t="s">
        <v>25</v>
      </c>
      <c r="K441" s="6" t="s">
        <v>24</v>
      </c>
      <c r="L441" s="6" t="s">
        <v>14</v>
      </c>
      <c r="M441" s="7">
        <v>1</v>
      </c>
      <c r="N441" s="8">
        <v>6000</v>
      </c>
      <c r="O441" s="9">
        <v>0</v>
      </c>
      <c r="P441" s="8">
        <v>6000</v>
      </c>
      <c r="Q441" s="23" t="str">
        <f t="array" ref="Q441">IFERROR(INDEX($G$3:$G$50,MATCH(1,($A$3:$A$50=MAX(IF(($C$3:$C$50=$K441)*($A$3:$A$50&lt;=I441),$A$3:$A$50)))*($C$3:$C$50=K441),0)),"")</f>
        <v/>
      </c>
    </row>
    <row r="442" spans="9:17" x14ac:dyDescent="0.2">
      <c r="I442" s="5">
        <v>41278</v>
      </c>
      <c r="J442" s="6" t="s">
        <v>25</v>
      </c>
      <c r="K442" s="6" t="s">
        <v>24</v>
      </c>
      <c r="L442" s="6" t="s">
        <v>14</v>
      </c>
      <c r="M442" s="7">
        <v>1</v>
      </c>
      <c r="N442" s="8">
        <v>6000</v>
      </c>
      <c r="O442" s="9">
        <v>0</v>
      </c>
      <c r="P442" s="8">
        <v>6000</v>
      </c>
      <c r="Q442" s="23" t="str">
        <f t="array" ref="Q442">IFERROR(INDEX($G$3:$G$50,MATCH(1,($A$3:$A$50=MAX(IF(($C$3:$C$50=$K442)*($A$3:$A$50&lt;=I442),$A$3:$A$50)))*($C$3:$C$50=K442),0)),"")</f>
        <v/>
      </c>
    </row>
    <row r="443" spans="9:17" x14ac:dyDescent="0.2">
      <c r="I443" s="5">
        <v>41278</v>
      </c>
      <c r="J443" s="6" t="s">
        <v>25</v>
      </c>
      <c r="K443" s="6" t="s">
        <v>24</v>
      </c>
      <c r="L443" s="6" t="s">
        <v>14</v>
      </c>
      <c r="M443" s="7">
        <v>1</v>
      </c>
      <c r="N443" s="8">
        <v>5950</v>
      </c>
      <c r="O443" s="9">
        <v>0</v>
      </c>
      <c r="P443" s="8">
        <v>5950</v>
      </c>
      <c r="Q443" s="23" t="str">
        <f t="array" ref="Q443">IFERROR(INDEX($G$3:$G$50,MATCH(1,($A$3:$A$50=MAX(IF(($C$3:$C$50=$K443)*($A$3:$A$50&lt;=I443),$A$3:$A$50)))*($C$3:$C$50=K443),0)),"")</f>
        <v/>
      </c>
    </row>
    <row r="444" spans="9:17" x14ac:dyDescent="0.2">
      <c r="I444" s="5">
        <v>41278</v>
      </c>
      <c r="J444" s="6" t="s">
        <v>25</v>
      </c>
      <c r="K444" s="6" t="s">
        <v>24</v>
      </c>
      <c r="L444" s="6" t="s">
        <v>13</v>
      </c>
      <c r="M444" s="7">
        <v>1</v>
      </c>
      <c r="N444" s="8">
        <v>6000</v>
      </c>
      <c r="O444" s="9">
        <v>0</v>
      </c>
      <c r="P444" s="8">
        <v>6000</v>
      </c>
      <c r="Q444" s="23" t="str">
        <f t="array" ref="Q444">IFERROR(INDEX($G$3:$G$50,MATCH(1,($A$3:$A$50=MAX(IF(($C$3:$C$50=$K444)*($A$3:$A$50&lt;=I444),$A$3:$A$50)))*($C$3:$C$50=K444),0)),"")</f>
        <v/>
      </c>
    </row>
    <row r="445" spans="9:17" x14ac:dyDescent="0.2">
      <c r="I445" s="5">
        <v>41279</v>
      </c>
      <c r="J445" s="6" t="s">
        <v>25</v>
      </c>
      <c r="K445" s="6" t="s">
        <v>24</v>
      </c>
      <c r="L445" s="6" t="s">
        <v>14</v>
      </c>
      <c r="M445" s="7">
        <v>1</v>
      </c>
      <c r="N445" s="8">
        <v>6050</v>
      </c>
      <c r="O445" s="9">
        <v>0</v>
      </c>
      <c r="P445" s="8">
        <v>6050</v>
      </c>
      <c r="Q445" s="23" t="str">
        <f t="array" ref="Q445">IFERROR(INDEX($G$3:$G$50,MATCH(1,($A$3:$A$50=MAX(IF(($C$3:$C$50=$K445)*($A$3:$A$50&lt;=I445),$A$3:$A$50)))*($C$3:$C$50=K445),0)),"")</f>
        <v/>
      </c>
    </row>
    <row r="446" spans="9:17" x14ac:dyDescent="0.2">
      <c r="I446" s="5">
        <v>41280</v>
      </c>
      <c r="J446" s="6" t="s">
        <v>25</v>
      </c>
      <c r="K446" s="6" t="s">
        <v>24</v>
      </c>
      <c r="L446" s="6" t="s">
        <v>14</v>
      </c>
      <c r="M446" s="7">
        <v>1</v>
      </c>
      <c r="N446" s="8">
        <v>6100</v>
      </c>
      <c r="O446" s="9">
        <v>0</v>
      </c>
      <c r="P446" s="8">
        <v>6100</v>
      </c>
      <c r="Q446" s="23" t="str">
        <f t="array" ref="Q446">IFERROR(INDEX($G$3:$G$50,MATCH(1,($A$3:$A$50=MAX(IF(($C$3:$C$50=$K446)*($A$3:$A$50&lt;=I446),$A$3:$A$50)))*($C$3:$C$50=K446),0)),"")</f>
        <v/>
      </c>
    </row>
    <row r="447" spans="9:17" x14ac:dyDescent="0.2">
      <c r="I447" s="5">
        <v>41280</v>
      </c>
      <c r="J447" s="6" t="s">
        <v>25</v>
      </c>
      <c r="K447" s="6" t="s">
        <v>24</v>
      </c>
      <c r="L447" s="6" t="s">
        <v>14</v>
      </c>
      <c r="M447" s="7">
        <v>1</v>
      </c>
      <c r="N447" s="8">
        <v>6100</v>
      </c>
      <c r="O447" s="9">
        <v>0</v>
      </c>
      <c r="P447" s="8">
        <v>6100</v>
      </c>
      <c r="Q447" s="23" t="str">
        <f t="array" ref="Q447">IFERROR(INDEX($G$3:$G$50,MATCH(1,($A$3:$A$50=MAX(IF(($C$3:$C$50=$K447)*($A$3:$A$50&lt;=I447),$A$3:$A$50)))*($C$3:$C$50=K447),0)),"")</f>
        <v/>
      </c>
    </row>
    <row r="448" spans="9:17" x14ac:dyDescent="0.2">
      <c r="I448" s="5">
        <v>41281</v>
      </c>
      <c r="J448" s="6" t="s">
        <v>25</v>
      </c>
      <c r="K448" s="6" t="s">
        <v>24</v>
      </c>
      <c r="L448" s="6" t="s">
        <v>14</v>
      </c>
      <c r="M448" s="7">
        <v>1</v>
      </c>
      <c r="N448" s="8">
        <v>6100</v>
      </c>
      <c r="O448" s="9">
        <v>0</v>
      </c>
      <c r="P448" s="8">
        <v>6100</v>
      </c>
      <c r="Q448" s="23" t="str">
        <f t="array" ref="Q448">IFERROR(INDEX($G$3:$G$50,MATCH(1,($A$3:$A$50=MAX(IF(($C$3:$C$50=$K448)*($A$3:$A$50&lt;=I448),$A$3:$A$50)))*($C$3:$C$50=K448),0)),"")</f>
        <v/>
      </c>
    </row>
    <row r="449" spans="9:17" x14ac:dyDescent="0.2">
      <c r="I449" s="5">
        <v>41282</v>
      </c>
      <c r="J449" s="6" t="s">
        <v>25</v>
      </c>
      <c r="K449" s="6" t="s">
        <v>24</v>
      </c>
      <c r="L449" s="6" t="s">
        <v>13</v>
      </c>
      <c r="M449" s="7">
        <v>1</v>
      </c>
      <c r="N449" s="8">
        <v>6100</v>
      </c>
      <c r="O449" s="9">
        <v>0</v>
      </c>
      <c r="P449" s="8">
        <v>6100</v>
      </c>
      <c r="Q449" s="23" t="str">
        <f t="array" ref="Q449">IFERROR(INDEX($G$3:$G$50,MATCH(1,($A$3:$A$50=MAX(IF(($C$3:$C$50=$K449)*($A$3:$A$50&lt;=I449),$A$3:$A$50)))*($C$3:$C$50=K449),0)),"")</f>
        <v/>
      </c>
    </row>
    <row r="450" spans="9:17" x14ac:dyDescent="0.2">
      <c r="I450" s="5">
        <v>41283</v>
      </c>
      <c r="J450" s="6" t="s">
        <v>25</v>
      </c>
      <c r="K450" s="6" t="s">
        <v>24</v>
      </c>
      <c r="L450" s="6" t="s">
        <v>14</v>
      </c>
      <c r="M450" s="7">
        <v>1</v>
      </c>
      <c r="N450" s="8">
        <v>6100</v>
      </c>
      <c r="O450" s="9">
        <v>0</v>
      </c>
      <c r="P450" s="8">
        <v>6100</v>
      </c>
      <c r="Q450" s="23">
        <f t="array" ref="Q450">IFERROR(INDEX($G$3:$G$50,MATCH(1,($A$3:$A$50=MAX(IF(($C$3:$C$50=$K450)*($A$3:$A$50&lt;=I450),$A$3:$A$50)))*($C$3:$C$50=K450),0)),"")</f>
        <v>5850</v>
      </c>
    </row>
    <row r="451" spans="9:17" x14ac:dyDescent="0.2">
      <c r="I451" s="5">
        <v>41286</v>
      </c>
      <c r="J451" s="6" t="s">
        <v>25</v>
      </c>
      <c r="K451" s="6" t="s">
        <v>24</v>
      </c>
      <c r="L451" s="6" t="s">
        <v>14</v>
      </c>
      <c r="M451" s="7">
        <v>1</v>
      </c>
      <c r="N451" s="8">
        <v>6100</v>
      </c>
      <c r="O451" s="9">
        <v>0</v>
      </c>
      <c r="P451" s="8">
        <v>6100</v>
      </c>
      <c r="Q451" s="23">
        <f t="array" ref="Q451">IFERROR(INDEX($G$3:$G$50,MATCH(1,($A$3:$A$50=MAX(IF(($C$3:$C$50=$K451)*($A$3:$A$50&lt;=I451),$A$3:$A$50)))*($C$3:$C$50=K451),0)),"")</f>
        <v>5850</v>
      </c>
    </row>
    <row r="452" spans="9:17" x14ac:dyDescent="0.2">
      <c r="I452" s="5">
        <v>41286</v>
      </c>
      <c r="J452" s="6" t="s">
        <v>25</v>
      </c>
      <c r="K452" s="6" t="s">
        <v>24</v>
      </c>
      <c r="L452" s="6" t="s">
        <v>14</v>
      </c>
      <c r="M452" s="7">
        <v>1</v>
      </c>
      <c r="N452" s="8">
        <v>6000</v>
      </c>
      <c r="O452" s="9">
        <v>0</v>
      </c>
      <c r="P452" s="8">
        <v>6000</v>
      </c>
      <c r="Q452" s="23">
        <f t="array" ref="Q452">IFERROR(INDEX($G$3:$G$50,MATCH(1,($A$3:$A$50=MAX(IF(($C$3:$C$50=$K452)*($A$3:$A$50&lt;=I452),$A$3:$A$50)))*($C$3:$C$50=K452),0)),"")</f>
        <v>5850</v>
      </c>
    </row>
    <row r="453" spans="9:17" x14ac:dyDescent="0.2">
      <c r="I453" s="5">
        <v>41286</v>
      </c>
      <c r="J453" s="6" t="s">
        <v>25</v>
      </c>
      <c r="K453" s="6" t="s">
        <v>24</v>
      </c>
      <c r="L453" s="6" t="s">
        <v>13</v>
      </c>
      <c r="M453" s="7">
        <v>3</v>
      </c>
      <c r="N453" s="8">
        <v>6100</v>
      </c>
      <c r="O453" s="9">
        <v>0</v>
      </c>
      <c r="P453" s="8">
        <v>18300</v>
      </c>
      <c r="Q453" s="23">
        <f t="array" ref="Q453">IFERROR(INDEX($G$3:$G$50,MATCH(1,($A$3:$A$50=MAX(IF(($C$3:$C$50=$K453)*($A$3:$A$50&lt;=I453),$A$3:$A$50)))*($C$3:$C$50=K453),0)),"")</f>
        <v>5850</v>
      </c>
    </row>
    <row r="454" spans="9:17" x14ac:dyDescent="0.2">
      <c r="I454" s="5">
        <v>41286</v>
      </c>
      <c r="J454" s="6" t="s">
        <v>25</v>
      </c>
      <c r="K454" s="6" t="s">
        <v>24</v>
      </c>
      <c r="L454" s="6" t="s">
        <v>14</v>
      </c>
      <c r="M454" s="7">
        <v>1</v>
      </c>
      <c r="N454" s="8">
        <v>6000</v>
      </c>
      <c r="O454" s="9">
        <v>0</v>
      </c>
      <c r="P454" s="8">
        <v>6000</v>
      </c>
      <c r="Q454" s="23">
        <f t="array" ref="Q454">IFERROR(INDEX($G$3:$G$50,MATCH(1,($A$3:$A$50=MAX(IF(($C$3:$C$50=$K454)*($A$3:$A$50&lt;=I454),$A$3:$A$50)))*($C$3:$C$50=K454),0)),"")</f>
        <v>5850</v>
      </c>
    </row>
    <row r="455" spans="9:17" x14ac:dyDescent="0.2">
      <c r="I455" s="5">
        <v>41288</v>
      </c>
      <c r="J455" s="6" t="s">
        <v>25</v>
      </c>
      <c r="K455" s="6" t="s">
        <v>24</v>
      </c>
      <c r="L455" s="6" t="s">
        <v>14</v>
      </c>
      <c r="M455" s="7">
        <v>1</v>
      </c>
      <c r="N455" s="8">
        <v>6000</v>
      </c>
      <c r="O455" s="9">
        <v>0</v>
      </c>
      <c r="P455" s="8">
        <v>6000</v>
      </c>
      <c r="Q455" s="23">
        <f t="array" ref="Q455">IFERROR(INDEX($G$3:$G$50,MATCH(1,($A$3:$A$50=MAX(IF(($C$3:$C$50=$K455)*($A$3:$A$50&lt;=I455),$A$3:$A$50)))*($C$3:$C$50=K455),0)),"")</f>
        <v>5850</v>
      </c>
    </row>
    <row r="456" spans="9:17" x14ac:dyDescent="0.2">
      <c r="I456" s="5">
        <v>41291</v>
      </c>
      <c r="J456" s="6" t="s">
        <v>25</v>
      </c>
      <c r="K456" s="6" t="s">
        <v>24</v>
      </c>
      <c r="L456" s="6" t="s">
        <v>14</v>
      </c>
      <c r="M456" s="7">
        <v>1</v>
      </c>
      <c r="N456" s="8">
        <v>5950</v>
      </c>
      <c r="O456" s="9">
        <v>0</v>
      </c>
      <c r="P456" s="8">
        <v>5950</v>
      </c>
      <c r="Q456" s="23">
        <f t="array" ref="Q456">IFERROR(INDEX($G$3:$G$50,MATCH(1,($A$3:$A$50=MAX(IF(($C$3:$C$50=$K456)*($A$3:$A$50&lt;=I456),$A$3:$A$50)))*($C$3:$C$50=K456),0)),"")</f>
        <v>5850</v>
      </c>
    </row>
    <row r="457" spans="9:17" x14ac:dyDescent="0.2">
      <c r="I457" s="5">
        <v>41293</v>
      </c>
      <c r="J457" s="6" t="s">
        <v>25</v>
      </c>
      <c r="K457" s="6" t="s">
        <v>24</v>
      </c>
      <c r="L457" s="6" t="s">
        <v>14</v>
      </c>
      <c r="M457" s="7">
        <v>1</v>
      </c>
      <c r="N457" s="8">
        <v>5900</v>
      </c>
      <c r="O457" s="9">
        <v>0</v>
      </c>
      <c r="P457" s="8">
        <v>5900</v>
      </c>
      <c r="Q457" s="23">
        <f t="array" ref="Q457">IFERROR(INDEX($G$3:$G$50,MATCH(1,($A$3:$A$50=MAX(IF(($C$3:$C$50=$K457)*($A$3:$A$50&lt;=I457),$A$3:$A$50)))*($C$3:$C$50=K457),0)),"")</f>
        <v>5850</v>
      </c>
    </row>
    <row r="458" spans="9:17" x14ac:dyDescent="0.2">
      <c r="I458" s="5">
        <v>41293</v>
      </c>
      <c r="J458" s="6" t="s">
        <v>25</v>
      </c>
      <c r="K458" s="6" t="s">
        <v>24</v>
      </c>
      <c r="L458" s="6" t="s">
        <v>14</v>
      </c>
      <c r="M458" s="7">
        <v>1</v>
      </c>
      <c r="N458" s="8">
        <v>5900</v>
      </c>
      <c r="O458" s="9">
        <v>0</v>
      </c>
      <c r="P458" s="8">
        <v>5900</v>
      </c>
      <c r="Q458" s="23">
        <f t="array" ref="Q458">IFERROR(INDEX($G$3:$G$50,MATCH(1,($A$3:$A$50=MAX(IF(($C$3:$C$50=$K458)*($A$3:$A$50&lt;=I458),$A$3:$A$50)))*($C$3:$C$50=K458),0)),"")</f>
        <v>5850</v>
      </c>
    </row>
    <row r="459" spans="9:17" x14ac:dyDescent="0.2">
      <c r="I459" s="5">
        <v>41293</v>
      </c>
      <c r="J459" s="6" t="s">
        <v>25</v>
      </c>
      <c r="K459" s="6" t="s">
        <v>24</v>
      </c>
      <c r="L459" s="6" t="s">
        <v>14</v>
      </c>
      <c r="M459" s="7">
        <v>1</v>
      </c>
      <c r="N459" s="8">
        <v>5900</v>
      </c>
      <c r="O459" s="9">
        <v>0</v>
      </c>
      <c r="P459" s="8">
        <v>5900</v>
      </c>
      <c r="Q459" s="23">
        <f t="array" ref="Q459">IFERROR(INDEX($G$3:$G$50,MATCH(1,($A$3:$A$50=MAX(IF(($C$3:$C$50=$K459)*($A$3:$A$50&lt;=I459),$A$3:$A$50)))*($C$3:$C$50=K459),0)),"")</f>
        <v>5850</v>
      </c>
    </row>
    <row r="460" spans="9:17" x14ac:dyDescent="0.2">
      <c r="I460" s="5">
        <v>41294</v>
      </c>
      <c r="J460" s="6" t="s">
        <v>25</v>
      </c>
      <c r="K460" s="6" t="s">
        <v>24</v>
      </c>
      <c r="L460" s="6" t="s">
        <v>13</v>
      </c>
      <c r="M460" s="7">
        <v>1</v>
      </c>
      <c r="N460" s="8">
        <v>5900</v>
      </c>
      <c r="O460" s="9">
        <v>0</v>
      </c>
      <c r="P460" s="8">
        <v>5900</v>
      </c>
      <c r="Q460" s="23">
        <f t="array" ref="Q460">IFERROR(INDEX($G$3:$G$50,MATCH(1,($A$3:$A$50=MAX(IF(($C$3:$C$50=$K460)*($A$3:$A$50&lt;=I460),$A$3:$A$50)))*($C$3:$C$50=K460),0)),"")</f>
        <v>5850</v>
      </c>
    </row>
    <row r="461" spans="9:17" x14ac:dyDescent="0.2">
      <c r="I461" s="5">
        <v>41294</v>
      </c>
      <c r="J461" s="6" t="s">
        <v>25</v>
      </c>
      <c r="K461" s="6" t="s">
        <v>24</v>
      </c>
      <c r="L461" s="6" t="s">
        <v>14</v>
      </c>
      <c r="M461" s="7">
        <v>1</v>
      </c>
      <c r="N461" s="8">
        <v>5900</v>
      </c>
      <c r="O461" s="9">
        <v>0</v>
      </c>
      <c r="P461" s="8">
        <v>5900</v>
      </c>
      <c r="Q461" s="23">
        <f t="array" ref="Q461">IFERROR(INDEX($G$3:$G$50,MATCH(1,($A$3:$A$50=MAX(IF(($C$3:$C$50=$K461)*($A$3:$A$50&lt;=I461),$A$3:$A$50)))*($C$3:$C$50=K461),0)),"")</f>
        <v>5850</v>
      </c>
    </row>
    <row r="462" spans="9:17" x14ac:dyDescent="0.2">
      <c r="I462" s="5">
        <v>41295</v>
      </c>
      <c r="J462" s="6" t="s">
        <v>25</v>
      </c>
      <c r="K462" s="6" t="s">
        <v>24</v>
      </c>
      <c r="L462" s="6" t="s">
        <v>14</v>
      </c>
      <c r="M462" s="7">
        <v>1</v>
      </c>
      <c r="N462" s="8">
        <v>5900</v>
      </c>
      <c r="O462" s="9">
        <v>6.0449580951210011</v>
      </c>
      <c r="P462" s="8">
        <v>5893.9550419048792</v>
      </c>
      <c r="Q462" s="23">
        <f t="array" ref="Q462">IFERROR(INDEX($G$3:$G$50,MATCH(1,($A$3:$A$50=MAX(IF(($C$3:$C$50=$K462)*($A$3:$A$50&lt;=I462),$A$3:$A$50)))*($C$3:$C$50=K462),0)),"")</f>
        <v>5850</v>
      </c>
    </row>
    <row r="463" spans="9:17" x14ac:dyDescent="0.2">
      <c r="I463" s="5">
        <v>41295</v>
      </c>
      <c r="J463" s="6" t="s">
        <v>25</v>
      </c>
      <c r="K463" s="6" t="s">
        <v>24</v>
      </c>
      <c r="L463" s="6" t="s">
        <v>14</v>
      </c>
      <c r="M463" s="7">
        <v>1</v>
      </c>
      <c r="N463" s="8">
        <v>6100</v>
      </c>
      <c r="O463" s="9">
        <v>0</v>
      </c>
      <c r="P463" s="8">
        <v>6100</v>
      </c>
      <c r="Q463" s="23">
        <f t="array" ref="Q463">IFERROR(INDEX($G$3:$G$50,MATCH(1,($A$3:$A$50=MAX(IF(($C$3:$C$50=$K463)*($A$3:$A$50&lt;=I463),$A$3:$A$50)))*($C$3:$C$50=K463),0)),"")</f>
        <v>5850</v>
      </c>
    </row>
    <row r="464" spans="9:17" x14ac:dyDescent="0.2">
      <c r="I464" s="5">
        <v>41296</v>
      </c>
      <c r="J464" s="6" t="s">
        <v>25</v>
      </c>
      <c r="K464" s="6" t="s">
        <v>24</v>
      </c>
      <c r="L464" s="6" t="s">
        <v>14</v>
      </c>
      <c r="M464" s="7">
        <v>1</v>
      </c>
      <c r="N464" s="8">
        <v>5900</v>
      </c>
      <c r="O464" s="9">
        <v>0</v>
      </c>
      <c r="P464" s="8">
        <v>5900</v>
      </c>
      <c r="Q464" s="23">
        <f t="array" ref="Q464">IFERROR(INDEX($G$3:$G$50,MATCH(1,($A$3:$A$50=MAX(IF(($C$3:$C$50=$K464)*($A$3:$A$50&lt;=I464),$A$3:$A$50)))*($C$3:$C$50=K464),0)),"")</f>
        <v>5850</v>
      </c>
    </row>
    <row r="465" spans="9:17" x14ac:dyDescent="0.2">
      <c r="I465" s="5">
        <v>41296</v>
      </c>
      <c r="J465" s="6" t="s">
        <v>25</v>
      </c>
      <c r="K465" s="6" t="s">
        <v>24</v>
      </c>
      <c r="L465" s="6" t="s">
        <v>14</v>
      </c>
      <c r="M465" s="7">
        <v>1</v>
      </c>
      <c r="N465" s="8">
        <v>6000</v>
      </c>
      <c r="O465" s="9">
        <v>0</v>
      </c>
      <c r="P465" s="8">
        <v>6000</v>
      </c>
      <c r="Q465" s="23">
        <f t="array" ref="Q465">IFERROR(INDEX($G$3:$G$50,MATCH(1,($A$3:$A$50=MAX(IF(($C$3:$C$50=$K465)*($A$3:$A$50&lt;=I465),$A$3:$A$50)))*($C$3:$C$50=K465),0)),"")</f>
        <v>5850</v>
      </c>
    </row>
    <row r="466" spans="9:17" x14ac:dyDescent="0.2">
      <c r="I466" s="5">
        <v>41299</v>
      </c>
      <c r="J466" s="6" t="s">
        <v>25</v>
      </c>
      <c r="K466" s="6" t="s">
        <v>24</v>
      </c>
      <c r="L466" s="6" t="s">
        <v>14</v>
      </c>
      <c r="M466" s="7">
        <v>2</v>
      </c>
      <c r="N466" s="8">
        <v>5900</v>
      </c>
      <c r="O466" s="9">
        <v>0</v>
      </c>
      <c r="P466" s="8">
        <v>11800</v>
      </c>
      <c r="Q466" s="23">
        <f t="array" ref="Q466">IFERROR(INDEX($G$3:$G$50,MATCH(1,($A$3:$A$50=MAX(IF(($C$3:$C$50=$K466)*($A$3:$A$50&lt;=I466),$A$3:$A$50)))*($C$3:$C$50=K466),0)),"")</f>
        <v>5850</v>
      </c>
    </row>
    <row r="467" spans="9:17" x14ac:dyDescent="0.2">
      <c r="I467" s="5">
        <v>41300</v>
      </c>
      <c r="J467" s="6" t="s">
        <v>25</v>
      </c>
      <c r="K467" s="6" t="s">
        <v>24</v>
      </c>
      <c r="L467" s="6" t="s">
        <v>14</v>
      </c>
      <c r="M467" s="7">
        <v>2</v>
      </c>
      <c r="N467" s="8">
        <v>6000</v>
      </c>
      <c r="O467" s="9">
        <v>0</v>
      </c>
      <c r="P467" s="8">
        <v>12000</v>
      </c>
      <c r="Q467" s="23">
        <f t="array" ref="Q467">IFERROR(INDEX($G$3:$G$50,MATCH(1,($A$3:$A$50=MAX(IF(($C$3:$C$50=$K467)*($A$3:$A$50&lt;=I467),$A$3:$A$50)))*($C$3:$C$50=K467),0)),"")</f>
        <v>5850</v>
      </c>
    </row>
    <row r="468" spans="9:17" x14ac:dyDescent="0.2">
      <c r="I468" s="5">
        <v>41301</v>
      </c>
      <c r="J468" s="6" t="s">
        <v>25</v>
      </c>
      <c r="K468" s="6" t="s">
        <v>24</v>
      </c>
      <c r="L468" s="6" t="s">
        <v>14</v>
      </c>
      <c r="M468" s="7">
        <v>1</v>
      </c>
      <c r="N468" s="8">
        <v>5900</v>
      </c>
      <c r="O468" s="9">
        <v>0</v>
      </c>
      <c r="P468" s="8">
        <v>5900</v>
      </c>
      <c r="Q468" s="23">
        <f t="array" ref="Q468">IFERROR(INDEX($G$3:$G$50,MATCH(1,($A$3:$A$50=MAX(IF(($C$3:$C$50=$K468)*($A$3:$A$50&lt;=I468),$A$3:$A$50)))*($C$3:$C$50=K468),0)),"")</f>
        <v>5850</v>
      </c>
    </row>
    <row r="469" spans="9:17" x14ac:dyDescent="0.2">
      <c r="I469" s="5">
        <v>41301</v>
      </c>
      <c r="J469" s="6" t="s">
        <v>25</v>
      </c>
      <c r="K469" s="6" t="s">
        <v>24</v>
      </c>
      <c r="L469" s="6" t="s">
        <v>14</v>
      </c>
      <c r="M469" s="7">
        <v>1</v>
      </c>
      <c r="N469" s="8">
        <v>5900</v>
      </c>
      <c r="O469" s="9">
        <v>0</v>
      </c>
      <c r="P469" s="8">
        <v>5900</v>
      </c>
      <c r="Q469" s="23">
        <f t="array" ref="Q469">IFERROR(INDEX($G$3:$G$50,MATCH(1,($A$3:$A$50=MAX(IF(($C$3:$C$50=$K469)*($A$3:$A$50&lt;=I469),$A$3:$A$50)))*($C$3:$C$50=K469),0)),"")</f>
        <v>5850</v>
      </c>
    </row>
    <row r="470" spans="9:17" x14ac:dyDescent="0.2">
      <c r="I470" s="5">
        <v>41301</v>
      </c>
      <c r="J470" s="6" t="s">
        <v>25</v>
      </c>
      <c r="K470" s="6" t="s">
        <v>24</v>
      </c>
      <c r="L470" s="6" t="s">
        <v>14</v>
      </c>
      <c r="M470" s="7">
        <v>1</v>
      </c>
      <c r="N470" s="8">
        <v>6100</v>
      </c>
      <c r="O470" s="9">
        <v>0</v>
      </c>
      <c r="P470" s="8">
        <v>6100</v>
      </c>
      <c r="Q470" s="23">
        <f t="array" ref="Q470">IFERROR(INDEX($G$3:$G$50,MATCH(1,($A$3:$A$50=MAX(IF(($C$3:$C$50=$K470)*($A$3:$A$50&lt;=I470),$A$3:$A$50)))*($C$3:$C$50=K470),0)),"")</f>
        <v>5850</v>
      </c>
    </row>
    <row r="471" spans="9:17" x14ac:dyDescent="0.2">
      <c r="I471" s="5">
        <v>41302</v>
      </c>
      <c r="J471" s="6" t="s">
        <v>25</v>
      </c>
      <c r="K471" s="6" t="s">
        <v>24</v>
      </c>
      <c r="L471" s="6" t="s">
        <v>14</v>
      </c>
      <c r="M471" s="7">
        <v>1</v>
      </c>
      <c r="N471" s="8">
        <v>6100</v>
      </c>
      <c r="O471" s="9">
        <v>0</v>
      </c>
      <c r="P471" s="8">
        <v>6100</v>
      </c>
      <c r="Q471" s="23">
        <f t="array" ref="Q471">IFERROR(INDEX($G$3:$G$50,MATCH(1,($A$3:$A$50=MAX(IF(($C$3:$C$50=$K471)*($A$3:$A$50&lt;=I471),$A$3:$A$50)))*($C$3:$C$50=K471),0)),"")</f>
        <v>5850</v>
      </c>
    </row>
    <row r="472" spans="9:17" x14ac:dyDescent="0.2">
      <c r="I472" s="5">
        <v>41302</v>
      </c>
      <c r="J472" s="6" t="s">
        <v>25</v>
      </c>
      <c r="K472" s="6" t="s">
        <v>24</v>
      </c>
      <c r="L472" s="6" t="s">
        <v>14</v>
      </c>
      <c r="M472" s="7">
        <v>1</v>
      </c>
      <c r="N472" s="8">
        <v>6000</v>
      </c>
      <c r="O472" s="9">
        <v>0</v>
      </c>
      <c r="P472" s="8">
        <v>6000</v>
      </c>
      <c r="Q472" s="23">
        <f t="array" ref="Q472">IFERROR(INDEX($G$3:$G$50,MATCH(1,($A$3:$A$50=MAX(IF(($C$3:$C$50=$K472)*($A$3:$A$50&lt;=I472),$A$3:$A$50)))*($C$3:$C$50=K472),0)),"")</f>
        <v>5850</v>
      </c>
    </row>
    <row r="473" spans="9:17" x14ac:dyDescent="0.2">
      <c r="I473" s="5">
        <v>41304</v>
      </c>
      <c r="J473" s="6" t="s">
        <v>25</v>
      </c>
      <c r="K473" s="6" t="s">
        <v>24</v>
      </c>
      <c r="L473" s="6" t="s">
        <v>13</v>
      </c>
      <c r="M473" s="7">
        <v>3</v>
      </c>
      <c r="N473" s="8">
        <v>6050</v>
      </c>
      <c r="O473" s="9">
        <v>0</v>
      </c>
      <c r="P473" s="8">
        <v>18150</v>
      </c>
      <c r="Q473" s="23">
        <f t="array" ref="Q473">IFERROR(INDEX($G$3:$G$50,MATCH(1,($A$3:$A$50=MAX(IF(($C$3:$C$50=$K473)*($A$3:$A$50&lt;=I473),$A$3:$A$50)))*($C$3:$C$50=K473),0)),"")</f>
        <v>5850</v>
      </c>
    </row>
    <row r="474" spans="9:17" x14ac:dyDescent="0.2">
      <c r="I474" s="5">
        <v>41304</v>
      </c>
      <c r="J474" s="6" t="s">
        <v>25</v>
      </c>
      <c r="K474" s="6" t="s">
        <v>24</v>
      </c>
      <c r="L474" s="6" t="s">
        <v>14</v>
      </c>
      <c r="M474" s="7">
        <v>1</v>
      </c>
      <c r="N474" s="8">
        <v>5950</v>
      </c>
      <c r="O474" s="9">
        <v>0</v>
      </c>
      <c r="P474" s="8">
        <v>5950</v>
      </c>
      <c r="Q474" s="23">
        <f t="array" ref="Q474">IFERROR(INDEX($G$3:$G$50,MATCH(1,($A$3:$A$50=MAX(IF(($C$3:$C$50=$K474)*($A$3:$A$50&lt;=I474),$A$3:$A$50)))*($C$3:$C$50=K474),0)),"")</f>
        <v>5850</v>
      </c>
    </row>
    <row r="475" spans="9:17" x14ac:dyDescent="0.2">
      <c r="I475" s="5">
        <v>41305</v>
      </c>
      <c r="J475" s="6" t="s">
        <v>25</v>
      </c>
      <c r="K475" s="6" t="s">
        <v>24</v>
      </c>
      <c r="L475" s="6" t="s">
        <v>14</v>
      </c>
      <c r="M475" s="7">
        <v>1</v>
      </c>
      <c r="N475" s="8">
        <v>6000</v>
      </c>
      <c r="O475" s="9">
        <v>0</v>
      </c>
      <c r="P475" s="8">
        <v>6000</v>
      </c>
      <c r="Q475" s="23">
        <f t="array" ref="Q475">IFERROR(INDEX($G$3:$G$50,MATCH(1,($A$3:$A$50=MAX(IF(($C$3:$C$50=$K475)*($A$3:$A$50&lt;=I475),$A$3:$A$50)))*($C$3:$C$50=K475),0)),"")</f>
        <v>5850</v>
      </c>
    </row>
    <row r="476" spans="9:17" x14ac:dyDescent="0.2">
      <c r="I476" s="5">
        <v>41305</v>
      </c>
      <c r="J476" s="6" t="s">
        <v>25</v>
      </c>
      <c r="K476" s="6" t="s">
        <v>24</v>
      </c>
      <c r="L476" s="6" t="s">
        <v>14</v>
      </c>
      <c r="M476" s="7">
        <v>1</v>
      </c>
      <c r="N476" s="8">
        <v>6000</v>
      </c>
      <c r="O476" s="9">
        <v>0</v>
      </c>
      <c r="P476" s="8">
        <v>6000</v>
      </c>
      <c r="Q476" s="23">
        <f t="array" ref="Q476">IFERROR(INDEX($G$3:$G$50,MATCH(1,($A$3:$A$50=MAX(IF(($C$3:$C$50=$K476)*($A$3:$A$50&lt;=I476),$A$3:$A$50)))*($C$3:$C$50=K476),0)),"")</f>
        <v>5850</v>
      </c>
    </row>
    <row r="477" spans="9:17" x14ac:dyDescent="0.2">
      <c r="I477" s="5">
        <v>41306</v>
      </c>
      <c r="J477" s="6" t="s">
        <v>25</v>
      </c>
      <c r="K477" s="6" t="s">
        <v>24</v>
      </c>
      <c r="L477" s="6" t="s">
        <v>14</v>
      </c>
      <c r="M477" s="7">
        <v>1</v>
      </c>
      <c r="N477" s="8">
        <v>6000</v>
      </c>
      <c r="O477" s="9">
        <v>0</v>
      </c>
      <c r="P477" s="8">
        <v>6000</v>
      </c>
      <c r="Q477" s="23">
        <f t="array" ref="Q477">IFERROR(INDEX($G$3:$G$50,MATCH(1,($A$3:$A$50=MAX(IF(($C$3:$C$50=$K477)*($A$3:$A$50&lt;=I477),$A$3:$A$50)))*($C$3:$C$50=K477),0)),"")</f>
        <v>5850</v>
      </c>
    </row>
    <row r="478" spans="9:17" x14ac:dyDescent="0.2">
      <c r="I478" s="5">
        <v>41306</v>
      </c>
      <c r="J478" s="6" t="s">
        <v>25</v>
      </c>
      <c r="K478" s="6" t="s">
        <v>24</v>
      </c>
      <c r="L478" s="6" t="s">
        <v>14</v>
      </c>
      <c r="M478" s="7">
        <v>1</v>
      </c>
      <c r="N478" s="8">
        <v>6000</v>
      </c>
      <c r="O478" s="9">
        <v>0</v>
      </c>
      <c r="P478" s="8">
        <v>6000</v>
      </c>
      <c r="Q478" s="23">
        <f t="array" ref="Q478">IFERROR(INDEX($G$3:$G$50,MATCH(1,($A$3:$A$50=MAX(IF(($C$3:$C$50=$K478)*($A$3:$A$50&lt;=I478),$A$3:$A$50)))*($C$3:$C$50=K478),0)),"")</f>
        <v>5850</v>
      </c>
    </row>
    <row r="479" spans="9:17" x14ac:dyDescent="0.2">
      <c r="I479" s="5">
        <v>41307</v>
      </c>
      <c r="J479" s="6" t="s">
        <v>25</v>
      </c>
      <c r="K479" s="6" t="s">
        <v>24</v>
      </c>
      <c r="L479" s="6" t="s">
        <v>14</v>
      </c>
      <c r="M479" s="7">
        <v>1</v>
      </c>
      <c r="N479" s="8">
        <v>6000</v>
      </c>
      <c r="O479" s="9">
        <v>0</v>
      </c>
      <c r="P479" s="8">
        <v>6000</v>
      </c>
      <c r="Q479" s="23">
        <f t="array" ref="Q479">IFERROR(INDEX($G$3:$G$50,MATCH(1,($A$3:$A$50=MAX(IF(($C$3:$C$50=$K479)*($A$3:$A$50&lt;=I479),$A$3:$A$50)))*($C$3:$C$50=K479),0)),"")</f>
        <v>5850</v>
      </c>
    </row>
    <row r="480" spans="9:17" x14ac:dyDescent="0.2">
      <c r="I480" s="5">
        <v>41308</v>
      </c>
      <c r="J480" s="6" t="s">
        <v>25</v>
      </c>
      <c r="K480" s="6" t="s">
        <v>24</v>
      </c>
      <c r="L480" s="6" t="s">
        <v>14</v>
      </c>
      <c r="M480" s="7">
        <v>1</v>
      </c>
      <c r="N480" s="8">
        <v>6000</v>
      </c>
      <c r="O480" s="9">
        <v>0</v>
      </c>
      <c r="P480" s="8">
        <v>6000</v>
      </c>
      <c r="Q480" s="23">
        <f t="array" ref="Q480">IFERROR(INDEX($G$3:$G$50,MATCH(1,($A$3:$A$50=MAX(IF(($C$3:$C$50=$K480)*($A$3:$A$50&lt;=I480),$A$3:$A$50)))*($C$3:$C$50=K480),0)),"")</f>
        <v>5850</v>
      </c>
    </row>
    <row r="481" spans="9:17" x14ac:dyDescent="0.2">
      <c r="I481" s="5">
        <v>41309</v>
      </c>
      <c r="J481" s="6" t="s">
        <v>25</v>
      </c>
      <c r="K481" s="6" t="s">
        <v>24</v>
      </c>
      <c r="L481" s="6" t="s">
        <v>14</v>
      </c>
      <c r="M481" s="7">
        <v>1</v>
      </c>
      <c r="N481" s="8">
        <v>5950</v>
      </c>
      <c r="O481" s="9">
        <v>0</v>
      </c>
      <c r="P481" s="8">
        <v>5950</v>
      </c>
      <c r="Q481" s="23">
        <f t="array" ref="Q481">IFERROR(INDEX($G$3:$G$50,MATCH(1,($A$3:$A$50=MAX(IF(($C$3:$C$50=$K481)*($A$3:$A$50&lt;=I481),$A$3:$A$50)))*($C$3:$C$50=K481),0)),"")</f>
        <v>5850</v>
      </c>
    </row>
    <row r="482" spans="9:17" x14ac:dyDescent="0.2">
      <c r="I482" s="5">
        <v>41309</v>
      </c>
      <c r="J482" s="6" t="s">
        <v>25</v>
      </c>
      <c r="K482" s="6" t="s">
        <v>24</v>
      </c>
      <c r="L482" s="6" t="s">
        <v>14</v>
      </c>
      <c r="M482" s="7">
        <v>1</v>
      </c>
      <c r="N482" s="8">
        <v>5950</v>
      </c>
      <c r="O482" s="9">
        <v>0</v>
      </c>
      <c r="P482" s="8">
        <v>5950</v>
      </c>
      <c r="Q482" s="23">
        <f t="array" ref="Q482">IFERROR(INDEX($G$3:$G$50,MATCH(1,($A$3:$A$50=MAX(IF(($C$3:$C$50=$K482)*($A$3:$A$50&lt;=I482),$A$3:$A$50)))*($C$3:$C$50=K482),0)),"")</f>
        <v>5850</v>
      </c>
    </row>
    <row r="483" spans="9:17" x14ac:dyDescent="0.2">
      <c r="I483" s="5">
        <v>41310</v>
      </c>
      <c r="J483" s="6" t="s">
        <v>25</v>
      </c>
      <c r="K483" s="6" t="s">
        <v>24</v>
      </c>
      <c r="L483" s="6" t="s">
        <v>14</v>
      </c>
      <c r="M483" s="7">
        <v>1</v>
      </c>
      <c r="N483" s="8">
        <v>6100</v>
      </c>
      <c r="O483" s="9">
        <v>0</v>
      </c>
      <c r="P483" s="8">
        <v>6100</v>
      </c>
      <c r="Q483" s="23">
        <f t="array" ref="Q483">IFERROR(INDEX($G$3:$G$50,MATCH(1,($A$3:$A$50=MAX(IF(($C$3:$C$50=$K483)*($A$3:$A$50&lt;=I483),$A$3:$A$50)))*($C$3:$C$50=K483),0)),"")</f>
        <v>5850</v>
      </c>
    </row>
    <row r="484" spans="9:17" x14ac:dyDescent="0.2">
      <c r="I484" s="5">
        <v>41310</v>
      </c>
      <c r="J484" s="6" t="s">
        <v>25</v>
      </c>
      <c r="K484" s="6" t="s">
        <v>24</v>
      </c>
      <c r="L484" s="6" t="s">
        <v>14</v>
      </c>
      <c r="M484" s="7">
        <v>1</v>
      </c>
      <c r="N484" s="8">
        <v>6000</v>
      </c>
      <c r="O484" s="9">
        <v>0</v>
      </c>
      <c r="P484" s="8">
        <v>6000</v>
      </c>
      <c r="Q484" s="23">
        <f t="array" ref="Q484">IFERROR(INDEX($G$3:$G$50,MATCH(1,($A$3:$A$50=MAX(IF(($C$3:$C$50=$K484)*($A$3:$A$50&lt;=I484),$A$3:$A$50)))*($C$3:$C$50=K484),0)),"")</f>
        <v>5850</v>
      </c>
    </row>
    <row r="485" spans="9:17" x14ac:dyDescent="0.2">
      <c r="I485" s="5">
        <v>41311</v>
      </c>
      <c r="J485" s="6" t="s">
        <v>25</v>
      </c>
      <c r="K485" s="6" t="s">
        <v>24</v>
      </c>
      <c r="L485" s="6" t="s">
        <v>14</v>
      </c>
      <c r="M485" s="7">
        <v>1</v>
      </c>
      <c r="N485" s="8">
        <v>6000</v>
      </c>
      <c r="O485" s="9">
        <v>0</v>
      </c>
      <c r="P485" s="8">
        <v>6000</v>
      </c>
      <c r="Q485" s="23">
        <f t="array" ref="Q485">IFERROR(INDEX($G$3:$G$50,MATCH(1,($A$3:$A$50=MAX(IF(($C$3:$C$50=$K485)*($A$3:$A$50&lt;=I485),$A$3:$A$50)))*($C$3:$C$50=K485),0)),"")</f>
        <v>5850</v>
      </c>
    </row>
    <row r="486" spans="9:17" x14ac:dyDescent="0.2">
      <c r="I486" s="5">
        <v>41312</v>
      </c>
      <c r="J486" s="6" t="s">
        <v>25</v>
      </c>
      <c r="K486" s="6" t="s">
        <v>24</v>
      </c>
      <c r="L486" s="6" t="s">
        <v>14</v>
      </c>
      <c r="M486" s="7">
        <v>1</v>
      </c>
      <c r="N486" s="8">
        <v>5950</v>
      </c>
      <c r="O486" s="9">
        <v>0</v>
      </c>
      <c r="P486" s="8">
        <v>5950</v>
      </c>
      <c r="Q486" s="23">
        <f t="array" ref="Q486">IFERROR(INDEX($G$3:$G$50,MATCH(1,($A$3:$A$50=MAX(IF(($C$3:$C$50=$K486)*($A$3:$A$50&lt;=I486),$A$3:$A$50)))*($C$3:$C$50=K486),0)),"")</f>
        <v>5850</v>
      </c>
    </row>
    <row r="487" spans="9:17" x14ac:dyDescent="0.2">
      <c r="I487" s="5">
        <v>41312</v>
      </c>
      <c r="J487" s="6" t="s">
        <v>25</v>
      </c>
      <c r="K487" s="6" t="s">
        <v>24</v>
      </c>
      <c r="L487" s="6" t="s">
        <v>14</v>
      </c>
      <c r="M487" s="7">
        <v>1</v>
      </c>
      <c r="N487" s="8">
        <v>6000</v>
      </c>
      <c r="O487" s="9">
        <v>0</v>
      </c>
      <c r="P487" s="8">
        <v>6000</v>
      </c>
      <c r="Q487" s="23">
        <f t="array" ref="Q487">IFERROR(INDEX($G$3:$G$50,MATCH(1,($A$3:$A$50=MAX(IF(($C$3:$C$50=$K487)*($A$3:$A$50&lt;=I487),$A$3:$A$50)))*($C$3:$C$50=K487),0)),"")</f>
        <v>5850</v>
      </c>
    </row>
    <row r="488" spans="9:17" x14ac:dyDescent="0.2">
      <c r="I488" s="5">
        <v>41313</v>
      </c>
      <c r="J488" s="6" t="s">
        <v>25</v>
      </c>
      <c r="K488" s="6" t="s">
        <v>24</v>
      </c>
      <c r="L488" s="6" t="s">
        <v>14</v>
      </c>
      <c r="M488" s="7">
        <v>1</v>
      </c>
      <c r="N488" s="8">
        <v>5950</v>
      </c>
      <c r="O488" s="9">
        <v>0</v>
      </c>
      <c r="P488" s="8">
        <v>5950</v>
      </c>
      <c r="Q488" s="23">
        <f t="array" ref="Q488">IFERROR(INDEX($G$3:$G$50,MATCH(1,($A$3:$A$50=MAX(IF(($C$3:$C$50=$K488)*($A$3:$A$50&lt;=I488),$A$3:$A$50)))*($C$3:$C$50=K488),0)),"")</f>
        <v>5850</v>
      </c>
    </row>
    <row r="489" spans="9:17" x14ac:dyDescent="0.2">
      <c r="I489" s="5">
        <v>41313</v>
      </c>
      <c r="J489" s="6" t="s">
        <v>25</v>
      </c>
      <c r="K489" s="6" t="s">
        <v>24</v>
      </c>
      <c r="L489" s="6" t="s">
        <v>14</v>
      </c>
      <c r="M489" s="7">
        <v>1</v>
      </c>
      <c r="N489" s="8">
        <v>5950</v>
      </c>
      <c r="O489" s="9">
        <v>0</v>
      </c>
      <c r="P489" s="8">
        <v>5950</v>
      </c>
      <c r="Q489" s="23">
        <f t="array" ref="Q489">IFERROR(INDEX($G$3:$G$50,MATCH(1,($A$3:$A$50=MAX(IF(($C$3:$C$50=$K489)*($A$3:$A$50&lt;=I489),$A$3:$A$50)))*($C$3:$C$50=K489),0)),"")</f>
        <v>5850</v>
      </c>
    </row>
    <row r="490" spans="9:17" x14ac:dyDescent="0.2">
      <c r="I490" s="5">
        <v>41313</v>
      </c>
      <c r="J490" s="6" t="s">
        <v>25</v>
      </c>
      <c r="K490" s="6" t="s">
        <v>24</v>
      </c>
      <c r="L490" s="6" t="s">
        <v>14</v>
      </c>
      <c r="M490" s="7">
        <v>1</v>
      </c>
      <c r="N490" s="8">
        <v>5950</v>
      </c>
      <c r="O490" s="9">
        <v>0</v>
      </c>
      <c r="P490" s="8">
        <v>5950</v>
      </c>
      <c r="Q490" s="23">
        <f t="array" ref="Q490">IFERROR(INDEX($G$3:$G$50,MATCH(1,($A$3:$A$50=MAX(IF(($C$3:$C$50=$K490)*($A$3:$A$50&lt;=I490),$A$3:$A$50)))*($C$3:$C$50=K490),0)),"")</f>
        <v>5850</v>
      </c>
    </row>
    <row r="491" spans="9:17" x14ac:dyDescent="0.2">
      <c r="I491" s="5">
        <v>41313</v>
      </c>
      <c r="J491" s="6" t="s">
        <v>25</v>
      </c>
      <c r="K491" s="6" t="s">
        <v>24</v>
      </c>
      <c r="L491" s="6" t="s">
        <v>13</v>
      </c>
      <c r="M491" s="7">
        <v>1</v>
      </c>
      <c r="N491" s="8">
        <v>6000</v>
      </c>
      <c r="O491" s="9">
        <v>0</v>
      </c>
      <c r="P491" s="8">
        <v>6000</v>
      </c>
      <c r="Q491" s="23">
        <f t="array" ref="Q491">IFERROR(INDEX($G$3:$G$50,MATCH(1,($A$3:$A$50=MAX(IF(($C$3:$C$50=$K491)*($A$3:$A$50&lt;=I491),$A$3:$A$50)))*($C$3:$C$50=K491),0)),"")</f>
        <v>5850</v>
      </c>
    </row>
    <row r="492" spans="9:17" x14ac:dyDescent="0.2">
      <c r="I492" s="5">
        <v>41315</v>
      </c>
      <c r="J492" s="6" t="s">
        <v>25</v>
      </c>
      <c r="K492" s="6" t="s">
        <v>24</v>
      </c>
      <c r="L492" s="6" t="s">
        <v>14</v>
      </c>
      <c r="M492" s="7">
        <v>1</v>
      </c>
      <c r="N492" s="8">
        <v>5950</v>
      </c>
      <c r="O492" s="9">
        <v>0</v>
      </c>
      <c r="P492" s="8">
        <v>5950</v>
      </c>
      <c r="Q492" s="23">
        <f t="array" ref="Q492">IFERROR(INDEX($G$3:$G$50,MATCH(1,($A$3:$A$50=MAX(IF(($C$3:$C$50=$K492)*($A$3:$A$50&lt;=I492),$A$3:$A$50)))*($C$3:$C$50=K492),0)),"")</f>
        <v>5850</v>
      </c>
    </row>
    <row r="493" spans="9:17" x14ac:dyDescent="0.2">
      <c r="I493" s="5">
        <v>41316</v>
      </c>
      <c r="J493" s="6" t="s">
        <v>25</v>
      </c>
      <c r="K493" s="6" t="s">
        <v>24</v>
      </c>
      <c r="L493" s="6" t="s">
        <v>14</v>
      </c>
      <c r="M493" s="7">
        <v>1</v>
      </c>
      <c r="N493" s="8">
        <v>5950</v>
      </c>
      <c r="O493" s="9">
        <v>0</v>
      </c>
      <c r="P493" s="8">
        <v>5950</v>
      </c>
      <c r="Q493" s="23">
        <f t="array" ref="Q493">IFERROR(INDEX($G$3:$G$50,MATCH(1,($A$3:$A$50=MAX(IF(($C$3:$C$50=$K493)*($A$3:$A$50&lt;=I493),$A$3:$A$50)))*($C$3:$C$50=K493),0)),"")</f>
        <v>5850</v>
      </c>
    </row>
    <row r="494" spans="9:17" x14ac:dyDescent="0.2">
      <c r="I494" s="5">
        <v>41316</v>
      </c>
      <c r="J494" s="6" t="s">
        <v>25</v>
      </c>
      <c r="K494" s="6" t="s">
        <v>24</v>
      </c>
      <c r="L494" s="6" t="s">
        <v>14</v>
      </c>
      <c r="M494" s="7">
        <v>1</v>
      </c>
      <c r="N494" s="8">
        <v>6000</v>
      </c>
      <c r="O494" s="9">
        <v>0</v>
      </c>
      <c r="P494" s="8">
        <v>6000</v>
      </c>
      <c r="Q494" s="23">
        <f t="array" ref="Q494">IFERROR(INDEX($G$3:$G$50,MATCH(1,($A$3:$A$50=MAX(IF(($C$3:$C$50=$K494)*($A$3:$A$50&lt;=I494),$A$3:$A$50)))*($C$3:$C$50=K494),0)),"")</f>
        <v>5850</v>
      </c>
    </row>
    <row r="495" spans="9:17" x14ac:dyDescent="0.2">
      <c r="I495" s="5">
        <v>41316</v>
      </c>
      <c r="J495" s="6" t="s">
        <v>25</v>
      </c>
      <c r="K495" s="6" t="s">
        <v>24</v>
      </c>
      <c r="L495" s="6" t="s">
        <v>14</v>
      </c>
      <c r="M495" s="7">
        <v>1</v>
      </c>
      <c r="N495" s="8">
        <v>5950</v>
      </c>
      <c r="O495" s="9">
        <v>0</v>
      </c>
      <c r="P495" s="8">
        <v>5950</v>
      </c>
      <c r="Q495" s="23">
        <f t="array" ref="Q495">IFERROR(INDEX($G$3:$G$50,MATCH(1,($A$3:$A$50=MAX(IF(($C$3:$C$50=$K495)*($A$3:$A$50&lt;=I495),$A$3:$A$50)))*($C$3:$C$50=K495),0)),"")</f>
        <v>5850</v>
      </c>
    </row>
    <row r="496" spans="9:17" x14ac:dyDescent="0.2">
      <c r="I496" s="5">
        <v>41316</v>
      </c>
      <c r="J496" s="6" t="s">
        <v>25</v>
      </c>
      <c r="K496" s="6" t="s">
        <v>24</v>
      </c>
      <c r="L496" s="6" t="s">
        <v>14</v>
      </c>
      <c r="M496" s="7">
        <v>1</v>
      </c>
      <c r="N496" s="8">
        <v>6100</v>
      </c>
      <c r="O496" s="9">
        <v>0</v>
      </c>
      <c r="P496" s="8">
        <v>6100</v>
      </c>
      <c r="Q496" s="23">
        <f t="array" ref="Q496">IFERROR(INDEX($G$3:$G$50,MATCH(1,($A$3:$A$50=MAX(IF(($C$3:$C$50=$K496)*($A$3:$A$50&lt;=I496),$A$3:$A$50)))*($C$3:$C$50=K496),0)),"")</f>
        <v>5850</v>
      </c>
    </row>
    <row r="497" spans="9:17" x14ac:dyDescent="0.2">
      <c r="I497" s="5">
        <v>41317</v>
      </c>
      <c r="J497" s="6" t="s">
        <v>25</v>
      </c>
      <c r="K497" s="6" t="s">
        <v>24</v>
      </c>
      <c r="L497" s="6" t="s">
        <v>14</v>
      </c>
      <c r="M497" s="7">
        <v>1</v>
      </c>
      <c r="N497" s="8">
        <v>5950</v>
      </c>
      <c r="O497" s="9">
        <v>0</v>
      </c>
      <c r="P497" s="8">
        <v>5950</v>
      </c>
      <c r="Q497" s="23">
        <f t="array" ref="Q497">IFERROR(INDEX($G$3:$G$50,MATCH(1,($A$3:$A$50=MAX(IF(($C$3:$C$50=$K497)*($A$3:$A$50&lt;=I497),$A$3:$A$50)))*($C$3:$C$50=K497),0)),"")</f>
        <v>5850</v>
      </c>
    </row>
    <row r="498" spans="9:17" x14ac:dyDescent="0.2">
      <c r="I498" s="5">
        <v>41319</v>
      </c>
      <c r="J498" s="6" t="s">
        <v>25</v>
      </c>
      <c r="K498" s="6" t="s">
        <v>24</v>
      </c>
      <c r="L498" s="6" t="s">
        <v>14</v>
      </c>
      <c r="M498" s="7">
        <v>1</v>
      </c>
      <c r="N498" s="8">
        <v>5950</v>
      </c>
      <c r="O498" s="9">
        <v>0</v>
      </c>
      <c r="P498" s="8">
        <v>5950</v>
      </c>
      <c r="Q498" s="23">
        <f t="array" ref="Q498">IFERROR(INDEX($G$3:$G$50,MATCH(1,($A$3:$A$50=MAX(IF(($C$3:$C$50=$K498)*($A$3:$A$50&lt;=I498),$A$3:$A$50)))*($C$3:$C$50=K498),0)),"")</f>
        <v>5850</v>
      </c>
    </row>
    <row r="499" spans="9:17" x14ac:dyDescent="0.2">
      <c r="I499" s="5">
        <v>41321</v>
      </c>
      <c r="J499" s="6" t="s">
        <v>25</v>
      </c>
      <c r="K499" s="6" t="s">
        <v>24</v>
      </c>
      <c r="L499" s="6" t="s">
        <v>14</v>
      </c>
      <c r="M499" s="7">
        <v>1</v>
      </c>
      <c r="N499" s="8">
        <v>6000</v>
      </c>
      <c r="O499" s="9">
        <v>0</v>
      </c>
      <c r="P499" s="8">
        <v>6000</v>
      </c>
      <c r="Q499" s="23">
        <f t="array" ref="Q499">IFERROR(INDEX($G$3:$G$50,MATCH(1,($A$3:$A$50=MAX(IF(($C$3:$C$50=$K499)*($A$3:$A$50&lt;=I499),$A$3:$A$50)))*($C$3:$C$50=K499),0)),"")</f>
        <v>5850</v>
      </c>
    </row>
    <row r="500" spans="9:17" x14ac:dyDescent="0.2">
      <c r="I500" s="5">
        <v>41322</v>
      </c>
      <c r="J500" s="6" t="s">
        <v>25</v>
      </c>
      <c r="K500" s="6" t="s">
        <v>24</v>
      </c>
      <c r="L500" s="6" t="s">
        <v>14</v>
      </c>
      <c r="M500" s="7">
        <v>1</v>
      </c>
      <c r="N500" s="8">
        <v>6000</v>
      </c>
      <c r="O500" s="9">
        <v>0</v>
      </c>
      <c r="P500" s="8">
        <v>6000</v>
      </c>
      <c r="Q500" s="23">
        <f t="array" ref="Q500">IFERROR(INDEX($G$3:$G$50,MATCH(1,($A$3:$A$50=MAX(IF(($C$3:$C$50=$K500)*($A$3:$A$50&lt;=I500),$A$3:$A$50)))*($C$3:$C$50=K500),0)),"")</f>
        <v>5850</v>
      </c>
    </row>
    <row r="501" spans="9:17" x14ac:dyDescent="0.2">
      <c r="I501" s="5">
        <v>41322</v>
      </c>
      <c r="J501" s="6" t="s">
        <v>25</v>
      </c>
      <c r="K501" s="6" t="s">
        <v>24</v>
      </c>
      <c r="L501" s="6" t="s">
        <v>14</v>
      </c>
      <c r="M501" s="7">
        <v>2</v>
      </c>
      <c r="N501" s="8">
        <v>5950</v>
      </c>
      <c r="O501" s="9">
        <v>0</v>
      </c>
      <c r="P501" s="8">
        <v>11900</v>
      </c>
      <c r="Q501" s="23">
        <f t="array" ref="Q501">IFERROR(INDEX($G$3:$G$50,MATCH(1,($A$3:$A$50=MAX(IF(($C$3:$C$50=$K501)*($A$3:$A$50&lt;=I501),$A$3:$A$50)))*($C$3:$C$50=K501),0)),"")</f>
        <v>5850</v>
      </c>
    </row>
    <row r="502" spans="9:17" x14ac:dyDescent="0.2">
      <c r="I502" s="5">
        <v>41324</v>
      </c>
      <c r="J502" s="6" t="s">
        <v>25</v>
      </c>
      <c r="K502" s="6" t="s">
        <v>24</v>
      </c>
      <c r="L502" s="6" t="s">
        <v>14</v>
      </c>
      <c r="M502" s="7">
        <v>1</v>
      </c>
      <c r="N502" s="8">
        <v>6000</v>
      </c>
      <c r="O502" s="9">
        <v>0</v>
      </c>
      <c r="P502" s="8">
        <v>6000</v>
      </c>
      <c r="Q502" s="23">
        <f t="array" ref="Q502">IFERROR(INDEX($G$3:$G$50,MATCH(1,($A$3:$A$50=MAX(IF(($C$3:$C$50=$K502)*($A$3:$A$50&lt;=I502),$A$3:$A$50)))*($C$3:$C$50=K502),0)),"")</f>
        <v>5850</v>
      </c>
    </row>
    <row r="503" spans="9:17" x14ac:dyDescent="0.2">
      <c r="I503" s="5">
        <v>41325</v>
      </c>
      <c r="J503" s="6" t="s">
        <v>25</v>
      </c>
      <c r="K503" s="6" t="s">
        <v>24</v>
      </c>
      <c r="L503" s="6" t="s">
        <v>13</v>
      </c>
      <c r="M503" s="7">
        <v>2</v>
      </c>
      <c r="N503" s="8">
        <v>6000</v>
      </c>
      <c r="O503" s="9">
        <v>0</v>
      </c>
      <c r="P503" s="8">
        <v>12000</v>
      </c>
      <c r="Q503" s="23">
        <f t="array" ref="Q503">IFERROR(INDEX($G$3:$G$50,MATCH(1,($A$3:$A$50=MAX(IF(($C$3:$C$50=$K503)*($A$3:$A$50&lt;=I503),$A$3:$A$50)))*($C$3:$C$50=K503),0)),"")</f>
        <v>5850</v>
      </c>
    </row>
    <row r="504" spans="9:17" x14ac:dyDescent="0.2">
      <c r="I504" s="5">
        <v>41329</v>
      </c>
      <c r="J504" s="6" t="s">
        <v>25</v>
      </c>
      <c r="K504" s="6" t="s">
        <v>24</v>
      </c>
      <c r="L504" s="6" t="s">
        <v>14</v>
      </c>
      <c r="M504" s="7">
        <v>1</v>
      </c>
      <c r="N504" s="8">
        <v>5950</v>
      </c>
      <c r="O504" s="9">
        <v>0</v>
      </c>
      <c r="P504" s="8">
        <v>5950</v>
      </c>
      <c r="Q504" s="23">
        <f t="array" ref="Q504">IFERROR(INDEX($G$3:$G$50,MATCH(1,($A$3:$A$50=MAX(IF(($C$3:$C$50=$K504)*($A$3:$A$50&lt;=I504),$A$3:$A$50)))*($C$3:$C$50=K504),0)),"")</f>
        <v>5850</v>
      </c>
    </row>
    <row r="505" spans="9:17" x14ac:dyDescent="0.2">
      <c r="I505" s="5">
        <v>41331</v>
      </c>
      <c r="J505" s="6" t="s">
        <v>25</v>
      </c>
      <c r="K505" s="6" t="s">
        <v>24</v>
      </c>
      <c r="L505" s="6" t="s">
        <v>13</v>
      </c>
      <c r="M505" s="7">
        <v>1</v>
      </c>
      <c r="N505" s="8">
        <v>6000</v>
      </c>
      <c r="O505" s="9">
        <v>0</v>
      </c>
      <c r="P505" s="8">
        <v>6000</v>
      </c>
      <c r="Q505" s="23">
        <f t="array" ref="Q505">IFERROR(INDEX($G$3:$G$50,MATCH(1,($A$3:$A$50=MAX(IF(($C$3:$C$50=$K505)*($A$3:$A$50&lt;=I505),$A$3:$A$50)))*($C$3:$C$50=K505),0)),"")</f>
        <v>5850</v>
      </c>
    </row>
    <row r="506" spans="9:17" x14ac:dyDescent="0.2">
      <c r="I506" s="5">
        <v>41334</v>
      </c>
      <c r="J506" s="6" t="s">
        <v>25</v>
      </c>
      <c r="K506" s="6" t="s">
        <v>24</v>
      </c>
      <c r="L506" s="6" t="s">
        <v>14</v>
      </c>
      <c r="M506" s="7">
        <v>1</v>
      </c>
      <c r="N506" s="8">
        <v>5950</v>
      </c>
      <c r="O506" s="9">
        <v>0</v>
      </c>
      <c r="P506" s="8">
        <v>5950</v>
      </c>
      <c r="Q506" s="23">
        <f t="array" ref="Q506">IFERROR(INDEX($G$3:$G$50,MATCH(1,($A$3:$A$50=MAX(IF(($C$3:$C$50=$K506)*($A$3:$A$50&lt;=I506),$A$3:$A$50)))*($C$3:$C$50=K506),0)),"")</f>
        <v>5850</v>
      </c>
    </row>
    <row r="507" spans="9:17" x14ac:dyDescent="0.2">
      <c r="I507" s="5">
        <v>41334</v>
      </c>
      <c r="J507" s="6" t="s">
        <v>25</v>
      </c>
      <c r="K507" s="6" t="s">
        <v>24</v>
      </c>
      <c r="L507" s="6" t="s">
        <v>14</v>
      </c>
      <c r="M507" s="7">
        <v>1</v>
      </c>
      <c r="N507" s="8">
        <v>5950</v>
      </c>
      <c r="O507" s="9">
        <v>0</v>
      </c>
      <c r="P507" s="8">
        <v>5950</v>
      </c>
      <c r="Q507" s="23">
        <f t="array" ref="Q507">IFERROR(INDEX($G$3:$G$50,MATCH(1,($A$3:$A$50=MAX(IF(($C$3:$C$50=$K507)*($A$3:$A$50&lt;=I507),$A$3:$A$50)))*($C$3:$C$50=K507),0)),"")</f>
        <v>5850</v>
      </c>
    </row>
    <row r="508" spans="9:17" x14ac:dyDescent="0.2">
      <c r="I508" s="5">
        <v>41334</v>
      </c>
      <c r="J508" s="6" t="s">
        <v>25</v>
      </c>
      <c r="K508" s="6" t="s">
        <v>24</v>
      </c>
      <c r="L508" s="6" t="s">
        <v>14</v>
      </c>
      <c r="M508" s="7">
        <v>1</v>
      </c>
      <c r="N508" s="8">
        <v>6100</v>
      </c>
      <c r="O508" s="9">
        <v>0</v>
      </c>
      <c r="P508" s="8">
        <v>6100</v>
      </c>
      <c r="Q508" s="23">
        <f t="array" ref="Q508">IFERROR(INDEX($G$3:$G$50,MATCH(1,($A$3:$A$50=MAX(IF(($C$3:$C$50=$K508)*($A$3:$A$50&lt;=I508),$A$3:$A$50)))*($C$3:$C$50=K508),0)),"")</f>
        <v>5850</v>
      </c>
    </row>
    <row r="509" spans="9:17" x14ac:dyDescent="0.2">
      <c r="I509" s="5">
        <v>41334</v>
      </c>
      <c r="J509" s="6" t="s">
        <v>25</v>
      </c>
      <c r="K509" s="6" t="s">
        <v>24</v>
      </c>
      <c r="L509" s="6" t="s">
        <v>14</v>
      </c>
      <c r="M509" s="7">
        <v>1</v>
      </c>
      <c r="N509" s="8">
        <v>5950</v>
      </c>
      <c r="O509" s="9">
        <v>0</v>
      </c>
      <c r="P509" s="8">
        <v>5950</v>
      </c>
      <c r="Q509" s="23">
        <f t="array" ref="Q509">IFERROR(INDEX($G$3:$G$50,MATCH(1,($A$3:$A$50=MAX(IF(($C$3:$C$50=$K509)*($A$3:$A$50&lt;=I509),$A$3:$A$50)))*($C$3:$C$50=K509),0)),"")</f>
        <v>5850</v>
      </c>
    </row>
    <row r="510" spans="9:17" x14ac:dyDescent="0.2">
      <c r="I510" s="5">
        <v>41335</v>
      </c>
      <c r="J510" s="6" t="s">
        <v>25</v>
      </c>
      <c r="K510" s="6" t="s">
        <v>24</v>
      </c>
      <c r="L510" s="6" t="s">
        <v>14</v>
      </c>
      <c r="M510" s="7">
        <v>1</v>
      </c>
      <c r="N510" s="8">
        <v>5950</v>
      </c>
      <c r="O510" s="9">
        <v>0</v>
      </c>
      <c r="P510" s="8">
        <v>5950</v>
      </c>
      <c r="Q510" s="23">
        <f t="array" ref="Q510">IFERROR(INDEX($G$3:$G$50,MATCH(1,($A$3:$A$50=MAX(IF(($C$3:$C$50=$K510)*($A$3:$A$50&lt;=I510),$A$3:$A$50)))*($C$3:$C$50=K510),0)),"")</f>
        <v>5850</v>
      </c>
    </row>
    <row r="511" spans="9:17" x14ac:dyDescent="0.2">
      <c r="I511" s="5">
        <v>41336</v>
      </c>
      <c r="J511" s="6" t="s">
        <v>25</v>
      </c>
      <c r="K511" s="6" t="s">
        <v>24</v>
      </c>
      <c r="L511" s="6" t="s">
        <v>13</v>
      </c>
      <c r="M511" s="7">
        <v>1</v>
      </c>
      <c r="N511" s="8">
        <v>6000</v>
      </c>
      <c r="O511" s="9">
        <v>0</v>
      </c>
      <c r="P511" s="8">
        <v>6000</v>
      </c>
      <c r="Q511" s="23">
        <f t="array" ref="Q511">IFERROR(INDEX($G$3:$G$50,MATCH(1,($A$3:$A$50=MAX(IF(($C$3:$C$50=$K511)*($A$3:$A$50&lt;=I511),$A$3:$A$50)))*($C$3:$C$50=K511),0)),"")</f>
        <v>5850</v>
      </c>
    </row>
    <row r="512" spans="9:17" x14ac:dyDescent="0.2">
      <c r="I512" s="5">
        <v>41336</v>
      </c>
      <c r="J512" s="6" t="s">
        <v>25</v>
      </c>
      <c r="K512" s="6" t="s">
        <v>24</v>
      </c>
      <c r="L512" s="6" t="s">
        <v>14</v>
      </c>
      <c r="M512" s="7">
        <v>1</v>
      </c>
      <c r="N512" s="8">
        <v>5950</v>
      </c>
      <c r="O512" s="9">
        <v>0</v>
      </c>
      <c r="P512" s="8">
        <v>5950</v>
      </c>
      <c r="Q512" s="23">
        <f t="array" ref="Q512">IFERROR(INDEX($G$3:$G$50,MATCH(1,($A$3:$A$50=MAX(IF(($C$3:$C$50=$K512)*($A$3:$A$50&lt;=I512),$A$3:$A$50)))*($C$3:$C$50=K512),0)),"")</f>
        <v>5850</v>
      </c>
    </row>
    <row r="513" spans="1:17" x14ac:dyDescent="0.2">
      <c r="I513" s="5">
        <v>41336</v>
      </c>
      <c r="J513" s="6" t="s">
        <v>25</v>
      </c>
      <c r="K513" s="6" t="s">
        <v>24</v>
      </c>
      <c r="L513" s="6" t="s">
        <v>14</v>
      </c>
      <c r="M513" s="7">
        <v>1</v>
      </c>
      <c r="N513" s="8">
        <v>5950</v>
      </c>
      <c r="O513" s="9">
        <v>0</v>
      </c>
      <c r="P513" s="8">
        <v>5950</v>
      </c>
      <c r="Q513" s="23">
        <f t="array" ref="Q513">IFERROR(INDEX($G$3:$G$50,MATCH(1,($A$3:$A$50=MAX(IF(($C$3:$C$50=$K513)*($A$3:$A$50&lt;=I513),$A$3:$A$50)))*($C$3:$C$50=K513),0)),"")</f>
        <v>5850</v>
      </c>
    </row>
    <row r="514" spans="1:17" s="14" customFormat="1" x14ac:dyDescent="0.2">
      <c r="A514" s="10"/>
      <c r="B514" s="11"/>
      <c r="C514" s="10"/>
      <c r="D514" s="10"/>
      <c r="E514" s="12"/>
      <c r="F514" s="10"/>
      <c r="G514" s="10"/>
      <c r="H514"/>
      <c r="I514" s="13"/>
    </row>
    <row r="515" spans="1:17" s="14" customFormat="1" x14ac:dyDescent="0.2">
      <c r="A515" s="10"/>
      <c r="B515" s="11"/>
      <c r="C515" s="10"/>
      <c r="D515" s="10"/>
      <c r="E515" s="12"/>
      <c r="F515" s="10"/>
      <c r="G515" s="10"/>
      <c r="H515"/>
      <c r="I515" s="13"/>
    </row>
    <row r="516" spans="1:17" s="14" customFormat="1" x14ac:dyDescent="0.2">
      <c r="A516" s="10"/>
      <c r="B516" s="11"/>
      <c r="C516" s="10"/>
      <c r="D516" s="10"/>
      <c r="E516" s="12"/>
      <c r="F516" s="10"/>
      <c r="G516" s="10"/>
      <c r="H516"/>
      <c r="I516" s="13"/>
    </row>
    <row r="517" spans="1:17" s="14" customFormat="1" x14ac:dyDescent="0.2">
      <c r="A517" s="10"/>
      <c r="B517" s="11"/>
      <c r="C517" s="10"/>
      <c r="D517" s="10"/>
      <c r="E517" s="12"/>
      <c r="F517" s="10"/>
      <c r="G517" s="10"/>
      <c r="H517"/>
      <c r="I517" s="13"/>
    </row>
    <row r="518" spans="1:17" s="14" customFormat="1" x14ac:dyDescent="0.2">
      <c r="A518" s="10"/>
      <c r="B518" s="11"/>
      <c r="C518" s="10"/>
      <c r="D518" s="10"/>
      <c r="E518" s="12"/>
      <c r="F518" s="10"/>
      <c r="G518" s="10"/>
      <c r="H518"/>
      <c r="I518" s="13"/>
    </row>
    <row r="519" spans="1:17" s="14" customFormat="1" x14ac:dyDescent="0.2">
      <c r="A519" s="10"/>
      <c r="B519" s="11"/>
      <c r="C519" s="10"/>
      <c r="D519" s="10"/>
      <c r="E519" s="12"/>
      <c r="F519" s="10"/>
      <c r="G519" s="10"/>
      <c r="H519"/>
      <c r="I519" s="13"/>
    </row>
    <row r="520" spans="1:17" s="14" customFormat="1" x14ac:dyDescent="0.2">
      <c r="A520" s="10"/>
      <c r="B520" s="11"/>
      <c r="C520" s="10"/>
      <c r="D520" s="10"/>
      <c r="E520" s="12"/>
      <c r="F520" s="10"/>
      <c r="G520" s="10"/>
      <c r="H520"/>
      <c r="I520" s="13"/>
    </row>
    <row r="521" spans="1:17" s="14" customFormat="1" x14ac:dyDescent="0.2">
      <c r="A521" s="10"/>
      <c r="B521" s="11"/>
      <c r="C521" s="10"/>
      <c r="D521" s="10"/>
      <c r="E521" s="12"/>
      <c r="F521" s="10"/>
      <c r="G521" s="10"/>
      <c r="H521"/>
      <c r="I521" s="13"/>
    </row>
    <row r="522" spans="1:17" s="14" customFormat="1" x14ac:dyDescent="0.2">
      <c r="A522" s="10"/>
      <c r="B522" s="11"/>
      <c r="C522" s="10"/>
      <c r="D522" s="10"/>
      <c r="E522" s="12"/>
      <c r="F522" s="10"/>
      <c r="G522" s="10"/>
      <c r="H522"/>
      <c r="I522" s="13"/>
    </row>
    <row r="523" spans="1:17" s="14" customFormat="1" x14ac:dyDescent="0.2">
      <c r="A523" s="10"/>
      <c r="B523" s="11"/>
      <c r="C523" s="10"/>
      <c r="D523" s="10"/>
      <c r="E523" s="12"/>
      <c r="F523" s="10"/>
      <c r="G523" s="10"/>
      <c r="H523"/>
      <c r="I523" s="13"/>
    </row>
    <row r="524" spans="1:17" s="14" customFormat="1" x14ac:dyDescent="0.2">
      <c r="A524" s="10"/>
      <c r="B524" s="11"/>
      <c r="C524" s="10"/>
      <c r="D524" s="10"/>
      <c r="E524" s="12"/>
      <c r="F524" s="10"/>
      <c r="G524" s="10"/>
      <c r="H524"/>
      <c r="I524" s="13"/>
    </row>
    <row r="525" spans="1:17" s="14" customFormat="1" x14ac:dyDescent="0.2">
      <c r="A525" s="10"/>
      <c r="B525" s="11"/>
      <c r="C525" s="10"/>
      <c r="D525" s="10"/>
      <c r="E525" s="12"/>
      <c r="F525" s="10"/>
      <c r="G525" s="10"/>
      <c r="H525"/>
      <c r="I525" s="13"/>
    </row>
    <row r="526" spans="1:17" s="14" customFormat="1" x14ac:dyDescent="0.2">
      <c r="A526" s="10"/>
      <c r="B526" s="11"/>
      <c r="C526" s="10"/>
      <c r="D526" s="10"/>
      <c r="E526" s="12"/>
      <c r="F526" s="10"/>
      <c r="G526" s="10"/>
      <c r="H526"/>
      <c r="I526" s="13"/>
    </row>
    <row r="527" spans="1:17" s="14" customFormat="1" x14ac:dyDescent="0.2">
      <c r="A527" s="10"/>
      <c r="B527" s="11"/>
      <c r="C527" s="10"/>
      <c r="D527" s="10"/>
      <c r="E527" s="12"/>
      <c r="F527" s="10"/>
      <c r="G527" s="10"/>
      <c r="H527"/>
      <c r="I527" s="13"/>
    </row>
    <row r="528" spans="1:17" s="14" customFormat="1" x14ac:dyDescent="0.2">
      <c r="A528" s="10"/>
      <c r="B528" s="11"/>
      <c r="C528" s="10"/>
      <c r="D528" s="10"/>
      <c r="E528" s="12"/>
      <c r="F528" s="10"/>
      <c r="G528" s="10"/>
      <c r="H528"/>
      <c r="I528" s="13"/>
    </row>
    <row r="529" spans="1:9" s="14" customFormat="1" x14ac:dyDescent="0.2">
      <c r="A529" s="10"/>
      <c r="B529" s="11"/>
      <c r="C529" s="10"/>
      <c r="D529" s="10"/>
      <c r="E529" s="12"/>
      <c r="F529" s="10"/>
      <c r="G529" s="10"/>
      <c r="H529"/>
      <c r="I529" s="13"/>
    </row>
    <row r="530" spans="1:9" s="14" customFormat="1" x14ac:dyDescent="0.2">
      <c r="A530" s="10"/>
      <c r="B530" s="11"/>
      <c r="C530" s="10"/>
      <c r="D530" s="10"/>
      <c r="E530" s="12"/>
      <c r="F530" s="10"/>
      <c r="G530" s="10"/>
      <c r="H530"/>
      <c r="I530" s="13"/>
    </row>
    <row r="531" spans="1:9" s="14" customFormat="1" x14ac:dyDescent="0.2">
      <c r="A531" s="10"/>
      <c r="B531" s="11"/>
      <c r="C531" s="10"/>
      <c r="D531" s="10"/>
      <c r="E531" s="12"/>
      <c r="F531" s="10"/>
      <c r="G531" s="10"/>
      <c r="H531"/>
      <c r="I531" s="13"/>
    </row>
    <row r="532" spans="1:9" s="14" customFormat="1" x14ac:dyDescent="0.2">
      <c r="A532" s="10"/>
      <c r="B532" s="11"/>
      <c r="C532" s="10"/>
      <c r="D532" s="10"/>
      <c r="E532" s="12"/>
      <c r="F532" s="10"/>
      <c r="G532" s="10"/>
      <c r="H532"/>
      <c r="I532" s="13"/>
    </row>
    <row r="533" spans="1:9" s="14" customFormat="1" x14ac:dyDescent="0.2">
      <c r="A533" s="10"/>
      <c r="B533" s="11"/>
      <c r="C533" s="10"/>
      <c r="D533" s="10"/>
      <c r="E533" s="12"/>
      <c r="F533" s="10"/>
      <c r="G533" s="10"/>
      <c r="H533"/>
      <c r="I533" s="13"/>
    </row>
    <row r="534" spans="1:9" s="14" customFormat="1" x14ac:dyDescent="0.2">
      <c r="A534" s="10"/>
      <c r="B534" s="11"/>
      <c r="C534" s="10"/>
      <c r="D534" s="10"/>
      <c r="E534" s="12"/>
      <c r="F534" s="10"/>
      <c r="G534" s="10"/>
      <c r="H534"/>
      <c r="I534" s="13"/>
    </row>
    <row r="535" spans="1:9" s="14" customFormat="1" x14ac:dyDescent="0.2">
      <c r="A535" s="10"/>
      <c r="B535" s="11"/>
      <c r="C535" s="10"/>
      <c r="D535" s="10"/>
      <c r="E535" s="12"/>
      <c r="F535" s="10"/>
      <c r="G535" s="10"/>
      <c r="H535"/>
      <c r="I535" s="13"/>
    </row>
    <row r="536" spans="1:9" s="14" customFormat="1" x14ac:dyDescent="0.2">
      <c r="A536" s="10"/>
      <c r="B536" s="11"/>
      <c r="C536" s="10"/>
      <c r="D536" s="10"/>
      <c r="E536" s="12"/>
      <c r="F536" s="10"/>
      <c r="G536" s="10"/>
      <c r="H536"/>
      <c r="I536" s="13"/>
    </row>
    <row r="537" spans="1:9" s="14" customFormat="1" x14ac:dyDescent="0.2">
      <c r="A537" s="10"/>
      <c r="B537" s="11"/>
      <c r="C537" s="10"/>
      <c r="D537" s="10"/>
      <c r="E537" s="12"/>
      <c r="F537" s="10"/>
      <c r="G537" s="10"/>
      <c r="H537"/>
      <c r="I537" s="13"/>
    </row>
    <row r="538" spans="1:9" s="14" customFormat="1" x14ac:dyDescent="0.2">
      <c r="A538" s="10"/>
      <c r="B538" s="11"/>
      <c r="C538" s="10"/>
      <c r="D538" s="10"/>
      <c r="E538" s="12"/>
      <c r="F538" s="10"/>
      <c r="G538" s="10"/>
      <c r="H538"/>
      <c r="I538" s="13"/>
    </row>
    <row r="539" spans="1:9" s="14" customFormat="1" x14ac:dyDescent="0.2">
      <c r="A539" s="10"/>
      <c r="B539" s="11"/>
      <c r="C539" s="10"/>
      <c r="D539" s="10"/>
      <c r="E539" s="12"/>
      <c r="F539" s="10"/>
      <c r="G539" s="10"/>
      <c r="H539"/>
      <c r="I539" s="13"/>
    </row>
    <row r="540" spans="1:9" s="14" customFormat="1" x14ac:dyDescent="0.2">
      <c r="A540" s="10"/>
      <c r="B540" s="11"/>
      <c r="C540" s="10"/>
      <c r="D540" s="10"/>
      <c r="E540" s="12"/>
      <c r="F540" s="10"/>
      <c r="G540" s="10"/>
      <c r="H540"/>
      <c r="I540" s="13"/>
    </row>
    <row r="541" spans="1:9" s="14" customFormat="1" x14ac:dyDescent="0.2">
      <c r="A541" s="10"/>
      <c r="B541" s="11"/>
      <c r="C541" s="10"/>
      <c r="D541" s="10"/>
      <c r="E541" s="12"/>
      <c r="F541" s="10"/>
      <c r="G541" s="10"/>
      <c r="H541"/>
      <c r="I541" s="13"/>
    </row>
    <row r="542" spans="1:9" s="14" customFormat="1" x14ac:dyDescent="0.2">
      <c r="A542" s="10"/>
      <c r="B542" s="11"/>
      <c r="C542" s="10"/>
      <c r="D542" s="10"/>
      <c r="E542" s="12"/>
      <c r="F542" s="10"/>
      <c r="G542" s="10"/>
      <c r="H542"/>
      <c r="I542" s="13"/>
    </row>
    <row r="543" spans="1:9" s="14" customFormat="1" x14ac:dyDescent="0.2">
      <c r="A543" s="10"/>
      <c r="B543" s="11"/>
      <c r="C543" s="10"/>
      <c r="D543" s="10"/>
      <c r="E543" s="12"/>
      <c r="F543" s="10"/>
      <c r="G543" s="10"/>
      <c r="H543"/>
      <c r="I543" s="13"/>
    </row>
    <row r="544" spans="1:9" s="14" customFormat="1" x14ac:dyDescent="0.2">
      <c r="A544" s="10"/>
      <c r="B544" s="11"/>
      <c r="C544" s="10"/>
      <c r="D544" s="10"/>
      <c r="E544" s="12"/>
      <c r="F544" s="10"/>
      <c r="G544" s="10"/>
      <c r="H544"/>
      <c r="I544" s="13"/>
    </row>
    <row r="545" spans="1:9" s="14" customFormat="1" x14ac:dyDescent="0.2">
      <c r="A545" s="10"/>
      <c r="B545" s="11"/>
      <c r="C545" s="10"/>
      <c r="D545" s="10"/>
      <c r="E545" s="12"/>
      <c r="F545" s="10"/>
      <c r="G545" s="10"/>
      <c r="H545"/>
      <c r="I545" s="13"/>
    </row>
    <row r="546" spans="1:9" s="14" customFormat="1" x14ac:dyDescent="0.2">
      <c r="A546" s="10"/>
      <c r="B546" s="11"/>
      <c r="C546" s="10"/>
      <c r="D546" s="10"/>
      <c r="E546" s="12"/>
      <c r="F546" s="10"/>
      <c r="G546" s="10"/>
      <c r="H546"/>
      <c r="I546" s="13"/>
    </row>
    <row r="547" spans="1:9" s="14" customFormat="1" x14ac:dyDescent="0.2">
      <c r="A547" s="10"/>
      <c r="B547" s="11"/>
      <c r="C547" s="10"/>
      <c r="D547" s="10"/>
      <c r="E547" s="12"/>
      <c r="F547" s="10"/>
      <c r="G547" s="10"/>
      <c r="H547"/>
      <c r="I547" s="13"/>
    </row>
    <row r="548" spans="1:9" s="14" customFormat="1" x14ac:dyDescent="0.2">
      <c r="A548" s="10"/>
      <c r="B548" s="11"/>
      <c r="C548" s="10"/>
      <c r="D548" s="10"/>
      <c r="E548" s="12"/>
      <c r="F548" s="10"/>
      <c r="G548" s="10"/>
      <c r="H548"/>
      <c r="I548" s="13"/>
    </row>
    <row r="549" spans="1:9" s="14" customFormat="1" x14ac:dyDescent="0.2">
      <c r="A549" s="10"/>
      <c r="B549" s="11"/>
      <c r="C549" s="10"/>
      <c r="D549" s="10"/>
      <c r="E549" s="12"/>
      <c r="F549" s="10"/>
      <c r="G549" s="10"/>
      <c r="H549"/>
      <c r="I549" s="13"/>
    </row>
    <row r="550" spans="1:9" s="14" customFormat="1" x14ac:dyDescent="0.2">
      <c r="A550" s="10"/>
      <c r="B550" s="11"/>
      <c r="C550" s="10"/>
      <c r="D550" s="10"/>
      <c r="E550" s="12"/>
      <c r="F550" s="10"/>
      <c r="G550" s="10"/>
      <c r="H550"/>
      <c r="I550" s="13"/>
    </row>
    <row r="551" spans="1:9" s="14" customFormat="1" x14ac:dyDescent="0.2">
      <c r="A551" s="10"/>
      <c r="B551" s="11"/>
      <c r="C551" s="10"/>
      <c r="D551" s="10"/>
      <c r="E551" s="12"/>
      <c r="F551" s="10"/>
      <c r="G551" s="10"/>
      <c r="H551"/>
      <c r="I551" s="13"/>
    </row>
    <row r="552" spans="1:9" s="14" customFormat="1" x14ac:dyDescent="0.2">
      <c r="A552" s="10"/>
      <c r="B552" s="11"/>
      <c r="C552" s="10"/>
      <c r="D552" s="10"/>
      <c r="E552" s="12"/>
      <c r="F552" s="10"/>
      <c r="G552" s="10"/>
      <c r="H552"/>
      <c r="I552" s="13"/>
    </row>
    <row r="553" spans="1:9" s="14" customFormat="1" x14ac:dyDescent="0.2">
      <c r="A553" s="10"/>
      <c r="B553" s="11"/>
      <c r="C553" s="10"/>
      <c r="D553" s="10"/>
      <c r="E553" s="12"/>
      <c r="F553" s="10"/>
      <c r="G553" s="10"/>
      <c r="H553"/>
      <c r="I553" s="13"/>
    </row>
    <row r="554" spans="1:9" s="14" customFormat="1" x14ac:dyDescent="0.2">
      <c r="A554" s="10"/>
      <c r="B554" s="11"/>
      <c r="C554" s="10"/>
      <c r="D554" s="10"/>
      <c r="E554" s="12"/>
      <c r="F554" s="10"/>
      <c r="G554" s="10"/>
      <c r="H554"/>
      <c r="I554" s="13"/>
    </row>
    <row r="555" spans="1:9" s="14" customFormat="1" x14ac:dyDescent="0.2">
      <c r="A555" s="10"/>
      <c r="B555" s="11"/>
      <c r="C555" s="10"/>
      <c r="D555" s="10"/>
      <c r="E555" s="12"/>
      <c r="F555" s="10"/>
      <c r="G555" s="10"/>
      <c r="H555"/>
      <c r="I555" s="13"/>
    </row>
    <row r="556" spans="1:9" s="14" customFormat="1" x14ac:dyDescent="0.2">
      <c r="A556" s="10"/>
      <c r="B556" s="11"/>
      <c r="C556" s="10"/>
      <c r="D556" s="10"/>
      <c r="E556" s="12"/>
      <c r="F556" s="10"/>
      <c r="G556" s="10"/>
      <c r="H556"/>
      <c r="I556" s="13"/>
    </row>
    <row r="557" spans="1:9" s="14" customFormat="1" x14ac:dyDescent="0.2">
      <c r="A557" s="10"/>
      <c r="B557" s="11"/>
      <c r="C557" s="10"/>
      <c r="D557" s="10"/>
      <c r="E557" s="12"/>
      <c r="F557" s="10"/>
      <c r="G557" s="10"/>
      <c r="H557"/>
      <c r="I557" s="13"/>
    </row>
    <row r="558" spans="1:9" s="14" customFormat="1" x14ac:dyDescent="0.2">
      <c r="A558" s="10"/>
      <c r="B558" s="11"/>
      <c r="C558" s="10"/>
      <c r="D558" s="10"/>
      <c r="E558" s="12"/>
      <c r="F558" s="10"/>
      <c r="G558" s="10"/>
      <c r="H558"/>
      <c r="I558" s="13"/>
    </row>
    <row r="559" spans="1:9" s="14" customFormat="1" x14ac:dyDescent="0.2">
      <c r="A559" s="10"/>
      <c r="B559" s="11"/>
      <c r="C559" s="10"/>
      <c r="D559" s="10"/>
      <c r="E559" s="12"/>
      <c r="F559" s="10"/>
      <c r="G559" s="10"/>
      <c r="H559"/>
      <c r="I559" s="13"/>
    </row>
    <row r="560" spans="1:9" s="14" customFormat="1" x14ac:dyDescent="0.2">
      <c r="A560" s="10"/>
      <c r="B560" s="11"/>
      <c r="C560" s="10"/>
      <c r="D560" s="10"/>
      <c r="E560" s="12"/>
      <c r="F560" s="10"/>
      <c r="G560" s="10"/>
      <c r="H560"/>
      <c r="I560" s="13"/>
    </row>
    <row r="561" spans="1:9" s="14" customFormat="1" x14ac:dyDescent="0.2">
      <c r="A561" s="10"/>
      <c r="B561" s="11"/>
      <c r="C561" s="10"/>
      <c r="D561" s="10"/>
      <c r="E561" s="12"/>
      <c r="F561" s="10"/>
      <c r="G561" s="10"/>
      <c r="H561"/>
      <c r="I561" s="13"/>
    </row>
    <row r="562" spans="1:9" s="14" customFormat="1" x14ac:dyDescent="0.2">
      <c r="A562" s="10"/>
      <c r="B562" s="11"/>
      <c r="C562" s="10"/>
      <c r="D562" s="10"/>
      <c r="E562" s="12"/>
      <c r="F562" s="10"/>
      <c r="G562" s="10"/>
      <c r="H562"/>
      <c r="I562" s="13"/>
    </row>
    <row r="563" spans="1:9" s="14" customFormat="1" x14ac:dyDescent="0.2">
      <c r="A563" s="10"/>
      <c r="B563" s="11"/>
      <c r="C563" s="10"/>
      <c r="D563" s="10"/>
      <c r="E563" s="12"/>
      <c r="F563" s="10"/>
      <c r="G563" s="10"/>
      <c r="H563"/>
      <c r="I563" s="13"/>
    </row>
    <row r="564" spans="1:9" s="14" customFormat="1" x14ac:dyDescent="0.2">
      <c r="A564" s="10"/>
      <c r="B564" s="11"/>
      <c r="C564" s="10"/>
      <c r="D564" s="10"/>
      <c r="E564" s="12"/>
      <c r="F564" s="10"/>
      <c r="G564" s="10"/>
      <c r="H564"/>
      <c r="I564" s="13"/>
    </row>
    <row r="565" spans="1:9" s="14" customFormat="1" x14ac:dyDescent="0.2">
      <c r="A565" s="10"/>
      <c r="B565" s="11"/>
      <c r="C565" s="10"/>
      <c r="D565" s="10"/>
      <c r="E565" s="12"/>
      <c r="F565" s="10"/>
      <c r="G565" s="10"/>
      <c r="H565"/>
      <c r="I565" s="13"/>
    </row>
    <row r="566" spans="1:9" s="14" customFormat="1" x14ac:dyDescent="0.2">
      <c r="A566" s="10"/>
      <c r="B566" s="11"/>
      <c r="C566" s="10"/>
      <c r="D566" s="10"/>
      <c r="E566" s="12"/>
      <c r="F566" s="10"/>
      <c r="G566" s="10"/>
      <c r="H566"/>
      <c r="I566" s="13"/>
    </row>
    <row r="567" spans="1:9" s="14" customFormat="1" x14ac:dyDescent="0.2">
      <c r="A567" s="10"/>
      <c r="B567" s="11"/>
      <c r="C567" s="10"/>
      <c r="D567" s="10"/>
      <c r="E567" s="12"/>
      <c r="F567" s="10"/>
      <c r="G567" s="10"/>
      <c r="H567"/>
      <c r="I567" s="13"/>
    </row>
    <row r="568" spans="1:9" s="14" customFormat="1" x14ac:dyDescent="0.2">
      <c r="A568" s="10"/>
      <c r="B568" s="11"/>
      <c r="C568" s="10"/>
      <c r="D568" s="10"/>
      <c r="E568" s="12"/>
      <c r="F568" s="10"/>
      <c r="G568" s="10"/>
      <c r="H568"/>
      <c r="I568" s="13"/>
    </row>
    <row r="569" spans="1:9" s="14" customFormat="1" x14ac:dyDescent="0.2">
      <c r="A569" s="10"/>
      <c r="B569" s="11"/>
      <c r="C569" s="10"/>
      <c r="D569" s="10"/>
      <c r="E569" s="12"/>
      <c r="F569" s="10"/>
      <c r="G569" s="10"/>
      <c r="H569"/>
      <c r="I569" s="13"/>
    </row>
    <row r="570" spans="1:9" s="14" customFormat="1" x14ac:dyDescent="0.2">
      <c r="A570" s="10"/>
      <c r="B570" s="11"/>
      <c r="C570" s="10"/>
      <c r="D570" s="10"/>
      <c r="E570" s="12"/>
      <c r="F570" s="10"/>
      <c r="G570" s="10"/>
      <c r="H570"/>
      <c r="I570" s="13"/>
    </row>
    <row r="571" spans="1:9" s="14" customFormat="1" x14ac:dyDescent="0.2">
      <c r="A571" s="10"/>
      <c r="B571" s="11"/>
      <c r="C571" s="10"/>
      <c r="D571" s="10"/>
      <c r="E571" s="12"/>
      <c r="F571" s="10"/>
      <c r="G571" s="10"/>
      <c r="H571"/>
      <c r="I571" s="13"/>
    </row>
    <row r="572" spans="1:9" s="14" customFormat="1" x14ac:dyDescent="0.2">
      <c r="A572" s="10"/>
      <c r="B572" s="11"/>
      <c r="C572" s="10"/>
      <c r="D572" s="10"/>
      <c r="E572" s="12"/>
      <c r="F572" s="10"/>
      <c r="G572" s="10"/>
      <c r="H572"/>
      <c r="I572" s="13"/>
    </row>
    <row r="573" spans="1:9" s="14" customFormat="1" x14ac:dyDescent="0.2">
      <c r="A573" s="10"/>
      <c r="B573" s="11"/>
      <c r="C573" s="10"/>
      <c r="D573" s="10"/>
      <c r="E573" s="12"/>
      <c r="F573" s="10"/>
      <c r="G573" s="10"/>
      <c r="H573"/>
      <c r="I573" s="13"/>
    </row>
    <row r="574" spans="1:9" s="14" customFormat="1" x14ac:dyDescent="0.2">
      <c r="A574" s="10"/>
      <c r="B574" s="11"/>
      <c r="C574" s="10"/>
      <c r="D574" s="10"/>
      <c r="E574" s="12"/>
      <c r="F574" s="10"/>
      <c r="G574" s="10"/>
      <c r="H574"/>
      <c r="I574" s="13"/>
    </row>
    <row r="575" spans="1:9" s="14" customFormat="1" x14ac:dyDescent="0.2">
      <c r="A575" s="10"/>
      <c r="B575" s="11"/>
      <c r="C575" s="10"/>
      <c r="D575" s="10"/>
      <c r="E575" s="12"/>
      <c r="F575" s="10"/>
      <c r="G575" s="10"/>
      <c r="H575"/>
      <c r="I575" s="13"/>
    </row>
    <row r="576" spans="1:9" s="14" customFormat="1" x14ac:dyDescent="0.2">
      <c r="A576" s="10"/>
      <c r="B576" s="11"/>
      <c r="C576" s="10"/>
      <c r="D576" s="10"/>
      <c r="E576" s="12"/>
      <c r="F576" s="10"/>
      <c r="G576" s="10"/>
      <c r="H576"/>
      <c r="I576" s="13"/>
    </row>
    <row r="577" spans="1:9" s="14" customFormat="1" x14ac:dyDescent="0.2">
      <c r="A577" s="10"/>
      <c r="B577" s="11"/>
      <c r="C577" s="10"/>
      <c r="D577" s="10"/>
      <c r="E577" s="12"/>
      <c r="F577" s="10"/>
      <c r="G577" s="10"/>
      <c r="H577"/>
      <c r="I577" s="13"/>
    </row>
    <row r="578" spans="1:9" s="14" customFormat="1" x14ac:dyDescent="0.2">
      <c r="A578" s="10"/>
      <c r="B578" s="11"/>
      <c r="C578" s="10"/>
      <c r="D578" s="10"/>
      <c r="E578" s="12"/>
      <c r="F578" s="10"/>
      <c r="G578" s="10"/>
      <c r="H578"/>
      <c r="I578" s="13"/>
    </row>
    <row r="579" spans="1:9" s="14" customFormat="1" x14ac:dyDescent="0.2">
      <c r="A579" s="10"/>
      <c r="B579" s="11"/>
      <c r="C579" s="10"/>
      <c r="D579" s="10"/>
      <c r="E579" s="12"/>
      <c r="F579" s="10"/>
      <c r="G579" s="10"/>
      <c r="H579"/>
      <c r="I579" s="13"/>
    </row>
    <row r="580" spans="1:9" s="14" customFormat="1" x14ac:dyDescent="0.2">
      <c r="A580" s="10"/>
      <c r="B580" s="11"/>
      <c r="C580" s="10"/>
      <c r="D580" s="10"/>
      <c r="E580" s="12"/>
      <c r="F580" s="10"/>
      <c r="G580" s="10"/>
      <c r="H580"/>
      <c r="I580" s="13"/>
    </row>
    <row r="581" spans="1:9" s="14" customFormat="1" x14ac:dyDescent="0.2">
      <c r="A581" s="10"/>
      <c r="B581" s="11"/>
      <c r="C581" s="10"/>
      <c r="D581" s="10"/>
      <c r="E581" s="12"/>
      <c r="F581" s="10"/>
      <c r="G581" s="10"/>
      <c r="H581"/>
      <c r="I581" s="13"/>
    </row>
    <row r="582" spans="1:9" s="14" customFormat="1" x14ac:dyDescent="0.2">
      <c r="A582" s="10"/>
      <c r="B582" s="11"/>
      <c r="C582" s="10"/>
      <c r="D582" s="10"/>
      <c r="E582" s="12"/>
      <c r="F582" s="10"/>
      <c r="G582" s="10"/>
      <c r="H582"/>
      <c r="I582" s="13"/>
    </row>
    <row r="583" spans="1:9" s="14" customFormat="1" x14ac:dyDescent="0.2">
      <c r="A583" s="10"/>
      <c r="B583" s="11"/>
      <c r="C583" s="10"/>
      <c r="D583" s="10"/>
      <c r="E583" s="12"/>
      <c r="F583" s="10"/>
      <c r="G583" s="10"/>
      <c r="H583"/>
      <c r="I583" s="13"/>
    </row>
    <row r="584" spans="1:9" s="14" customFormat="1" x14ac:dyDescent="0.2">
      <c r="A584" s="10"/>
      <c r="B584" s="11"/>
      <c r="C584" s="10"/>
      <c r="D584" s="10"/>
      <c r="E584" s="12"/>
      <c r="F584" s="10"/>
      <c r="G584" s="10"/>
      <c r="H584"/>
      <c r="I584" s="13"/>
    </row>
    <row r="585" spans="1:9" s="14" customFormat="1" x14ac:dyDescent="0.2">
      <c r="A585" s="10"/>
      <c r="B585" s="11"/>
      <c r="C585" s="10"/>
      <c r="D585" s="10"/>
      <c r="E585" s="12"/>
      <c r="F585" s="10"/>
      <c r="G585" s="10"/>
      <c r="H585"/>
      <c r="I585" s="13"/>
    </row>
    <row r="586" spans="1:9" s="14" customFormat="1" x14ac:dyDescent="0.2">
      <c r="A586" s="10"/>
      <c r="B586" s="11"/>
      <c r="C586" s="10"/>
      <c r="D586" s="10"/>
      <c r="E586" s="12"/>
      <c r="F586" s="10"/>
      <c r="G586" s="10"/>
      <c r="H586"/>
      <c r="I586" s="13"/>
    </row>
    <row r="587" spans="1:9" s="14" customFormat="1" x14ac:dyDescent="0.2">
      <c r="A587" s="10"/>
      <c r="B587" s="11"/>
      <c r="C587" s="10"/>
      <c r="D587" s="10"/>
      <c r="E587" s="12"/>
      <c r="F587" s="10"/>
      <c r="G587" s="10"/>
      <c r="H587"/>
      <c r="I587" s="13"/>
    </row>
    <row r="588" spans="1:9" s="14" customFormat="1" x14ac:dyDescent="0.2">
      <c r="A588" s="10"/>
      <c r="B588" s="11"/>
      <c r="C588" s="10"/>
      <c r="D588" s="10"/>
      <c r="E588" s="12"/>
      <c r="F588" s="10"/>
      <c r="G588" s="10"/>
      <c r="H588"/>
      <c r="I588" s="13"/>
    </row>
    <row r="589" spans="1:9" s="14" customFormat="1" x14ac:dyDescent="0.2">
      <c r="A589" s="10"/>
      <c r="B589" s="11"/>
      <c r="C589" s="10"/>
      <c r="D589" s="10"/>
      <c r="E589" s="12"/>
      <c r="F589" s="10"/>
      <c r="G589" s="10"/>
      <c r="H589"/>
      <c r="I589" s="13"/>
    </row>
    <row r="590" spans="1:9" s="14" customFormat="1" x14ac:dyDescent="0.2">
      <c r="A590" s="10"/>
      <c r="B590" s="11"/>
      <c r="C590" s="10"/>
      <c r="D590" s="10"/>
      <c r="E590" s="12"/>
      <c r="F590" s="10"/>
      <c r="G590" s="10"/>
      <c r="H590"/>
      <c r="I590" s="13"/>
    </row>
    <row r="591" spans="1:9" s="14" customFormat="1" x14ac:dyDescent="0.2">
      <c r="A591" s="10"/>
      <c r="B591" s="11"/>
      <c r="C591" s="10"/>
      <c r="D591" s="10"/>
      <c r="E591" s="12"/>
      <c r="F591" s="10"/>
      <c r="G591" s="10"/>
      <c r="H591"/>
      <c r="I591" s="13"/>
    </row>
    <row r="592" spans="1:9" s="14" customFormat="1" x14ac:dyDescent="0.2">
      <c r="A592" s="10"/>
      <c r="B592" s="11"/>
      <c r="C592" s="10"/>
      <c r="D592" s="10"/>
      <c r="E592" s="12"/>
      <c r="F592" s="10"/>
      <c r="G592" s="10"/>
      <c r="H592"/>
      <c r="I592" s="13"/>
    </row>
    <row r="593" spans="1:9" s="14" customFormat="1" x14ac:dyDescent="0.2">
      <c r="A593" s="10"/>
      <c r="B593" s="11"/>
      <c r="C593" s="10"/>
      <c r="D593" s="10"/>
      <c r="E593" s="12"/>
      <c r="F593" s="10"/>
      <c r="G593" s="10"/>
      <c r="H593"/>
      <c r="I593" s="13"/>
    </row>
    <row r="594" spans="1:9" s="14" customFormat="1" x14ac:dyDescent="0.2">
      <c r="A594" s="10"/>
      <c r="B594" s="11"/>
      <c r="C594" s="10"/>
      <c r="D594" s="10"/>
      <c r="E594" s="12"/>
      <c r="F594" s="10"/>
      <c r="G594" s="10"/>
      <c r="H594"/>
      <c r="I594" s="13"/>
    </row>
    <row r="595" spans="1:9" s="14" customFormat="1" x14ac:dyDescent="0.2">
      <c r="A595" s="10"/>
      <c r="B595" s="11"/>
      <c r="C595" s="10"/>
      <c r="D595" s="10"/>
      <c r="E595" s="12"/>
      <c r="F595" s="10"/>
      <c r="G595" s="10"/>
      <c r="H595"/>
      <c r="I595" s="13"/>
    </row>
    <row r="596" spans="1:9" s="14" customFormat="1" x14ac:dyDescent="0.2">
      <c r="A596" s="10"/>
      <c r="B596" s="11"/>
      <c r="C596" s="10"/>
      <c r="D596" s="10"/>
      <c r="E596" s="12"/>
      <c r="F596" s="10"/>
      <c r="G596" s="10"/>
      <c r="H596"/>
      <c r="I596" s="13"/>
    </row>
    <row r="597" spans="1:9" s="14" customFormat="1" x14ac:dyDescent="0.2">
      <c r="A597" s="10"/>
      <c r="B597" s="11"/>
      <c r="C597" s="10"/>
      <c r="D597" s="10"/>
      <c r="E597" s="12"/>
      <c r="F597" s="10"/>
      <c r="G597" s="10"/>
      <c r="H597"/>
      <c r="I597" s="13"/>
    </row>
    <row r="598" spans="1:9" s="14" customFormat="1" x14ac:dyDescent="0.2">
      <c r="A598" s="10"/>
      <c r="B598" s="11"/>
      <c r="C598" s="10"/>
      <c r="D598" s="10"/>
      <c r="E598" s="12"/>
      <c r="F598" s="10"/>
      <c r="G598" s="10"/>
      <c r="H598"/>
      <c r="I598" s="13"/>
    </row>
    <row r="599" spans="1:9" s="14" customFormat="1" x14ac:dyDescent="0.2">
      <c r="A599" s="10"/>
      <c r="B599" s="11"/>
      <c r="C599" s="10"/>
      <c r="D599" s="10"/>
      <c r="E599" s="12"/>
      <c r="F599" s="10"/>
      <c r="G599" s="10"/>
      <c r="H599"/>
      <c r="I599" s="13"/>
    </row>
    <row r="600" spans="1:9" s="14" customFormat="1" x14ac:dyDescent="0.2">
      <c r="A600" s="10"/>
      <c r="B600" s="11"/>
      <c r="C600" s="10"/>
      <c r="D600" s="10"/>
      <c r="E600" s="12"/>
      <c r="F600" s="10"/>
      <c r="G600" s="10"/>
      <c r="H600"/>
      <c r="I600" s="13"/>
    </row>
    <row r="601" spans="1:9" s="14" customFormat="1" x14ac:dyDescent="0.2">
      <c r="A601" s="10"/>
      <c r="B601" s="11"/>
      <c r="C601" s="10"/>
      <c r="D601" s="10"/>
      <c r="E601" s="12"/>
      <c r="F601" s="10"/>
      <c r="G601" s="10"/>
      <c r="H601"/>
      <c r="I601" s="13"/>
    </row>
    <row r="602" spans="1:9" s="14" customFormat="1" x14ac:dyDescent="0.2">
      <c r="A602" s="10"/>
      <c r="B602" s="11"/>
      <c r="C602" s="10"/>
      <c r="D602" s="10"/>
      <c r="E602" s="12"/>
      <c r="F602" s="10"/>
      <c r="G602" s="10"/>
      <c r="H602"/>
      <c r="I602" s="13"/>
    </row>
    <row r="603" spans="1:9" s="14" customFormat="1" x14ac:dyDescent="0.2">
      <c r="A603" s="10"/>
      <c r="B603" s="11"/>
      <c r="C603" s="10"/>
      <c r="D603" s="10"/>
      <c r="E603" s="12"/>
      <c r="F603" s="10"/>
      <c r="G603" s="10"/>
      <c r="H603"/>
      <c r="I603" s="13"/>
    </row>
    <row r="604" spans="1:9" s="14" customFormat="1" x14ac:dyDescent="0.2">
      <c r="A604" s="10"/>
      <c r="B604" s="11"/>
      <c r="C604" s="10"/>
      <c r="D604" s="10"/>
      <c r="E604" s="12"/>
      <c r="F604" s="10"/>
      <c r="G604" s="10"/>
      <c r="H604"/>
      <c r="I604" s="13"/>
    </row>
    <row r="605" spans="1:9" s="14" customFormat="1" x14ac:dyDescent="0.2">
      <c r="A605" s="10"/>
      <c r="B605" s="11"/>
      <c r="C605" s="10"/>
      <c r="D605" s="10"/>
      <c r="E605" s="12"/>
      <c r="F605" s="10"/>
      <c r="G605" s="10"/>
      <c r="H605"/>
      <c r="I605" s="13"/>
    </row>
    <row r="606" spans="1:9" s="14" customFormat="1" x14ac:dyDescent="0.2">
      <c r="A606" s="10"/>
      <c r="B606" s="11"/>
      <c r="C606" s="10"/>
      <c r="D606" s="10"/>
      <c r="E606" s="12"/>
      <c r="F606" s="10"/>
      <c r="G606" s="10"/>
      <c r="H606"/>
      <c r="I606" s="13"/>
    </row>
    <row r="607" spans="1:9" s="14" customFormat="1" x14ac:dyDescent="0.2">
      <c r="A607" s="10"/>
      <c r="B607" s="11"/>
      <c r="C607" s="10"/>
      <c r="D607" s="10"/>
      <c r="E607" s="12"/>
      <c r="F607" s="10"/>
      <c r="G607" s="10"/>
      <c r="H607"/>
      <c r="I607" s="13"/>
    </row>
    <row r="608" spans="1:9" s="14" customFormat="1" x14ac:dyDescent="0.2">
      <c r="A608" s="10"/>
      <c r="B608" s="11"/>
      <c r="C608" s="10"/>
      <c r="D608" s="10"/>
      <c r="E608" s="12"/>
      <c r="F608" s="10"/>
      <c r="G608" s="10"/>
      <c r="H608"/>
      <c r="I608" s="13"/>
    </row>
    <row r="609" spans="1:9" s="14" customFormat="1" x14ac:dyDescent="0.2">
      <c r="A609" s="10"/>
      <c r="B609" s="11"/>
      <c r="C609" s="10"/>
      <c r="D609" s="10"/>
      <c r="E609" s="12"/>
      <c r="F609" s="10"/>
      <c r="G609" s="10"/>
      <c r="H609"/>
      <c r="I609" s="13"/>
    </row>
    <row r="610" spans="1:9" s="14" customFormat="1" x14ac:dyDescent="0.2">
      <c r="A610" s="10"/>
      <c r="B610" s="11"/>
      <c r="C610" s="10"/>
      <c r="D610" s="10"/>
      <c r="E610" s="12"/>
      <c r="F610" s="10"/>
      <c r="G610" s="10"/>
      <c r="H610"/>
      <c r="I610" s="13"/>
    </row>
    <row r="611" spans="1:9" s="14" customFormat="1" x14ac:dyDescent="0.2">
      <c r="A611" s="10"/>
      <c r="B611" s="11"/>
      <c r="C611" s="10"/>
      <c r="D611" s="10"/>
      <c r="E611" s="12"/>
      <c r="F611" s="10"/>
      <c r="G611" s="10"/>
      <c r="H611"/>
      <c r="I611" s="13"/>
    </row>
    <row r="612" spans="1:9" s="14" customFormat="1" x14ac:dyDescent="0.2">
      <c r="A612" s="10"/>
      <c r="B612" s="11"/>
      <c r="C612" s="10"/>
      <c r="D612" s="10"/>
      <c r="E612" s="12"/>
      <c r="F612" s="10"/>
      <c r="G612" s="10"/>
      <c r="H612"/>
      <c r="I612" s="13"/>
    </row>
    <row r="613" spans="1:9" s="14" customFormat="1" x14ac:dyDescent="0.2">
      <c r="A613" s="10"/>
      <c r="B613" s="11"/>
      <c r="C613" s="10"/>
      <c r="D613" s="10"/>
      <c r="E613" s="12"/>
      <c r="F613" s="10"/>
      <c r="G613" s="10"/>
      <c r="H613"/>
      <c r="I613" s="13"/>
    </row>
    <row r="614" spans="1:9" s="14" customFormat="1" x14ac:dyDescent="0.2">
      <c r="A614" s="10"/>
      <c r="B614" s="11"/>
      <c r="C614" s="10"/>
      <c r="D614" s="10"/>
      <c r="E614" s="12"/>
      <c r="F614" s="10"/>
      <c r="G614" s="10"/>
      <c r="H614"/>
      <c r="I614" s="13"/>
    </row>
    <row r="615" spans="1:9" s="14" customFormat="1" x14ac:dyDescent="0.2">
      <c r="A615" s="10"/>
      <c r="B615" s="11"/>
      <c r="C615" s="10"/>
      <c r="D615" s="10"/>
      <c r="E615" s="12"/>
      <c r="F615" s="10"/>
      <c r="G615" s="10"/>
      <c r="H615"/>
      <c r="I615" s="13"/>
    </row>
    <row r="616" spans="1:9" s="14" customFormat="1" x14ac:dyDescent="0.2">
      <c r="A616" s="10"/>
      <c r="B616" s="11"/>
      <c r="C616" s="10"/>
      <c r="D616" s="10"/>
      <c r="E616" s="12"/>
      <c r="F616" s="10"/>
      <c r="G616" s="10"/>
      <c r="H616"/>
      <c r="I616" s="13"/>
    </row>
    <row r="617" spans="1:9" s="14" customFormat="1" x14ac:dyDescent="0.2">
      <c r="A617" s="10"/>
      <c r="B617" s="11"/>
      <c r="C617" s="10"/>
      <c r="D617" s="10"/>
      <c r="E617" s="12"/>
      <c r="F617" s="10"/>
      <c r="G617" s="10"/>
      <c r="H617"/>
      <c r="I617" s="13"/>
    </row>
    <row r="618" spans="1:9" s="14" customFormat="1" x14ac:dyDescent="0.2">
      <c r="A618" s="10"/>
      <c r="B618" s="11"/>
      <c r="C618" s="10"/>
      <c r="D618" s="10"/>
      <c r="E618" s="12"/>
      <c r="F618" s="10"/>
      <c r="G618" s="10"/>
      <c r="H618"/>
      <c r="I618" s="13"/>
    </row>
    <row r="619" spans="1:9" s="14" customFormat="1" x14ac:dyDescent="0.2">
      <c r="A619" s="10"/>
      <c r="B619" s="11"/>
      <c r="C619" s="10"/>
      <c r="D619" s="10"/>
      <c r="E619" s="12"/>
      <c r="F619" s="10"/>
      <c r="G619" s="10"/>
      <c r="H619"/>
      <c r="I619" s="13"/>
    </row>
    <row r="620" spans="1:9" s="14" customFormat="1" x14ac:dyDescent="0.2">
      <c r="A620" s="10"/>
      <c r="B620" s="11"/>
      <c r="C620" s="10"/>
      <c r="D620" s="10"/>
      <c r="E620" s="12"/>
      <c r="F620" s="10"/>
      <c r="G620" s="10"/>
      <c r="H620"/>
      <c r="I620" s="13"/>
    </row>
    <row r="621" spans="1:9" s="14" customFormat="1" x14ac:dyDescent="0.2">
      <c r="A621" s="10"/>
      <c r="B621" s="11"/>
      <c r="C621" s="10"/>
      <c r="D621" s="10"/>
      <c r="E621" s="12"/>
      <c r="F621" s="10"/>
      <c r="G621" s="10"/>
      <c r="H621"/>
      <c r="I621" s="13"/>
    </row>
    <row r="622" spans="1:9" s="14" customFormat="1" x14ac:dyDescent="0.2">
      <c r="A622" s="10"/>
      <c r="B622" s="11"/>
      <c r="C622" s="10"/>
      <c r="D622" s="10"/>
      <c r="E622" s="12"/>
      <c r="F622" s="10"/>
      <c r="G622" s="10"/>
      <c r="H622"/>
      <c r="I622" s="13"/>
    </row>
    <row r="623" spans="1:9" s="14" customFormat="1" x14ac:dyDescent="0.2">
      <c r="A623" s="10"/>
      <c r="B623" s="11"/>
      <c r="C623" s="10"/>
      <c r="D623" s="10"/>
      <c r="E623" s="12"/>
      <c r="F623" s="10"/>
      <c r="G623" s="10"/>
      <c r="H623"/>
      <c r="I623" s="13"/>
    </row>
    <row r="624" spans="1:9" s="14" customFormat="1" x14ac:dyDescent="0.2">
      <c r="A624" s="10"/>
      <c r="B624" s="11"/>
      <c r="C624" s="10"/>
      <c r="D624" s="10"/>
      <c r="E624" s="12"/>
      <c r="F624" s="10"/>
      <c r="G624" s="10"/>
      <c r="H624"/>
      <c r="I624" s="13"/>
    </row>
    <row r="625" spans="1:9" s="14" customFormat="1" x14ac:dyDescent="0.2">
      <c r="A625" s="10"/>
      <c r="B625" s="11"/>
      <c r="C625" s="10"/>
      <c r="D625" s="10"/>
      <c r="E625" s="12"/>
      <c r="F625" s="10"/>
      <c r="G625" s="10"/>
      <c r="H625"/>
      <c r="I625" s="13"/>
    </row>
    <row r="626" spans="1:9" s="14" customFormat="1" x14ac:dyDescent="0.2">
      <c r="A626" s="10"/>
      <c r="B626" s="11"/>
      <c r="C626" s="10"/>
      <c r="D626" s="10"/>
      <c r="E626" s="12"/>
      <c r="F626" s="10"/>
      <c r="G626" s="10"/>
      <c r="H626"/>
      <c r="I626" s="13"/>
    </row>
    <row r="627" spans="1:9" s="14" customFormat="1" x14ac:dyDescent="0.2">
      <c r="A627" s="10"/>
      <c r="B627" s="11"/>
      <c r="C627" s="10"/>
      <c r="D627" s="10"/>
      <c r="E627" s="12"/>
      <c r="F627" s="10"/>
      <c r="G627" s="10"/>
      <c r="H627"/>
      <c r="I627" s="13"/>
    </row>
    <row r="628" spans="1:9" s="14" customFormat="1" x14ac:dyDescent="0.2">
      <c r="A628" s="10"/>
      <c r="B628" s="11"/>
      <c r="C628" s="10"/>
      <c r="D628" s="10"/>
      <c r="E628" s="12"/>
      <c r="F628" s="10"/>
      <c r="G628" s="10"/>
      <c r="H628"/>
      <c r="I628" s="13"/>
    </row>
    <row r="629" spans="1:9" s="14" customFormat="1" x14ac:dyDescent="0.2">
      <c r="A629" s="10"/>
      <c r="B629" s="11"/>
      <c r="C629" s="10"/>
      <c r="D629" s="10"/>
      <c r="E629" s="12"/>
      <c r="F629" s="10"/>
      <c r="G629" s="10"/>
      <c r="H629"/>
      <c r="I629" s="13"/>
    </row>
    <row r="630" spans="1:9" s="14" customFormat="1" x14ac:dyDescent="0.2">
      <c r="A630" s="10"/>
      <c r="B630" s="11"/>
      <c r="C630" s="10"/>
      <c r="D630" s="10"/>
      <c r="E630" s="12"/>
      <c r="F630" s="10"/>
      <c r="G630" s="10"/>
      <c r="H630"/>
      <c r="I630" s="13"/>
    </row>
    <row r="631" spans="1:9" s="14" customFormat="1" x14ac:dyDescent="0.2">
      <c r="A631" s="10"/>
      <c r="B631" s="11"/>
      <c r="C631" s="10"/>
      <c r="D631" s="10"/>
      <c r="E631" s="12"/>
      <c r="F631" s="10"/>
      <c r="G631" s="10"/>
      <c r="H631"/>
      <c r="I631" s="13"/>
    </row>
    <row r="632" spans="1:9" s="14" customFormat="1" x14ac:dyDescent="0.2">
      <c r="A632" s="10"/>
      <c r="B632" s="11"/>
      <c r="C632" s="10"/>
      <c r="D632" s="10"/>
      <c r="E632" s="12"/>
      <c r="F632" s="10"/>
      <c r="G632" s="10"/>
      <c r="H632"/>
      <c r="I632" s="13"/>
    </row>
    <row r="633" spans="1:9" s="14" customFormat="1" x14ac:dyDescent="0.2">
      <c r="A633" s="10"/>
      <c r="B633" s="11"/>
      <c r="C633" s="10"/>
      <c r="D633" s="10"/>
      <c r="E633" s="12"/>
      <c r="F633" s="10"/>
      <c r="G633" s="10"/>
      <c r="H633"/>
      <c r="I633" s="13"/>
    </row>
    <row r="634" spans="1:9" s="14" customFormat="1" x14ac:dyDescent="0.2">
      <c r="A634" s="10"/>
      <c r="B634" s="11"/>
      <c r="C634" s="10"/>
      <c r="D634" s="10"/>
      <c r="E634" s="12"/>
      <c r="F634" s="10"/>
      <c r="G634" s="10"/>
      <c r="H634"/>
      <c r="I634" s="13"/>
    </row>
    <row r="635" spans="1:9" s="14" customFormat="1" x14ac:dyDescent="0.2">
      <c r="A635" s="10"/>
      <c r="B635" s="11"/>
      <c r="C635" s="10"/>
      <c r="D635" s="10"/>
      <c r="E635" s="12"/>
      <c r="F635" s="10"/>
      <c r="G635" s="10"/>
      <c r="H635"/>
      <c r="I635" s="13"/>
    </row>
    <row r="636" spans="1:9" s="14" customFormat="1" x14ac:dyDescent="0.2">
      <c r="A636" s="10"/>
      <c r="B636" s="11"/>
      <c r="C636" s="10"/>
      <c r="D636" s="10"/>
      <c r="E636" s="12"/>
      <c r="F636" s="10"/>
      <c r="G636" s="10"/>
      <c r="H636"/>
      <c r="I636" s="13"/>
    </row>
    <row r="637" spans="1:9" s="14" customFormat="1" x14ac:dyDescent="0.2">
      <c r="A637" s="10"/>
      <c r="B637" s="11"/>
      <c r="C637" s="10"/>
      <c r="D637" s="10"/>
      <c r="E637" s="12"/>
      <c r="F637" s="10"/>
      <c r="G637" s="10"/>
      <c r="H637"/>
      <c r="I637" s="13"/>
    </row>
    <row r="638" spans="1:9" s="14" customFormat="1" x14ac:dyDescent="0.2">
      <c r="A638" s="10"/>
      <c r="B638" s="11"/>
      <c r="C638" s="10"/>
      <c r="D638" s="10"/>
      <c r="E638" s="12"/>
      <c r="F638" s="10"/>
      <c r="G638" s="10"/>
      <c r="H638"/>
      <c r="I638" s="13"/>
    </row>
    <row r="639" spans="1:9" s="14" customFormat="1" x14ac:dyDescent="0.2">
      <c r="A639" s="10"/>
      <c r="B639" s="11"/>
      <c r="C639" s="10"/>
      <c r="D639" s="10"/>
      <c r="E639" s="12"/>
      <c r="F639" s="10"/>
      <c r="G639" s="10"/>
      <c r="H639"/>
      <c r="I639" s="13"/>
    </row>
    <row r="640" spans="1:9" s="14" customFormat="1" x14ac:dyDescent="0.2">
      <c r="A640" s="10"/>
      <c r="B640" s="11"/>
      <c r="C640" s="10"/>
      <c r="D640" s="10"/>
      <c r="E640" s="12"/>
      <c r="F640" s="10"/>
      <c r="G640" s="10"/>
      <c r="H640"/>
      <c r="I640" s="13"/>
    </row>
    <row r="641" spans="1:9" s="14" customFormat="1" x14ac:dyDescent="0.2">
      <c r="A641" s="10"/>
      <c r="B641" s="11"/>
      <c r="C641" s="10"/>
      <c r="D641" s="10"/>
      <c r="E641" s="12"/>
      <c r="F641" s="10"/>
      <c r="G641" s="10"/>
      <c r="H641"/>
      <c r="I641" s="13"/>
    </row>
    <row r="642" spans="1:9" s="14" customFormat="1" x14ac:dyDescent="0.2">
      <c r="A642" s="10"/>
      <c r="B642" s="11"/>
      <c r="C642" s="10"/>
      <c r="D642" s="10"/>
      <c r="E642" s="12"/>
      <c r="F642" s="10"/>
      <c r="G642" s="10"/>
      <c r="H642"/>
      <c r="I642" s="13"/>
    </row>
    <row r="643" spans="1:9" s="14" customFormat="1" x14ac:dyDescent="0.2">
      <c r="A643" s="10"/>
      <c r="B643" s="11"/>
      <c r="C643" s="10"/>
      <c r="D643" s="10"/>
      <c r="E643" s="12"/>
      <c r="F643" s="10"/>
      <c r="G643" s="10"/>
      <c r="H643"/>
      <c r="I643" s="13"/>
    </row>
    <row r="644" spans="1:9" s="14" customFormat="1" x14ac:dyDescent="0.2">
      <c r="A644" s="10"/>
      <c r="B644" s="11"/>
      <c r="C644" s="10"/>
      <c r="D644" s="10"/>
      <c r="E644" s="12"/>
      <c r="F644" s="10"/>
      <c r="G644" s="10"/>
      <c r="H644"/>
      <c r="I644" s="13"/>
    </row>
    <row r="645" spans="1:9" s="14" customFormat="1" x14ac:dyDescent="0.2">
      <c r="A645" s="10"/>
      <c r="B645" s="11"/>
      <c r="C645" s="10"/>
      <c r="D645" s="10"/>
      <c r="E645" s="12"/>
      <c r="F645" s="10"/>
      <c r="G645" s="10"/>
      <c r="H645"/>
      <c r="I645" s="13"/>
    </row>
    <row r="646" spans="1:9" s="14" customFormat="1" x14ac:dyDescent="0.2">
      <c r="A646" s="10"/>
      <c r="B646" s="11"/>
      <c r="C646" s="10"/>
      <c r="D646" s="10"/>
      <c r="E646" s="12"/>
      <c r="F646" s="10"/>
      <c r="G646" s="10"/>
      <c r="H646"/>
      <c r="I646" s="13"/>
    </row>
    <row r="647" spans="1:9" s="14" customFormat="1" x14ac:dyDescent="0.2">
      <c r="A647" s="10"/>
      <c r="B647" s="11"/>
      <c r="C647" s="10"/>
      <c r="D647" s="10"/>
      <c r="E647" s="12"/>
      <c r="F647" s="10"/>
      <c r="G647" s="10"/>
      <c r="H647"/>
      <c r="I647" s="13"/>
    </row>
    <row r="648" spans="1:9" s="14" customFormat="1" x14ac:dyDescent="0.2">
      <c r="A648" s="10"/>
      <c r="B648" s="11"/>
      <c r="C648" s="10"/>
      <c r="D648" s="10"/>
      <c r="E648" s="12"/>
      <c r="F648" s="10"/>
      <c r="G648" s="10"/>
      <c r="H648"/>
      <c r="I648" s="13"/>
    </row>
    <row r="649" spans="1:9" s="14" customFormat="1" x14ac:dyDescent="0.2">
      <c r="A649" s="10"/>
      <c r="B649" s="11"/>
      <c r="C649" s="10"/>
      <c r="D649" s="10"/>
      <c r="E649" s="12"/>
      <c r="F649" s="10"/>
      <c r="G649" s="10"/>
      <c r="H649"/>
      <c r="I649" s="13"/>
    </row>
    <row r="650" spans="1:9" s="14" customFormat="1" x14ac:dyDescent="0.2">
      <c r="A650" s="10"/>
      <c r="B650" s="11"/>
      <c r="C650" s="10"/>
      <c r="D650" s="10"/>
      <c r="E650" s="12"/>
      <c r="F650" s="10"/>
      <c r="G650" s="10"/>
      <c r="H650"/>
      <c r="I650" s="13"/>
    </row>
    <row r="651" spans="1:9" s="14" customFormat="1" x14ac:dyDescent="0.2">
      <c r="A651" s="10"/>
      <c r="B651" s="11"/>
      <c r="C651" s="10"/>
      <c r="D651" s="10"/>
      <c r="E651" s="12"/>
      <c r="F651" s="10"/>
      <c r="G651" s="10"/>
      <c r="H651"/>
      <c r="I651" s="13"/>
    </row>
    <row r="652" spans="1:9" s="14" customFormat="1" x14ac:dyDescent="0.2">
      <c r="A652" s="10"/>
      <c r="B652" s="11"/>
      <c r="C652" s="10"/>
      <c r="D652" s="10"/>
      <c r="E652" s="12"/>
      <c r="F652" s="10"/>
      <c r="G652" s="10"/>
      <c r="H652"/>
      <c r="I652" s="13"/>
    </row>
    <row r="653" spans="1:9" s="14" customFormat="1" x14ac:dyDescent="0.2">
      <c r="A653" s="10"/>
      <c r="B653" s="11"/>
      <c r="C653" s="10"/>
      <c r="D653" s="10"/>
      <c r="E653" s="12"/>
      <c r="F653" s="10"/>
      <c r="G653" s="10"/>
      <c r="H653"/>
      <c r="I653" s="13"/>
    </row>
    <row r="654" spans="1:9" s="14" customFormat="1" x14ac:dyDescent="0.2">
      <c r="A654" s="10"/>
      <c r="B654" s="11"/>
      <c r="C654" s="10"/>
      <c r="D654" s="10"/>
      <c r="E654" s="12"/>
      <c r="F654" s="10"/>
      <c r="G654" s="10"/>
      <c r="H654"/>
      <c r="I654" s="13"/>
    </row>
    <row r="655" spans="1:9" s="14" customFormat="1" x14ac:dyDescent="0.2">
      <c r="A655" s="10"/>
      <c r="B655" s="11"/>
      <c r="C655" s="10"/>
      <c r="D655" s="10"/>
      <c r="E655" s="12"/>
      <c r="F655" s="10"/>
      <c r="G655" s="10"/>
      <c r="H655"/>
      <c r="I655" s="13"/>
    </row>
    <row r="656" spans="1:9" s="14" customFormat="1" x14ac:dyDescent="0.2">
      <c r="A656" s="10"/>
      <c r="B656" s="11"/>
      <c r="C656" s="10"/>
      <c r="D656" s="10"/>
      <c r="E656" s="12"/>
      <c r="F656" s="10"/>
      <c r="G656" s="10"/>
      <c r="H656"/>
      <c r="I656" s="13"/>
    </row>
    <row r="657" spans="1:9" s="14" customFormat="1" x14ac:dyDescent="0.2">
      <c r="A657" s="10"/>
      <c r="B657" s="11"/>
      <c r="C657" s="10"/>
      <c r="D657" s="10"/>
      <c r="E657" s="12"/>
      <c r="F657" s="10"/>
      <c r="G657" s="10"/>
      <c r="H657"/>
      <c r="I657" s="13"/>
    </row>
    <row r="658" spans="1:9" s="14" customFormat="1" x14ac:dyDescent="0.2">
      <c r="A658" s="10"/>
      <c r="B658" s="11"/>
      <c r="C658" s="10"/>
      <c r="D658" s="10"/>
      <c r="E658" s="12"/>
      <c r="F658" s="10"/>
      <c r="G658" s="10"/>
      <c r="H658"/>
      <c r="I658" s="13"/>
    </row>
    <row r="659" spans="1:9" s="14" customFormat="1" x14ac:dyDescent="0.2">
      <c r="A659" s="10"/>
      <c r="B659" s="11"/>
      <c r="C659" s="10"/>
      <c r="D659" s="10"/>
      <c r="E659" s="12"/>
      <c r="F659" s="10"/>
      <c r="G659" s="10"/>
      <c r="H659"/>
      <c r="I659" s="13"/>
    </row>
    <row r="660" spans="1:9" s="14" customFormat="1" x14ac:dyDescent="0.2">
      <c r="A660" s="10"/>
      <c r="B660" s="11"/>
      <c r="C660" s="10"/>
      <c r="D660" s="10"/>
      <c r="E660" s="12"/>
      <c r="F660" s="10"/>
      <c r="G660" s="10"/>
      <c r="H660"/>
      <c r="I660" s="13"/>
    </row>
    <row r="661" spans="1:9" s="14" customFormat="1" x14ac:dyDescent="0.2">
      <c r="A661" s="10"/>
      <c r="B661" s="11"/>
      <c r="C661" s="10"/>
      <c r="D661" s="10"/>
      <c r="E661" s="12"/>
      <c r="F661" s="10"/>
      <c r="G661" s="10"/>
      <c r="H661"/>
      <c r="I661" s="13"/>
    </row>
    <row r="662" spans="1:9" s="14" customFormat="1" x14ac:dyDescent="0.2">
      <c r="A662" s="10"/>
      <c r="B662" s="11"/>
      <c r="C662" s="10"/>
      <c r="D662" s="10"/>
      <c r="E662" s="12"/>
      <c r="F662" s="10"/>
      <c r="G662" s="10"/>
      <c r="H662"/>
      <c r="I662" s="13"/>
    </row>
    <row r="663" spans="1:9" s="14" customFormat="1" x14ac:dyDescent="0.2">
      <c r="A663" s="10"/>
      <c r="B663" s="11"/>
      <c r="C663" s="10"/>
      <c r="D663" s="10"/>
      <c r="E663" s="12"/>
      <c r="F663" s="10"/>
      <c r="G663" s="10"/>
      <c r="H663"/>
      <c r="I663" s="13"/>
    </row>
    <row r="664" spans="1:9" s="14" customFormat="1" x14ac:dyDescent="0.2">
      <c r="A664" s="10"/>
      <c r="B664" s="11"/>
      <c r="C664" s="10"/>
      <c r="D664" s="10"/>
      <c r="E664" s="12"/>
      <c r="F664" s="10"/>
      <c r="G664" s="10"/>
      <c r="H664"/>
      <c r="I664" s="13"/>
    </row>
    <row r="665" spans="1:9" s="14" customFormat="1" x14ac:dyDescent="0.2">
      <c r="A665" s="10"/>
      <c r="B665" s="11"/>
      <c r="C665" s="10"/>
      <c r="D665" s="10"/>
      <c r="E665" s="12"/>
      <c r="F665" s="10"/>
      <c r="G665" s="10"/>
      <c r="H665"/>
      <c r="I665" s="13"/>
    </row>
    <row r="666" spans="1:9" s="14" customFormat="1" x14ac:dyDescent="0.2">
      <c r="A666" s="10"/>
      <c r="B666" s="11"/>
      <c r="C666" s="10"/>
      <c r="D666" s="10"/>
      <c r="E666" s="12"/>
      <c r="F666" s="10"/>
      <c r="G666" s="10"/>
      <c r="H666"/>
      <c r="I666" s="13"/>
    </row>
    <row r="667" spans="1:9" s="14" customFormat="1" x14ac:dyDescent="0.2">
      <c r="A667" s="10"/>
      <c r="B667" s="11"/>
      <c r="C667" s="10"/>
      <c r="D667" s="10"/>
      <c r="E667" s="12"/>
      <c r="F667" s="10"/>
      <c r="G667" s="10"/>
      <c r="H667"/>
      <c r="I667" s="13"/>
    </row>
    <row r="668" spans="1:9" s="14" customFormat="1" x14ac:dyDescent="0.2">
      <c r="A668" s="10"/>
      <c r="B668" s="11"/>
      <c r="C668" s="10"/>
      <c r="D668" s="10"/>
      <c r="E668" s="12"/>
      <c r="F668" s="10"/>
      <c r="G668" s="10"/>
      <c r="H668"/>
      <c r="I668" s="13"/>
    </row>
    <row r="669" spans="1:9" s="14" customFormat="1" x14ac:dyDescent="0.2">
      <c r="A669" s="10"/>
      <c r="B669" s="11"/>
      <c r="C669" s="10"/>
      <c r="D669" s="10"/>
      <c r="E669" s="12"/>
      <c r="F669" s="10"/>
      <c r="G669" s="10"/>
      <c r="H669"/>
      <c r="I669" s="13"/>
    </row>
    <row r="670" spans="1:9" s="14" customFormat="1" x14ac:dyDescent="0.2">
      <c r="A670" s="10"/>
      <c r="B670" s="11"/>
      <c r="C670" s="10"/>
      <c r="D670" s="10"/>
      <c r="E670" s="12"/>
      <c r="F670" s="10"/>
      <c r="G670" s="10"/>
      <c r="H670"/>
      <c r="I670" s="13"/>
    </row>
    <row r="671" spans="1:9" s="14" customFormat="1" x14ac:dyDescent="0.2">
      <c r="A671" s="10"/>
      <c r="B671" s="11"/>
      <c r="C671" s="10"/>
      <c r="D671" s="10"/>
      <c r="E671" s="12"/>
      <c r="F671" s="10"/>
      <c r="G671" s="10"/>
      <c r="H671"/>
      <c r="I671" s="13"/>
    </row>
    <row r="672" spans="1:9" s="14" customFormat="1" x14ac:dyDescent="0.2">
      <c r="A672" s="10"/>
      <c r="B672" s="11"/>
      <c r="C672" s="10"/>
      <c r="D672" s="10"/>
      <c r="E672" s="12"/>
      <c r="F672" s="10"/>
      <c r="G672" s="10"/>
      <c r="H672"/>
      <c r="I672" s="13"/>
    </row>
    <row r="673" spans="1:9" s="14" customFormat="1" x14ac:dyDescent="0.2">
      <c r="A673" s="10"/>
      <c r="B673" s="11"/>
      <c r="C673" s="10"/>
      <c r="D673" s="10"/>
      <c r="E673" s="12"/>
      <c r="F673" s="10"/>
      <c r="G673" s="10"/>
      <c r="H673"/>
      <c r="I673" s="13"/>
    </row>
    <row r="674" spans="1:9" s="14" customFormat="1" x14ac:dyDescent="0.2">
      <c r="A674" s="10"/>
      <c r="B674" s="11"/>
      <c r="C674" s="10"/>
      <c r="D674" s="10"/>
      <c r="E674" s="12"/>
      <c r="F674" s="10"/>
      <c r="G674" s="10"/>
      <c r="H674"/>
      <c r="I674" s="13"/>
    </row>
    <row r="675" spans="1:9" s="14" customFormat="1" x14ac:dyDescent="0.2">
      <c r="A675" s="10"/>
      <c r="B675" s="11"/>
      <c r="C675" s="10"/>
      <c r="D675" s="10"/>
      <c r="E675" s="12"/>
      <c r="F675" s="10"/>
      <c r="G675" s="10"/>
      <c r="H675"/>
      <c r="I675" s="13"/>
    </row>
    <row r="676" spans="1:9" s="14" customFormat="1" x14ac:dyDescent="0.2">
      <c r="A676" s="10"/>
      <c r="B676" s="11"/>
      <c r="C676" s="10"/>
      <c r="D676" s="10"/>
      <c r="E676" s="12"/>
      <c r="F676" s="10"/>
      <c r="G676" s="10"/>
      <c r="H676"/>
      <c r="I676" s="13"/>
    </row>
    <row r="677" spans="1:9" s="14" customFormat="1" x14ac:dyDescent="0.2">
      <c r="A677" s="10"/>
      <c r="B677" s="11"/>
      <c r="C677" s="10"/>
      <c r="D677" s="10"/>
      <c r="E677" s="12"/>
      <c r="F677" s="10"/>
      <c r="G677" s="10"/>
      <c r="H677"/>
      <c r="I677" s="13"/>
    </row>
    <row r="678" spans="1:9" s="14" customFormat="1" x14ac:dyDescent="0.2">
      <c r="A678" s="10"/>
      <c r="B678" s="11"/>
      <c r="C678" s="10"/>
      <c r="D678" s="10"/>
      <c r="E678" s="12"/>
      <c r="F678" s="10"/>
      <c r="G678" s="10"/>
      <c r="H678"/>
      <c r="I678" s="13"/>
    </row>
    <row r="679" spans="1:9" s="14" customFormat="1" x14ac:dyDescent="0.2">
      <c r="A679" s="10"/>
      <c r="B679" s="11"/>
      <c r="C679" s="10"/>
      <c r="D679" s="10"/>
      <c r="E679" s="12"/>
      <c r="F679" s="10"/>
      <c r="G679" s="10"/>
      <c r="H679"/>
      <c r="I679" s="13"/>
    </row>
    <row r="680" spans="1:9" s="14" customFormat="1" x14ac:dyDescent="0.2">
      <c r="A680" s="10"/>
      <c r="B680" s="11"/>
      <c r="C680" s="10"/>
      <c r="D680" s="10"/>
      <c r="E680" s="12"/>
      <c r="F680" s="10"/>
      <c r="G680" s="10"/>
      <c r="H680"/>
      <c r="I680" s="13"/>
    </row>
    <row r="681" spans="1:9" s="14" customFormat="1" x14ac:dyDescent="0.2">
      <c r="A681" s="10"/>
      <c r="B681" s="11"/>
      <c r="C681" s="10"/>
      <c r="D681" s="10"/>
      <c r="E681" s="12"/>
      <c r="F681" s="10"/>
      <c r="G681" s="10"/>
      <c r="H681"/>
      <c r="I681" s="13"/>
    </row>
    <row r="682" spans="1:9" s="14" customFormat="1" x14ac:dyDescent="0.2">
      <c r="A682" s="10"/>
      <c r="B682" s="11"/>
      <c r="C682" s="10"/>
      <c r="D682" s="10"/>
      <c r="E682" s="12"/>
      <c r="F682" s="10"/>
      <c r="G682" s="10"/>
      <c r="H682"/>
      <c r="I682" s="13"/>
    </row>
    <row r="683" spans="1:9" s="14" customFormat="1" x14ac:dyDescent="0.2">
      <c r="A683" s="10"/>
      <c r="B683" s="11"/>
      <c r="C683" s="10"/>
      <c r="D683" s="10"/>
      <c r="E683" s="12"/>
      <c r="F683" s="10"/>
      <c r="G683" s="10"/>
      <c r="H683"/>
      <c r="I683" s="13"/>
    </row>
    <row r="684" spans="1:9" s="14" customFormat="1" x14ac:dyDescent="0.2">
      <c r="A684" s="10"/>
      <c r="B684" s="11"/>
      <c r="C684" s="10"/>
      <c r="D684" s="10"/>
      <c r="E684" s="12"/>
      <c r="F684" s="10"/>
      <c r="G684" s="10"/>
      <c r="H684"/>
      <c r="I684" s="13"/>
    </row>
    <row r="685" spans="1:9" s="14" customFormat="1" x14ac:dyDescent="0.2">
      <c r="A685" s="10"/>
      <c r="B685" s="11"/>
      <c r="C685" s="10"/>
      <c r="D685" s="10"/>
      <c r="E685" s="12"/>
      <c r="F685" s="10"/>
      <c r="G685" s="10"/>
      <c r="H685"/>
      <c r="I685" s="13"/>
    </row>
    <row r="686" spans="1:9" s="14" customFormat="1" x14ac:dyDescent="0.2">
      <c r="A686" s="10"/>
      <c r="B686" s="11"/>
      <c r="C686" s="10"/>
      <c r="D686" s="10"/>
      <c r="E686" s="12"/>
      <c r="F686" s="10"/>
      <c r="G686" s="10"/>
      <c r="H686"/>
      <c r="I686" s="13"/>
    </row>
    <row r="687" spans="1:9" s="14" customFormat="1" x14ac:dyDescent="0.2">
      <c r="A687" s="10"/>
      <c r="B687" s="11"/>
      <c r="C687" s="10"/>
      <c r="D687" s="10"/>
      <c r="E687" s="12"/>
      <c r="F687" s="10"/>
      <c r="G687" s="10"/>
      <c r="H687"/>
      <c r="I687" s="13"/>
    </row>
    <row r="688" spans="1:9" s="14" customFormat="1" x14ac:dyDescent="0.2">
      <c r="A688" s="10"/>
      <c r="B688" s="11"/>
      <c r="C688" s="10"/>
      <c r="D688" s="10"/>
      <c r="E688" s="12"/>
      <c r="F688" s="10"/>
      <c r="G688" s="10"/>
      <c r="H688"/>
      <c r="I688" s="13"/>
    </row>
    <row r="689" spans="1:9" s="14" customFormat="1" x14ac:dyDescent="0.2">
      <c r="A689" s="10"/>
      <c r="B689" s="11"/>
      <c r="C689" s="10"/>
      <c r="D689" s="10"/>
      <c r="E689" s="12"/>
      <c r="F689" s="10"/>
      <c r="G689" s="10"/>
      <c r="H689"/>
      <c r="I689" s="13"/>
    </row>
    <row r="690" spans="1:9" s="14" customFormat="1" x14ac:dyDescent="0.2">
      <c r="A690" s="10"/>
      <c r="B690" s="11"/>
      <c r="C690" s="10"/>
      <c r="D690" s="10"/>
      <c r="E690" s="12"/>
      <c r="F690" s="10"/>
      <c r="G690" s="10"/>
      <c r="H690"/>
      <c r="I690" s="13"/>
    </row>
    <row r="691" spans="1:9" s="14" customFormat="1" x14ac:dyDescent="0.2">
      <c r="A691" s="10"/>
      <c r="B691" s="11"/>
      <c r="C691" s="10"/>
      <c r="D691" s="10"/>
      <c r="E691" s="12"/>
      <c r="F691" s="10"/>
      <c r="G691" s="10"/>
      <c r="H691"/>
      <c r="I691" s="13"/>
    </row>
    <row r="692" spans="1:9" s="14" customFormat="1" x14ac:dyDescent="0.2">
      <c r="A692" s="10"/>
      <c r="B692" s="11"/>
      <c r="C692" s="10"/>
      <c r="D692" s="10"/>
      <c r="E692" s="12"/>
      <c r="F692" s="10"/>
      <c r="G692" s="10"/>
      <c r="H692"/>
      <c r="I692" s="13"/>
    </row>
    <row r="693" spans="1:9" s="14" customFormat="1" x14ac:dyDescent="0.2">
      <c r="A693" s="10"/>
      <c r="B693" s="11"/>
      <c r="C693" s="10"/>
      <c r="D693" s="10"/>
      <c r="E693" s="12"/>
      <c r="F693" s="10"/>
      <c r="G693" s="10"/>
      <c r="H693"/>
      <c r="I693" s="13"/>
    </row>
    <row r="694" spans="1:9" s="14" customFormat="1" x14ac:dyDescent="0.2">
      <c r="A694" s="10"/>
      <c r="B694" s="11"/>
      <c r="C694" s="10"/>
      <c r="D694" s="10"/>
      <c r="E694" s="12"/>
      <c r="F694" s="10"/>
      <c r="G694" s="10"/>
      <c r="H694"/>
      <c r="I694" s="13"/>
    </row>
    <row r="695" spans="1:9" s="14" customFormat="1" x14ac:dyDescent="0.2">
      <c r="A695" s="10"/>
      <c r="B695" s="11"/>
      <c r="C695" s="10"/>
      <c r="D695" s="10"/>
      <c r="E695" s="12"/>
      <c r="F695" s="10"/>
      <c r="G695" s="10"/>
      <c r="H695"/>
      <c r="I695" s="13"/>
    </row>
    <row r="696" spans="1:9" s="14" customFormat="1" x14ac:dyDescent="0.2">
      <c r="A696" s="10"/>
      <c r="B696" s="11"/>
      <c r="C696" s="10"/>
      <c r="D696" s="10"/>
      <c r="E696" s="12"/>
      <c r="F696" s="10"/>
      <c r="G696" s="10"/>
      <c r="H696"/>
      <c r="I696" s="13"/>
    </row>
    <row r="697" spans="1:9" s="14" customFormat="1" x14ac:dyDescent="0.2">
      <c r="A697" s="10"/>
      <c r="B697" s="11"/>
      <c r="C697" s="10"/>
      <c r="D697" s="10"/>
      <c r="E697" s="12"/>
      <c r="F697" s="10"/>
      <c r="G697" s="10"/>
      <c r="H697"/>
      <c r="I697" s="13"/>
    </row>
    <row r="698" spans="1:9" s="14" customFormat="1" x14ac:dyDescent="0.2">
      <c r="A698" s="10"/>
      <c r="B698" s="11"/>
      <c r="C698" s="10"/>
      <c r="D698" s="10"/>
      <c r="E698" s="12"/>
      <c r="F698" s="10"/>
      <c r="G698" s="10"/>
      <c r="H698"/>
      <c r="I698" s="13"/>
    </row>
    <row r="699" spans="1:9" s="14" customFormat="1" x14ac:dyDescent="0.2">
      <c r="A699" s="10"/>
      <c r="B699" s="11"/>
      <c r="C699" s="10"/>
      <c r="D699" s="10"/>
      <c r="E699" s="12"/>
      <c r="F699" s="10"/>
      <c r="G699" s="10"/>
      <c r="H699"/>
      <c r="I699" s="13"/>
    </row>
    <row r="700" spans="1:9" s="14" customFormat="1" x14ac:dyDescent="0.2">
      <c r="A700" s="10"/>
      <c r="B700" s="11"/>
      <c r="C700" s="10"/>
      <c r="D700" s="10"/>
      <c r="E700" s="12"/>
      <c r="F700" s="10"/>
      <c r="G700" s="10"/>
      <c r="H700"/>
      <c r="I700" s="13"/>
    </row>
    <row r="701" spans="1:9" s="14" customFormat="1" x14ac:dyDescent="0.2">
      <c r="A701" s="10"/>
      <c r="B701" s="11"/>
      <c r="C701" s="10"/>
      <c r="D701" s="10"/>
      <c r="E701" s="12"/>
      <c r="F701" s="10"/>
      <c r="G701" s="10"/>
      <c r="H701"/>
      <c r="I701" s="13"/>
    </row>
    <row r="702" spans="1:9" s="14" customFormat="1" x14ac:dyDescent="0.2">
      <c r="A702" s="10"/>
      <c r="B702" s="11"/>
      <c r="C702" s="10"/>
      <c r="D702" s="10"/>
      <c r="E702" s="12"/>
      <c r="F702" s="10"/>
      <c r="G702" s="10"/>
      <c r="H702"/>
      <c r="I702" s="13"/>
    </row>
    <row r="703" spans="1:9" s="14" customFormat="1" x14ac:dyDescent="0.2">
      <c r="A703" s="10"/>
      <c r="B703" s="11"/>
      <c r="C703" s="10"/>
      <c r="D703" s="10"/>
      <c r="E703" s="12"/>
      <c r="F703" s="10"/>
      <c r="G703" s="10"/>
      <c r="H703"/>
      <c r="I703" s="13"/>
    </row>
    <row r="704" spans="1:9" s="14" customFormat="1" x14ac:dyDescent="0.2">
      <c r="A704" s="10"/>
      <c r="B704" s="11"/>
      <c r="C704" s="10"/>
      <c r="D704" s="10"/>
      <c r="E704" s="12"/>
      <c r="F704" s="10"/>
      <c r="G704" s="10"/>
      <c r="H704"/>
      <c r="I704" s="13"/>
    </row>
    <row r="705" spans="1:9" s="14" customFormat="1" x14ac:dyDescent="0.2">
      <c r="A705" s="10"/>
      <c r="B705" s="11"/>
      <c r="C705" s="10"/>
      <c r="D705" s="10"/>
      <c r="E705" s="12"/>
      <c r="F705" s="10"/>
      <c r="G705" s="10"/>
      <c r="H705"/>
      <c r="I705" s="13"/>
    </row>
    <row r="706" spans="1:9" s="14" customFormat="1" x14ac:dyDescent="0.2">
      <c r="A706" s="10"/>
      <c r="B706" s="11"/>
      <c r="C706" s="10"/>
      <c r="D706" s="10"/>
      <c r="E706" s="12"/>
      <c r="F706" s="10"/>
      <c r="G706" s="10"/>
      <c r="H706"/>
      <c r="I706" s="13"/>
    </row>
    <row r="707" spans="1:9" s="14" customFormat="1" x14ac:dyDescent="0.2">
      <c r="A707" s="10"/>
      <c r="B707" s="11"/>
      <c r="C707" s="10"/>
      <c r="D707" s="10"/>
      <c r="E707" s="12"/>
      <c r="F707" s="10"/>
      <c r="G707" s="10"/>
      <c r="H707"/>
      <c r="I707" s="13"/>
    </row>
    <row r="708" spans="1:9" s="14" customFormat="1" x14ac:dyDescent="0.2">
      <c r="A708" s="10"/>
      <c r="B708" s="11"/>
      <c r="C708" s="10"/>
      <c r="D708" s="10"/>
      <c r="E708" s="12"/>
      <c r="F708" s="10"/>
      <c r="G708" s="10"/>
      <c r="H708"/>
      <c r="I708" s="13"/>
    </row>
    <row r="709" spans="1:9" s="14" customFormat="1" x14ac:dyDescent="0.2">
      <c r="A709" s="10"/>
      <c r="B709" s="11"/>
      <c r="C709" s="10"/>
      <c r="D709" s="10"/>
      <c r="E709" s="12"/>
      <c r="F709" s="10"/>
      <c r="G709" s="10"/>
      <c r="H709"/>
      <c r="I709" s="13"/>
    </row>
    <row r="710" spans="1:9" s="14" customFormat="1" x14ac:dyDescent="0.2">
      <c r="A710" s="10"/>
      <c r="B710" s="11"/>
      <c r="C710" s="10"/>
      <c r="D710" s="10"/>
      <c r="E710" s="12"/>
      <c r="F710" s="10"/>
      <c r="G710" s="10"/>
      <c r="H710"/>
      <c r="I710" s="13"/>
    </row>
    <row r="711" spans="1:9" s="14" customFormat="1" x14ac:dyDescent="0.2">
      <c r="A711" s="10"/>
      <c r="B711" s="11"/>
      <c r="C711" s="10"/>
      <c r="D711" s="10"/>
      <c r="E711" s="12"/>
      <c r="F711" s="10"/>
      <c r="G711" s="10"/>
      <c r="H711"/>
      <c r="I711" s="13"/>
    </row>
    <row r="712" spans="1:9" s="14" customFormat="1" x14ac:dyDescent="0.2">
      <c r="A712" s="10"/>
      <c r="B712" s="11"/>
      <c r="C712" s="10"/>
      <c r="D712" s="10"/>
      <c r="E712" s="12"/>
      <c r="F712" s="10"/>
      <c r="G712" s="10"/>
      <c r="H712"/>
      <c r="I712" s="13"/>
    </row>
    <row r="713" spans="1:9" s="14" customFormat="1" x14ac:dyDescent="0.2">
      <c r="A713" s="10"/>
      <c r="B713" s="11"/>
      <c r="C713" s="10"/>
      <c r="D713" s="10"/>
      <c r="E713" s="12"/>
      <c r="F713" s="10"/>
      <c r="G713" s="10"/>
      <c r="H713"/>
      <c r="I713" s="13"/>
    </row>
    <row r="714" spans="1:9" s="14" customFormat="1" x14ac:dyDescent="0.2">
      <c r="A714" s="10"/>
      <c r="B714" s="11"/>
      <c r="C714" s="10"/>
      <c r="D714" s="10"/>
      <c r="E714" s="12"/>
      <c r="F714" s="10"/>
      <c r="G714" s="10"/>
      <c r="H714"/>
      <c r="I714" s="13"/>
    </row>
    <row r="715" spans="1:9" s="14" customFormat="1" x14ac:dyDescent="0.2">
      <c r="A715" s="10"/>
      <c r="B715" s="11"/>
      <c r="C715" s="10"/>
      <c r="D715" s="10"/>
      <c r="E715" s="12"/>
      <c r="F715" s="10"/>
      <c r="G715" s="10"/>
      <c r="H715"/>
      <c r="I715" s="13"/>
    </row>
    <row r="716" spans="1:9" s="14" customFormat="1" x14ac:dyDescent="0.2">
      <c r="A716" s="10"/>
      <c r="B716" s="11"/>
      <c r="C716" s="10"/>
      <c r="D716" s="10"/>
      <c r="E716" s="12"/>
      <c r="F716" s="10"/>
      <c r="G716" s="10"/>
      <c r="H716"/>
      <c r="I716" s="13"/>
    </row>
    <row r="717" spans="1:9" s="14" customFormat="1" x14ac:dyDescent="0.2">
      <c r="A717" s="10"/>
      <c r="B717" s="11"/>
      <c r="C717" s="10"/>
      <c r="D717" s="10"/>
      <c r="E717" s="12"/>
      <c r="F717" s="10"/>
      <c r="G717" s="10"/>
      <c r="H717"/>
      <c r="I717" s="13"/>
    </row>
    <row r="718" spans="1:9" s="14" customFormat="1" x14ac:dyDescent="0.2">
      <c r="A718" s="10"/>
      <c r="B718" s="11"/>
      <c r="C718" s="10"/>
      <c r="D718" s="10"/>
      <c r="E718" s="12"/>
      <c r="F718" s="10"/>
      <c r="G718" s="10"/>
      <c r="H718"/>
      <c r="I718" s="13"/>
    </row>
    <row r="719" spans="1:9" s="14" customFormat="1" x14ac:dyDescent="0.2">
      <c r="A719" s="10"/>
      <c r="B719" s="11"/>
      <c r="C719" s="10"/>
      <c r="D719" s="10"/>
      <c r="E719" s="12"/>
      <c r="F719" s="10"/>
      <c r="G719" s="10"/>
      <c r="H719"/>
      <c r="I719" s="13"/>
    </row>
    <row r="720" spans="1:9" s="14" customFormat="1" x14ac:dyDescent="0.2">
      <c r="A720" s="10"/>
      <c r="B720" s="11"/>
      <c r="C720" s="10"/>
      <c r="D720" s="10"/>
      <c r="E720" s="12"/>
      <c r="F720" s="10"/>
      <c r="G720" s="10"/>
      <c r="H720"/>
      <c r="I720" s="13"/>
    </row>
    <row r="721" spans="1:9" s="14" customFormat="1" x14ac:dyDescent="0.2">
      <c r="A721" s="10"/>
      <c r="B721" s="11"/>
      <c r="C721" s="10"/>
      <c r="D721" s="10"/>
      <c r="E721" s="12"/>
      <c r="F721" s="10"/>
      <c r="G721" s="10"/>
      <c r="H721"/>
      <c r="I721" s="13"/>
    </row>
    <row r="722" spans="1:9" s="14" customFormat="1" x14ac:dyDescent="0.2">
      <c r="A722" s="10"/>
      <c r="B722" s="11"/>
      <c r="C722" s="10"/>
      <c r="D722" s="10"/>
      <c r="E722" s="12"/>
      <c r="F722" s="10"/>
      <c r="G722" s="10"/>
      <c r="H722"/>
      <c r="I722" s="13"/>
    </row>
    <row r="723" spans="1:9" s="14" customFormat="1" x14ac:dyDescent="0.2">
      <c r="A723" s="10"/>
      <c r="B723" s="11"/>
      <c r="C723" s="10"/>
      <c r="D723" s="10"/>
      <c r="E723" s="12"/>
      <c r="F723" s="10"/>
      <c r="G723" s="10"/>
      <c r="H723"/>
      <c r="I723" s="13"/>
    </row>
    <row r="724" spans="1:9" s="14" customFormat="1" x14ac:dyDescent="0.2">
      <c r="A724" s="10"/>
      <c r="B724" s="11"/>
      <c r="C724" s="10"/>
      <c r="D724" s="10"/>
      <c r="E724" s="12"/>
      <c r="F724" s="10"/>
      <c r="G724" s="10"/>
      <c r="H724"/>
      <c r="I724" s="13"/>
    </row>
    <row r="725" spans="1:9" s="14" customFormat="1" x14ac:dyDescent="0.2">
      <c r="A725" s="10"/>
      <c r="B725" s="11"/>
      <c r="C725" s="10"/>
      <c r="D725" s="10"/>
      <c r="E725" s="12"/>
      <c r="F725" s="10"/>
      <c r="G725" s="10"/>
      <c r="H725"/>
      <c r="I725" s="13"/>
    </row>
    <row r="726" spans="1:9" s="14" customFormat="1" x14ac:dyDescent="0.2">
      <c r="A726" s="10"/>
      <c r="B726" s="11"/>
      <c r="C726" s="10"/>
      <c r="D726" s="10"/>
      <c r="E726" s="12"/>
      <c r="F726" s="10"/>
      <c r="G726" s="10"/>
      <c r="H726"/>
      <c r="I726" s="13"/>
    </row>
    <row r="727" spans="1:9" s="14" customFormat="1" x14ac:dyDescent="0.2">
      <c r="A727" s="10"/>
      <c r="B727" s="11"/>
      <c r="C727" s="10"/>
      <c r="D727" s="10"/>
      <c r="E727" s="12"/>
      <c r="F727" s="10"/>
      <c r="G727" s="10"/>
      <c r="H727"/>
      <c r="I727" s="13"/>
    </row>
    <row r="728" spans="1:9" s="14" customFormat="1" x14ac:dyDescent="0.2">
      <c r="A728" s="10"/>
      <c r="B728" s="11"/>
      <c r="C728" s="10"/>
      <c r="D728" s="10"/>
      <c r="E728" s="12"/>
      <c r="F728" s="10"/>
      <c r="G728" s="10"/>
      <c r="H728"/>
      <c r="I728" s="13"/>
    </row>
    <row r="729" spans="1:9" s="14" customFormat="1" x14ac:dyDescent="0.2">
      <c r="A729" s="10"/>
      <c r="B729" s="11"/>
      <c r="C729" s="10"/>
      <c r="D729" s="10"/>
      <c r="E729" s="12"/>
      <c r="F729" s="10"/>
      <c r="G729" s="10"/>
      <c r="H729"/>
      <c r="I729" s="13"/>
    </row>
    <row r="730" spans="1:9" s="14" customFormat="1" x14ac:dyDescent="0.2">
      <c r="A730" s="10"/>
      <c r="B730" s="11"/>
      <c r="C730" s="10"/>
      <c r="D730" s="10"/>
      <c r="E730" s="12"/>
      <c r="F730" s="10"/>
      <c r="G730" s="10"/>
      <c r="H730"/>
      <c r="I730" s="13"/>
    </row>
    <row r="731" spans="1:9" s="14" customFormat="1" x14ac:dyDescent="0.2">
      <c r="A731" s="10"/>
      <c r="B731" s="11"/>
      <c r="C731" s="10"/>
      <c r="D731" s="10"/>
      <c r="E731" s="12"/>
      <c r="F731" s="10"/>
      <c r="G731" s="10"/>
      <c r="H731"/>
      <c r="I731" s="13"/>
    </row>
    <row r="732" spans="1:9" s="14" customFormat="1" x14ac:dyDescent="0.2">
      <c r="A732" s="10"/>
      <c r="B732" s="11"/>
      <c r="C732" s="10"/>
      <c r="D732" s="10"/>
      <c r="E732" s="12"/>
      <c r="F732" s="10"/>
      <c r="G732" s="10"/>
      <c r="H732"/>
      <c r="I732" s="13"/>
    </row>
    <row r="733" spans="1:9" s="14" customFormat="1" x14ac:dyDescent="0.2">
      <c r="A733" s="10"/>
      <c r="B733" s="11"/>
      <c r="C733" s="10"/>
      <c r="D733" s="10"/>
      <c r="E733" s="12"/>
      <c r="F733" s="10"/>
      <c r="G733" s="10"/>
      <c r="H733"/>
      <c r="I733" s="13"/>
    </row>
    <row r="734" spans="1:9" s="14" customFormat="1" x14ac:dyDescent="0.2">
      <c r="A734" s="10"/>
      <c r="B734" s="11"/>
      <c r="C734" s="10"/>
      <c r="D734" s="10"/>
      <c r="E734" s="12"/>
      <c r="F734" s="10"/>
      <c r="G734" s="10"/>
      <c r="H734"/>
      <c r="I734" s="13"/>
    </row>
    <row r="735" spans="1:9" s="14" customFormat="1" x14ac:dyDescent="0.2">
      <c r="A735" s="10"/>
      <c r="B735" s="11"/>
      <c r="C735" s="10"/>
      <c r="D735" s="10"/>
      <c r="E735" s="12"/>
      <c r="F735" s="10"/>
      <c r="G735" s="10"/>
      <c r="H735"/>
      <c r="I735" s="13"/>
    </row>
    <row r="736" spans="1:9" s="14" customFormat="1" x14ac:dyDescent="0.2">
      <c r="A736" s="10"/>
      <c r="B736" s="11"/>
      <c r="C736" s="10"/>
      <c r="D736" s="10"/>
      <c r="E736" s="12"/>
      <c r="F736" s="10"/>
      <c r="G736" s="10"/>
      <c r="H736"/>
      <c r="I736" s="13"/>
    </row>
    <row r="737" spans="1:9" s="14" customFormat="1" x14ac:dyDescent="0.2">
      <c r="A737" s="10"/>
      <c r="B737" s="11"/>
      <c r="C737" s="10"/>
      <c r="D737" s="10"/>
      <c r="E737" s="12"/>
      <c r="F737" s="10"/>
      <c r="G737" s="10"/>
      <c r="H737"/>
      <c r="I737" s="13"/>
    </row>
    <row r="738" spans="1:9" s="14" customFormat="1" x14ac:dyDescent="0.2">
      <c r="A738" s="10"/>
      <c r="B738" s="11"/>
      <c r="C738" s="10"/>
      <c r="D738" s="10"/>
      <c r="E738" s="12"/>
      <c r="F738" s="10"/>
      <c r="G738" s="10"/>
      <c r="H738"/>
      <c r="I738" s="13"/>
    </row>
    <row r="739" spans="1:9" s="14" customFormat="1" x14ac:dyDescent="0.2">
      <c r="A739" s="10"/>
      <c r="B739" s="11"/>
      <c r="C739" s="10"/>
      <c r="D739" s="10"/>
      <c r="E739" s="12"/>
      <c r="F739" s="10"/>
      <c r="G739" s="10"/>
      <c r="H739"/>
      <c r="I739" s="13"/>
    </row>
    <row r="740" spans="1:9" s="14" customFormat="1" x14ac:dyDescent="0.2">
      <c r="A740" s="10"/>
      <c r="B740" s="11"/>
      <c r="C740" s="10"/>
      <c r="D740" s="10"/>
      <c r="E740" s="12"/>
      <c r="F740" s="10"/>
      <c r="G740" s="10"/>
      <c r="H740"/>
      <c r="I740" s="13"/>
    </row>
    <row r="741" spans="1:9" s="14" customFormat="1" x14ac:dyDescent="0.2">
      <c r="A741" s="10"/>
      <c r="B741" s="11"/>
      <c r="C741" s="10"/>
      <c r="D741" s="10"/>
      <c r="E741" s="12"/>
      <c r="F741" s="10"/>
      <c r="G741" s="10"/>
      <c r="H741"/>
      <c r="I741" s="13"/>
    </row>
    <row r="742" spans="1:9" s="14" customFormat="1" x14ac:dyDescent="0.2">
      <c r="A742" s="10"/>
      <c r="B742" s="11"/>
      <c r="C742" s="10"/>
      <c r="D742" s="10"/>
      <c r="E742" s="12"/>
      <c r="F742" s="10"/>
      <c r="G742" s="10"/>
      <c r="H742"/>
      <c r="I742" s="13"/>
    </row>
    <row r="743" spans="1:9" s="14" customFormat="1" x14ac:dyDescent="0.2">
      <c r="A743" s="10"/>
      <c r="B743" s="11"/>
      <c r="C743" s="10"/>
      <c r="D743" s="10"/>
      <c r="E743" s="12"/>
      <c r="F743" s="10"/>
      <c r="G743" s="10"/>
      <c r="H743"/>
      <c r="I743" s="13"/>
    </row>
    <row r="744" spans="1:9" s="14" customFormat="1" x14ac:dyDescent="0.2">
      <c r="A744" s="10"/>
      <c r="B744" s="11"/>
      <c r="C744" s="10"/>
      <c r="D744" s="10"/>
      <c r="E744" s="12"/>
      <c r="F744" s="10"/>
      <c r="G744" s="10"/>
      <c r="H744"/>
      <c r="I744" s="13"/>
    </row>
    <row r="745" spans="1:9" s="14" customFormat="1" x14ac:dyDescent="0.2">
      <c r="A745" s="10"/>
      <c r="B745" s="11"/>
      <c r="C745" s="10"/>
      <c r="D745" s="10"/>
      <c r="E745" s="12"/>
      <c r="F745" s="10"/>
      <c r="G745" s="10"/>
      <c r="H745"/>
      <c r="I745" s="13"/>
    </row>
    <row r="746" spans="1:9" s="14" customFormat="1" x14ac:dyDescent="0.2">
      <c r="A746" s="10"/>
      <c r="B746" s="11"/>
      <c r="C746" s="10"/>
      <c r="D746" s="10"/>
      <c r="E746" s="12"/>
      <c r="F746" s="10"/>
      <c r="G746" s="10"/>
      <c r="H746"/>
      <c r="I746" s="13"/>
    </row>
    <row r="747" spans="1:9" s="14" customFormat="1" x14ac:dyDescent="0.2">
      <c r="A747" s="10"/>
      <c r="B747" s="11"/>
      <c r="C747" s="10"/>
      <c r="D747" s="10"/>
      <c r="E747" s="12"/>
      <c r="F747" s="10"/>
      <c r="G747" s="10"/>
      <c r="H747"/>
      <c r="I747" s="13"/>
    </row>
    <row r="748" spans="1:9" s="14" customFormat="1" x14ac:dyDescent="0.2">
      <c r="A748" s="10"/>
      <c r="B748" s="11"/>
      <c r="C748" s="10"/>
      <c r="D748" s="10"/>
      <c r="E748" s="12"/>
      <c r="F748" s="10"/>
      <c r="G748" s="10"/>
      <c r="H748"/>
      <c r="I748" s="13"/>
    </row>
    <row r="749" spans="1:9" s="14" customFormat="1" x14ac:dyDescent="0.2">
      <c r="A749" s="10"/>
      <c r="B749" s="11"/>
      <c r="C749" s="10"/>
      <c r="D749" s="10"/>
      <c r="E749" s="12"/>
      <c r="F749" s="10"/>
      <c r="G749" s="10"/>
      <c r="H749"/>
      <c r="I749" s="13"/>
    </row>
    <row r="750" spans="1:9" s="14" customFormat="1" x14ac:dyDescent="0.2">
      <c r="A750" s="10"/>
      <c r="B750" s="11"/>
      <c r="C750" s="10"/>
      <c r="D750" s="10"/>
      <c r="E750" s="12"/>
      <c r="F750" s="10"/>
      <c r="G750" s="10"/>
      <c r="H750"/>
      <c r="I750" s="13"/>
    </row>
    <row r="751" spans="1:9" s="14" customFormat="1" x14ac:dyDescent="0.2">
      <c r="A751" s="10"/>
      <c r="B751" s="11"/>
      <c r="C751" s="10"/>
      <c r="D751" s="10"/>
      <c r="E751" s="12"/>
      <c r="F751" s="10"/>
      <c r="G751" s="10"/>
      <c r="H751"/>
      <c r="I751" s="13"/>
    </row>
    <row r="752" spans="1:9" s="14" customFormat="1" x14ac:dyDescent="0.2">
      <c r="A752" s="10"/>
      <c r="B752" s="11"/>
      <c r="C752" s="10"/>
      <c r="D752" s="10"/>
      <c r="E752" s="12"/>
      <c r="F752" s="10"/>
      <c r="G752" s="10"/>
      <c r="H752"/>
      <c r="I752" s="13"/>
    </row>
    <row r="753" spans="1:9" s="14" customFormat="1" x14ac:dyDescent="0.2">
      <c r="A753" s="10"/>
      <c r="B753" s="11"/>
      <c r="C753" s="10"/>
      <c r="D753" s="10"/>
      <c r="E753" s="12"/>
      <c r="F753" s="10"/>
      <c r="G753" s="10"/>
      <c r="H753"/>
      <c r="I753" s="13"/>
    </row>
    <row r="754" spans="1:9" s="14" customFormat="1" x14ac:dyDescent="0.2">
      <c r="A754" s="10"/>
      <c r="B754" s="11"/>
      <c r="C754" s="10"/>
      <c r="D754" s="10"/>
      <c r="E754" s="12"/>
      <c r="F754" s="10"/>
      <c r="G754" s="10"/>
      <c r="H754"/>
      <c r="I754" s="13"/>
    </row>
    <row r="755" spans="1:9" s="14" customFormat="1" x14ac:dyDescent="0.2">
      <c r="A755" s="10"/>
      <c r="B755" s="11"/>
      <c r="C755" s="10"/>
      <c r="D755" s="10"/>
      <c r="E755" s="12"/>
      <c r="F755" s="10"/>
      <c r="G755" s="10"/>
      <c r="H755"/>
      <c r="I755" s="13"/>
    </row>
    <row r="756" spans="1:9" s="14" customFormat="1" x14ac:dyDescent="0.2">
      <c r="A756" s="10"/>
      <c r="B756" s="11"/>
      <c r="C756" s="10"/>
      <c r="D756" s="10"/>
      <c r="E756" s="12"/>
      <c r="F756" s="10"/>
      <c r="G756" s="10"/>
      <c r="H756"/>
      <c r="I756" s="13"/>
    </row>
    <row r="757" spans="1:9" s="14" customFormat="1" x14ac:dyDescent="0.2">
      <c r="A757" s="10"/>
      <c r="B757" s="11"/>
      <c r="C757" s="10"/>
      <c r="D757" s="10"/>
      <c r="E757" s="12"/>
      <c r="F757" s="10"/>
      <c r="G757" s="10"/>
      <c r="H757"/>
      <c r="I757" s="13"/>
    </row>
    <row r="758" spans="1:9" s="14" customFormat="1" x14ac:dyDescent="0.2">
      <c r="A758" s="10"/>
      <c r="B758" s="11"/>
      <c r="C758" s="10"/>
      <c r="D758" s="10"/>
      <c r="E758" s="12"/>
      <c r="F758" s="10"/>
      <c r="G758" s="10"/>
      <c r="H758"/>
      <c r="I758" s="13"/>
    </row>
    <row r="759" spans="1:9" s="14" customFormat="1" x14ac:dyDescent="0.2">
      <c r="A759" s="10"/>
      <c r="B759" s="11"/>
      <c r="C759" s="10"/>
      <c r="D759" s="10"/>
      <c r="E759" s="12"/>
      <c r="F759" s="10"/>
      <c r="G759" s="10"/>
      <c r="H759"/>
      <c r="I759" s="13"/>
    </row>
    <row r="760" spans="1:9" s="14" customFormat="1" x14ac:dyDescent="0.2">
      <c r="A760" s="10"/>
      <c r="B760" s="11"/>
      <c r="C760" s="10"/>
      <c r="D760" s="10"/>
      <c r="E760" s="12"/>
      <c r="F760" s="10"/>
      <c r="G760" s="10"/>
      <c r="H760"/>
      <c r="I760" s="13"/>
    </row>
    <row r="761" spans="1:9" s="14" customFormat="1" x14ac:dyDescent="0.2">
      <c r="A761" s="10"/>
      <c r="B761" s="11"/>
      <c r="C761" s="10"/>
      <c r="D761" s="10"/>
      <c r="E761" s="12"/>
      <c r="F761" s="10"/>
      <c r="G761" s="10"/>
      <c r="H761"/>
      <c r="I761" s="13"/>
    </row>
    <row r="762" spans="1:9" s="14" customFormat="1" x14ac:dyDescent="0.2">
      <c r="A762" s="10"/>
      <c r="B762" s="11"/>
      <c r="C762" s="10"/>
      <c r="D762" s="10"/>
      <c r="E762" s="12"/>
      <c r="F762" s="10"/>
      <c r="G762" s="10"/>
      <c r="H762"/>
      <c r="I762" s="13"/>
    </row>
    <row r="763" spans="1:9" s="14" customFormat="1" x14ac:dyDescent="0.2">
      <c r="A763" s="10"/>
      <c r="B763" s="11"/>
      <c r="C763" s="10"/>
      <c r="D763" s="10"/>
      <c r="E763" s="12"/>
      <c r="F763" s="10"/>
      <c r="G763" s="10"/>
      <c r="H763"/>
      <c r="I763" s="13"/>
    </row>
    <row r="764" spans="1:9" s="14" customFormat="1" x14ac:dyDescent="0.2">
      <c r="A764" s="10"/>
      <c r="B764" s="11"/>
      <c r="C764" s="10"/>
      <c r="D764" s="10"/>
      <c r="E764" s="12"/>
      <c r="F764" s="10"/>
      <c r="G764" s="10"/>
      <c r="H764"/>
      <c r="I764" s="13"/>
    </row>
    <row r="765" spans="1:9" s="14" customFormat="1" x14ac:dyDescent="0.2">
      <c r="A765" s="10"/>
      <c r="B765" s="11"/>
      <c r="C765" s="10"/>
      <c r="D765" s="10"/>
      <c r="E765" s="12"/>
      <c r="F765" s="10"/>
      <c r="G765" s="10"/>
      <c r="H765"/>
      <c r="I765" s="13"/>
    </row>
    <row r="766" spans="1:9" s="14" customFormat="1" x14ac:dyDescent="0.2">
      <c r="A766" s="10"/>
      <c r="B766" s="11"/>
      <c r="C766" s="10"/>
      <c r="D766" s="10"/>
      <c r="E766" s="12"/>
      <c r="F766" s="10"/>
      <c r="G766" s="10"/>
      <c r="H766"/>
      <c r="I766" s="13"/>
    </row>
    <row r="767" spans="1:9" s="14" customFormat="1" x14ac:dyDescent="0.2">
      <c r="A767" s="10"/>
      <c r="B767" s="11"/>
      <c r="C767" s="10"/>
      <c r="D767" s="10"/>
      <c r="E767" s="12"/>
      <c r="F767" s="10"/>
      <c r="G767" s="10"/>
      <c r="H767"/>
      <c r="I767" s="13"/>
    </row>
    <row r="768" spans="1:9" s="14" customFormat="1" x14ac:dyDescent="0.2">
      <c r="A768" s="10"/>
      <c r="B768" s="11"/>
      <c r="C768" s="10"/>
      <c r="D768" s="10"/>
      <c r="E768" s="12"/>
      <c r="F768" s="10"/>
      <c r="G768" s="10"/>
      <c r="H768"/>
      <c r="I768" s="13"/>
    </row>
    <row r="769" spans="1:9" s="14" customFormat="1" x14ac:dyDescent="0.2">
      <c r="A769" s="10"/>
      <c r="B769" s="11"/>
      <c r="C769" s="10"/>
      <c r="D769" s="10"/>
      <c r="E769" s="12"/>
      <c r="F769" s="10"/>
      <c r="G769" s="10"/>
      <c r="H769"/>
      <c r="I769" s="13"/>
    </row>
    <row r="770" spans="1:9" s="14" customFormat="1" x14ac:dyDescent="0.2">
      <c r="A770" s="10"/>
      <c r="B770" s="11"/>
      <c r="C770" s="10"/>
      <c r="D770" s="10"/>
      <c r="E770" s="12"/>
      <c r="F770" s="10"/>
      <c r="G770" s="10"/>
      <c r="H770"/>
      <c r="I770" s="13"/>
    </row>
    <row r="771" spans="1:9" s="14" customFormat="1" x14ac:dyDescent="0.2">
      <c r="A771" s="10"/>
      <c r="B771" s="11"/>
      <c r="C771" s="10"/>
      <c r="D771" s="10"/>
      <c r="E771" s="12"/>
      <c r="F771" s="10"/>
      <c r="G771" s="10"/>
      <c r="H771"/>
      <c r="I771" s="13"/>
    </row>
    <row r="772" spans="1:9" s="14" customFormat="1" x14ac:dyDescent="0.2">
      <c r="A772" s="10"/>
      <c r="B772" s="11"/>
      <c r="C772" s="10"/>
      <c r="D772" s="10"/>
      <c r="E772" s="12"/>
      <c r="F772" s="10"/>
      <c r="G772" s="10"/>
      <c r="H772"/>
      <c r="I772" s="13"/>
    </row>
    <row r="773" spans="1:9" s="14" customFormat="1" x14ac:dyDescent="0.2">
      <c r="A773" s="10"/>
      <c r="B773" s="11"/>
      <c r="C773" s="10"/>
      <c r="D773" s="10"/>
      <c r="E773" s="12"/>
      <c r="F773" s="10"/>
      <c r="G773" s="10"/>
      <c r="H773"/>
      <c r="I773" s="13"/>
    </row>
    <row r="774" spans="1:9" s="14" customFormat="1" x14ac:dyDescent="0.2">
      <c r="A774" s="10"/>
      <c r="B774" s="11"/>
      <c r="C774" s="10"/>
      <c r="D774" s="10"/>
      <c r="E774" s="12"/>
      <c r="F774" s="10"/>
      <c r="G774" s="10"/>
      <c r="H774"/>
      <c r="I774" s="13"/>
    </row>
    <row r="775" spans="1:9" s="14" customFormat="1" x14ac:dyDescent="0.2">
      <c r="A775" s="10"/>
      <c r="B775" s="11"/>
      <c r="C775" s="10"/>
      <c r="D775" s="10"/>
      <c r="E775" s="12"/>
      <c r="F775" s="10"/>
      <c r="G775" s="10"/>
      <c r="H775"/>
      <c r="I775" s="13"/>
    </row>
    <row r="776" spans="1:9" s="14" customFormat="1" x14ac:dyDescent="0.2">
      <c r="A776" s="10"/>
      <c r="B776" s="11"/>
      <c r="C776" s="10"/>
      <c r="D776" s="10"/>
      <c r="E776" s="12"/>
      <c r="F776" s="10"/>
      <c r="G776" s="10"/>
      <c r="H776"/>
      <c r="I776" s="13"/>
    </row>
    <row r="777" spans="1:9" s="14" customFormat="1" x14ac:dyDescent="0.2">
      <c r="A777" s="10"/>
      <c r="B777" s="11"/>
      <c r="C777" s="10"/>
      <c r="D777" s="10"/>
      <c r="E777" s="12"/>
      <c r="F777" s="10"/>
      <c r="G777" s="10"/>
      <c r="H777"/>
      <c r="I777" s="13"/>
    </row>
    <row r="778" spans="1:9" s="14" customFormat="1" x14ac:dyDescent="0.2">
      <c r="A778" s="10"/>
      <c r="B778" s="11"/>
      <c r="C778" s="10"/>
      <c r="D778" s="10"/>
      <c r="E778" s="12"/>
      <c r="F778" s="10"/>
      <c r="G778" s="10"/>
      <c r="H778"/>
      <c r="I778" s="13"/>
    </row>
    <row r="779" spans="1:9" s="14" customFormat="1" x14ac:dyDescent="0.2">
      <c r="A779" s="10"/>
      <c r="B779" s="11"/>
      <c r="C779" s="10"/>
      <c r="D779" s="10"/>
      <c r="E779" s="12"/>
      <c r="F779" s="10"/>
      <c r="G779" s="10"/>
      <c r="H779"/>
      <c r="I779" s="13"/>
    </row>
    <row r="780" spans="1:9" s="14" customFormat="1" x14ac:dyDescent="0.2">
      <c r="A780" s="10"/>
      <c r="B780" s="11"/>
      <c r="C780" s="10"/>
      <c r="D780" s="10"/>
      <c r="E780" s="12"/>
      <c r="F780" s="10"/>
      <c r="G780" s="10"/>
      <c r="H780"/>
      <c r="I780" s="13"/>
    </row>
    <row r="781" spans="1:9" s="14" customFormat="1" x14ac:dyDescent="0.2">
      <c r="A781" s="10"/>
      <c r="B781" s="11"/>
      <c r="C781" s="10"/>
      <c r="D781" s="10"/>
      <c r="E781" s="12"/>
      <c r="F781" s="10"/>
      <c r="G781" s="10"/>
      <c r="H781"/>
      <c r="I781" s="13"/>
    </row>
    <row r="782" spans="1:9" s="14" customFormat="1" x14ac:dyDescent="0.2">
      <c r="A782" s="10"/>
      <c r="B782" s="11"/>
      <c r="C782" s="10"/>
      <c r="D782" s="10"/>
      <c r="E782" s="12"/>
      <c r="F782" s="10"/>
      <c r="G782" s="10"/>
      <c r="H782"/>
      <c r="I782" s="13"/>
    </row>
    <row r="783" spans="1:9" s="14" customFormat="1" x14ac:dyDescent="0.2">
      <c r="A783" s="10"/>
      <c r="B783" s="11"/>
      <c r="C783" s="10"/>
      <c r="D783" s="10"/>
      <c r="E783" s="12"/>
      <c r="F783" s="10"/>
      <c r="G783" s="10"/>
      <c r="H783"/>
      <c r="I783" s="13"/>
    </row>
    <row r="784" spans="1:9" s="14" customFormat="1" x14ac:dyDescent="0.2">
      <c r="A784" s="10"/>
      <c r="B784" s="11"/>
      <c r="C784" s="10"/>
      <c r="D784" s="10"/>
      <c r="E784" s="12"/>
      <c r="F784" s="10"/>
      <c r="G784" s="10"/>
      <c r="H784"/>
      <c r="I784" s="13"/>
    </row>
    <row r="785" spans="1:9" s="14" customFormat="1" x14ac:dyDescent="0.2">
      <c r="A785" s="10"/>
      <c r="B785" s="11"/>
      <c r="C785" s="10"/>
      <c r="D785" s="10"/>
      <c r="E785" s="12"/>
      <c r="F785" s="10"/>
      <c r="G785" s="10"/>
      <c r="H785"/>
      <c r="I785" s="13"/>
    </row>
    <row r="786" spans="1:9" s="14" customFormat="1" x14ac:dyDescent="0.2">
      <c r="A786" s="10"/>
      <c r="B786" s="11"/>
      <c r="C786" s="10"/>
      <c r="D786" s="10"/>
      <c r="E786" s="12"/>
      <c r="F786" s="10"/>
      <c r="G786" s="10"/>
      <c r="H786"/>
      <c r="I786" s="13"/>
    </row>
    <row r="787" spans="1:9" s="14" customFormat="1" x14ac:dyDescent="0.2">
      <c r="A787" s="10"/>
      <c r="B787" s="11"/>
      <c r="C787" s="10"/>
      <c r="D787" s="10"/>
      <c r="E787" s="12"/>
      <c r="F787" s="10"/>
      <c r="G787" s="10"/>
      <c r="H787"/>
      <c r="I787" s="13"/>
    </row>
    <row r="788" spans="1:9" s="14" customFormat="1" x14ac:dyDescent="0.2">
      <c r="A788" s="10"/>
      <c r="B788" s="11"/>
      <c r="C788" s="10"/>
      <c r="D788" s="10"/>
      <c r="E788" s="12"/>
      <c r="F788" s="10"/>
      <c r="G788" s="10"/>
      <c r="H788"/>
      <c r="I788" s="13"/>
    </row>
    <row r="789" spans="1:9" s="14" customFormat="1" x14ac:dyDescent="0.2">
      <c r="A789" s="10"/>
      <c r="B789" s="11"/>
      <c r="C789" s="10"/>
      <c r="D789" s="10"/>
      <c r="E789" s="12"/>
      <c r="F789" s="10"/>
      <c r="G789" s="10"/>
      <c r="H789"/>
      <c r="I789" s="13"/>
    </row>
    <row r="790" spans="1:9" s="14" customFormat="1" x14ac:dyDescent="0.2">
      <c r="A790" s="10"/>
      <c r="B790" s="11"/>
      <c r="C790" s="10"/>
      <c r="D790" s="10"/>
      <c r="E790" s="12"/>
      <c r="F790" s="10"/>
      <c r="G790" s="10"/>
      <c r="H790"/>
      <c r="I790" s="13"/>
    </row>
    <row r="791" spans="1:9" s="14" customFormat="1" x14ac:dyDescent="0.2">
      <c r="A791" s="10"/>
      <c r="B791" s="11"/>
      <c r="C791" s="10"/>
      <c r="D791" s="10"/>
      <c r="E791" s="12"/>
      <c r="F791" s="10"/>
      <c r="G791" s="10"/>
      <c r="H791"/>
      <c r="I791" s="13"/>
    </row>
    <row r="792" spans="1:9" s="14" customFormat="1" x14ac:dyDescent="0.2">
      <c r="A792" s="10"/>
      <c r="B792" s="11"/>
      <c r="C792" s="10"/>
      <c r="D792" s="10"/>
      <c r="E792" s="12"/>
      <c r="F792" s="10"/>
      <c r="G792" s="10"/>
      <c r="H792"/>
      <c r="I792" s="13"/>
    </row>
    <row r="793" spans="1:9" s="14" customFormat="1" x14ac:dyDescent="0.2">
      <c r="A793" s="10"/>
      <c r="B793" s="11"/>
      <c r="C793" s="10"/>
      <c r="D793" s="10"/>
      <c r="E793" s="12"/>
      <c r="F793" s="10"/>
      <c r="G793" s="10"/>
      <c r="H793"/>
      <c r="I793" s="13"/>
    </row>
    <row r="794" spans="1:9" s="14" customFormat="1" x14ac:dyDescent="0.2">
      <c r="A794" s="10"/>
      <c r="B794" s="11"/>
      <c r="C794" s="10"/>
      <c r="D794" s="10"/>
      <c r="E794" s="12"/>
      <c r="F794" s="10"/>
      <c r="G794" s="10"/>
      <c r="H794"/>
      <c r="I794" s="13"/>
    </row>
    <row r="795" spans="1:9" s="14" customFormat="1" x14ac:dyDescent="0.2">
      <c r="A795" s="10"/>
      <c r="B795" s="11"/>
      <c r="C795" s="10"/>
      <c r="D795" s="10"/>
      <c r="E795" s="12"/>
      <c r="F795" s="10"/>
      <c r="G795" s="10"/>
      <c r="H795"/>
      <c r="I795" s="13"/>
    </row>
    <row r="796" spans="1:9" s="14" customFormat="1" x14ac:dyDescent="0.2">
      <c r="A796" s="10"/>
      <c r="B796" s="11"/>
      <c r="C796" s="10"/>
      <c r="D796" s="10"/>
      <c r="E796" s="12"/>
      <c r="F796" s="10"/>
      <c r="G796" s="10"/>
      <c r="H796"/>
      <c r="I796" s="13"/>
    </row>
    <row r="797" spans="1:9" s="14" customFormat="1" x14ac:dyDescent="0.2">
      <c r="A797" s="10"/>
      <c r="B797" s="11"/>
      <c r="C797" s="10"/>
      <c r="D797" s="10"/>
      <c r="E797" s="12"/>
      <c r="F797" s="10"/>
      <c r="G797" s="10"/>
      <c r="H797"/>
      <c r="I797" s="13"/>
    </row>
    <row r="798" spans="1:9" s="14" customFormat="1" x14ac:dyDescent="0.2">
      <c r="A798" s="10"/>
      <c r="B798" s="11"/>
      <c r="C798" s="10"/>
      <c r="D798" s="10"/>
      <c r="E798" s="12"/>
      <c r="F798" s="10"/>
      <c r="G798" s="10"/>
      <c r="H798"/>
      <c r="I798" s="13"/>
    </row>
    <row r="799" spans="1:9" s="14" customFormat="1" x14ac:dyDescent="0.2">
      <c r="A799" s="10"/>
      <c r="B799" s="11"/>
      <c r="C799" s="10"/>
      <c r="D799" s="10"/>
      <c r="E799" s="12"/>
      <c r="F799" s="10"/>
      <c r="G799" s="10"/>
      <c r="H799"/>
      <c r="I799" s="13"/>
    </row>
    <row r="800" spans="1:9" s="14" customFormat="1" x14ac:dyDescent="0.2">
      <c r="A800" s="10"/>
      <c r="B800" s="11"/>
      <c r="C800" s="10"/>
      <c r="D800" s="10"/>
      <c r="E800" s="12"/>
      <c r="F800" s="10"/>
      <c r="G800" s="10"/>
      <c r="H800"/>
      <c r="I800" s="13"/>
    </row>
    <row r="801" spans="1:9" s="14" customFormat="1" x14ac:dyDescent="0.2">
      <c r="A801" s="10"/>
      <c r="B801" s="11"/>
      <c r="C801" s="10"/>
      <c r="D801" s="10"/>
      <c r="E801" s="12"/>
      <c r="F801" s="10"/>
      <c r="G801" s="10"/>
      <c r="H801"/>
      <c r="I801" s="13"/>
    </row>
    <row r="802" spans="1:9" s="14" customFormat="1" x14ac:dyDescent="0.2">
      <c r="A802" s="10"/>
      <c r="B802" s="11"/>
      <c r="C802" s="10"/>
      <c r="D802" s="10"/>
      <c r="E802" s="12"/>
      <c r="F802" s="10"/>
      <c r="G802" s="10"/>
      <c r="H802"/>
      <c r="I802" s="13"/>
    </row>
    <row r="803" spans="1:9" s="14" customFormat="1" x14ac:dyDescent="0.2">
      <c r="A803" s="10"/>
      <c r="B803" s="11"/>
      <c r="C803" s="10"/>
      <c r="D803" s="10"/>
      <c r="E803" s="12"/>
      <c r="F803" s="10"/>
      <c r="G803" s="10"/>
      <c r="H803"/>
      <c r="I803" s="13"/>
    </row>
    <row r="804" spans="1:9" s="14" customFormat="1" x14ac:dyDescent="0.2">
      <c r="A804" s="10"/>
      <c r="B804" s="11"/>
      <c r="C804" s="10"/>
      <c r="D804" s="10"/>
      <c r="E804" s="12"/>
      <c r="F804" s="10"/>
      <c r="G804" s="10"/>
      <c r="H804"/>
      <c r="I804" s="13"/>
    </row>
    <row r="805" spans="1:9" s="14" customFormat="1" x14ac:dyDescent="0.2">
      <c r="A805" s="10"/>
      <c r="B805" s="11"/>
      <c r="C805" s="10"/>
      <c r="D805" s="10"/>
      <c r="E805" s="12"/>
      <c r="F805" s="10"/>
      <c r="G805" s="10"/>
      <c r="H805"/>
      <c r="I805" s="13"/>
    </row>
    <row r="806" spans="1:9" s="14" customFormat="1" x14ac:dyDescent="0.2">
      <c r="A806" s="10"/>
      <c r="B806" s="11"/>
      <c r="C806" s="10"/>
      <c r="D806" s="10"/>
      <c r="E806" s="12"/>
      <c r="F806" s="10"/>
      <c r="G806" s="10"/>
      <c r="H806"/>
      <c r="I806" s="13"/>
    </row>
    <row r="807" spans="1:9" s="14" customFormat="1" x14ac:dyDescent="0.2">
      <c r="A807" s="10"/>
      <c r="B807" s="11"/>
      <c r="C807" s="10"/>
      <c r="D807" s="10"/>
      <c r="E807" s="12"/>
      <c r="F807" s="10"/>
      <c r="G807" s="10"/>
      <c r="H807"/>
      <c r="I807" s="13"/>
    </row>
    <row r="808" spans="1:9" s="14" customFormat="1" x14ac:dyDescent="0.2">
      <c r="A808" s="10"/>
      <c r="B808" s="11"/>
      <c r="C808" s="10"/>
      <c r="D808" s="10"/>
      <c r="E808" s="12"/>
      <c r="F808" s="10"/>
      <c r="G808" s="10"/>
      <c r="H808"/>
      <c r="I808" s="13"/>
    </row>
    <row r="809" spans="1:9" s="14" customFormat="1" x14ac:dyDescent="0.2">
      <c r="A809" s="10"/>
      <c r="B809" s="11"/>
      <c r="C809" s="10"/>
      <c r="D809" s="10"/>
      <c r="E809" s="12"/>
      <c r="F809" s="10"/>
      <c r="G809" s="10"/>
      <c r="H809"/>
      <c r="I809" s="13"/>
    </row>
    <row r="810" spans="1:9" s="14" customFormat="1" x14ac:dyDescent="0.2">
      <c r="A810" s="10"/>
      <c r="B810" s="11"/>
      <c r="C810" s="10"/>
      <c r="D810" s="10"/>
      <c r="E810" s="12"/>
      <c r="F810" s="10"/>
      <c r="G810" s="10"/>
      <c r="H810"/>
      <c r="I810" s="13"/>
    </row>
    <row r="811" spans="1:9" s="14" customFormat="1" x14ac:dyDescent="0.2">
      <c r="A811" s="10"/>
      <c r="B811" s="11"/>
      <c r="C811" s="10"/>
      <c r="D811" s="10"/>
      <c r="E811" s="12"/>
      <c r="F811" s="10"/>
      <c r="G811" s="10"/>
      <c r="H811"/>
      <c r="I811" s="13"/>
    </row>
    <row r="812" spans="1:9" s="14" customFormat="1" x14ac:dyDescent="0.2">
      <c r="A812" s="10"/>
      <c r="B812" s="11"/>
      <c r="C812" s="10"/>
      <c r="D812" s="10"/>
      <c r="E812" s="12"/>
      <c r="F812" s="10"/>
      <c r="G812" s="10"/>
      <c r="H812"/>
      <c r="I812" s="13"/>
    </row>
    <row r="813" spans="1:9" s="14" customFormat="1" x14ac:dyDescent="0.2">
      <c r="A813" s="10"/>
      <c r="B813" s="11"/>
      <c r="C813" s="10"/>
      <c r="D813" s="10"/>
      <c r="E813" s="12"/>
      <c r="F813" s="10"/>
      <c r="G813" s="10"/>
      <c r="H813"/>
      <c r="I813" s="13"/>
    </row>
    <row r="814" spans="1:9" s="14" customFormat="1" x14ac:dyDescent="0.2">
      <c r="A814" s="10"/>
      <c r="B814" s="11"/>
      <c r="C814" s="10"/>
      <c r="D814" s="10"/>
      <c r="E814" s="12"/>
      <c r="F814" s="10"/>
      <c r="G814" s="10"/>
      <c r="H814"/>
      <c r="I814" s="13"/>
    </row>
    <row r="815" spans="1:9" s="14" customFormat="1" x14ac:dyDescent="0.2">
      <c r="A815" s="10"/>
      <c r="B815" s="11"/>
      <c r="C815" s="10"/>
      <c r="D815" s="10"/>
      <c r="E815" s="12"/>
      <c r="F815" s="10"/>
      <c r="G815" s="10"/>
      <c r="H815"/>
      <c r="I815" s="13"/>
    </row>
    <row r="816" spans="1:9" s="14" customFormat="1" x14ac:dyDescent="0.2">
      <c r="A816" s="10"/>
      <c r="B816" s="11"/>
      <c r="C816" s="10"/>
      <c r="D816" s="10"/>
      <c r="E816" s="12"/>
      <c r="F816" s="10"/>
      <c r="G816" s="10"/>
      <c r="H816"/>
      <c r="I816" s="13"/>
    </row>
    <row r="817" spans="1:9" s="14" customFormat="1" x14ac:dyDescent="0.2">
      <c r="A817" s="10"/>
      <c r="B817" s="11"/>
      <c r="C817" s="10"/>
      <c r="D817" s="10"/>
      <c r="E817" s="12"/>
      <c r="F817" s="10"/>
      <c r="G817" s="10"/>
      <c r="H817"/>
      <c r="I817" s="13"/>
    </row>
    <row r="818" spans="1:9" s="14" customFormat="1" x14ac:dyDescent="0.2">
      <c r="A818" s="10"/>
      <c r="B818" s="11"/>
      <c r="C818" s="10"/>
      <c r="D818" s="10"/>
      <c r="E818" s="12"/>
      <c r="F818" s="10"/>
      <c r="G818" s="10"/>
      <c r="H818"/>
      <c r="I818" s="13"/>
    </row>
    <row r="819" spans="1:9" s="14" customFormat="1" x14ac:dyDescent="0.2">
      <c r="A819" s="10"/>
      <c r="B819" s="11"/>
      <c r="C819" s="10"/>
      <c r="D819" s="10"/>
      <c r="E819" s="12"/>
      <c r="F819" s="10"/>
      <c r="G819" s="10"/>
      <c r="H819"/>
      <c r="I819" s="13"/>
    </row>
    <row r="820" spans="1:9" s="14" customFormat="1" x14ac:dyDescent="0.2">
      <c r="A820" s="10"/>
      <c r="B820" s="11"/>
      <c r="C820" s="10"/>
      <c r="D820" s="10"/>
      <c r="E820" s="12"/>
      <c r="F820" s="10"/>
      <c r="G820" s="10"/>
      <c r="H820"/>
      <c r="I820" s="13"/>
    </row>
    <row r="821" spans="1:9" s="14" customFormat="1" x14ac:dyDescent="0.2">
      <c r="A821" s="10"/>
      <c r="B821" s="11"/>
      <c r="C821" s="10"/>
      <c r="D821" s="10"/>
      <c r="E821" s="12"/>
      <c r="F821" s="10"/>
      <c r="G821" s="10"/>
      <c r="H821"/>
      <c r="I821" s="13"/>
    </row>
    <row r="822" spans="1:9" s="14" customFormat="1" x14ac:dyDescent="0.2">
      <c r="A822" s="10"/>
      <c r="B822" s="11"/>
      <c r="C822" s="10"/>
      <c r="D822" s="10"/>
      <c r="E822" s="12"/>
      <c r="F822" s="10"/>
      <c r="G822" s="10"/>
      <c r="H822"/>
      <c r="I822" s="13"/>
    </row>
    <row r="823" spans="1:9" s="14" customFormat="1" x14ac:dyDescent="0.2">
      <c r="A823" s="10"/>
      <c r="B823" s="11"/>
      <c r="C823" s="10"/>
      <c r="D823" s="10"/>
      <c r="E823" s="12"/>
      <c r="F823" s="10"/>
      <c r="G823" s="10"/>
      <c r="H823"/>
      <c r="I823" s="13"/>
    </row>
    <row r="824" spans="1:9" s="14" customFormat="1" x14ac:dyDescent="0.2">
      <c r="A824" s="10"/>
      <c r="B824" s="11"/>
      <c r="C824" s="10"/>
      <c r="D824" s="10"/>
      <c r="E824" s="12"/>
      <c r="F824" s="10"/>
      <c r="G824" s="10"/>
      <c r="H824"/>
      <c r="I824" s="13"/>
    </row>
    <row r="825" spans="1:9" s="14" customFormat="1" x14ac:dyDescent="0.2">
      <c r="A825" s="10"/>
      <c r="B825" s="11"/>
      <c r="C825" s="10"/>
      <c r="D825" s="10"/>
      <c r="E825" s="12"/>
      <c r="F825" s="10"/>
      <c r="G825" s="10"/>
      <c r="H825"/>
      <c r="I825" s="13"/>
    </row>
    <row r="826" spans="1:9" s="14" customFormat="1" x14ac:dyDescent="0.2">
      <c r="A826" s="10"/>
      <c r="B826" s="11"/>
      <c r="C826" s="10"/>
      <c r="D826" s="10"/>
      <c r="E826" s="12"/>
      <c r="F826" s="10"/>
      <c r="G826" s="10"/>
      <c r="H826"/>
      <c r="I826" s="13"/>
    </row>
    <row r="827" spans="1:9" s="14" customFormat="1" x14ac:dyDescent="0.2">
      <c r="A827" s="10"/>
      <c r="B827" s="11"/>
      <c r="C827" s="10"/>
      <c r="D827" s="10"/>
      <c r="E827" s="12"/>
      <c r="F827" s="10"/>
      <c r="G827" s="10"/>
      <c r="H827"/>
      <c r="I827" s="13"/>
    </row>
    <row r="828" spans="1:9" s="14" customFormat="1" x14ac:dyDescent="0.2">
      <c r="A828" s="10"/>
      <c r="B828" s="11"/>
      <c r="C828" s="10"/>
      <c r="D828" s="10"/>
      <c r="E828" s="12"/>
      <c r="F828" s="10"/>
      <c r="G828" s="10"/>
      <c r="H828"/>
      <c r="I828" s="13"/>
    </row>
    <row r="829" spans="1:9" s="14" customFormat="1" x14ac:dyDescent="0.2">
      <c r="A829" s="10"/>
      <c r="B829" s="11"/>
      <c r="C829" s="10"/>
      <c r="D829" s="10"/>
      <c r="E829" s="12"/>
      <c r="F829" s="10"/>
      <c r="G829" s="10"/>
      <c r="H829"/>
      <c r="I829" s="13"/>
    </row>
    <row r="830" spans="1:9" s="14" customFormat="1" x14ac:dyDescent="0.2">
      <c r="A830" s="10"/>
      <c r="B830" s="11"/>
      <c r="C830" s="10"/>
      <c r="D830" s="10"/>
      <c r="E830" s="12"/>
      <c r="F830" s="10"/>
      <c r="G830" s="10"/>
      <c r="H830"/>
      <c r="I830" s="13"/>
    </row>
    <row r="831" spans="1:9" s="14" customFormat="1" x14ac:dyDescent="0.2">
      <c r="A831" s="10"/>
      <c r="B831" s="11"/>
      <c r="C831" s="10"/>
      <c r="D831" s="10"/>
      <c r="E831" s="12"/>
      <c r="F831" s="10"/>
      <c r="G831" s="10"/>
      <c r="H831"/>
      <c r="I831" s="13"/>
    </row>
    <row r="832" spans="1:9" s="14" customFormat="1" x14ac:dyDescent="0.2">
      <c r="A832" s="10"/>
      <c r="B832" s="11"/>
      <c r="C832" s="10"/>
      <c r="D832" s="10"/>
      <c r="E832" s="12"/>
      <c r="F832" s="10"/>
      <c r="G832" s="10"/>
      <c r="H832"/>
      <c r="I832" s="13"/>
    </row>
    <row r="833" spans="1:9" s="14" customFormat="1" x14ac:dyDescent="0.2">
      <c r="A833" s="10"/>
      <c r="B833" s="11"/>
      <c r="C833" s="10"/>
      <c r="D833" s="10"/>
      <c r="E833" s="12"/>
      <c r="F833" s="10"/>
      <c r="G833" s="10"/>
      <c r="H833"/>
      <c r="I833" s="13"/>
    </row>
    <row r="834" spans="1:9" s="14" customFormat="1" x14ac:dyDescent="0.2">
      <c r="A834" s="10"/>
      <c r="B834" s="11"/>
      <c r="C834" s="10"/>
      <c r="D834" s="10"/>
      <c r="E834" s="12"/>
      <c r="F834" s="10"/>
      <c r="G834" s="10"/>
      <c r="H834"/>
      <c r="I834" s="13"/>
    </row>
    <row r="835" spans="1:9" s="14" customFormat="1" x14ac:dyDescent="0.2">
      <c r="A835" s="10"/>
      <c r="B835" s="11"/>
      <c r="C835" s="10"/>
      <c r="D835" s="10"/>
      <c r="E835" s="12"/>
      <c r="F835" s="10"/>
      <c r="G835" s="10"/>
      <c r="H835"/>
      <c r="I835" s="13"/>
    </row>
    <row r="836" spans="1:9" s="14" customFormat="1" x14ac:dyDescent="0.2">
      <c r="A836" s="10"/>
      <c r="B836" s="11"/>
      <c r="C836" s="10"/>
      <c r="D836" s="10"/>
      <c r="E836" s="12"/>
      <c r="F836" s="10"/>
      <c r="G836" s="10"/>
      <c r="H836"/>
      <c r="I836" s="13"/>
    </row>
    <row r="837" spans="1:9" s="14" customFormat="1" x14ac:dyDescent="0.2">
      <c r="A837" s="10"/>
      <c r="B837" s="11"/>
      <c r="C837" s="10"/>
      <c r="D837" s="10"/>
      <c r="E837" s="12"/>
      <c r="F837" s="10"/>
      <c r="G837" s="10"/>
      <c r="H837"/>
      <c r="I837" s="13"/>
    </row>
    <row r="838" spans="1:9" s="14" customFormat="1" x14ac:dyDescent="0.2">
      <c r="A838" s="10"/>
      <c r="B838" s="11"/>
      <c r="C838" s="10"/>
      <c r="D838" s="10"/>
      <c r="E838" s="12"/>
      <c r="F838" s="10"/>
      <c r="G838" s="10"/>
      <c r="H838"/>
      <c r="I838" s="13"/>
    </row>
    <row r="839" spans="1:9" s="14" customFormat="1" x14ac:dyDescent="0.2">
      <c r="A839" s="10"/>
      <c r="B839" s="11"/>
      <c r="C839" s="10"/>
      <c r="D839" s="10"/>
      <c r="E839" s="12"/>
      <c r="F839" s="10"/>
      <c r="G839" s="10"/>
      <c r="H839"/>
      <c r="I839" s="13"/>
    </row>
    <row r="840" spans="1:9" s="14" customFormat="1" x14ac:dyDescent="0.2">
      <c r="A840" s="10"/>
      <c r="B840" s="11"/>
      <c r="C840" s="10"/>
      <c r="D840" s="10"/>
      <c r="E840" s="12"/>
      <c r="F840" s="10"/>
      <c r="G840" s="10"/>
      <c r="H840"/>
      <c r="I840" s="13"/>
    </row>
    <row r="841" spans="1:9" s="14" customFormat="1" x14ac:dyDescent="0.2">
      <c r="A841" s="10"/>
      <c r="B841" s="11"/>
      <c r="C841" s="10"/>
      <c r="D841" s="10"/>
      <c r="E841" s="12"/>
      <c r="F841" s="10"/>
      <c r="G841" s="10"/>
      <c r="H841"/>
      <c r="I841" s="13"/>
    </row>
    <row r="842" spans="1:9" s="14" customFormat="1" x14ac:dyDescent="0.2">
      <c r="A842" s="10"/>
      <c r="B842" s="11"/>
      <c r="C842" s="10"/>
      <c r="D842" s="10"/>
      <c r="E842" s="12"/>
      <c r="F842" s="10"/>
      <c r="G842" s="10"/>
      <c r="H842"/>
      <c r="I842" s="13"/>
    </row>
    <row r="843" spans="1:9" s="14" customFormat="1" x14ac:dyDescent="0.2">
      <c r="A843" s="10"/>
      <c r="B843" s="11"/>
      <c r="C843" s="10"/>
      <c r="D843" s="10"/>
      <c r="E843" s="12"/>
      <c r="F843" s="10"/>
      <c r="G843" s="10"/>
      <c r="H843"/>
      <c r="I843" s="13"/>
    </row>
    <row r="844" spans="1:9" s="14" customFormat="1" x14ac:dyDescent="0.2">
      <c r="A844" s="10"/>
      <c r="B844" s="11"/>
      <c r="C844" s="10"/>
      <c r="D844" s="10"/>
      <c r="E844" s="12"/>
      <c r="F844" s="10"/>
      <c r="G844" s="10"/>
      <c r="H844"/>
      <c r="I844" s="13"/>
    </row>
    <row r="845" spans="1:9" s="14" customFormat="1" x14ac:dyDescent="0.2">
      <c r="A845" s="10"/>
      <c r="B845" s="11"/>
      <c r="C845" s="10"/>
      <c r="D845" s="10"/>
      <c r="E845" s="12"/>
      <c r="F845" s="10"/>
      <c r="G845" s="10"/>
      <c r="H845"/>
      <c r="I845" s="13"/>
    </row>
    <row r="846" spans="1:9" s="14" customFormat="1" x14ac:dyDescent="0.2">
      <c r="A846" s="10"/>
      <c r="B846" s="11"/>
      <c r="C846" s="10"/>
      <c r="D846" s="10"/>
      <c r="E846" s="12"/>
      <c r="F846" s="10"/>
      <c r="G846" s="10"/>
      <c r="H846"/>
      <c r="I846" s="13"/>
    </row>
    <row r="847" spans="1:9" s="14" customFormat="1" x14ac:dyDescent="0.2">
      <c r="A847" s="10"/>
      <c r="B847" s="11"/>
      <c r="C847" s="10"/>
      <c r="D847" s="10"/>
      <c r="E847" s="12"/>
      <c r="F847" s="10"/>
      <c r="G847" s="10"/>
      <c r="H847"/>
      <c r="I847" s="13"/>
    </row>
    <row r="848" spans="1:9" s="14" customFormat="1" x14ac:dyDescent="0.2">
      <c r="A848" s="10"/>
      <c r="B848" s="11"/>
      <c r="C848" s="10"/>
      <c r="D848" s="10"/>
      <c r="E848" s="12"/>
      <c r="F848" s="10"/>
      <c r="G848" s="10"/>
      <c r="H848"/>
      <c r="I848" s="13"/>
    </row>
    <row r="849" spans="1:9" s="14" customFormat="1" x14ac:dyDescent="0.2">
      <c r="A849" s="10"/>
      <c r="B849" s="11"/>
      <c r="C849" s="10"/>
      <c r="D849" s="10"/>
      <c r="E849" s="12"/>
      <c r="F849" s="10"/>
      <c r="G849" s="10"/>
      <c r="H849"/>
      <c r="I849" s="13"/>
    </row>
    <row r="850" spans="1:9" s="14" customFormat="1" x14ac:dyDescent="0.2">
      <c r="A850" s="10"/>
      <c r="B850" s="11"/>
      <c r="C850" s="10"/>
      <c r="D850" s="10"/>
      <c r="E850" s="12"/>
      <c r="F850" s="10"/>
      <c r="G850" s="10"/>
      <c r="H850"/>
      <c r="I850" s="13"/>
    </row>
    <row r="851" spans="1:9" s="14" customFormat="1" x14ac:dyDescent="0.2">
      <c r="A851" s="10"/>
      <c r="B851" s="11"/>
      <c r="C851" s="10"/>
      <c r="D851" s="10"/>
      <c r="E851" s="12"/>
      <c r="F851" s="10"/>
      <c r="G851" s="10"/>
      <c r="H851"/>
      <c r="I851" s="13"/>
    </row>
    <row r="852" spans="1:9" s="14" customFormat="1" x14ac:dyDescent="0.2">
      <c r="A852" s="10"/>
      <c r="B852" s="11"/>
      <c r="C852" s="10"/>
      <c r="D852" s="10"/>
      <c r="E852" s="12"/>
      <c r="F852" s="10"/>
      <c r="G852" s="10"/>
      <c r="H852"/>
      <c r="I852" s="13"/>
    </row>
    <row r="853" spans="1:9" s="14" customFormat="1" x14ac:dyDescent="0.2">
      <c r="A853" s="10"/>
      <c r="B853" s="11"/>
      <c r="C853" s="10"/>
      <c r="D853" s="10"/>
      <c r="E853" s="12"/>
      <c r="F853" s="10"/>
      <c r="G853" s="10"/>
      <c r="H853"/>
      <c r="I853" s="13"/>
    </row>
    <row r="854" spans="1:9" s="14" customFormat="1" x14ac:dyDescent="0.2">
      <c r="A854" s="10"/>
      <c r="B854" s="11"/>
      <c r="C854" s="10"/>
      <c r="D854" s="10"/>
      <c r="E854" s="12"/>
      <c r="F854" s="10"/>
      <c r="G854" s="10"/>
      <c r="H854"/>
      <c r="I854" s="13"/>
    </row>
    <row r="855" spans="1:9" s="14" customFormat="1" x14ac:dyDescent="0.2">
      <c r="A855" s="10"/>
      <c r="B855" s="11"/>
      <c r="C855" s="10"/>
      <c r="D855" s="10"/>
      <c r="E855" s="12"/>
      <c r="F855" s="10"/>
      <c r="G855" s="10"/>
      <c r="H855"/>
      <c r="I855" s="13"/>
    </row>
    <row r="856" spans="1:9" s="14" customFormat="1" x14ac:dyDescent="0.2">
      <c r="A856" s="10"/>
      <c r="B856" s="11"/>
      <c r="C856" s="10"/>
      <c r="D856" s="10"/>
      <c r="E856" s="12"/>
      <c r="F856" s="10"/>
      <c r="G856" s="10"/>
      <c r="H856"/>
      <c r="I856" s="13"/>
    </row>
    <row r="857" spans="1:9" s="14" customFormat="1" x14ac:dyDescent="0.2">
      <c r="A857" s="10"/>
      <c r="B857" s="11"/>
      <c r="C857" s="10"/>
      <c r="D857" s="10"/>
      <c r="E857" s="12"/>
      <c r="F857" s="10"/>
      <c r="G857" s="10"/>
      <c r="H857"/>
      <c r="I857" s="13"/>
    </row>
    <row r="858" spans="1:9" s="14" customFormat="1" x14ac:dyDescent="0.2">
      <c r="A858" s="10"/>
      <c r="B858" s="11"/>
      <c r="C858" s="10"/>
      <c r="D858" s="10"/>
      <c r="E858" s="12"/>
      <c r="F858" s="10"/>
      <c r="G858" s="10"/>
      <c r="H858"/>
      <c r="I858" s="13"/>
    </row>
    <row r="859" spans="1:9" s="14" customFormat="1" x14ac:dyDescent="0.2">
      <c r="A859" s="10"/>
      <c r="B859" s="11"/>
      <c r="C859" s="10"/>
      <c r="D859" s="10"/>
      <c r="E859" s="12"/>
      <c r="F859" s="10"/>
      <c r="G859" s="10"/>
      <c r="H859"/>
      <c r="I859" s="13"/>
    </row>
    <row r="860" spans="1:9" s="14" customFormat="1" x14ac:dyDescent="0.2">
      <c r="A860" s="10"/>
      <c r="B860" s="11"/>
      <c r="C860" s="10"/>
      <c r="D860" s="10"/>
      <c r="E860" s="12"/>
      <c r="F860" s="10"/>
      <c r="G860" s="10"/>
      <c r="H860"/>
      <c r="I860" s="13"/>
    </row>
    <row r="861" spans="1:9" s="14" customFormat="1" x14ac:dyDescent="0.2">
      <c r="A861" s="10"/>
      <c r="B861" s="11"/>
      <c r="C861" s="10"/>
      <c r="D861" s="10"/>
      <c r="E861" s="12"/>
      <c r="F861" s="10"/>
      <c r="G861" s="10"/>
      <c r="H861"/>
      <c r="I861" s="13"/>
    </row>
    <row r="862" spans="1:9" s="14" customFormat="1" x14ac:dyDescent="0.2">
      <c r="A862" s="10"/>
      <c r="B862" s="11"/>
      <c r="C862" s="10"/>
      <c r="D862" s="10"/>
      <c r="E862" s="12"/>
      <c r="F862" s="10"/>
      <c r="G862" s="10"/>
      <c r="H862"/>
      <c r="I862" s="13"/>
    </row>
    <row r="863" spans="1:9" s="14" customFormat="1" x14ac:dyDescent="0.2">
      <c r="A863" s="10"/>
      <c r="B863" s="11"/>
      <c r="C863" s="10"/>
      <c r="D863" s="10"/>
      <c r="E863" s="12"/>
      <c r="F863" s="10"/>
      <c r="G863" s="10"/>
      <c r="H863"/>
      <c r="I863" s="13"/>
    </row>
    <row r="864" spans="1:9" s="14" customFormat="1" x14ac:dyDescent="0.2">
      <c r="A864" s="10"/>
      <c r="B864" s="11"/>
      <c r="C864" s="10"/>
      <c r="D864" s="10"/>
      <c r="E864" s="12"/>
      <c r="F864" s="10"/>
      <c r="G864" s="10"/>
      <c r="H864"/>
      <c r="I864" s="13"/>
    </row>
    <row r="865" spans="1:9" s="14" customFormat="1" x14ac:dyDescent="0.2">
      <c r="A865" s="10"/>
      <c r="B865" s="11"/>
      <c r="C865" s="10"/>
      <c r="D865" s="10"/>
      <c r="E865" s="12"/>
      <c r="F865" s="10"/>
      <c r="G865" s="10"/>
      <c r="H865"/>
      <c r="I865" s="13"/>
    </row>
    <row r="866" spans="1:9" s="14" customFormat="1" x14ac:dyDescent="0.2">
      <c r="A866" s="10"/>
      <c r="B866" s="11"/>
      <c r="C866" s="10"/>
      <c r="D866" s="10"/>
      <c r="E866" s="12"/>
      <c r="F866" s="10"/>
      <c r="G866" s="10"/>
      <c r="H866"/>
      <c r="I866" s="13"/>
    </row>
    <row r="867" spans="1:9" s="14" customFormat="1" x14ac:dyDescent="0.2">
      <c r="A867" s="10"/>
      <c r="B867" s="11"/>
      <c r="C867" s="10"/>
      <c r="D867" s="10"/>
      <c r="E867" s="12"/>
      <c r="F867" s="10"/>
      <c r="G867" s="10"/>
      <c r="H867"/>
      <c r="I867" s="13"/>
    </row>
    <row r="868" spans="1:9" s="14" customFormat="1" x14ac:dyDescent="0.2">
      <c r="A868" s="10"/>
      <c r="B868" s="11"/>
      <c r="C868" s="10"/>
      <c r="D868" s="10"/>
      <c r="E868" s="12"/>
      <c r="F868" s="10"/>
      <c r="G868" s="10"/>
      <c r="H868"/>
      <c r="I868" s="13"/>
    </row>
    <row r="869" spans="1:9" s="14" customFormat="1" x14ac:dyDescent="0.2">
      <c r="A869" s="10"/>
      <c r="B869" s="11"/>
      <c r="C869" s="10"/>
      <c r="D869" s="10"/>
      <c r="E869" s="12"/>
      <c r="F869" s="10"/>
      <c r="G869" s="10"/>
      <c r="H869"/>
      <c r="I869" s="13"/>
    </row>
    <row r="870" spans="1:9" s="14" customFormat="1" x14ac:dyDescent="0.2">
      <c r="A870" s="10"/>
      <c r="B870" s="11"/>
      <c r="C870" s="10"/>
      <c r="D870" s="10"/>
      <c r="E870" s="12"/>
      <c r="F870" s="10"/>
      <c r="G870" s="10"/>
      <c r="H870"/>
      <c r="I870" s="13"/>
    </row>
    <row r="871" spans="1:9" s="14" customFormat="1" x14ac:dyDescent="0.2">
      <c r="A871" s="10"/>
      <c r="B871" s="11"/>
      <c r="C871" s="10"/>
      <c r="D871" s="10"/>
      <c r="E871" s="12"/>
      <c r="F871" s="10"/>
      <c r="G871" s="10"/>
      <c r="H871"/>
      <c r="I871" s="13"/>
    </row>
    <row r="872" spans="1:9" s="14" customFormat="1" x14ac:dyDescent="0.2">
      <c r="A872" s="10"/>
      <c r="B872" s="11"/>
      <c r="C872" s="10"/>
      <c r="D872" s="10"/>
      <c r="E872" s="12"/>
      <c r="F872" s="10"/>
      <c r="G872" s="10"/>
      <c r="H872"/>
      <c r="I872" s="13"/>
    </row>
    <row r="873" spans="1:9" s="14" customFormat="1" x14ac:dyDescent="0.2">
      <c r="A873" s="10"/>
      <c r="B873" s="11"/>
      <c r="C873" s="10"/>
      <c r="D873" s="10"/>
      <c r="E873" s="12"/>
      <c r="F873" s="10"/>
      <c r="G873" s="10"/>
      <c r="H873"/>
      <c r="I873" s="13"/>
    </row>
    <row r="874" spans="1:9" s="14" customFormat="1" x14ac:dyDescent="0.2">
      <c r="A874" s="10"/>
      <c r="B874" s="11"/>
      <c r="C874" s="10"/>
      <c r="D874" s="10"/>
      <c r="E874" s="12"/>
      <c r="F874" s="10"/>
      <c r="G874" s="10"/>
      <c r="H874"/>
      <c r="I874" s="13"/>
    </row>
    <row r="875" spans="1:9" s="14" customFormat="1" x14ac:dyDescent="0.2">
      <c r="A875" s="10"/>
      <c r="B875" s="11"/>
      <c r="C875" s="10"/>
      <c r="D875" s="10"/>
      <c r="E875" s="12"/>
      <c r="F875" s="10"/>
      <c r="G875" s="10"/>
      <c r="H875"/>
      <c r="I875" s="13"/>
    </row>
    <row r="876" spans="1:9" s="14" customFormat="1" x14ac:dyDescent="0.2">
      <c r="A876" s="10"/>
      <c r="B876" s="11"/>
      <c r="C876" s="10"/>
      <c r="D876" s="10"/>
      <c r="E876" s="12"/>
      <c r="F876" s="10"/>
      <c r="G876" s="10"/>
      <c r="H876"/>
      <c r="I876" s="13"/>
    </row>
    <row r="877" spans="1:9" s="14" customFormat="1" x14ac:dyDescent="0.2">
      <c r="A877" s="10"/>
      <c r="B877" s="11"/>
      <c r="C877" s="10"/>
      <c r="D877" s="10"/>
      <c r="E877" s="12"/>
      <c r="F877" s="10"/>
      <c r="G877" s="10"/>
      <c r="H877"/>
      <c r="I877" s="13"/>
    </row>
    <row r="878" spans="1:9" s="14" customFormat="1" x14ac:dyDescent="0.2">
      <c r="A878" s="10"/>
      <c r="B878" s="11"/>
      <c r="C878" s="10"/>
      <c r="D878" s="10"/>
      <c r="E878" s="12"/>
      <c r="F878" s="10"/>
      <c r="G878" s="10"/>
      <c r="H878"/>
      <c r="I878" s="13"/>
    </row>
    <row r="879" spans="1:9" s="14" customFormat="1" x14ac:dyDescent="0.2">
      <c r="A879" s="10"/>
      <c r="B879" s="11"/>
      <c r="C879" s="10"/>
      <c r="D879" s="10"/>
      <c r="E879" s="12"/>
      <c r="F879" s="10"/>
      <c r="G879" s="10"/>
      <c r="H879"/>
      <c r="I879" s="13"/>
    </row>
    <row r="880" spans="1:9" s="14" customFormat="1" x14ac:dyDescent="0.2">
      <c r="A880" s="10"/>
      <c r="B880" s="11"/>
      <c r="C880" s="10"/>
      <c r="D880" s="10"/>
      <c r="E880" s="12"/>
      <c r="F880" s="10"/>
      <c r="G880" s="10"/>
      <c r="H880"/>
      <c r="I880" s="13"/>
    </row>
    <row r="881" spans="1:9" s="14" customFormat="1" x14ac:dyDescent="0.2">
      <c r="A881" s="10"/>
      <c r="B881" s="11"/>
      <c r="C881" s="10"/>
      <c r="D881" s="10"/>
      <c r="E881" s="12"/>
      <c r="F881" s="10"/>
      <c r="G881" s="10"/>
      <c r="H881"/>
      <c r="I881" s="13"/>
    </row>
    <row r="882" spans="1:9" s="14" customFormat="1" x14ac:dyDescent="0.2">
      <c r="A882" s="10"/>
      <c r="B882" s="11"/>
      <c r="C882" s="10"/>
      <c r="D882" s="10"/>
      <c r="E882" s="12"/>
      <c r="F882" s="10"/>
      <c r="G882" s="10"/>
      <c r="H882"/>
      <c r="I882" s="13"/>
    </row>
    <row r="883" spans="1:9" s="14" customFormat="1" x14ac:dyDescent="0.2">
      <c r="A883" s="10"/>
      <c r="B883" s="11"/>
      <c r="C883" s="10"/>
      <c r="D883" s="10"/>
      <c r="E883" s="12"/>
      <c r="F883" s="10"/>
      <c r="G883" s="10"/>
      <c r="H883"/>
      <c r="I883" s="13"/>
    </row>
    <row r="884" spans="1:9" s="14" customFormat="1" x14ac:dyDescent="0.2">
      <c r="A884" s="10"/>
      <c r="B884" s="11"/>
      <c r="C884" s="10"/>
      <c r="D884" s="10"/>
      <c r="E884" s="12"/>
      <c r="F884" s="10"/>
      <c r="G884" s="10"/>
      <c r="H884"/>
      <c r="I884" s="13"/>
    </row>
    <row r="885" spans="1:9" s="14" customFormat="1" x14ac:dyDescent="0.2">
      <c r="A885" s="10"/>
      <c r="B885" s="11"/>
      <c r="C885" s="10"/>
      <c r="D885" s="10"/>
      <c r="E885" s="12"/>
      <c r="F885" s="10"/>
      <c r="G885" s="10"/>
      <c r="H885"/>
      <c r="I885" s="13"/>
    </row>
    <row r="886" spans="1:9" s="14" customFormat="1" x14ac:dyDescent="0.2">
      <c r="A886" s="10"/>
      <c r="B886" s="11"/>
      <c r="C886" s="10"/>
      <c r="D886" s="10"/>
      <c r="E886" s="12"/>
      <c r="F886" s="10"/>
      <c r="G886" s="10"/>
      <c r="H886"/>
      <c r="I886" s="13"/>
    </row>
    <row r="887" spans="1:9" s="14" customFormat="1" x14ac:dyDescent="0.2">
      <c r="A887" s="10"/>
      <c r="B887" s="11"/>
      <c r="C887" s="10"/>
      <c r="D887" s="10"/>
      <c r="E887" s="12"/>
      <c r="F887" s="10"/>
      <c r="G887" s="10"/>
      <c r="H887"/>
      <c r="I887" s="13"/>
    </row>
    <row r="888" spans="1:9" s="14" customFormat="1" x14ac:dyDescent="0.2">
      <c r="A888" s="10"/>
      <c r="B888" s="11"/>
      <c r="C888" s="10"/>
      <c r="D888" s="10"/>
      <c r="E888" s="12"/>
      <c r="F888" s="10"/>
      <c r="G888" s="10"/>
      <c r="H888"/>
      <c r="I888" s="13"/>
    </row>
    <row r="889" spans="1:9" s="14" customFormat="1" x14ac:dyDescent="0.2">
      <c r="A889" s="10"/>
      <c r="B889" s="11"/>
      <c r="C889" s="10"/>
      <c r="D889" s="10"/>
      <c r="E889" s="12"/>
      <c r="F889" s="10"/>
      <c r="G889" s="10"/>
      <c r="H889"/>
      <c r="I889" s="13"/>
    </row>
    <row r="890" spans="1:9" s="14" customFormat="1" x14ac:dyDescent="0.2">
      <c r="A890" s="10"/>
      <c r="B890" s="11"/>
      <c r="C890" s="10"/>
      <c r="D890" s="10"/>
      <c r="E890" s="12"/>
      <c r="F890" s="10"/>
      <c r="G890" s="10"/>
      <c r="H890"/>
      <c r="I890" s="13"/>
    </row>
    <row r="891" spans="1:9" s="14" customFormat="1" x14ac:dyDescent="0.2">
      <c r="A891" s="10"/>
      <c r="B891" s="11"/>
      <c r="C891" s="10"/>
      <c r="D891" s="10"/>
      <c r="E891" s="12"/>
      <c r="F891" s="10"/>
      <c r="G891" s="10"/>
      <c r="H891"/>
      <c r="I891" s="13"/>
    </row>
    <row r="892" spans="1:9" s="14" customFormat="1" x14ac:dyDescent="0.2">
      <c r="A892" s="10"/>
      <c r="B892" s="11"/>
      <c r="C892" s="10"/>
      <c r="D892" s="10"/>
      <c r="E892" s="12"/>
      <c r="F892" s="10"/>
      <c r="G892" s="10"/>
      <c r="H892"/>
      <c r="I892" s="13"/>
    </row>
    <row r="893" spans="1:9" s="14" customFormat="1" x14ac:dyDescent="0.2">
      <c r="A893" s="10"/>
      <c r="B893" s="11"/>
      <c r="C893" s="10"/>
      <c r="D893" s="10"/>
      <c r="E893" s="12"/>
      <c r="F893" s="10"/>
      <c r="G893" s="10"/>
      <c r="H893"/>
      <c r="I893" s="13"/>
    </row>
    <row r="894" spans="1:9" s="14" customFormat="1" x14ac:dyDescent="0.2">
      <c r="A894" s="10"/>
      <c r="B894" s="11"/>
      <c r="C894" s="10"/>
      <c r="D894" s="10"/>
      <c r="E894" s="12"/>
      <c r="F894" s="10"/>
      <c r="G894" s="10"/>
      <c r="H894"/>
      <c r="I894" s="13"/>
    </row>
    <row r="895" spans="1:9" s="14" customFormat="1" x14ac:dyDescent="0.2">
      <c r="A895" s="10"/>
      <c r="B895" s="11"/>
      <c r="C895" s="10"/>
      <c r="D895" s="10"/>
      <c r="E895" s="12"/>
      <c r="F895" s="10"/>
      <c r="G895" s="10"/>
      <c r="H895"/>
      <c r="I895" s="13"/>
    </row>
    <row r="896" spans="1:9" s="14" customFormat="1" x14ac:dyDescent="0.2">
      <c r="A896" s="10"/>
      <c r="B896" s="11"/>
      <c r="C896" s="10"/>
      <c r="D896" s="10"/>
      <c r="E896" s="12"/>
      <c r="F896" s="10"/>
      <c r="G896" s="10"/>
      <c r="H896"/>
      <c r="I896" s="13"/>
    </row>
    <row r="897" spans="1:9" s="14" customFormat="1" x14ac:dyDescent="0.2">
      <c r="A897" s="10"/>
      <c r="B897" s="11"/>
      <c r="C897" s="10"/>
      <c r="D897" s="10"/>
      <c r="E897" s="12"/>
      <c r="F897" s="10"/>
      <c r="G897" s="10"/>
      <c r="H897"/>
      <c r="I897" s="13"/>
    </row>
    <row r="898" spans="1:9" s="14" customFormat="1" x14ac:dyDescent="0.2">
      <c r="A898" s="10"/>
      <c r="B898" s="11"/>
      <c r="C898" s="10"/>
      <c r="D898" s="10"/>
      <c r="E898" s="12"/>
      <c r="F898" s="10"/>
      <c r="G898" s="10"/>
      <c r="H898"/>
      <c r="I898" s="13"/>
    </row>
    <row r="899" spans="1:9" s="14" customFormat="1" x14ac:dyDescent="0.2">
      <c r="A899" s="10"/>
      <c r="B899" s="11"/>
      <c r="C899" s="10"/>
      <c r="D899" s="10"/>
      <c r="E899" s="12"/>
      <c r="F899" s="10"/>
      <c r="G899" s="10"/>
      <c r="H899"/>
      <c r="I899" s="13"/>
    </row>
    <row r="900" spans="1:9" s="14" customFormat="1" x14ac:dyDescent="0.2">
      <c r="A900" s="10"/>
      <c r="B900" s="11"/>
      <c r="C900" s="10"/>
      <c r="D900" s="10"/>
      <c r="E900" s="12"/>
      <c r="F900" s="10"/>
      <c r="G900" s="10"/>
      <c r="H900"/>
      <c r="I900" s="13"/>
    </row>
    <row r="901" spans="1:9" s="14" customFormat="1" x14ac:dyDescent="0.2">
      <c r="A901" s="10"/>
      <c r="B901" s="11"/>
      <c r="C901" s="10"/>
      <c r="D901" s="10"/>
      <c r="E901" s="12"/>
      <c r="F901" s="10"/>
      <c r="G901" s="10"/>
      <c r="H901"/>
      <c r="I901" s="13"/>
    </row>
    <row r="902" spans="1:9" s="14" customFormat="1" x14ac:dyDescent="0.2">
      <c r="A902" s="10"/>
      <c r="B902" s="11"/>
      <c r="C902" s="10"/>
      <c r="D902" s="10"/>
      <c r="E902" s="12"/>
      <c r="F902" s="10"/>
      <c r="G902" s="10"/>
      <c r="H902"/>
      <c r="I902" s="13"/>
    </row>
    <row r="903" spans="1:9" s="14" customFormat="1" x14ac:dyDescent="0.2">
      <c r="A903" s="10"/>
      <c r="B903" s="11"/>
      <c r="C903" s="10"/>
      <c r="D903" s="10"/>
      <c r="E903" s="12"/>
      <c r="F903" s="10"/>
      <c r="G903" s="10"/>
      <c r="H903"/>
      <c r="I903" s="13"/>
    </row>
    <row r="904" spans="1:9" s="14" customFormat="1" x14ac:dyDescent="0.2">
      <c r="A904" s="10"/>
      <c r="B904" s="11"/>
      <c r="C904" s="10"/>
      <c r="D904" s="10"/>
      <c r="E904" s="12"/>
      <c r="F904" s="10"/>
      <c r="G904" s="10"/>
      <c r="H904"/>
      <c r="I904" s="13"/>
    </row>
    <row r="905" spans="1:9" s="14" customFormat="1" x14ac:dyDescent="0.2">
      <c r="A905" s="10"/>
      <c r="B905" s="11"/>
      <c r="C905" s="10"/>
      <c r="D905" s="10"/>
      <c r="E905" s="12"/>
      <c r="F905" s="10"/>
      <c r="G905" s="10"/>
      <c r="H905"/>
      <c r="I905" s="13"/>
    </row>
    <row r="906" spans="1:9" s="14" customFormat="1" x14ac:dyDescent="0.2">
      <c r="A906" s="10"/>
      <c r="B906" s="11"/>
      <c r="C906" s="10"/>
      <c r="D906" s="10"/>
      <c r="E906" s="12"/>
      <c r="F906" s="10"/>
      <c r="G906" s="10"/>
      <c r="H906"/>
      <c r="I906" s="13"/>
    </row>
    <row r="907" spans="1:9" s="14" customFormat="1" x14ac:dyDescent="0.2">
      <c r="A907" s="10"/>
      <c r="B907" s="11"/>
      <c r="C907" s="10"/>
      <c r="D907" s="10"/>
      <c r="E907" s="12"/>
      <c r="F907" s="10"/>
      <c r="G907" s="10"/>
      <c r="H907"/>
      <c r="I907" s="13"/>
    </row>
    <row r="908" spans="1:9" s="14" customFormat="1" x14ac:dyDescent="0.2">
      <c r="A908" s="10"/>
      <c r="B908" s="11"/>
      <c r="C908" s="10"/>
      <c r="D908" s="10"/>
      <c r="E908" s="12"/>
      <c r="F908" s="10"/>
      <c r="G908" s="10"/>
      <c r="H908"/>
      <c r="I908" s="13"/>
    </row>
    <row r="909" spans="1:9" s="14" customFormat="1" x14ac:dyDescent="0.2">
      <c r="A909" s="10"/>
      <c r="B909" s="11"/>
      <c r="C909" s="10"/>
      <c r="D909" s="10"/>
      <c r="E909" s="12"/>
      <c r="F909" s="10"/>
      <c r="G909" s="10"/>
      <c r="H909"/>
      <c r="I909" s="13"/>
    </row>
    <row r="910" spans="1:9" s="14" customFormat="1" x14ac:dyDescent="0.2">
      <c r="A910" s="10"/>
      <c r="B910" s="11"/>
      <c r="C910" s="10"/>
      <c r="D910" s="10"/>
      <c r="E910" s="12"/>
      <c r="F910" s="10"/>
      <c r="G910" s="10"/>
      <c r="H910"/>
      <c r="I910" s="13"/>
    </row>
    <row r="911" spans="1:9" s="14" customFormat="1" x14ac:dyDescent="0.2">
      <c r="A911" s="10"/>
      <c r="B911" s="11"/>
      <c r="C911" s="10"/>
      <c r="D911" s="10"/>
      <c r="E911" s="12"/>
      <c r="F911" s="10"/>
      <c r="G911" s="10"/>
      <c r="H911"/>
      <c r="I911" s="13"/>
    </row>
    <row r="912" spans="1:9" s="14" customFormat="1" x14ac:dyDescent="0.2">
      <c r="A912" s="10"/>
      <c r="B912" s="11"/>
      <c r="C912" s="10"/>
      <c r="D912" s="10"/>
      <c r="E912" s="12"/>
      <c r="F912" s="10"/>
      <c r="G912" s="10"/>
      <c r="H912"/>
      <c r="I912" s="13"/>
    </row>
    <row r="913" spans="1:9" s="14" customFormat="1" x14ac:dyDescent="0.2">
      <c r="A913" s="10"/>
      <c r="B913" s="11"/>
      <c r="C913" s="10"/>
      <c r="D913" s="10"/>
      <c r="E913" s="12"/>
      <c r="F913" s="10"/>
      <c r="G913" s="10"/>
      <c r="H913"/>
      <c r="I913" s="13"/>
    </row>
    <row r="914" spans="1:9" s="14" customFormat="1" x14ac:dyDescent="0.2">
      <c r="A914" s="10"/>
      <c r="B914" s="11"/>
      <c r="C914" s="10"/>
      <c r="D914" s="10"/>
      <c r="E914" s="12"/>
      <c r="F914" s="10"/>
      <c r="G914" s="10"/>
      <c r="H914"/>
      <c r="I914" s="13"/>
    </row>
    <row r="915" spans="1:9" s="14" customFormat="1" x14ac:dyDescent="0.2">
      <c r="A915" s="10"/>
      <c r="B915" s="11"/>
      <c r="C915" s="10"/>
      <c r="D915" s="10"/>
      <c r="E915" s="12"/>
      <c r="F915" s="10"/>
      <c r="G915" s="10"/>
      <c r="H915"/>
      <c r="I915" s="13"/>
    </row>
    <row r="916" spans="1:9" s="14" customFormat="1" x14ac:dyDescent="0.2">
      <c r="A916" s="10"/>
      <c r="B916" s="11"/>
      <c r="C916" s="10"/>
      <c r="D916" s="10"/>
      <c r="E916" s="12"/>
      <c r="F916" s="10"/>
      <c r="G916" s="10"/>
      <c r="H916"/>
      <c r="I916" s="13"/>
    </row>
    <row r="917" spans="1:9" s="14" customFormat="1" x14ac:dyDescent="0.2">
      <c r="A917" s="10"/>
      <c r="B917" s="11"/>
      <c r="C917" s="10"/>
      <c r="D917" s="10"/>
      <c r="E917" s="12"/>
      <c r="F917" s="10"/>
      <c r="G917" s="10"/>
      <c r="H917"/>
      <c r="I917" s="13"/>
    </row>
    <row r="918" spans="1:9" s="14" customFormat="1" x14ac:dyDescent="0.2">
      <c r="A918" s="10"/>
      <c r="B918" s="11"/>
      <c r="C918" s="10"/>
      <c r="D918" s="10"/>
      <c r="E918" s="12"/>
      <c r="F918" s="10"/>
      <c r="G918" s="10"/>
      <c r="H918"/>
      <c r="I918" s="13"/>
    </row>
    <row r="919" spans="1:9" s="14" customFormat="1" x14ac:dyDescent="0.2">
      <c r="A919" s="10"/>
      <c r="B919" s="11"/>
      <c r="C919" s="10"/>
      <c r="D919" s="10"/>
      <c r="E919" s="12"/>
      <c r="F919" s="10"/>
      <c r="G919" s="10"/>
      <c r="H919"/>
      <c r="I919" s="13"/>
    </row>
    <row r="920" spans="1:9" s="14" customFormat="1" x14ac:dyDescent="0.2">
      <c r="A920" s="10"/>
      <c r="B920" s="11"/>
      <c r="C920" s="10"/>
      <c r="D920" s="10"/>
      <c r="E920" s="12"/>
      <c r="F920" s="10"/>
      <c r="G920" s="10"/>
      <c r="H920"/>
      <c r="I920" s="13"/>
    </row>
    <row r="921" spans="1:9" s="14" customFormat="1" x14ac:dyDescent="0.2">
      <c r="A921" s="10"/>
      <c r="B921" s="11"/>
      <c r="C921" s="10"/>
      <c r="D921" s="10"/>
      <c r="E921" s="12"/>
      <c r="F921" s="10"/>
      <c r="G921" s="10"/>
      <c r="H921"/>
      <c r="I921" s="13"/>
    </row>
    <row r="922" spans="1:9" s="14" customFormat="1" x14ac:dyDescent="0.2">
      <c r="A922" s="10"/>
      <c r="B922" s="11"/>
      <c r="C922" s="10"/>
      <c r="D922" s="10"/>
      <c r="E922" s="12"/>
      <c r="F922" s="10"/>
      <c r="G922" s="10"/>
      <c r="H922"/>
      <c r="I922" s="13"/>
    </row>
    <row r="923" spans="1:9" s="14" customFormat="1" x14ac:dyDescent="0.2">
      <c r="A923" s="10"/>
      <c r="B923" s="11"/>
      <c r="C923" s="10"/>
      <c r="D923" s="10"/>
      <c r="E923" s="12"/>
      <c r="F923" s="10"/>
      <c r="G923" s="10"/>
      <c r="H923"/>
      <c r="I923" s="13"/>
    </row>
    <row r="924" spans="1:9" s="14" customFormat="1" x14ac:dyDescent="0.2">
      <c r="A924" s="10"/>
      <c r="B924" s="11"/>
      <c r="C924" s="10"/>
      <c r="D924" s="10"/>
      <c r="E924" s="12"/>
      <c r="F924" s="10"/>
      <c r="G924" s="10"/>
      <c r="H924"/>
      <c r="I924" s="13"/>
    </row>
    <row r="925" spans="1:9" s="14" customFormat="1" x14ac:dyDescent="0.2">
      <c r="A925" s="10"/>
      <c r="B925" s="11"/>
      <c r="C925" s="10"/>
      <c r="D925" s="10"/>
      <c r="E925" s="12"/>
      <c r="F925" s="10"/>
      <c r="G925" s="10"/>
      <c r="H925"/>
      <c r="I925" s="13"/>
    </row>
    <row r="926" spans="1:9" s="14" customFormat="1" x14ac:dyDescent="0.2">
      <c r="A926" s="10"/>
      <c r="B926" s="11"/>
      <c r="C926" s="10"/>
      <c r="D926" s="10"/>
      <c r="E926" s="12"/>
      <c r="F926" s="10"/>
      <c r="G926" s="10"/>
      <c r="H926"/>
      <c r="I926" s="13"/>
    </row>
    <row r="927" spans="1:9" s="14" customFormat="1" x14ac:dyDescent="0.2">
      <c r="A927" s="10"/>
      <c r="B927" s="11"/>
      <c r="C927" s="10"/>
      <c r="D927" s="10"/>
      <c r="E927" s="12"/>
      <c r="F927" s="10"/>
      <c r="G927" s="10"/>
      <c r="H927"/>
      <c r="I927" s="13"/>
    </row>
    <row r="928" spans="1:9" s="14" customFormat="1" x14ac:dyDescent="0.2">
      <c r="A928" s="10"/>
      <c r="B928" s="11"/>
      <c r="C928" s="10"/>
      <c r="D928" s="10"/>
      <c r="E928" s="12"/>
      <c r="F928" s="10"/>
      <c r="G928" s="10"/>
      <c r="H928"/>
      <c r="I928" s="13"/>
    </row>
    <row r="929" spans="1:9" s="14" customFormat="1" x14ac:dyDescent="0.2">
      <c r="A929" s="10"/>
      <c r="B929" s="11"/>
      <c r="C929" s="10"/>
      <c r="D929" s="10"/>
      <c r="E929" s="12"/>
      <c r="F929" s="10"/>
      <c r="G929" s="10"/>
      <c r="H929"/>
      <c r="I929" s="13"/>
    </row>
    <row r="930" spans="1:9" s="14" customFormat="1" x14ac:dyDescent="0.2">
      <c r="A930" s="10"/>
      <c r="B930" s="11"/>
      <c r="C930" s="10"/>
      <c r="D930" s="10"/>
      <c r="E930" s="12"/>
      <c r="F930" s="10"/>
      <c r="G930" s="10"/>
      <c r="H930"/>
      <c r="I930" s="13"/>
    </row>
    <row r="931" spans="1:9" s="14" customFormat="1" x14ac:dyDescent="0.2">
      <c r="A931" s="10"/>
      <c r="B931" s="11"/>
      <c r="C931" s="10"/>
      <c r="D931" s="10"/>
      <c r="E931" s="12"/>
      <c r="F931" s="10"/>
      <c r="G931" s="10"/>
      <c r="H931"/>
      <c r="I931" s="13"/>
    </row>
    <row r="932" spans="1:9" s="14" customFormat="1" x14ac:dyDescent="0.2">
      <c r="A932" s="10"/>
      <c r="B932" s="11"/>
      <c r="C932" s="10"/>
      <c r="D932" s="10"/>
      <c r="E932" s="12"/>
      <c r="F932" s="10"/>
      <c r="G932" s="10"/>
      <c r="H932"/>
      <c r="I932" s="13"/>
    </row>
    <row r="933" spans="1:9" s="14" customFormat="1" x14ac:dyDescent="0.2">
      <c r="A933" s="10"/>
      <c r="B933" s="11"/>
      <c r="C933" s="10"/>
      <c r="D933" s="10"/>
      <c r="E933" s="12"/>
      <c r="F933" s="10"/>
      <c r="G933" s="10"/>
      <c r="H933"/>
      <c r="I933" s="13"/>
    </row>
    <row r="934" spans="1:9" s="14" customFormat="1" x14ac:dyDescent="0.2">
      <c r="A934" s="10"/>
      <c r="B934" s="11"/>
      <c r="C934" s="10"/>
      <c r="D934" s="10"/>
      <c r="E934" s="12"/>
      <c r="F934" s="10"/>
      <c r="G934" s="10"/>
      <c r="H934"/>
      <c r="I934" s="13"/>
    </row>
    <row r="935" spans="1:9" s="14" customFormat="1" x14ac:dyDescent="0.2">
      <c r="A935" s="10"/>
      <c r="B935" s="11"/>
      <c r="C935" s="10"/>
      <c r="D935" s="10"/>
      <c r="E935" s="12"/>
      <c r="F935" s="10"/>
      <c r="G935" s="10"/>
      <c r="H935"/>
      <c r="I935" s="13"/>
    </row>
    <row r="936" spans="1:9" s="14" customFormat="1" x14ac:dyDescent="0.2">
      <c r="A936" s="10"/>
      <c r="B936" s="11"/>
      <c r="C936" s="10"/>
      <c r="D936" s="10"/>
      <c r="E936" s="12"/>
      <c r="F936" s="10"/>
      <c r="G936" s="10"/>
      <c r="H936"/>
      <c r="I936" s="13"/>
    </row>
    <row r="937" spans="1:9" s="14" customFormat="1" x14ac:dyDescent="0.2">
      <c r="A937" s="10"/>
      <c r="B937" s="11"/>
      <c r="C937" s="10"/>
      <c r="D937" s="10"/>
      <c r="E937" s="12"/>
      <c r="F937" s="10"/>
      <c r="G937" s="10"/>
      <c r="H937"/>
      <c r="I937" s="13"/>
    </row>
    <row r="938" spans="1:9" s="14" customFormat="1" x14ac:dyDescent="0.2">
      <c r="A938" s="10"/>
      <c r="B938" s="11"/>
      <c r="C938" s="10"/>
      <c r="D938" s="10"/>
      <c r="E938" s="12"/>
      <c r="F938" s="10"/>
      <c r="G938" s="10"/>
      <c r="H938"/>
      <c r="I938" s="13"/>
    </row>
    <row r="939" spans="1:9" s="14" customFormat="1" x14ac:dyDescent="0.2">
      <c r="A939" s="10"/>
      <c r="B939" s="11"/>
      <c r="C939" s="10"/>
      <c r="D939" s="10"/>
      <c r="E939" s="12"/>
      <c r="F939" s="10"/>
      <c r="G939" s="10"/>
      <c r="H939"/>
      <c r="I939" s="13"/>
    </row>
    <row r="940" spans="1:9" s="14" customFormat="1" x14ac:dyDescent="0.2">
      <c r="A940" s="10"/>
      <c r="B940" s="11"/>
      <c r="C940" s="10"/>
      <c r="D940" s="10"/>
      <c r="E940" s="12"/>
      <c r="F940" s="10"/>
      <c r="G940" s="10"/>
      <c r="H940"/>
      <c r="I940" s="13"/>
    </row>
    <row r="941" spans="1:9" s="14" customFormat="1" x14ac:dyDescent="0.2">
      <c r="A941" s="10"/>
      <c r="B941" s="11"/>
      <c r="C941" s="10"/>
      <c r="D941" s="10"/>
      <c r="E941" s="12"/>
      <c r="F941" s="10"/>
      <c r="G941" s="10"/>
      <c r="H941"/>
      <c r="I941" s="13"/>
    </row>
    <row r="942" spans="1:9" s="14" customFormat="1" x14ac:dyDescent="0.2">
      <c r="A942" s="10"/>
      <c r="B942" s="11"/>
      <c r="C942" s="10"/>
      <c r="D942" s="10"/>
      <c r="E942" s="12"/>
      <c r="F942" s="10"/>
      <c r="G942" s="10"/>
      <c r="H942"/>
      <c r="I942" s="13"/>
    </row>
    <row r="943" spans="1:9" s="14" customFormat="1" x14ac:dyDescent="0.2">
      <c r="A943" s="10"/>
      <c r="B943" s="11"/>
      <c r="C943" s="10"/>
      <c r="D943" s="10"/>
      <c r="E943" s="12"/>
      <c r="F943" s="10"/>
      <c r="G943" s="10"/>
      <c r="H943"/>
      <c r="I943" s="13"/>
    </row>
    <row r="944" spans="1:9" s="14" customFormat="1" x14ac:dyDescent="0.2">
      <c r="A944" s="10"/>
      <c r="B944" s="11"/>
      <c r="C944" s="10"/>
      <c r="D944" s="10"/>
      <c r="E944" s="12"/>
      <c r="F944" s="10"/>
      <c r="G944" s="10"/>
      <c r="H944"/>
      <c r="I944" s="13"/>
    </row>
    <row r="945" spans="1:9" s="14" customFormat="1" x14ac:dyDescent="0.2">
      <c r="A945" s="10"/>
      <c r="B945" s="11"/>
      <c r="C945" s="10"/>
      <c r="D945" s="10"/>
      <c r="E945" s="12"/>
      <c r="F945" s="10"/>
      <c r="G945" s="10"/>
      <c r="H945"/>
      <c r="I945" s="13"/>
    </row>
    <row r="946" spans="1:9" s="14" customFormat="1" x14ac:dyDescent="0.2">
      <c r="A946" s="10"/>
      <c r="B946" s="11"/>
      <c r="C946" s="10"/>
      <c r="D946" s="10"/>
      <c r="E946" s="12"/>
      <c r="F946" s="10"/>
      <c r="G946" s="10"/>
      <c r="H946"/>
      <c r="I946" s="13"/>
    </row>
    <row r="947" spans="1:9" s="14" customFormat="1" x14ac:dyDescent="0.2">
      <c r="A947" s="10"/>
      <c r="B947" s="11"/>
      <c r="C947" s="10"/>
      <c r="D947" s="10"/>
      <c r="E947" s="12"/>
      <c r="F947" s="10"/>
      <c r="G947" s="10"/>
      <c r="H947"/>
      <c r="I947" s="13"/>
    </row>
    <row r="948" spans="1:9" s="14" customFormat="1" x14ac:dyDescent="0.2">
      <c r="A948" s="10"/>
      <c r="B948" s="11"/>
      <c r="C948" s="10"/>
      <c r="D948" s="10"/>
      <c r="E948" s="12"/>
      <c r="F948" s="10"/>
      <c r="G948" s="10"/>
      <c r="H948"/>
      <c r="I948" s="13"/>
    </row>
    <row r="949" spans="1:9" s="14" customFormat="1" x14ac:dyDescent="0.2">
      <c r="A949" s="10"/>
      <c r="B949" s="11"/>
      <c r="C949" s="10"/>
      <c r="D949" s="10"/>
      <c r="E949" s="12"/>
      <c r="F949" s="10"/>
      <c r="G949" s="10"/>
      <c r="H949"/>
      <c r="I949" s="13"/>
    </row>
    <row r="950" spans="1:9" s="14" customFormat="1" x14ac:dyDescent="0.2">
      <c r="A950" s="10"/>
      <c r="B950" s="11"/>
      <c r="C950" s="10"/>
      <c r="D950" s="10"/>
      <c r="E950" s="12"/>
      <c r="F950" s="10"/>
      <c r="G950" s="10"/>
      <c r="H950"/>
      <c r="I950" s="13"/>
    </row>
    <row r="951" spans="1:9" s="14" customFormat="1" x14ac:dyDescent="0.2">
      <c r="A951" s="10"/>
      <c r="B951" s="11"/>
      <c r="C951" s="10"/>
      <c r="D951" s="10"/>
      <c r="E951" s="12"/>
      <c r="F951" s="10"/>
      <c r="G951" s="10"/>
      <c r="H951"/>
      <c r="I951" s="13"/>
    </row>
    <row r="952" spans="1:9" s="14" customFormat="1" x14ac:dyDescent="0.2">
      <c r="A952" s="10"/>
      <c r="B952" s="11"/>
      <c r="C952" s="10"/>
      <c r="D952" s="10"/>
      <c r="E952" s="12"/>
      <c r="F952" s="10"/>
      <c r="G952" s="10"/>
      <c r="H952"/>
      <c r="I952" s="13"/>
    </row>
    <row r="953" spans="1:9" s="14" customFormat="1" x14ac:dyDescent="0.2">
      <c r="A953" s="10"/>
      <c r="B953" s="11"/>
      <c r="C953" s="10"/>
      <c r="D953" s="10"/>
      <c r="E953" s="12"/>
      <c r="F953" s="10"/>
      <c r="G953" s="10"/>
      <c r="H953"/>
      <c r="I953" s="13"/>
    </row>
    <row r="954" spans="1:9" s="14" customFormat="1" x14ac:dyDescent="0.2">
      <c r="A954" s="10"/>
      <c r="B954" s="11"/>
      <c r="C954" s="10"/>
      <c r="D954" s="10"/>
      <c r="E954" s="12"/>
      <c r="F954" s="10"/>
      <c r="G954" s="10"/>
      <c r="H954"/>
      <c r="I954" s="13"/>
    </row>
    <row r="955" spans="1:9" s="14" customFormat="1" x14ac:dyDescent="0.2">
      <c r="A955" s="10"/>
      <c r="B955" s="11"/>
      <c r="C955" s="10"/>
      <c r="D955" s="10"/>
      <c r="E955" s="12"/>
      <c r="F955" s="10"/>
      <c r="G955" s="10"/>
      <c r="H955"/>
      <c r="I955" s="13"/>
    </row>
    <row r="956" spans="1:9" s="14" customFormat="1" x14ac:dyDescent="0.2">
      <c r="A956" s="10"/>
      <c r="B956" s="11"/>
      <c r="C956" s="10"/>
      <c r="D956" s="10"/>
      <c r="E956" s="12"/>
      <c r="F956" s="10"/>
      <c r="G956" s="10"/>
      <c r="H956"/>
      <c r="I956" s="13"/>
    </row>
    <row r="957" spans="1:9" s="14" customFormat="1" x14ac:dyDescent="0.2">
      <c r="A957" s="10"/>
      <c r="B957" s="11"/>
      <c r="C957" s="10"/>
      <c r="D957" s="10"/>
      <c r="E957" s="12"/>
      <c r="F957" s="10"/>
      <c r="G957" s="10"/>
      <c r="H957"/>
      <c r="I957" s="13"/>
    </row>
    <row r="958" spans="1:9" s="14" customFormat="1" x14ac:dyDescent="0.2">
      <c r="A958" s="10"/>
      <c r="B958" s="11"/>
      <c r="C958" s="10"/>
      <c r="D958" s="10"/>
      <c r="E958" s="12"/>
      <c r="F958" s="10"/>
      <c r="G958" s="10"/>
      <c r="H958"/>
      <c r="I958" s="13"/>
    </row>
    <row r="959" spans="1:9" s="14" customFormat="1" x14ac:dyDescent="0.2">
      <c r="A959" s="10"/>
      <c r="B959" s="11"/>
      <c r="C959" s="10"/>
      <c r="D959" s="10"/>
      <c r="E959" s="12"/>
      <c r="F959" s="10"/>
      <c r="G959" s="10"/>
      <c r="H959"/>
      <c r="I959" s="13"/>
    </row>
    <row r="960" spans="1:9" s="14" customFormat="1" x14ac:dyDescent="0.2">
      <c r="A960" s="10"/>
      <c r="B960" s="11"/>
      <c r="C960" s="10"/>
      <c r="D960" s="10"/>
      <c r="E960" s="12"/>
      <c r="F960" s="10"/>
      <c r="G960" s="10"/>
      <c r="H960"/>
      <c r="I960" s="13"/>
    </row>
    <row r="961" spans="1:9" s="14" customFormat="1" x14ac:dyDescent="0.2">
      <c r="A961" s="10"/>
      <c r="B961" s="11"/>
      <c r="C961" s="10"/>
      <c r="D961" s="10"/>
      <c r="E961" s="12"/>
      <c r="F961" s="10"/>
      <c r="G961" s="10"/>
      <c r="H961"/>
      <c r="I961" s="13"/>
    </row>
    <row r="962" spans="1:9" s="14" customFormat="1" x14ac:dyDescent="0.2">
      <c r="A962" s="10"/>
      <c r="B962" s="11"/>
      <c r="C962" s="10"/>
      <c r="D962" s="10"/>
      <c r="E962" s="12"/>
      <c r="F962" s="10"/>
      <c r="G962" s="10"/>
      <c r="H962"/>
      <c r="I962" s="13"/>
    </row>
    <row r="963" spans="1:9" s="14" customFormat="1" x14ac:dyDescent="0.2">
      <c r="A963" s="10"/>
      <c r="B963" s="11"/>
      <c r="C963" s="10"/>
      <c r="D963" s="10"/>
      <c r="E963" s="12"/>
      <c r="F963" s="10"/>
      <c r="G963" s="10"/>
      <c r="H963"/>
      <c r="I963" s="13"/>
    </row>
    <row r="964" spans="1:9" s="14" customFormat="1" x14ac:dyDescent="0.2">
      <c r="A964" s="10"/>
      <c r="B964" s="11"/>
      <c r="C964" s="10"/>
      <c r="D964" s="10"/>
      <c r="E964" s="12"/>
      <c r="F964" s="10"/>
      <c r="G964" s="10"/>
      <c r="H964"/>
      <c r="I964" s="13"/>
    </row>
    <row r="965" spans="1:9" s="14" customFormat="1" x14ac:dyDescent="0.2">
      <c r="A965" s="10"/>
      <c r="B965" s="11"/>
      <c r="C965" s="10"/>
      <c r="D965" s="10"/>
      <c r="E965" s="12"/>
      <c r="F965" s="10"/>
      <c r="G965" s="10"/>
      <c r="H965"/>
      <c r="I965" s="13"/>
    </row>
    <row r="966" spans="1:9" s="14" customFormat="1" x14ac:dyDescent="0.2">
      <c r="A966" s="10"/>
      <c r="B966" s="11"/>
      <c r="C966" s="10"/>
      <c r="D966" s="10"/>
      <c r="E966" s="12"/>
      <c r="F966" s="10"/>
      <c r="G966" s="10"/>
      <c r="H966"/>
      <c r="I966" s="13"/>
    </row>
    <row r="967" spans="1:9" s="14" customFormat="1" x14ac:dyDescent="0.2">
      <c r="A967" s="10"/>
      <c r="B967" s="11"/>
      <c r="C967" s="10"/>
      <c r="D967" s="10"/>
      <c r="E967" s="12"/>
      <c r="F967" s="10"/>
      <c r="G967" s="10"/>
      <c r="H967"/>
      <c r="I967" s="13"/>
    </row>
    <row r="968" spans="1:9" s="14" customFormat="1" x14ac:dyDescent="0.2">
      <c r="A968" s="10"/>
      <c r="B968" s="11"/>
      <c r="C968" s="10"/>
      <c r="D968" s="10"/>
      <c r="E968" s="12"/>
      <c r="F968" s="10"/>
      <c r="G968" s="10"/>
      <c r="H968"/>
      <c r="I968" s="13"/>
    </row>
    <row r="969" spans="1:9" s="14" customFormat="1" x14ac:dyDescent="0.2">
      <c r="A969" s="10"/>
      <c r="B969" s="11"/>
      <c r="C969" s="10"/>
      <c r="D969" s="10"/>
      <c r="E969" s="12"/>
      <c r="F969" s="10"/>
      <c r="G969" s="10"/>
      <c r="H969"/>
      <c r="I969" s="13"/>
    </row>
    <row r="970" spans="1:9" s="14" customFormat="1" x14ac:dyDescent="0.2">
      <c r="A970" s="10"/>
      <c r="B970" s="11"/>
      <c r="C970" s="10"/>
      <c r="D970" s="10"/>
      <c r="E970" s="12"/>
      <c r="F970" s="10"/>
      <c r="G970" s="10"/>
      <c r="H970"/>
      <c r="I970" s="13"/>
    </row>
    <row r="971" spans="1:9" s="14" customFormat="1" x14ac:dyDescent="0.2">
      <c r="A971" s="10"/>
      <c r="B971" s="11"/>
      <c r="C971" s="10"/>
      <c r="D971" s="10"/>
      <c r="E971" s="12"/>
      <c r="F971" s="10"/>
      <c r="G971" s="10"/>
      <c r="H971"/>
      <c r="I971" s="13"/>
    </row>
    <row r="972" spans="1:9" s="14" customFormat="1" x14ac:dyDescent="0.2">
      <c r="A972" s="10"/>
      <c r="B972" s="11"/>
      <c r="C972" s="10"/>
      <c r="D972" s="10"/>
      <c r="E972" s="12"/>
      <c r="F972" s="10"/>
      <c r="G972" s="10"/>
      <c r="H972"/>
      <c r="I972" s="13"/>
    </row>
    <row r="973" spans="1:9" s="14" customFormat="1" x14ac:dyDescent="0.2">
      <c r="A973" s="10"/>
      <c r="B973" s="11"/>
      <c r="C973" s="10"/>
      <c r="D973" s="10"/>
      <c r="E973" s="12"/>
      <c r="F973" s="10"/>
      <c r="G973" s="10"/>
      <c r="H973"/>
      <c r="I973" s="13"/>
    </row>
    <row r="974" spans="1:9" s="14" customFormat="1" x14ac:dyDescent="0.2">
      <c r="A974" s="10"/>
      <c r="B974" s="11"/>
      <c r="C974" s="10"/>
      <c r="D974" s="10"/>
      <c r="E974" s="12"/>
      <c r="F974" s="10"/>
      <c r="G974" s="10"/>
      <c r="H974"/>
      <c r="I974" s="13"/>
    </row>
    <row r="975" spans="1:9" s="14" customFormat="1" x14ac:dyDescent="0.2">
      <c r="A975" s="10"/>
      <c r="B975" s="11"/>
      <c r="C975" s="10"/>
      <c r="D975" s="10"/>
      <c r="E975" s="12"/>
      <c r="F975" s="10"/>
      <c r="G975" s="10"/>
      <c r="H975"/>
      <c r="I975" s="13"/>
    </row>
    <row r="976" spans="1:9" s="14" customFormat="1" x14ac:dyDescent="0.2">
      <c r="A976" s="10"/>
      <c r="B976" s="11"/>
      <c r="C976" s="10"/>
      <c r="D976" s="10"/>
      <c r="E976" s="12"/>
      <c r="F976" s="10"/>
      <c r="G976" s="10"/>
      <c r="H976"/>
      <c r="I976" s="13"/>
    </row>
    <row r="977" spans="1:9" s="14" customFormat="1" x14ac:dyDescent="0.2">
      <c r="A977" s="10"/>
      <c r="B977" s="11"/>
      <c r="C977" s="10"/>
      <c r="D977" s="10"/>
      <c r="E977" s="12"/>
      <c r="F977" s="10"/>
      <c r="G977" s="10"/>
      <c r="H977"/>
      <c r="I977" s="13"/>
    </row>
    <row r="978" spans="1:9" s="14" customFormat="1" x14ac:dyDescent="0.2">
      <c r="A978" s="10"/>
      <c r="B978" s="11"/>
      <c r="C978" s="10"/>
      <c r="D978" s="10"/>
      <c r="E978" s="12"/>
      <c r="F978" s="10"/>
      <c r="G978" s="10"/>
      <c r="H978"/>
      <c r="I978" s="13"/>
    </row>
    <row r="979" spans="1:9" s="14" customFormat="1" x14ac:dyDescent="0.2">
      <c r="A979" s="10"/>
      <c r="B979" s="11"/>
      <c r="C979" s="10"/>
      <c r="D979" s="10"/>
      <c r="E979" s="12"/>
      <c r="F979" s="10"/>
      <c r="G979" s="10"/>
      <c r="H979"/>
      <c r="I979" s="13"/>
    </row>
    <row r="980" spans="1:9" s="14" customFormat="1" x14ac:dyDescent="0.2">
      <c r="A980" s="10"/>
      <c r="B980" s="11"/>
      <c r="C980" s="10"/>
      <c r="D980" s="10"/>
      <c r="E980" s="12"/>
      <c r="F980" s="10"/>
      <c r="G980" s="10"/>
      <c r="H980"/>
      <c r="I980" s="13"/>
    </row>
    <row r="981" spans="1:9" s="14" customFormat="1" x14ac:dyDescent="0.2">
      <c r="A981" s="10"/>
      <c r="B981" s="11"/>
      <c r="C981" s="10"/>
      <c r="D981" s="10"/>
      <c r="E981" s="12"/>
      <c r="F981" s="10"/>
      <c r="G981" s="10"/>
      <c r="H981"/>
      <c r="I981" s="13"/>
    </row>
    <row r="982" spans="1:9" s="14" customFormat="1" x14ac:dyDescent="0.2">
      <c r="A982" s="10"/>
      <c r="B982" s="11"/>
      <c r="C982" s="10"/>
      <c r="D982" s="10"/>
      <c r="E982" s="12"/>
      <c r="F982" s="10"/>
      <c r="G982" s="10"/>
      <c r="H982"/>
      <c r="I982" s="13"/>
    </row>
    <row r="983" spans="1:9" s="14" customFormat="1" x14ac:dyDescent="0.2">
      <c r="A983" s="10"/>
      <c r="B983" s="11"/>
      <c r="C983" s="10"/>
      <c r="D983" s="10"/>
      <c r="E983" s="12"/>
      <c r="F983" s="10"/>
      <c r="G983" s="10"/>
      <c r="H983"/>
      <c r="I983" s="13"/>
    </row>
    <row r="984" spans="1:9" s="14" customFormat="1" x14ac:dyDescent="0.2">
      <c r="A984" s="10"/>
      <c r="B984" s="11"/>
      <c r="C984" s="10"/>
      <c r="D984" s="10"/>
      <c r="E984" s="12"/>
      <c r="F984" s="10"/>
      <c r="G984" s="10"/>
      <c r="H984"/>
      <c r="I984" s="13"/>
    </row>
    <row r="985" spans="1:9" s="14" customFormat="1" x14ac:dyDescent="0.2">
      <c r="A985" s="10"/>
      <c r="B985" s="11"/>
      <c r="C985" s="10"/>
      <c r="D985" s="10"/>
      <c r="E985" s="12"/>
      <c r="F985" s="10"/>
      <c r="G985" s="10"/>
      <c r="H985"/>
      <c r="I985" s="13"/>
    </row>
    <row r="986" spans="1:9" s="14" customFormat="1" x14ac:dyDescent="0.2">
      <c r="A986" s="10"/>
      <c r="B986" s="11"/>
      <c r="C986" s="10"/>
      <c r="D986" s="10"/>
      <c r="E986" s="12"/>
      <c r="F986" s="10"/>
      <c r="G986" s="10"/>
      <c r="H986"/>
      <c r="I986" s="13"/>
    </row>
    <row r="987" spans="1:9" s="14" customFormat="1" x14ac:dyDescent="0.2">
      <c r="A987" s="10"/>
      <c r="B987" s="11"/>
      <c r="C987" s="10"/>
      <c r="D987" s="10"/>
      <c r="E987" s="12"/>
      <c r="F987" s="10"/>
      <c r="G987" s="10"/>
      <c r="H987"/>
      <c r="I987" s="13"/>
    </row>
    <row r="988" spans="1:9" s="14" customFormat="1" x14ac:dyDescent="0.2">
      <c r="A988" s="10"/>
      <c r="B988" s="11"/>
      <c r="C988" s="10"/>
      <c r="D988" s="10"/>
      <c r="E988" s="12"/>
      <c r="F988" s="10"/>
      <c r="G988" s="10"/>
      <c r="H988"/>
      <c r="I988" s="13"/>
    </row>
    <row r="989" spans="1:9" s="14" customFormat="1" x14ac:dyDescent="0.2">
      <c r="A989" s="10"/>
      <c r="B989" s="11"/>
      <c r="C989" s="10"/>
      <c r="D989" s="10"/>
      <c r="E989" s="12"/>
      <c r="F989" s="10"/>
      <c r="G989" s="10"/>
      <c r="H989"/>
      <c r="I989" s="13"/>
    </row>
    <row r="990" spans="1:9" s="14" customFormat="1" x14ac:dyDescent="0.2">
      <c r="A990" s="10"/>
      <c r="B990" s="11"/>
      <c r="C990" s="10"/>
      <c r="D990" s="10"/>
      <c r="E990" s="12"/>
      <c r="F990" s="10"/>
      <c r="G990" s="10"/>
      <c r="H990"/>
      <c r="I990" s="13"/>
    </row>
    <row r="991" spans="1:9" s="14" customFormat="1" x14ac:dyDescent="0.2">
      <c r="A991" s="10"/>
      <c r="B991" s="11"/>
      <c r="C991" s="10"/>
      <c r="D991" s="10"/>
      <c r="E991" s="12"/>
      <c r="F991" s="10"/>
      <c r="G991" s="10"/>
      <c r="H991"/>
      <c r="I991" s="13"/>
    </row>
    <row r="992" spans="1:9" s="14" customFormat="1" x14ac:dyDescent="0.2">
      <c r="A992" s="10"/>
      <c r="B992" s="11"/>
      <c r="C992" s="10"/>
      <c r="D992" s="10"/>
      <c r="E992" s="12"/>
      <c r="F992" s="10"/>
      <c r="G992" s="10"/>
      <c r="H992"/>
      <c r="I992" s="13"/>
    </row>
    <row r="993" spans="1:9" s="14" customFormat="1" x14ac:dyDescent="0.2">
      <c r="A993" s="10"/>
      <c r="B993" s="11"/>
      <c r="C993" s="10"/>
      <c r="D993" s="10"/>
      <c r="E993" s="12"/>
      <c r="F993" s="10"/>
      <c r="G993" s="10"/>
      <c r="H993"/>
      <c r="I993" s="13"/>
    </row>
    <row r="994" spans="1:9" s="14" customFormat="1" x14ac:dyDescent="0.2">
      <c r="A994" s="10"/>
      <c r="B994" s="11"/>
      <c r="C994" s="10"/>
      <c r="D994" s="10"/>
      <c r="E994" s="12"/>
      <c r="F994" s="10"/>
      <c r="G994" s="10"/>
      <c r="H994"/>
      <c r="I994" s="13"/>
    </row>
    <row r="995" spans="1:9" s="14" customFormat="1" x14ac:dyDescent="0.2">
      <c r="A995" s="10"/>
      <c r="B995" s="11"/>
      <c r="C995" s="10"/>
      <c r="D995" s="10"/>
      <c r="E995" s="12"/>
      <c r="F995" s="10"/>
      <c r="G995" s="10"/>
      <c r="H995"/>
      <c r="I995" s="13"/>
    </row>
    <row r="996" spans="1:9" s="14" customFormat="1" x14ac:dyDescent="0.2">
      <c r="A996" s="10"/>
      <c r="B996" s="11"/>
      <c r="C996" s="10"/>
      <c r="D996" s="10"/>
      <c r="E996" s="12"/>
      <c r="F996" s="10"/>
      <c r="G996" s="10"/>
      <c r="H996"/>
      <c r="I996" s="13"/>
    </row>
    <row r="997" spans="1:9" s="14" customFormat="1" x14ac:dyDescent="0.2">
      <c r="A997" s="10"/>
      <c r="B997" s="11"/>
      <c r="C997" s="10"/>
      <c r="D997" s="10"/>
      <c r="E997" s="12"/>
      <c r="F997" s="10"/>
      <c r="G997" s="10"/>
      <c r="H997"/>
      <c r="I997" s="13"/>
    </row>
    <row r="998" spans="1:9" s="14" customFormat="1" x14ac:dyDescent="0.2">
      <c r="A998" s="10"/>
      <c r="B998" s="11"/>
      <c r="C998" s="10"/>
      <c r="D998" s="10"/>
      <c r="E998" s="12"/>
      <c r="F998" s="10"/>
      <c r="G998" s="10"/>
      <c r="H998"/>
      <c r="I998" s="13"/>
    </row>
    <row r="999" spans="1:9" s="14" customFormat="1" x14ac:dyDescent="0.2">
      <c r="A999" s="10"/>
      <c r="B999" s="11"/>
      <c r="C999" s="10"/>
      <c r="D999" s="10"/>
      <c r="E999" s="12"/>
      <c r="F999" s="10"/>
      <c r="G999" s="10"/>
      <c r="H999"/>
      <c r="I999" s="13"/>
    </row>
    <row r="1000" spans="1:9" s="14" customFormat="1" x14ac:dyDescent="0.2">
      <c r="A1000" s="10"/>
      <c r="B1000" s="11"/>
      <c r="C1000" s="10"/>
      <c r="D1000" s="10"/>
      <c r="E1000" s="12"/>
      <c r="F1000" s="10"/>
      <c r="G1000" s="10"/>
      <c r="H1000"/>
      <c r="I1000" s="13"/>
    </row>
    <row r="1001" spans="1:9" s="14" customFormat="1" x14ac:dyDescent="0.2">
      <c r="A1001" s="10"/>
      <c r="B1001" s="11"/>
      <c r="C1001" s="10"/>
      <c r="D1001" s="10"/>
      <c r="E1001" s="12"/>
      <c r="F1001" s="10"/>
      <c r="G1001" s="10"/>
      <c r="H1001"/>
      <c r="I1001" s="13"/>
    </row>
    <row r="1002" spans="1:9" s="14" customFormat="1" x14ac:dyDescent="0.2">
      <c r="A1002" s="10"/>
      <c r="B1002" s="11"/>
      <c r="C1002" s="10"/>
      <c r="D1002" s="10"/>
      <c r="E1002" s="12"/>
      <c r="F1002" s="10"/>
      <c r="G1002" s="10"/>
      <c r="H1002"/>
      <c r="I1002" s="13"/>
    </row>
    <row r="1003" spans="1:9" s="14" customFormat="1" x14ac:dyDescent="0.2">
      <c r="A1003" s="10"/>
      <c r="B1003" s="11"/>
      <c r="C1003" s="10"/>
      <c r="D1003" s="10"/>
      <c r="E1003" s="12"/>
      <c r="F1003" s="10"/>
      <c r="G1003" s="10"/>
      <c r="H1003"/>
      <c r="I1003" s="13"/>
    </row>
    <row r="1004" spans="1:9" s="14" customFormat="1" x14ac:dyDescent="0.2">
      <c r="A1004" s="10"/>
      <c r="B1004" s="11"/>
      <c r="C1004" s="10"/>
      <c r="D1004" s="10"/>
      <c r="E1004" s="12"/>
      <c r="F1004" s="10"/>
      <c r="G1004" s="10"/>
      <c r="H1004"/>
      <c r="I1004" s="13"/>
    </row>
    <row r="1005" spans="1:9" s="14" customFormat="1" x14ac:dyDescent="0.2">
      <c r="A1005" s="10"/>
      <c r="B1005" s="11"/>
      <c r="C1005" s="10"/>
      <c r="D1005" s="10"/>
      <c r="E1005" s="12"/>
      <c r="F1005" s="10"/>
      <c r="G1005" s="10"/>
      <c r="H1005"/>
      <c r="I1005" s="13"/>
    </row>
    <row r="1006" spans="1:9" s="14" customFormat="1" x14ac:dyDescent="0.2">
      <c r="A1006" s="10"/>
      <c r="B1006" s="11"/>
      <c r="C1006" s="10"/>
      <c r="D1006" s="10"/>
      <c r="E1006" s="12"/>
      <c r="F1006" s="10"/>
      <c r="G1006" s="10"/>
      <c r="H1006"/>
      <c r="I1006" s="13"/>
    </row>
    <row r="1007" spans="1:9" s="14" customFormat="1" x14ac:dyDescent="0.2">
      <c r="A1007" s="10"/>
      <c r="B1007" s="11"/>
      <c r="C1007" s="10"/>
      <c r="D1007" s="10"/>
      <c r="E1007" s="12"/>
      <c r="F1007" s="10"/>
      <c r="G1007" s="10"/>
      <c r="H1007"/>
      <c r="I1007" s="13"/>
    </row>
    <row r="1008" spans="1:9" s="14" customFormat="1" x14ac:dyDescent="0.2">
      <c r="A1008" s="10"/>
      <c r="B1008" s="11"/>
      <c r="C1008" s="10"/>
      <c r="D1008" s="10"/>
      <c r="E1008" s="12"/>
      <c r="F1008" s="10"/>
      <c r="G1008" s="10"/>
      <c r="H1008"/>
      <c r="I1008" s="13"/>
    </row>
    <row r="1009" spans="1:9" s="14" customFormat="1" x14ac:dyDescent="0.2">
      <c r="A1009" s="10"/>
      <c r="B1009" s="11"/>
      <c r="C1009" s="10"/>
      <c r="D1009" s="10"/>
      <c r="E1009" s="12"/>
      <c r="F1009" s="10"/>
      <c r="G1009" s="10"/>
      <c r="H1009"/>
      <c r="I1009" s="13"/>
    </row>
    <row r="1010" spans="1:9" s="14" customFormat="1" x14ac:dyDescent="0.2">
      <c r="A1010" s="10"/>
      <c r="B1010" s="11"/>
      <c r="C1010" s="10"/>
      <c r="D1010" s="10"/>
      <c r="E1010" s="12"/>
      <c r="F1010" s="10"/>
      <c r="G1010" s="10"/>
      <c r="H1010"/>
      <c r="I1010" s="13"/>
    </row>
    <row r="1011" spans="1:9" s="14" customFormat="1" x14ac:dyDescent="0.2">
      <c r="A1011" s="10"/>
      <c r="B1011" s="11"/>
      <c r="C1011" s="10"/>
      <c r="D1011" s="10"/>
      <c r="E1011" s="12"/>
      <c r="F1011" s="10"/>
      <c r="G1011" s="10"/>
      <c r="H1011"/>
      <c r="I1011" s="13"/>
    </row>
    <row r="1012" spans="1:9" s="14" customFormat="1" x14ac:dyDescent="0.2">
      <c r="A1012" s="10"/>
      <c r="B1012" s="11"/>
      <c r="C1012" s="10"/>
      <c r="D1012" s="10"/>
      <c r="E1012" s="12"/>
      <c r="F1012" s="10"/>
      <c r="G1012" s="10"/>
      <c r="H1012"/>
      <c r="I1012" s="13"/>
    </row>
    <row r="1013" spans="1:9" s="14" customFormat="1" x14ac:dyDescent="0.2">
      <c r="A1013" s="10"/>
      <c r="B1013" s="11"/>
      <c r="C1013" s="10"/>
      <c r="D1013" s="10"/>
      <c r="E1013" s="12"/>
      <c r="F1013" s="10"/>
      <c r="G1013" s="10"/>
      <c r="H1013"/>
      <c r="I1013" s="13"/>
    </row>
    <row r="1014" spans="1:9" s="14" customFormat="1" x14ac:dyDescent="0.2">
      <c r="A1014" s="10"/>
      <c r="B1014" s="11"/>
      <c r="C1014" s="10"/>
      <c r="D1014" s="10"/>
      <c r="E1014" s="12"/>
      <c r="F1014" s="10"/>
      <c r="G1014" s="10"/>
      <c r="H1014"/>
      <c r="I1014" s="13"/>
    </row>
    <row r="1015" spans="1:9" s="14" customFormat="1" x14ac:dyDescent="0.2">
      <c r="A1015" s="10"/>
      <c r="B1015" s="11"/>
      <c r="C1015" s="10"/>
      <c r="D1015" s="10"/>
      <c r="E1015" s="12"/>
      <c r="F1015" s="10"/>
      <c r="G1015" s="10"/>
      <c r="H1015"/>
      <c r="I1015" s="13"/>
    </row>
    <row r="1016" spans="1:9" s="14" customFormat="1" x14ac:dyDescent="0.2">
      <c r="A1016" s="10"/>
      <c r="B1016" s="11"/>
      <c r="C1016" s="10"/>
      <c r="D1016" s="10"/>
      <c r="E1016" s="12"/>
      <c r="F1016" s="10"/>
      <c r="G1016" s="10"/>
      <c r="H1016"/>
      <c r="I1016" s="13"/>
    </row>
    <row r="1017" spans="1:9" s="14" customFormat="1" x14ac:dyDescent="0.2">
      <c r="A1017" s="10"/>
      <c r="B1017" s="11"/>
      <c r="C1017" s="10"/>
      <c r="D1017" s="10"/>
      <c r="E1017" s="12"/>
      <c r="F1017" s="10"/>
      <c r="G1017" s="10"/>
      <c r="H1017"/>
      <c r="I1017" s="13"/>
    </row>
    <row r="1018" spans="1:9" s="14" customFormat="1" x14ac:dyDescent="0.2">
      <c r="A1018" s="10"/>
      <c r="B1018" s="11"/>
      <c r="C1018" s="10"/>
      <c r="D1018" s="10"/>
      <c r="E1018" s="12"/>
      <c r="F1018" s="10"/>
      <c r="G1018" s="10"/>
      <c r="H1018"/>
      <c r="I1018" s="13"/>
    </row>
    <row r="1019" spans="1:9" s="14" customFormat="1" x14ac:dyDescent="0.2">
      <c r="A1019" s="10"/>
      <c r="B1019" s="11"/>
      <c r="C1019" s="10"/>
      <c r="D1019" s="10"/>
      <c r="E1019" s="12"/>
      <c r="F1019" s="10"/>
      <c r="G1019" s="10"/>
      <c r="H1019"/>
      <c r="I1019" s="13"/>
    </row>
    <row r="1020" spans="1:9" s="14" customFormat="1" x14ac:dyDescent="0.2">
      <c r="A1020" s="10"/>
      <c r="B1020" s="11"/>
      <c r="C1020" s="10"/>
      <c r="D1020" s="10"/>
      <c r="E1020" s="12"/>
      <c r="F1020" s="10"/>
      <c r="G1020" s="10"/>
      <c r="H1020"/>
      <c r="I1020" s="13"/>
    </row>
    <row r="1021" spans="1:9" s="14" customFormat="1" x14ac:dyDescent="0.2">
      <c r="A1021" s="10"/>
      <c r="B1021" s="11"/>
      <c r="C1021" s="10"/>
      <c r="D1021" s="10"/>
      <c r="E1021" s="12"/>
      <c r="F1021" s="10"/>
      <c r="G1021" s="10"/>
      <c r="H1021"/>
      <c r="I1021" s="13"/>
    </row>
    <row r="1022" spans="1:9" s="14" customFormat="1" x14ac:dyDescent="0.2">
      <c r="A1022" s="10"/>
      <c r="B1022" s="11"/>
      <c r="C1022" s="10"/>
      <c r="D1022" s="10"/>
      <c r="E1022" s="12"/>
      <c r="F1022" s="10"/>
      <c r="G1022" s="10"/>
      <c r="H1022"/>
      <c r="I1022" s="13"/>
    </row>
    <row r="1023" spans="1:9" s="14" customFormat="1" x14ac:dyDescent="0.2">
      <c r="A1023" s="10"/>
      <c r="B1023" s="11"/>
      <c r="C1023" s="10"/>
      <c r="D1023" s="10"/>
      <c r="E1023" s="12"/>
      <c r="F1023" s="10"/>
      <c r="G1023" s="10"/>
      <c r="H1023"/>
      <c r="I1023" s="13"/>
    </row>
    <row r="1024" spans="1:9" s="14" customFormat="1" x14ac:dyDescent="0.2">
      <c r="A1024" s="10"/>
      <c r="B1024" s="11"/>
      <c r="C1024" s="10"/>
      <c r="D1024" s="10"/>
      <c r="E1024" s="12"/>
      <c r="F1024" s="10"/>
      <c r="G1024" s="10"/>
      <c r="H1024"/>
      <c r="I1024" s="13"/>
    </row>
    <row r="1025" spans="1:9" s="14" customFormat="1" x14ac:dyDescent="0.2">
      <c r="A1025" s="10"/>
      <c r="B1025" s="11"/>
      <c r="C1025" s="10"/>
      <c r="D1025" s="10"/>
      <c r="E1025" s="12"/>
      <c r="F1025" s="10"/>
      <c r="G1025" s="10"/>
      <c r="H1025"/>
      <c r="I1025" s="13"/>
    </row>
    <row r="1026" spans="1:9" s="14" customFormat="1" x14ac:dyDescent="0.2">
      <c r="A1026" s="10"/>
      <c r="B1026" s="11"/>
      <c r="C1026" s="10"/>
      <c r="D1026" s="10"/>
      <c r="E1026" s="12"/>
      <c r="F1026" s="10"/>
      <c r="G1026" s="10"/>
      <c r="H1026"/>
      <c r="I1026" s="13"/>
    </row>
    <row r="1027" spans="1:9" s="14" customFormat="1" x14ac:dyDescent="0.2">
      <c r="A1027" s="10"/>
      <c r="B1027" s="11"/>
      <c r="C1027" s="10"/>
      <c r="D1027" s="10"/>
      <c r="E1027" s="12"/>
      <c r="F1027" s="10"/>
      <c r="G1027" s="10"/>
      <c r="H1027"/>
      <c r="I1027" s="13"/>
    </row>
    <row r="1028" spans="1:9" s="14" customFormat="1" x14ac:dyDescent="0.2">
      <c r="A1028" s="10"/>
      <c r="B1028" s="11"/>
      <c r="C1028" s="10"/>
      <c r="D1028" s="10"/>
      <c r="E1028" s="12"/>
      <c r="F1028" s="10"/>
      <c r="G1028" s="10"/>
      <c r="H1028"/>
      <c r="I1028" s="13"/>
    </row>
    <row r="1029" spans="1:9" s="14" customFormat="1" x14ac:dyDescent="0.2">
      <c r="A1029" s="10"/>
      <c r="B1029" s="11"/>
      <c r="C1029" s="10"/>
      <c r="D1029" s="10"/>
      <c r="E1029" s="12"/>
      <c r="F1029" s="10"/>
      <c r="G1029" s="10"/>
      <c r="H1029"/>
      <c r="I1029" s="13"/>
    </row>
    <row r="1030" spans="1:9" s="14" customFormat="1" x14ac:dyDescent="0.2">
      <c r="A1030" s="10"/>
      <c r="B1030" s="11"/>
      <c r="C1030" s="10"/>
      <c r="D1030" s="10"/>
      <c r="E1030" s="12"/>
      <c r="F1030" s="10"/>
      <c r="G1030" s="10"/>
      <c r="H1030"/>
      <c r="I1030" s="13"/>
    </row>
    <row r="1031" spans="1:9" s="14" customFormat="1" x14ac:dyDescent="0.2">
      <c r="A1031" s="10"/>
      <c r="B1031" s="11"/>
      <c r="C1031" s="10"/>
      <c r="D1031" s="10"/>
      <c r="E1031" s="12"/>
      <c r="F1031" s="10"/>
      <c r="G1031" s="10"/>
      <c r="H1031"/>
      <c r="I1031" s="13"/>
    </row>
    <row r="1032" spans="1:9" s="14" customFormat="1" x14ac:dyDescent="0.2">
      <c r="A1032" s="10"/>
      <c r="B1032" s="11"/>
      <c r="C1032" s="10"/>
      <c r="D1032" s="10"/>
      <c r="E1032" s="12"/>
      <c r="F1032" s="10"/>
      <c r="G1032" s="10"/>
      <c r="H1032"/>
      <c r="I1032" s="13"/>
    </row>
    <row r="1033" spans="1:9" s="14" customFormat="1" x14ac:dyDescent="0.2">
      <c r="A1033" s="10"/>
      <c r="B1033" s="11"/>
      <c r="C1033" s="10"/>
      <c r="D1033" s="10"/>
      <c r="E1033" s="12"/>
      <c r="F1033" s="10"/>
      <c r="G1033" s="10"/>
      <c r="H1033"/>
      <c r="I1033" s="13"/>
    </row>
    <row r="1034" spans="1:9" s="14" customFormat="1" x14ac:dyDescent="0.2">
      <c r="A1034" s="10"/>
      <c r="B1034" s="11"/>
      <c r="C1034" s="10"/>
      <c r="D1034" s="10"/>
      <c r="E1034" s="12"/>
      <c r="F1034" s="10"/>
      <c r="G1034" s="10"/>
      <c r="H1034"/>
      <c r="I1034" s="13"/>
    </row>
    <row r="1035" spans="1:9" s="14" customFormat="1" x14ac:dyDescent="0.2">
      <c r="A1035" s="10"/>
      <c r="B1035" s="11"/>
      <c r="C1035" s="10"/>
      <c r="D1035" s="10"/>
      <c r="E1035" s="12"/>
      <c r="F1035" s="10"/>
      <c r="G1035" s="10"/>
      <c r="H1035"/>
      <c r="I1035" s="13"/>
    </row>
    <row r="1036" spans="1:9" s="14" customFormat="1" x14ac:dyDescent="0.2">
      <c r="A1036" s="10"/>
      <c r="B1036" s="11"/>
      <c r="C1036" s="10"/>
      <c r="D1036" s="10"/>
      <c r="E1036" s="12"/>
      <c r="F1036" s="10"/>
      <c r="G1036" s="10"/>
      <c r="H1036"/>
      <c r="I1036" s="13"/>
    </row>
    <row r="1037" spans="1:9" s="14" customFormat="1" x14ac:dyDescent="0.2">
      <c r="A1037" s="10"/>
      <c r="B1037" s="11"/>
      <c r="C1037" s="10"/>
      <c r="D1037" s="10"/>
      <c r="E1037" s="12"/>
      <c r="F1037" s="10"/>
      <c r="G1037" s="10"/>
      <c r="H1037"/>
      <c r="I1037" s="13"/>
    </row>
    <row r="1038" spans="1:9" s="14" customFormat="1" x14ac:dyDescent="0.2">
      <c r="A1038" s="10"/>
      <c r="B1038" s="11"/>
      <c r="C1038" s="10"/>
      <c r="D1038" s="10"/>
      <c r="E1038" s="12"/>
      <c r="F1038" s="10"/>
      <c r="G1038" s="10"/>
      <c r="H1038"/>
      <c r="I1038" s="13"/>
    </row>
    <row r="1039" spans="1:9" s="14" customFormat="1" x14ac:dyDescent="0.2">
      <c r="A1039" s="10"/>
      <c r="B1039" s="11"/>
      <c r="C1039" s="10"/>
      <c r="D1039" s="10"/>
      <c r="E1039" s="12"/>
      <c r="F1039" s="10"/>
      <c r="G1039" s="10"/>
      <c r="H1039"/>
      <c r="I1039" s="13"/>
    </row>
    <row r="1040" spans="1:9" s="14" customFormat="1" x14ac:dyDescent="0.2">
      <c r="A1040" s="10"/>
      <c r="B1040" s="11"/>
      <c r="C1040" s="10"/>
      <c r="D1040" s="10"/>
      <c r="E1040" s="12"/>
      <c r="F1040" s="10"/>
      <c r="G1040" s="10"/>
      <c r="H1040"/>
      <c r="I1040" s="13"/>
    </row>
    <row r="1041" spans="1:9" s="14" customFormat="1" x14ac:dyDescent="0.2">
      <c r="A1041" s="10"/>
      <c r="B1041" s="11"/>
      <c r="C1041" s="10"/>
      <c r="D1041" s="10"/>
      <c r="E1041" s="12"/>
      <c r="F1041" s="10"/>
      <c r="G1041" s="10"/>
      <c r="H1041"/>
      <c r="I1041" s="13"/>
    </row>
    <row r="1042" spans="1:9" s="14" customFormat="1" x14ac:dyDescent="0.2">
      <c r="A1042" s="10"/>
      <c r="B1042" s="11"/>
      <c r="C1042" s="10"/>
      <c r="D1042" s="10"/>
      <c r="E1042" s="12"/>
      <c r="F1042" s="10"/>
      <c r="G1042" s="10"/>
      <c r="H1042"/>
      <c r="I1042" s="13"/>
    </row>
    <row r="1043" spans="1:9" s="14" customFormat="1" x14ac:dyDescent="0.2">
      <c r="A1043" s="10"/>
      <c r="B1043" s="11"/>
      <c r="C1043" s="10"/>
      <c r="D1043" s="10"/>
      <c r="E1043" s="12"/>
      <c r="F1043" s="10"/>
      <c r="G1043" s="10"/>
      <c r="H1043"/>
      <c r="I1043" s="13"/>
    </row>
    <row r="1044" spans="1:9" s="14" customFormat="1" x14ac:dyDescent="0.2">
      <c r="A1044" s="10"/>
      <c r="B1044" s="11"/>
      <c r="C1044" s="10"/>
      <c r="D1044" s="10"/>
      <c r="E1044" s="12"/>
      <c r="F1044" s="10"/>
      <c r="G1044" s="10"/>
      <c r="H1044"/>
      <c r="I1044" s="13"/>
    </row>
    <row r="1045" spans="1:9" s="14" customFormat="1" x14ac:dyDescent="0.2">
      <c r="A1045" s="10"/>
      <c r="B1045" s="11"/>
      <c r="C1045" s="10"/>
      <c r="D1045" s="10"/>
      <c r="E1045" s="12"/>
      <c r="F1045" s="10"/>
      <c r="G1045" s="10"/>
      <c r="H1045"/>
      <c r="I1045" s="13"/>
    </row>
    <row r="1046" spans="1:9" s="14" customFormat="1" x14ac:dyDescent="0.2">
      <c r="A1046" s="10"/>
      <c r="B1046" s="11"/>
      <c r="C1046" s="10"/>
      <c r="D1046" s="10"/>
      <c r="E1046" s="12"/>
      <c r="F1046" s="10"/>
      <c r="G1046" s="10"/>
      <c r="H1046"/>
      <c r="I1046" s="13"/>
    </row>
    <row r="1047" spans="1:9" s="14" customFormat="1" x14ac:dyDescent="0.2">
      <c r="A1047" s="10"/>
      <c r="B1047" s="11"/>
      <c r="C1047" s="10"/>
      <c r="D1047" s="10"/>
      <c r="E1047" s="12"/>
      <c r="F1047" s="10"/>
      <c r="G1047" s="10"/>
      <c r="H1047"/>
      <c r="I1047" s="13"/>
    </row>
    <row r="1048" spans="1:9" s="14" customFormat="1" x14ac:dyDescent="0.2">
      <c r="A1048" s="10"/>
      <c r="B1048" s="11"/>
      <c r="C1048" s="10"/>
      <c r="D1048" s="10"/>
      <c r="E1048" s="12"/>
      <c r="F1048" s="10"/>
      <c r="G1048" s="10"/>
      <c r="H1048"/>
      <c r="I1048" s="13"/>
    </row>
    <row r="1049" spans="1:9" s="14" customFormat="1" x14ac:dyDescent="0.2">
      <c r="A1049" s="10"/>
      <c r="B1049" s="11"/>
      <c r="C1049" s="10"/>
      <c r="D1049" s="10"/>
      <c r="E1049" s="12"/>
      <c r="F1049" s="10"/>
      <c r="G1049" s="10"/>
      <c r="H1049"/>
      <c r="I1049" s="13"/>
    </row>
    <row r="1050" spans="1:9" s="14" customFormat="1" x14ac:dyDescent="0.2">
      <c r="A1050" s="10"/>
      <c r="B1050" s="11"/>
      <c r="C1050" s="10"/>
      <c r="D1050" s="10"/>
      <c r="E1050" s="12"/>
      <c r="F1050" s="10"/>
      <c r="G1050" s="10"/>
      <c r="H1050"/>
      <c r="I1050" s="13"/>
    </row>
    <row r="1051" spans="1:9" s="14" customFormat="1" x14ac:dyDescent="0.2">
      <c r="A1051" s="10"/>
      <c r="B1051" s="11"/>
      <c r="C1051" s="10"/>
      <c r="D1051" s="10"/>
      <c r="E1051" s="12"/>
      <c r="F1051" s="10"/>
      <c r="G1051" s="10"/>
      <c r="H1051"/>
      <c r="I1051" s="13"/>
    </row>
    <row r="1052" spans="1:9" s="14" customFormat="1" x14ac:dyDescent="0.2">
      <c r="A1052" s="10"/>
      <c r="B1052" s="11"/>
      <c r="C1052" s="10"/>
      <c r="D1052" s="10"/>
      <c r="E1052" s="12"/>
      <c r="F1052" s="10"/>
      <c r="G1052" s="10"/>
      <c r="H1052"/>
      <c r="I1052" s="13"/>
    </row>
    <row r="1053" spans="1:9" s="14" customFormat="1" x14ac:dyDescent="0.2">
      <c r="A1053" s="10"/>
      <c r="B1053" s="11"/>
      <c r="C1053" s="10"/>
      <c r="D1053" s="10"/>
      <c r="E1053" s="12"/>
      <c r="F1053" s="10"/>
      <c r="G1053" s="10"/>
      <c r="H1053"/>
      <c r="I1053" s="13"/>
    </row>
    <row r="1054" spans="1:9" s="14" customFormat="1" x14ac:dyDescent="0.2">
      <c r="A1054" s="10"/>
      <c r="B1054" s="11"/>
      <c r="C1054" s="10"/>
      <c r="D1054" s="10"/>
      <c r="E1054" s="12"/>
      <c r="F1054" s="10"/>
      <c r="G1054" s="10"/>
      <c r="H1054"/>
      <c r="I1054" s="13"/>
    </row>
    <row r="1055" spans="1:9" s="14" customFormat="1" x14ac:dyDescent="0.2">
      <c r="A1055" s="10"/>
      <c r="B1055" s="11"/>
      <c r="C1055" s="10"/>
      <c r="D1055" s="10"/>
      <c r="E1055" s="12"/>
      <c r="F1055" s="10"/>
      <c r="G1055" s="10"/>
      <c r="H1055"/>
      <c r="I1055" s="13"/>
    </row>
    <row r="1056" spans="1:9" s="14" customFormat="1" x14ac:dyDescent="0.2">
      <c r="A1056" s="10"/>
      <c r="B1056" s="11"/>
      <c r="C1056" s="10"/>
      <c r="D1056" s="10"/>
      <c r="E1056" s="12"/>
      <c r="F1056" s="10"/>
      <c r="G1056" s="10"/>
      <c r="H1056"/>
      <c r="I1056" s="13"/>
    </row>
    <row r="1057" spans="1:9" s="14" customFormat="1" x14ac:dyDescent="0.2">
      <c r="A1057" s="10"/>
      <c r="B1057" s="11"/>
      <c r="C1057" s="10"/>
      <c r="D1057" s="10"/>
      <c r="E1057" s="12"/>
      <c r="F1057" s="10"/>
      <c r="G1057" s="10"/>
      <c r="H1057"/>
      <c r="I1057" s="13"/>
    </row>
    <row r="1058" spans="1:9" s="14" customFormat="1" x14ac:dyDescent="0.2">
      <c r="A1058" s="10"/>
      <c r="B1058" s="11"/>
      <c r="C1058" s="10"/>
      <c r="D1058" s="10"/>
      <c r="E1058" s="12"/>
      <c r="F1058" s="10"/>
      <c r="G1058" s="10"/>
      <c r="H1058"/>
      <c r="I1058" s="13"/>
    </row>
    <row r="1059" spans="1:9" s="14" customFormat="1" x14ac:dyDescent="0.2">
      <c r="A1059" s="10"/>
      <c r="B1059" s="11"/>
      <c r="C1059" s="10"/>
      <c r="D1059" s="10"/>
      <c r="E1059" s="12"/>
      <c r="F1059" s="10"/>
      <c r="G1059" s="10"/>
      <c r="H1059"/>
      <c r="I1059" s="13"/>
    </row>
    <row r="1060" spans="1:9" s="14" customFormat="1" x14ac:dyDescent="0.2">
      <c r="A1060" s="10"/>
      <c r="B1060" s="11"/>
      <c r="C1060" s="10"/>
      <c r="D1060" s="10"/>
      <c r="E1060" s="12"/>
      <c r="F1060" s="10"/>
      <c r="G1060" s="10"/>
      <c r="H1060"/>
      <c r="I1060" s="13"/>
    </row>
    <row r="1061" spans="1:9" s="14" customFormat="1" x14ac:dyDescent="0.2">
      <c r="A1061" s="10"/>
      <c r="B1061" s="11"/>
      <c r="C1061" s="10"/>
      <c r="D1061" s="10"/>
      <c r="E1061" s="12"/>
      <c r="F1061" s="10"/>
      <c r="G1061" s="10"/>
      <c r="H1061"/>
      <c r="I1061" s="13"/>
    </row>
    <row r="1062" spans="1:9" s="14" customFormat="1" x14ac:dyDescent="0.2">
      <c r="A1062" s="10"/>
      <c r="B1062" s="11"/>
      <c r="C1062" s="10"/>
      <c r="D1062" s="10"/>
      <c r="E1062" s="12"/>
      <c r="F1062" s="10"/>
      <c r="G1062" s="10"/>
      <c r="H1062"/>
      <c r="I1062" s="13"/>
    </row>
    <row r="1063" spans="1:9" s="14" customFormat="1" x14ac:dyDescent="0.2">
      <c r="A1063" s="10"/>
      <c r="B1063" s="11"/>
      <c r="C1063" s="10"/>
      <c r="D1063" s="10"/>
      <c r="E1063" s="12"/>
      <c r="F1063" s="10"/>
      <c r="G1063" s="10"/>
      <c r="H1063"/>
      <c r="I1063" s="13"/>
    </row>
    <row r="1064" spans="1:9" s="14" customFormat="1" x14ac:dyDescent="0.2">
      <c r="A1064" s="10"/>
      <c r="B1064" s="11"/>
      <c r="C1064" s="10"/>
      <c r="D1064" s="10"/>
      <c r="E1064" s="12"/>
      <c r="F1064" s="10"/>
      <c r="G1064" s="10"/>
      <c r="H1064"/>
      <c r="I1064" s="13"/>
    </row>
    <row r="1065" spans="1:9" s="14" customFormat="1" x14ac:dyDescent="0.2">
      <c r="A1065" s="10"/>
      <c r="B1065" s="11"/>
      <c r="C1065" s="10"/>
      <c r="D1065" s="10"/>
      <c r="E1065" s="12"/>
      <c r="F1065" s="10"/>
      <c r="G1065" s="10"/>
      <c r="H1065"/>
      <c r="I1065" s="13"/>
    </row>
    <row r="1066" spans="1:9" s="14" customFormat="1" x14ac:dyDescent="0.2">
      <c r="A1066" s="10"/>
      <c r="B1066" s="11"/>
      <c r="C1066" s="10"/>
      <c r="D1066" s="10"/>
      <c r="E1066" s="12"/>
      <c r="F1066" s="10"/>
      <c r="G1066" s="10"/>
      <c r="H1066"/>
      <c r="I1066" s="13"/>
    </row>
    <row r="1067" spans="1:9" s="14" customFormat="1" x14ac:dyDescent="0.2">
      <c r="A1067" s="10"/>
      <c r="B1067" s="11"/>
      <c r="C1067" s="10"/>
      <c r="D1067" s="10"/>
      <c r="E1067" s="12"/>
      <c r="F1067" s="10"/>
      <c r="G1067" s="10"/>
      <c r="H1067"/>
      <c r="I1067" s="13"/>
    </row>
    <row r="1068" spans="1:9" s="14" customFormat="1" x14ac:dyDescent="0.2">
      <c r="A1068" s="10"/>
      <c r="B1068" s="11"/>
      <c r="C1068" s="10"/>
      <c r="D1068" s="10"/>
      <c r="E1068" s="12"/>
      <c r="F1068" s="10"/>
      <c r="G1068" s="10"/>
      <c r="H1068"/>
      <c r="I1068" s="13"/>
    </row>
    <row r="1069" spans="1:9" s="14" customFormat="1" x14ac:dyDescent="0.2">
      <c r="A1069" s="10"/>
      <c r="B1069" s="11"/>
      <c r="C1069" s="10"/>
      <c r="D1069" s="10"/>
      <c r="E1069" s="12"/>
      <c r="F1069" s="10"/>
      <c r="G1069" s="10"/>
      <c r="H1069"/>
      <c r="I1069" s="13"/>
    </row>
    <row r="1070" spans="1:9" s="14" customFormat="1" x14ac:dyDescent="0.2">
      <c r="A1070" s="10"/>
      <c r="B1070" s="11"/>
      <c r="C1070" s="10"/>
      <c r="D1070" s="10"/>
      <c r="E1070" s="12"/>
      <c r="F1070" s="10"/>
      <c r="G1070" s="10"/>
      <c r="H1070"/>
      <c r="I1070" s="13"/>
    </row>
    <row r="1071" spans="1:9" s="14" customFormat="1" x14ac:dyDescent="0.2">
      <c r="A1071" s="10"/>
      <c r="B1071" s="11"/>
      <c r="C1071" s="10"/>
      <c r="D1071" s="10"/>
      <c r="E1071" s="12"/>
      <c r="F1071" s="10"/>
      <c r="G1071" s="10"/>
      <c r="H1071"/>
      <c r="I1071" s="13"/>
    </row>
    <row r="1072" spans="1:9" s="14" customFormat="1" x14ac:dyDescent="0.2">
      <c r="A1072" s="10"/>
      <c r="B1072" s="11"/>
      <c r="C1072" s="10"/>
      <c r="D1072" s="10"/>
      <c r="E1072" s="12"/>
      <c r="F1072" s="10"/>
      <c r="G1072" s="10"/>
      <c r="H1072"/>
      <c r="I1072" s="13"/>
    </row>
    <row r="1073" spans="1:9" s="14" customFormat="1" x14ac:dyDescent="0.2">
      <c r="A1073" s="10"/>
      <c r="B1073" s="11"/>
      <c r="C1073" s="10"/>
      <c r="D1073" s="10"/>
      <c r="E1073" s="12"/>
      <c r="F1073" s="10"/>
      <c r="G1073" s="10"/>
      <c r="H1073"/>
      <c r="I1073" s="13"/>
    </row>
    <row r="1074" spans="1:9" s="14" customFormat="1" x14ac:dyDescent="0.2">
      <c r="A1074" s="10"/>
      <c r="B1074" s="11"/>
      <c r="C1074" s="10"/>
      <c r="D1074" s="10"/>
      <c r="E1074" s="12"/>
      <c r="F1074" s="10"/>
      <c r="G1074" s="10"/>
      <c r="H1074"/>
      <c r="I1074" s="13"/>
    </row>
    <row r="1075" spans="1:9" s="14" customFormat="1" x14ac:dyDescent="0.2">
      <c r="A1075" s="10"/>
      <c r="B1075" s="11"/>
      <c r="C1075" s="10"/>
      <c r="D1075" s="10"/>
      <c r="E1075" s="12"/>
      <c r="F1075" s="10"/>
      <c r="G1075" s="10"/>
      <c r="H1075"/>
      <c r="I1075" s="13"/>
    </row>
    <row r="1076" spans="1:9" s="14" customFormat="1" x14ac:dyDescent="0.2">
      <c r="A1076" s="10"/>
      <c r="B1076" s="11"/>
      <c r="C1076" s="10"/>
      <c r="D1076" s="10"/>
      <c r="E1076" s="12"/>
      <c r="F1076" s="10"/>
      <c r="G1076" s="10"/>
      <c r="H1076"/>
      <c r="I1076" s="13"/>
    </row>
    <row r="1077" spans="1:9" s="14" customFormat="1" x14ac:dyDescent="0.2">
      <c r="A1077" s="10"/>
      <c r="B1077" s="11"/>
      <c r="C1077" s="10"/>
      <c r="D1077" s="10"/>
      <c r="E1077" s="12"/>
      <c r="F1077" s="10"/>
      <c r="G1077" s="10"/>
      <c r="H1077"/>
      <c r="I1077" s="13"/>
    </row>
    <row r="1078" spans="1:9" s="14" customFormat="1" x14ac:dyDescent="0.2">
      <c r="A1078" s="10"/>
      <c r="B1078" s="11"/>
      <c r="C1078" s="10"/>
      <c r="D1078" s="10"/>
      <c r="E1078" s="12"/>
      <c r="F1078" s="10"/>
      <c r="G1078" s="10"/>
      <c r="H1078"/>
      <c r="I1078" s="13"/>
    </row>
    <row r="1079" spans="1:9" s="14" customFormat="1" x14ac:dyDescent="0.2">
      <c r="A1079" s="10"/>
      <c r="B1079" s="11"/>
      <c r="C1079" s="10"/>
      <c r="D1079" s="10"/>
      <c r="E1079" s="12"/>
      <c r="F1079" s="10"/>
      <c r="G1079" s="10"/>
      <c r="H1079"/>
      <c r="I1079" s="13"/>
    </row>
    <row r="1080" spans="1:9" s="14" customFormat="1" x14ac:dyDescent="0.2">
      <c r="A1080" s="10"/>
      <c r="B1080" s="11"/>
      <c r="C1080" s="10"/>
      <c r="D1080" s="10"/>
      <c r="E1080" s="12"/>
      <c r="F1080" s="10"/>
      <c r="G1080" s="10"/>
      <c r="H1080"/>
      <c r="I1080" s="13"/>
    </row>
    <row r="1081" spans="1:9" s="14" customFormat="1" x14ac:dyDescent="0.2">
      <c r="A1081" s="10"/>
      <c r="B1081" s="11"/>
      <c r="C1081" s="10"/>
      <c r="D1081" s="10"/>
      <c r="E1081" s="12"/>
      <c r="F1081" s="10"/>
      <c r="G1081" s="10"/>
      <c r="H1081"/>
      <c r="I1081" s="13"/>
    </row>
    <row r="1082" spans="1:9" s="14" customFormat="1" x14ac:dyDescent="0.2">
      <c r="A1082" s="10"/>
      <c r="B1082" s="11"/>
      <c r="C1082" s="10"/>
      <c r="D1082" s="10"/>
      <c r="E1082" s="12"/>
      <c r="F1082" s="10"/>
      <c r="G1082" s="10"/>
      <c r="H1082"/>
      <c r="I1082" s="13"/>
    </row>
    <row r="1083" spans="1:9" s="14" customFormat="1" x14ac:dyDescent="0.2">
      <c r="A1083" s="10"/>
      <c r="B1083" s="11"/>
      <c r="C1083" s="10"/>
      <c r="D1083" s="10"/>
      <c r="E1083" s="12"/>
      <c r="F1083" s="10"/>
      <c r="G1083" s="10"/>
      <c r="H1083"/>
      <c r="I1083" s="13"/>
    </row>
    <row r="1084" spans="1:9" s="14" customFormat="1" x14ac:dyDescent="0.2">
      <c r="A1084" s="10"/>
      <c r="B1084" s="11"/>
      <c r="C1084" s="10"/>
      <c r="D1084" s="10"/>
      <c r="E1084" s="12"/>
      <c r="F1084" s="10"/>
      <c r="G1084" s="10"/>
      <c r="H1084"/>
      <c r="I1084" s="13"/>
    </row>
    <row r="1085" spans="1:9" s="14" customFormat="1" x14ac:dyDescent="0.2">
      <c r="A1085" s="10"/>
      <c r="B1085" s="11"/>
      <c r="C1085" s="10"/>
      <c r="D1085" s="10"/>
      <c r="E1085" s="12"/>
      <c r="F1085" s="10"/>
      <c r="G1085" s="10"/>
      <c r="H1085"/>
      <c r="I1085" s="13"/>
    </row>
    <row r="1086" spans="1:9" s="14" customFormat="1" x14ac:dyDescent="0.2">
      <c r="A1086" s="10"/>
      <c r="B1086" s="11"/>
      <c r="C1086" s="10"/>
      <c r="D1086" s="10"/>
      <c r="E1086" s="12"/>
      <c r="F1086" s="10"/>
      <c r="G1086" s="10"/>
      <c r="H1086"/>
      <c r="I1086" s="13"/>
    </row>
    <row r="1087" spans="1:9" s="14" customFormat="1" x14ac:dyDescent="0.2">
      <c r="A1087" s="10"/>
      <c r="B1087" s="11"/>
      <c r="C1087" s="10"/>
      <c r="D1087" s="10"/>
      <c r="E1087" s="12"/>
      <c r="F1087" s="10"/>
      <c r="G1087" s="10"/>
      <c r="H1087"/>
      <c r="I1087" s="13"/>
    </row>
    <row r="1088" spans="1:9" s="14" customFormat="1" x14ac:dyDescent="0.2">
      <c r="A1088" s="10"/>
      <c r="B1088" s="11"/>
      <c r="C1088" s="10"/>
      <c r="D1088" s="10"/>
      <c r="E1088" s="12"/>
      <c r="F1088" s="10"/>
      <c r="G1088" s="10"/>
      <c r="H1088"/>
      <c r="I1088" s="13"/>
    </row>
    <row r="1089" spans="1:9" s="14" customFormat="1" x14ac:dyDescent="0.2">
      <c r="A1089" s="10"/>
      <c r="B1089" s="11"/>
      <c r="C1089" s="10"/>
      <c r="D1089" s="10"/>
      <c r="E1089" s="12"/>
      <c r="F1089" s="10"/>
      <c r="G1089" s="10"/>
      <c r="H1089"/>
      <c r="I1089" s="13"/>
    </row>
    <row r="1090" spans="1:9" s="14" customFormat="1" x14ac:dyDescent="0.2">
      <c r="A1090" s="10"/>
      <c r="B1090" s="11"/>
      <c r="C1090" s="10"/>
      <c r="D1090" s="10"/>
      <c r="E1090" s="12"/>
      <c r="F1090" s="10"/>
      <c r="G1090" s="10"/>
      <c r="H1090"/>
      <c r="I1090" s="13"/>
    </row>
    <row r="1091" spans="1:9" s="14" customFormat="1" x14ac:dyDescent="0.2">
      <c r="A1091" s="10"/>
      <c r="B1091" s="11"/>
      <c r="C1091" s="10"/>
      <c r="D1091" s="10"/>
      <c r="E1091" s="12"/>
      <c r="F1091" s="10"/>
      <c r="G1091" s="10"/>
      <c r="H1091"/>
      <c r="I1091" s="13"/>
    </row>
    <row r="1092" spans="1:9" s="14" customFormat="1" x14ac:dyDescent="0.2">
      <c r="A1092" s="10"/>
      <c r="B1092" s="11"/>
      <c r="C1092" s="10"/>
      <c r="D1092" s="10"/>
      <c r="E1092" s="12"/>
      <c r="F1092" s="10"/>
      <c r="G1092" s="10"/>
      <c r="H1092"/>
      <c r="I1092" s="13"/>
    </row>
    <row r="1093" spans="1:9" s="14" customFormat="1" x14ac:dyDescent="0.2">
      <c r="A1093" s="10"/>
      <c r="B1093" s="11"/>
      <c r="C1093" s="10"/>
      <c r="D1093" s="10"/>
      <c r="E1093" s="12"/>
      <c r="F1093" s="10"/>
      <c r="G1093" s="10"/>
      <c r="H1093"/>
      <c r="I1093" s="13"/>
    </row>
    <row r="1094" spans="1:9" s="14" customFormat="1" x14ac:dyDescent="0.2">
      <c r="A1094" s="10"/>
      <c r="B1094" s="11"/>
      <c r="C1094" s="10"/>
      <c r="D1094" s="10"/>
      <c r="E1094" s="12"/>
      <c r="F1094" s="10"/>
      <c r="G1094" s="10"/>
      <c r="H1094"/>
      <c r="I1094" s="13"/>
    </row>
    <row r="1095" spans="1:9" s="14" customFormat="1" x14ac:dyDescent="0.2">
      <c r="A1095" s="10"/>
      <c r="B1095" s="11"/>
      <c r="C1095" s="10"/>
      <c r="D1095" s="10"/>
      <c r="E1095" s="12"/>
      <c r="F1095" s="10"/>
      <c r="G1095" s="10"/>
      <c r="H1095"/>
      <c r="I1095" s="13"/>
    </row>
    <row r="1096" spans="1:9" s="14" customFormat="1" x14ac:dyDescent="0.2">
      <c r="A1096" s="10"/>
      <c r="B1096" s="11"/>
      <c r="C1096" s="10"/>
      <c r="D1096" s="10"/>
      <c r="E1096" s="12"/>
      <c r="F1096" s="10"/>
      <c r="G1096" s="10"/>
      <c r="H1096"/>
      <c r="I1096" s="13"/>
    </row>
    <row r="1097" spans="1:9" s="14" customFormat="1" x14ac:dyDescent="0.2">
      <c r="A1097" s="10"/>
      <c r="B1097" s="11"/>
      <c r="C1097" s="10"/>
      <c r="D1097" s="10"/>
      <c r="E1097" s="12"/>
      <c r="F1097" s="10"/>
      <c r="G1097" s="10"/>
      <c r="H1097"/>
      <c r="I1097" s="13"/>
    </row>
    <row r="1098" spans="1:9" s="14" customFormat="1" x14ac:dyDescent="0.2">
      <c r="A1098" s="10"/>
      <c r="B1098" s="11"/>
      <c r="C1098" s="10"/>
      <c r="D1098" s="10"/>
      <c r="E1098" s="12"/>
      <c r="F1098" s="10"/>
      <c r="G1098" s="10"/>
      <c r="H1098"/>
      <c r="I1098" s="13"/>
    </row>
    <row r="1099" spans="1:9" s="14" customFormat="1" x14ac:dyDescent="0.2">
      <c r="A1099" s="10"/>
      <c r="B1099" s="11"/>
      <c r="C1099" s="10"/>
      <c r="D1099" s="10"/>
      <c r="E1099" s="12"/>
      <c r="F1099" s="10"/>
      <c r="G1099" s="10"/>
      <c r="H1099"/>
      <c r="I1099" s="13"/>
    </row>
    <row r="1100" spans="1:9" s="14" customFormat="1" x14ac:dyDescent="0.2">
      <c r="A1100" s="10"/>
      <c r="B1100" s="11"/>
      <c r="C1100" s="10"/>
      <c r="D1100" s="10"/>
      <c r="E1100" s="12"/>
      <c r="F1100" s="10"/>
      <c r="G1100" s="10"/>
      <c r="H1100"/>
      <c r="I1100" s="13"/>
    </row>
    <row r="1101" spans="1:9" s="14" customFormat="1" x14ac:dyDescent="0.2">
      <c r="A1101" s="10"/>
      <c r="B1101" s="11"/>
      <c r="C1101" s="10"/>
      <c r="D1101" s="10"/>
      <c r="E1101" s="12"/>
      <c r="F1101" s="10"/>
      <c r="G1101" s="10"/>
      <c r="H1101"/>
      <c r="I1101" s="13"/>
    </row>
    <row r="1102" spans="1:9" s="14" customFormat="1" x14ac:dyDescent="0.2">
      <c r="A1102" s="10"/>
      <c r="B1102" s="11"/>
      <c r="C1102" s="10"/>
      <c r="D1102" s="10"/>
      <c r="E1102" s="12"/>
      <c r="F1102" s="10"/>
      <c r="G1102" s="10"/>
      <c r="H1102"/>
      <c r="I1102" s="13"/>
    </row>
    <row r="1103" spans="1:9" s="14" customFormat="1" x14ac:dyDescent="0.2">
      <c r="A1103" s="10"/>
      <c r="B1103" s="11"/>
      <c r="C1103" s="10"/>
      <c r="D1103" s="10"/>
      <c r="E1103" s="12"/>
      <c r="F1103" s="10"/>
      <c r="G1103" s="10"/>
      <c r="H1103"/>
      <c r="I1103" s="13"/>
    </row>
    <row r="1104" spans="1:9" s="14" customFormat="1" x14ac:dyDescent="0.2">
      <c r="A1104" s="10"/>
      <c r="B1104" s="11"/>
      <c r="C1104" s="10"/>
      <c r="D1104" s="10"/>
      <c r="E1104" s="12"/>
      <c r="F1104" s="10"/>
      <c r="G1104" s="10"/>
      <c r="H1104"/>
      <c r="I1104" s="13"/>
    </row>
    <row r="1105" spans="1:9" s="14" customFormat="1" x14ac:dyDescent="0.2">
      <c r="A1105" s="10"/>
      <c r="B1105" s="11"/>
      <c r="C1105" s="10"/>
      <c r="D1105" s="10"/>
      <c r="E1105" s="12"/>
      <c r="F1105" s="10"/>
      <c r="G1105" s="10"/>
      <c r="H1105"/>
      <c r="I1105" s="13"/>
    </row>
    <row r="1106" spans="1:9" s="14" customFormat="1" x14ac:dyDescent="0.2">
      <c r="A1106" s="10"/>
      <c r="B1106" s="11"/>
      <c r="C1106" s="10"/>
      <c r="D1106" s="10"/>
      <c r="E1106" s="12"/>
      <c r="F1106" s="10"/>
      <c r="G1106" s="10"/>
      <c r="H1106"/>
      <c r="I1106" s="13"/>
    </row>
    <row r="1107" spans="1:9" s="14" customFormat="1" x14ac:dyDescent="0.2">
      <c r="A1107" s="10"/>
      <c r="B1107" s="11"/>
      <c r="C1107" s="10"/>
      <c r="D1107" s="10"/>
      <c r="E1107" s="12"/>
      <c r="F1107" s="10"/>
      <c r="G1107" s="10"/>
      <c r="H1107"/>
      <c r="I1107" s="13"/>
    </row>
    <row r="1108" spans="1:9" s="14" customFormat="1" x14ac:dyDescent="0.2">
      <c r="A1108" s="10"/>
      <c r="B1108" s="11"/>
      <c r="C1108" s="10"/>
      <c r="D1108" s="10"/>
      <c r="E1108" s="12"/>
      <c r="F1108" s="10"/>
      <c r="G1108" s="10"/>
      <c r="H1108"/>
      <c r="I1108" s="13"/>
    </row>
    <row r="1109" spans="1:9" s="14" customFormat="1" x14ac:dyDescent="0.2">
      <c r="A1109" s="10"/>
      <c r="B1109" s="11"/>
      <c r="C1109" s="10"/>
      <c r="D1109" s="10"/>
      <c r="E1109" s="12"/>
      <c r="F1109" s="10"/>
      <c r="G1109" s="10"/>
      <c r="H1109"/>
      <c r="I1109" s="13"/>
    </row>
    <row r="1110" spans="1:9" s="14" customFormat="1" x14ac:dyDescent="0.2">
      <c r="A1110" s="10"/>
      <c r="B1110" s="11"/>
      <c r="C1110" s="10"/>
      <c r="D1110" s="10"/>
      <c r="E1110" s="12"/>
      <c r="F1110" s="10"/>
      <c r="G1110" s="10"/>
      <c r="H1110"/>
      <c r="I1110" s="13"/>
    </row>
    <row r="1111" spans="1:9" s="14" customFormat="1" x14ac:dyDescent="0.2">
      <c r="A1111" s="10"/>
      <c r="B1111" s="11"/>
      <c r="C1111" s="10"/>
      <c r="D1111" s="10"/>
      <c r="E1111" s="12"/>
      <c r="F1111" s="10"/>
      <c r="G1111" s="10"/>
      <c r="H1111"/>
      <c r="I1111" s="13"/>
    </row>
    <row r="1112" spans="1:9" s="14" customFormat="1" x14ac:dyDescent="0.2">
      <c r="A1112" s="10"/>
      <c r="B1112" s="11"/>
      <c r="C1112" s="10"/>
      <c r="D1112" s="10"/>
      <c r="E1112" s="12"/>
      <c r="F1112" s="10"/>
      <c r="G1112" s="10"/>
      <c r="H1112"/>
      <c r="I1112" s="13"/>
    </row>
    <row r="1113" spans="1:9" s="14" customFormat="1" x14ac:dyDescent="0.2">
      <c r="A1113" s="10"/>
      <c r="B1113" s="11"/>
      <c r="C1113" s="10"/>
      <c r="D1113" s="10"/>
      <c r="E1113" s="12"/>
      <c r="F1113" s="10"/>
      <c r="G1113" s="10"/>
      <c r="H1113"/>
      <c r="I1113" s="13"/>
    </row>
    <row r="1114" spans="1:9" s="14" customFormat="1" x14ac:dyDescent="0.2">
      <c r="A1114" s="10"/>
      <c r="B1114" s="11"/>
      <c r="C1114" s="10"/>
      <c r="D1114" s="10"/>
      <c r="E1114" s="12"/>
      <c r="F1114" s="10"/>
      <c r="G1114" s="10"/>
      <c r="H1114"/>
      <c r="I1114" s="13"/>
    </row>
    <row r="1115" spans="1:9" s="14" customFormat="1" x14ac:dyDescent="0.2">
      <c r="A1115" s="10"/>
      <c r="B1115" s="11"/>
      <c r="C1115" s="10"/>
      <c r="D1115" s="10"/>
      <c r="E1115" s="12"/>
      <c r="F1115" s="10"/>
      <c r="G1115" s="10"/>
      <c r="H1115"/>
      <c r="I1115" s="13"/>
    </row>
    <row r="1116" spans="1:9" s="14" customFormat="1" x14ac:dyDescent="0.2">
      <c r="A1116" s="10"/>
      <c r="B1116" s="11"/>
      <c r="C1116" s="10"/>
      <c r="D1116" s="10"/>
      <c r="E1116" s="12"/>
      <c r="F1116" s="10"/>
      <c r="G1116" s="10"/>
      <c r="H1116"/>
      <c r="I1116" s="13"/>
    </row>
    <row r="1117" spans="1:9" s="14" customFormat="1" x14ac:dyDescent="0.2">
      <c r="A1117" s="10"/>
      <c r="B1117" s="11"/>
      <c r="C1117" s="10"/>
      <c r="D1117" s="10"/>
      <c r="E1117" s="12"/>
      <c r="F1117" s="10"/>
      <c r="G1117" s="10"/>
      <c r="H1117"/>
      <c r="I1117" s="13"/>
    </row>
    <row r="1118" spans="1:9" s="14" customFormat="1" x14ac:dyDescent="0.2">
      <c r="A1118" s="10"/>
      <c r="B1118" s="11"/>
      <c r="C1118" s="10"/>
      <c r="D1118" s="10"/>
      <c r="E1118" s="12"/>
      <c r="F1118" s="10"/>
      <c r="G1118" s="10"/>
      <c r="H1118"/>
      <c r="I1118" s="13"/>
    </row>
    <row r="1119" spans="1:9" s="14" customFormat="1" x14ac:dyDescent="0.2">
      <c r="A1119" s="10"/>
      <c r="B1119" s="11"/>
      <c r="C1119" s="10"/>
      <c r="D1119" s="10"/>
      <c r="E1119" s="12"/>
      <c r="F1119" s="10"/>
      <c r="G1119" s="10"/>
      <c r="H1119"/>
      <c r="I1119" s="13"/>
    </row>
    <row r="1120" spans="1:9" s="14" customFormat="1" x14ac:dyDescent="0.2">
      <c r="A1120" s="10"/>
      <c r="B1120" s="11"/>
      <c r="C1120" s="10"/>
      <c r="D1120" s="10"/>
      <c r="E1120" s="12"/>
      <c r="F1120" s="10"/>
      <c r="G1120" s="10"/>
      <c r="H1120"/>
      <c r="I1120" s="13"/>
    </row>
    <row r="1121" spans="1:9" s="14" customFormat="1" x14ac:dyDescent="0.2">
      <c r="A1121" s="10"/>
      <c r="B1121" s="11"/>
      <c r="C1121" s="10"/>
      <c r="D1121" s="10"/>
      <c r="E1121" s="12"/>
      <c r="F1121" s="10"/>
      <c r="G1121" s="10"/>
      <c r="H1121"/>
      <c r="I1121" s="13"/>
    </row>
    <row r="1122" spans="1:9" s="14" customFormat="1" x14ac:dyDescent="0.2">
      <c r="A1122" s="10"/>
      <c r="B1122" s="11"/>
      <c r="C1122" s="10"/>
      <c r="D1122" s="10"/>
      <c r="E1122" s="12"/>
      <c r="F1122" s="10"/>
      <c r="G1122" s="10"/>
      <c r="H1122"/>
      <c r="I1122" s="13"/>
    </row>
    <row r="1123" spans="1:9" s="14" customFormat="1" x14ac:dyDescent="0.2">
      <c r="A1123" s="10"/>
      <c r="B1123" s="11"/>
      <c r="C1123" s="10"/>
      <c r="D1123" s="10"/>
      <c r="E1123" s="12"/>
      <c r="F1123" s="10"/>
      <c r="G1123" s="10"/>
      <c r="H1123"/>
      <c r="I1123" s="13"/>
    </row>
    <row r="1124" spans="1:9" s="14" customFormat="1" x14ac:dyDescent="0.2">
      <c r="A1124" s="10"/>
      <c r="B1124" s="11"/>
      <c r="C1124" s="10"/>
      <c r="D1124" s="10"/>
      <c r="E1124" s="12"/>
      <c r="F1124" s="10"/>
      <c r="G1124" s="10"/>
      <c r="H1124"/>
      <c r="I1124" s="13"/>
    </row>
    <row r="1125" spans="1:9" s="14" customFormat="1" x14ac:dyDescent="0.2">
      <c r="A1125" s="10"/>
      <c r="B1125" s="11"/>
      <c r="C1125" s="10"/>
      <c r="D1125" s="10"/>
      <c r="E1125" s="12"/>
      <c r="F1125" s="10"/>
      <c r="G1125" s="10"/>
      <c r="H1125"/>
      <c r="I1125" s="13"/>
    </row>
    <row r="1126" spans="1:9" s="14" customFormat="1" x14ac:dyDescent="0.2">
      <c r="A1126" s="10"/>
      <c r="B1126" s="11"/>
      <c r="C1126" s="10"/>
      <c r="D1126" s="10"/>
      <c r="E1126" s="12"/>
      <c r="F1126" s="10"/>
      <c r="G1126" s="10"/>
      <c r="H1126"/>
      <c r="I1126" s="13"/>
    </row>
    <row r="1127" spans="1:9" s="14" customFormat="1" x14ac:dyDescent="0.2">
      <c r="A1127" s="10"/>
      <c r="B1127" s="11"/>
      <c r="C1127" s="10"/>
      <c r="D1127" s="10"/>
      <c r="E1127" s="12"/>
      <c r="F1127" s="10"/>
      <c r="G1127" s="10"/>
      <c r="H1127"/>
      <c r="I1127" s="13"/>
    </row>
    <row r="1128" spans="1:9" s="14" customFormat="1" x14ac:dyDescent="0.2">
      <c r="A1128" s="10"/>
      <c r="B1128" s="11"/>
      <c r="C1128" s="10"/>
      <c r="D1128" s="10"/>
      <c r="E1128" s="12"/>
      <c r="F1128" s="10"/>
      <c r="G1128" s="10"/>
      <c r="H1128"/>
      <c r="I1128" s="13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صافي المبيعات (2)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الخليدي</dc:creator>
  <cp:lastModifiedBy>khaled</cp:lastModifiedBy>
  <dcterms:created xsi:type="dcterms:W3CDTF">2015-10-29T20:52:34Z</dcterms:created>
  <dcterms:modified xsi:type="dcterms:W3CDTF">2015-10-29T23:37:17Z</dcterms:modified>
</cp:coreProperties>
</file>