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0055" windowHeight="11760"/>
  </bookViews>
  <sheets>
    <sheet name="ورقة1" sheetId="1" r:id="rId1"/>
  </sheets>
  <calcPr calcId="124519"/>
</workbook>
</file>

<file path=xl/calcChain.xml><?xml version="1.0" encoding="utf-8"?>
<calcChain xmlns="http://schemas.openxmlformats.org/spreadsheetml/2006/main">
  <c r="I31" i="1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C31"/>
  <c r="D31"/>
  <c r="E30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5"/>
  <c r="E31" l="1"/>
  <c r="F31"/>
</calcChain>
</file>

<file path=xl/sharedStrings.xml><?xml version="1.0" encoding="utf-8"?>
<sst xmlns="http://schemas.openxmlformats.org/spreadsheetml/2006/main" count="37" uniqueCount="36">
  <si>
    <t>#</t>
  </si>
  <si>
    <t>الاسم</t>
  </si>
  <si>
    <t>اجمالي المرتب</t>
  </si>
  <si>
    <t>الاستقطاعات</t>
  </si>
  <si>
    <t>صافي المرتب</t>
  </si>
  <si>
    <t>اسم 1</t>
  </si>
  <si>
    <t>اسم 2</t>
  </si>
  <si>
    <t>اسم 3</t>
  </si>
  <si>
    <t>اسم 4</t>
  </si>
  <si>
    <t>اسم 5</t>
  </si>
  <si>
    <t>اسم 6</t>
  </si>
  <si>
    <t>اسم 7</t>
  </si>
  <si>
    <t>اسم 8</t>
  </si>
  <si>
    <t>اسم 9</t>
  </si>
  <si>
    <t>اسم 10</t>
  </si>
  <si>
    <t>اسم 11</t>
  </si>
  <si>
    <t>اسم 12</t>
  </si>
  <si>
    <t>اسم 13</t>
  </si>
  <si>
    <t>اسم 14</t>
  </si>
  <si>
    <t>اسم 15</t>
  </si>
  <si>
    <t>اسم 16</t>
  </si>
  <si>
    <t>اسم 17</t>
  </si>
  <si>
    <t>اسم 18</t>
  </si>
  <si>
    <t>اسم 19</t>
  </si>
  <si>
    <t>اسم 20</t>
  </si>
  <si>
    <t>اسم 21</t>
  </si>
  <si>
    <t>اسم 22</t>
  </si>
  <si>
    <t>اسم 23</t>
  </si>
  <si>
    <t>اسم 24</t>
  </si>
  <si>
    <t>اسم 25</t>
  </si>
  <si>
    <t>اسم 26</t>
  </si>
  <si>
    <t>اجمالي</t>
  </si>
  <si>
    <t>عجز</t>
  </si>
  <si>
    <t>خطأ</t>
  </si>
  <si>
    <t>صحيح</t>
  </si>
  <si>
    <t xml:space="preserve"> =TRUNC(ROUND(C5-D5;0);2)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</si>
</sst>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4" xfId="0" applyBorder="1"/>
    <xf numFmtId="0" fontId="0" fillId="0" borderId="5" xfId="0" applyBorder="1"/>
    <xf numFmtId="0" fontId="1" fillId="2" borderId="1" xfId="0" applyFont="1" applyFill="1" applyBorder="1"/>
    <xf numFmtId="0" fontId="1" fillId="2" borderId="2" xfId="0" applyFont="1" applyFill="1" applyBorder="1"/>
    <xf numFmtId="2" fontId="0" fillId="0" borderId="0" xfId="0" applyNumberFormat="1"/>
    <xf numFmtId="2" fontId="1" fillId="2" borderId="2" xfId="0" applyNumberFormat="1" applyFont="1" applyFill="1" applyBorder="1"/>
    <xf numFmtId="2" fontId="0" fillId="0" borderId="5" xfId="0" applyNumberFormat="1" applyBorder="1"/>
    <xf numFmtId="0" fontId="0" fillId="0" borderId="7" xfId="0" applyBorder="1"/>
    <xf numFmtId="0" fontId="0" fillId="0" borderId="8" xfId="0" applyBorder="1"/>
    <xf numFmtId="2" fontId="0" fillId="0" borderId="8" xfId="0" applyNumberFormat="1" applyBorder="1"/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0" fillId="2" borderId="9" xfId="0" applyNumberFormat="1" applyFill="1" applyBorder="1"/>
    <xf numFmtId="1" fontId="0" fillId="0" borderId="5" xfId="0" applyNumberFormat="1" applyBorder="1"/>
    <xf numFmtId="1" fontId="0" fillId="0" borderId="8" xfId="0" applyNumberFormat="1" applyBorder="1"/>
    <xf numFmtId="1" fontId="0" fillId="0" borderId="0" xfId="0" applyNumberFormat="1"/>
    <xf numFmtId="1" fontId="1" fillId="2" borderId="3" xfId="0" applyNumberFormat="1" applyFont="1" applyFill="1" applyBorder="1"/>
    <xf numFmtId="1" fontId="0" fillId="0" borderId="6" xfId="0" applyNumberFormat="1" applyBorder="1"/>
    <xf numFmtId="1" fontId="0" fillId="2" borderId="9" xfId="0" applyNumberFormat="1" applyFill="1" applyBorder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2" borderId="0" xfId="0" applyFill="1"/>
    <xf numFmtId="1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17</xdr:row>
      <xdr:rowOff>9525</xdr:rowOff>
    </xdr:from>
    <xdr:to>
      <xdr:col>8</xdr:col>
      <xdr:colOff>47625</xdr:colOff>
      <xdr:row>17</xdr:row>
      <xdr:rowOff>28575</xdr:rowOff>
    </xdr:to>
    <xdr:cxnSp macro="">
      <xdr:nvCxnSpPr>
        <xdr:cNvPr id="3" name="رابط كسهم مستقيم 2"/>
        <xdr:cNvCxnSpPr/>
      </xdr:nvCxnSpPr>
      <xdr:spPr>
        <a:xfrm flipV="1">
          <a:off x="11230613175" y="3114675"/>
          <a:ext cx="2200275" cy="1905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590551</xdr:colOff>
      <xdr:row>5</xdr:row>
      <xdr:rowOff>9531</xdr:rowOff>
    </xdr:from>
    <xdr:to>
      <xdr:col>10</xdr:col>
      <xdr:colOff>204788</xdr:colOff>
      <xdr:row>15</xdr:row>
      <xdr:rowOff>114301</xdr:rowOff>
    </xdr:to>
    <xdr:cxnSp macro="">
      <xdr:nvCxnSpPr>
        <xdr:cNvPr id="5" name="رابط كسهم مستقيم 4"/>
        <xdr:cNvCxnSpPr>
          <a:stCxn id="17" idx="0"/>
        </xdr:cNvCxnSpPr>
      </xdr:nvCxnSpPr>
      <xdr:spPr>
        <a:xfrm rot="5400000" flipH="1" flipV="1">
          <a:off x="11228962971" y="1083472"/>
          <a:ext cx="1914520" cy="1671637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752475</xdr:colOff>
      <xdr:row>17</xdr:row>
      <xdr:rowOff>19050</xdr:rowOff>
    </xdr:from>
    <xdr:to>
      <xdr:col>8</xdr:col>
      <xdr:colOff>38100</xdr:colOff>
      <xdr:row>30</xdr:row>
      <xdr:rowOff>47625</xdr:rowOff>
    </xdr:to>
    <xdr:cxnSp macro="">
      <xdr:nvCxnSpPr>
        <xdr:cNvPr id="9" name="رابط كسهم مستقيم 8"/>
        <xdr:cNvCxnSpPr/>
      </xdr:nvCxnSpPr>
      <xdr:spPr>
        <a:xfrm>
          <a:off x="11230622700" y="3124200"/>
          <a:ext cx="2714625" cy="239077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314324</xdr:colOff>
      <xdr:row>4</xdr:row>
      <xdr:rowOff>123825</xdr:rowOff>
    </xdr:from>
    <xdr:to>
      <xdr:col>5</xdr:col>
      <xdr:colOff>209549</xdr:colOff>
      <xdr:row>29</xdr:row>
      <xdr:rowOff>104775</xdr:rowOff>
    </xdr:to>
    <xdr:sp macro="" textlink="">
      <xdr:nvSpPr>
        <xdr:cNvPr id="13" name="قوس كبير أيسر 12"/>
        <xdr:cNvSpPr/>
      </xdr:nvSpPr>
      <xdr:spPr>
        <a:xfrm>
          <a:off x="11232822976" y="876300"/>
          <a:ext cx="952500" cy="4505325"/>
        </a:xfrm>
        <a:prstGeom prst="leftBrac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8</xdr:col>
      <xdr:colOff>38100</xdr:colOff>
      <xdr:row>15</xdr:row>
      <xdr:rowOff>114300</xdr:rowOff>
    </xdr:from>
    <xdr:to>
      <xdr:col>12</xdr:col>
      <xdr:colOff>371475</xdr:colOff>
      <xdr:row>26</xdr:row>
      <xdr:rowOff>19051</xdr:rowOff>
    </xdr:to>
    <xdr:sp macro="" textlink="">
      <xdr:nvSpPr>
        <xdr:cNvPr id="17" name="مربع نص 16"/>
        <xdr:cNvSpPr txBox="1"/>
      </xdr:nvSpPr>
      <xdr:spPr>
        <a:xfrm>
          <a:off x="11227546125" y="2876550"/>
          <a:ext cx="3076575" cy="18954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100"/>
            <a:t>بين</a:t>
          </a:r>
          <a:r>
            <a:rPr lang="ar-EG" sz="1100" baseline="0"/>
            <a:t> الاقواس  قمنا بتقريب المبالغ لتصحيح المبلغ  مهو مبقاش في ربع ونص و  10 قروش و25 قرش والكلام دا</a:t>
          </a:r>
        </a:p>
        <a:p>
          <a:pPr algn="r" rtl="1"/>
          <a:r>
            <a:rPr lang="ar-EG" sz="1100" baseline="0"/>
            <a:t>طيب لما نعطى كل موظف مرتبه كدا  نلاقي عندنا عجز  7  جني بحالهم :)  </a:t>
          </a:r>
        </a:p>
        <a:p>
          <a:pPr algn="r" rtl="1"/>
          <a:r>
            <a:rPr lang="ar-EG" sz="1100" baseline="0"/>
            <a:t>وطبعا دا مثال ب 26 موظف امال بقي لو كانو 500 او 1000او اكتر  والنتيجة دائما متغيرة يعني ممكن يبقي زيادة وممكن نقص وممكن فرق بسيط بس احنا محتاجين  دقه في طلب اجمالي المبلغ </a:t>
          </a:r>
        </a:p>
        <a:p>
          <a:pPr algn="r" rtl="1"/>
          <a:r>
            <a:rPr lang="ar-EG" sz="1100" baseline="0"/>
            <a:t>ليساوي مرتبات الموظفين بالجنيه بعد التقريب</a:t>
          </a:r>
        </a:p>
        <a:p>
          <a:pPr algn="r" rtl="1"/>
          <a:r>
            <a:rPr lang="ar-EG" sz="1100" baseline="0"/>
            <a:t>وتم  حلها  بـــ </a:t>
          </a:r>
          <a:r>
            <a:rPr lang="en-US" sz="1100" baseline="0"/>
            <a:t>TRUNC</a:t>
          </a:r>
          <a:r>
            <a:rPr lang="ar-EG" sz="1100" baseline="0"/>
            <a:t>&amp;</a:t>
          </a:r>
          <a:r>
            <a:rPr lang="en-US" sz="1100" baseline="0"/>
            <a:t>ROUND</a:t>
          </a:r>
          <a:endParaRPr lang="ar-EG" sz="1100" baseline="0"/>
        </a:p>
        <a:p>
          <a:pPr algn="r" rtl="1"/>
          <a:r>
            <a:rPr lang="ar-EG" sz="1100" baseline="0"/>
            <a:t>دي للعالم البخيلة بقي  وكدا يعني :) :)</a:t>
          </a:r>
        </a:p>
        <a:p>
          <a:pPr algn="r" rtl="1"/>
          <a:r>
            <a:rPr lang="ar-EG" sz="1100" baseline="0"/>
            <a:t>وربنا يقدرنا علي فعل الخير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32"/>
  <sheetViews>
    <sheetView rightToLeft="1" tabSelected="1" workbookViewId="0">
      <selection activeCell="F5" sqref="F5"/>
    </sheetView>
  </sheetViews>
  <sheetFormatPr defaultRowHeight="14.25"/>
  <cols>
    <col min="1" max="1" width="3.625" customWidth="1"/>
    <col min="2" max="2" width="19" customWidth="1"/>
    <col min="3" max="3" width="11.875" style="5" customWidth="1"/>
    <col min="4" max="4" width="13.375" customWidth="1"/>
    <col min="5" max="5" width="13.875" customWidth="1"/>
    <col min="6" max="6" width="13.125" style="16" customWidth="1"/>
  </cols>
  <sheetData>
    <row r="3" spans="1:9" ht="16.5" thickBot="1">
      <c r="E3" s="20" t="s">
        <v>33</v>
      </c>
      <c r="F3" s="21" t="s">
        <v>34</v>
      </c>
    </row>
    <row r="4" spans="1:9" ht="15.75" thickTop="1">
      <c r="A4" s="3" t="s">
        <v>0</v>
      </c>
      <c r="B4" s="4" t="s">
        <v>1</v>
      </c>
      <c r="C4" s="6" t="s">
        <v>2</v>
      </c>
      <c r="D4" s="4" t="s">
        <v>3</v>
      </c>
      <c r="E4" s="4" t="s">
        <v>4</v>
      </c>
      <c r="F4" s="17" t="s">
        <v>4</v>
      </c>
    </row>
    <row r="5" spans="1:9">
      <c r="A5" s="1">
        <v>1</v>
      </c>
      <c r="B5" s="2" t="s">
        <v>5</v>
      </c>
      <c r="C5" s="7">
        <v>1750.35</v>
      </c>
      <c r="D5" s="2">
        <v>50</v>
      </c>
      <c r="E5" s="14">
        <f>C5-D5</f>
        <v>1700.35</v>
      </c>
      <c r="F5" s="18">
        <f>TRUNC(ROUND(C5-D5,0),2)</f>
        <v>1700</v>
      </c>
      <c r="I5" t="s">
        <v>35</v>
      </c>
    </row>
    <row r="6" spans="1:9">
      <c r="A6" s="1">
        <v>2</v>
      </c>
      <c r="B6" s="2" t="s">
        <v>6</v>
      </c>
      <c r="C6" s="7">
        <v>1050.55</v>
      </c>
      <c r="D6" s="2">
        <v>30</v>
      </c>
      <c r="E6" s="14">
        <f t="shared" ref="E6:E30" si="0">C6-D6</f>
        <v>1020.55</v>
      </c>
      <c r="F6" s="18">
        <f t="shared" ref="F6:F30" si="1">TRUNC(ROUND(C6-D6,0),2)</f>
        <v>1021</v>
      </c>
    </row>
    <row r="7" spans="1:9">
      <c r="A7" s="1">
        <v>3</v>
      </c>
      <c r="B7" s="2" t="s">
        <v>7</v>
      </c>
      <c r="C7" s="7">
        <v>1000</v>
      </c>
      <c r="D7" s="2">
        <v>50.6</v>
      </c>
      <c r="E7" s="14">
        <f t="shared" si="0"/>
        <v>949.4</v>
      </c>
      <c r="F7" s="18">
        <f t="shared" si="1"/>
        <v>949</v>
      </c>
    </row>
    <row r="8" spans="1:9">
      <c r="A8" s="1">
        <v>4</v>
      </c>
      <c r="B8" s="2" t="s">
        <v>8</v>
      </c>
      <c r="C8" s="7">
        <v>900</v>
      </c>
      <c r="D8" s="2">
        <v>25.25</v>
      </c>
      <c r="E8" s="14">
        <f t="shared" si="0"/>
        <v>874.75</v>
      </c>
      <c r="F8" s="18">
        <f t="shared" si="1"/>
        <v>875</v>
      </c>
    </row>
    <row r="9" spans="1:9">
      <c r="A9" s="1">
        <v>5</v>
      </c>
      <c r="B9" s="2" t="s">
        <v>9</v>
      </c>
      <c r="C9" s="7">
        <v>1120.7</v>
      </c>
      <c r="D9" s="2">
        <v>11</v>
      </c>
      <c r="E9" s="14">
        <f t="shared" si="0"/>
        <v>1109.7</v>
      </c>
      <c r="F9" s="18">
        <f t="shared" si="1"/>
        <v>1110</v>
      </c>
    </row>
    <row r="10" spans="1:9">
      <c r="A10" s="1">
        <v>6</v>
      </c>
      <c r="B10" s="2" t="s">
        <v>10</v>
      </c>
      <c r="C10" s="7">
        <v>1121.7</v>
      </c>
      <c r="D10" s="2">
        <v>11</v>
      </c>
      <c r="E10" s="14">
        <f t="shared" si="0"/>
        <v>1110.7</v>
      </c>
      <c r="F10" s="18">
        <f t="shared" si="1"/>
        <v>1111</v>
      </c>
    </row>
    <row r="11" spans="1:9">
      <c r="A11" s="1">
        <v>7</v>
      </c>
      <c r="B11" s="2" t="s">
        <v>11</v>
      </c>
      <c r="C11" s="7">
        <v>1122.7</v>
      </c>
      <c r="D11" s="2">
        <v>11</v>
      </c>
      <c r="E11" s="14">
        <f t="shared" si="0"/>
        <v>1111.7</v>
      </c>
      <c r="F11" s="18">
        <f t="shared" si="1"/>
        <v>1112</v>
      </c>
    </row>
    <row r="12" spans="1:9">
      <c r="A12" s="1">
        <v>8</v>
      </c>
      <c r="B12" s="2" t="s">
        <v>12</v>
      </c>
      <c r="C12" s="7">
        <v>1123.7</v>
      </c>
      <c r="D12" s="2">
        <v>11</v>
      </c>
      <c r="E12" s="14">
        <f t="shared" si="0"/>
        <v>1112.7</v>
      </c>
      <c r="F12" s="18">
        <f t="shared" si="1"/>
        <v>1113</v>
      </c>
    </row>
    <row r="13" spans="1:9">
      <c r="A13" s="1">
        <v>9</v>
      </c>
      <c r="B13" s="2" t="s">
        <v>13</v>
      </c>
      <c r="C13" s="7">
        <v>1124.7</v>
      </c>
      <c r="D13" s="2">
        <v>11</v>
      </c>
      <c r="E13" s="14">
        <f t="shared" si="0"/>
        <v>1113.7</v>
      </c>
      <c r="F13" s="18">
        <f t="shared" si="1"/>
        <v>1114</v>
      </c>
    </row>
    <row r="14" spans="1:9">
      <c r="A14" s="1">
        <v>10</v>
      </c>
      <c r="B14" s="2" t="s">
        <v>14</v>
      </c>
      <c r="C14" s="7">
        <v>1125.7</v>
      </c>
      <c r="D14" s="2">
        <v>11</v>
      </c>
      <c r="E14" s="14">
        <f t="shared" si="0"/>
        <v>1114.7</v>
      </c>
      <c r="F14" s="18">
        <f t="shared" si="1"/>
        <v>1115</v>
      </c>
    </row>
    <row r="15" spans="1:9">
      <c r="A15" s="1">
        <v>11</v>
      </c>
      <c r="B15" s="2" t="s">
        <v>15</v>
      </c>
      <c r="C15" s="7">
        <v>1126.7</v>
      </c>
      <c r="D15" s="2">
        <v>11</v>
      </c>
      <c r="E15" s="14">
        <f t="shared" si="0"/>
        <v>1115.7</v>
      </c>
      <c r="F15" s="18">
        <f t="shared" si="1"/>
        <v>1116</v>
      </c>
    </row>
    <row r="16" spans="1:9">
      <c r="A16" s="1">
        <v>12</v>
      </c>
      <c r="B16" s="2" t="s">
        <v>16</v>
      </c>
      <c r="C16" s="7">
        <v>1127.7</v>
      </c>
      <c r="D16" s="2">
        <v>11</v>
      </c>
      <c r="E16" s="14">
        <f t="shared" si="0"/>
        <v>1116.7</v>
      </c>
      <c r="F16" s="18">
        <f t="shared" si="1"/>
        <v>1117</v>
      </c>
    </row>
    <row r="17" spans="1:9">
      <c r="A17" s="1">
        <v>13</v>
      </c>
      <c r="B17" s="2" t="s">
        <v>17</v>
      </c>
      <c r="C17" s="7">
        <v>1128.7</v>
      </c>
      <c r="D17" s="2">
        <v>11</v>
      </c>
      <c r="E17" s="14">
        <f t="shared" si="0"/>
        <v>1117.7</v>
      </c>
      <c r="F17" s="18">
        <f t="shared" si="1"/>
        <v>1118</v>
      </c>
    </row>
    <row r="18" spans="1:9">
      <c r="A18" s="1">
        <v>14</v>
      </c>
      <c r="B18" s="2" t="s">
        <v>18</v>
      </c>
      <c r="C18" s="7">
        <v>1129.7</v>
      </c>
      <c r="D18" s="2">
        <v>11</v>
      </c>
      <c r="E18" s="14">
        <f t="shared" si="0"/>
        <v>1118.7</v>
      </c>
      <c r="F18" s="18">
        <f t="shared" si="1"/>
        <v>1119</v>
      </c>
    </row>
    <row r="19" spans="1:9">
      <c r="A19" s="1">
        <v>15</v>
      </c>
      <c r="B19" s="2" t="s">
        <v>19</v>
      </c>
      <c r="C19" s="7">
        <v>1130.7</v>
      </c>
      <c r="D19" s="2">
        <v>11</v>
      </c>
      <c r="E19" s="14">
        <f t="shared" si="0"/>
        <v>1119.7</v>
      </c>
      <c r="F19" s="18">
        <f t="shared" si="1"/>
        <v>1120</v>
      </c>
    </row>
    <row r="20" spans="1:9">
      <c r="A20" s="1">
        <v>16</v>
      </c>
      <c r="B20" s="2" t="s">
        <v>20</v>
      </c>
      <c r="C20" s="7">
        <v>1131.7</v>
      </c>
      <c r="D20" s="2">
        <v>11</v>
      </c>
      <c r="E20" s="14">
        <f t="shared" si="0"/>
        <v>1120.7</v>
      </c>
      <c r="F20" s="18">
        <f t="shared" si="1"/>
        <v>1121</v>
      </c>
    </row>
    <row r="21" spans="1:9">
      <c r="A21" s="1">
        <v>17</v>
      </c>
      <c r="B21" s="2" t="s">
        <v>21</v>
      </c>
      <c r="C21" s="7">
        <v>1132.7</v>
      </c>
      <c r="D21" s="2">
        <v>11</v>
      </c>
      <c r="E21" s="14">
        <f t="shared" si="0"/>
        <v>1121.7</v>
      </c>
      <c r="F21" s="18">
        <f t="shared" si="1"/>
        <v>1122</v>
      </c>
    </row>
    <row r="22" spans="1:9">
      <c r="A22" s="1">
        <v>18</v>
      </c>
      <c r="B22" s="2" t="s">
        <v>22</v>
      </c>
      <c r="C22" s="7">
        <v>1133.7</v>
      </c>
      <c r="D22" s="2">
        <v>11</v>
      </c>
      <c r="E22" s="14">
        <f t="shared" si="0"/>
        <v>1122.7</v>
      </c>
      <c r="F22" s="18">
        <f t="shared" si="1"/>
        <v>1123</v>
      </c>
    </row>
    <row r="23" spans="1:9">
      <c r="A23" s="1">
        <v>19</v>
      </c>
      <c r="B23" s="2" t="s">
        <v>23</v>
      </c>
      <c r="C23" s="7">
        <v>1134.7</v>
      </c>
      <c r="D23" s="2">
        <v>11</v>
      </c>
      <c r="E23" s="14">
        <f t="shared" si="0"/>
        <v>1123.7</v>
      </c>
      <c r="F23" s="18">
        <f t="shared" si="1"/>
        <v>1124</v>
      </c>
    </row>
    <row r="24" spans="1:9">
      <c r="A24" s="1">
        <v>20</v>
      </c>
      <c r="B24" s="2" t="s">
        <v>24</v>
      </c>
      <c r="C24" s="7">
        <v>1135.7</v>
      </c>
      <c r="D24" s="2">
        <v>11</v>
      </c>
      <c r="E24" s="14">
        <f t="shared" si="0"/>
        <v>1124.7</v>
      </c>
      <c r="F24" s="18">
        <f t="shared" si="1"/>
        <v>1125</v>
      </c>
    </row>
    <row r="25" spans="1:9">
      <c r="A25" s="1">
        <v>21</v>
      </c>
      <c r="B25" s="2" t="s">
        <v>25</v>
      </c>
      <c r="C25" s="7">
        <v>1136.7</v>
      </c>
      <c r="D25" s="2">
        <v>11</v>
      </c>
      <c r="E25" s="14">
        <f t="shared" si="0"/>
        <v>1125.7</v>
      </c>
      <c r="F25" s="18">
        <f t="shared" si="1"/>
        <v>1126</v>
      </c>
    </row>
    <row r="26" spans="1:9">
      <c r="A26" s="1">
        <v>22</v>
      </c>
      <c r="B26" s="2" t="s">
        <v>26</v>
      </c>
      <c r="C26" s="7">
        <v>1137.7</v>
      </c>
      <c r="D26" s="2">
        <v>11</v>
      </c>
      <c r="E26" s="14">
        <f t="shared" si="0"/>
        <v>1126.7</v>
      </c>
      <c r="F26" s="18">
        <f t="shared" si="1"/>
        <v>1127</v>
      </c>
    </row>
    <row r="27" spans="1:9">
      <c r="A27" s="1">
        <v>23</v>
      </c>
      <c r="B27" s="2" t="s">
        <v>27</v>
      </c>
      <c r="C27" s="7">
        <v>1138.7</v>
      </c>
      <c r="D27" s="2">
        <v>11</v>
      </c>
      <c r="E27" s="14">
        <f t="shared" si="0"/>
        <v>1127.7</v>
      </c>
      <c r="F27" s="18">
        <f t="shared" si="1"/>
        <v>1128</v>
      </c>
    </row>
    <row r="28" spans="1:9">
      <c r="A28" s="1">
        <v>24</v>
      </c>
      <c r="B28" s="2" t="s">
        <v>28</v>
      </c>
      <c r="C28" s="7">
        <v>1139.7</v>
      </c>
      <c r="D28" s="2">
        <v>11</v>
      </c>
      <c r="E28" s="14">
        <f t="shared" si="0"/>
        <v>1128.7</v>
      </c>
      <c r="F28" s="18">
        <f t="shared" si="1"/>
        <v>1129</v>
      </c>
    </row>
    <row r="29" spans="1:9">
      <c r="A29" s="1">
        <v>25</v>
      </c>
      <c r="B29" s="2" t="s">
        <v>29</v>
      </c>
      <c r="C29" s="7">
        <v>1140.7</v>
      </c>
      <c r="D29" s="2">
        <v>11</v>
      </c>
      <c r="E29" s="14">
        <f t="shared" si="0"/>
        <v>1129.7</v>
      </c>
      <c r="F29" s="18">
        <f t="shared" si="1"/>
        <v>1130</v>
      </c>
    </row>
    <row r="30" spans="1:9" ht="15" thickBot="1">
      <c r="A30" s="8">
        <v>26</v>
      </c>
      <c r="B30" s="9" t="s">
        <v>30</v>
      </c>
      <c r="C30" s="10">
        <v>1120.7</v>
      </c>
      <c r="D30" s="2">
        <v>11</v>
      </c>
      <c r="E30" s="15">
        <f>C30-D30</f>
        <v>1109.7</v>
      </c>
      <c r="F30" s="18">
        <f t="shared" si="1"/>
        <v>1110</v>
      </c>
    </row>
    <row r="31" spans="1:9" ht="15.75" thickTop="1" thickBot="1">
      <c r="A31" s="11" t="s">
        <v>31</v>
      </c>
      <c r="B31" s="12"/>
      <c r="C31" s="13">
        <f t="shared" ref="C31:D31" si="2">SUM(C5:C30)</f>
        <v>29566.30000000001</v>
      </c>
      <c r="D31" s="13">
        <f t="shared" si="2"/>
        <v>397.85</v>
      </c>
      <c r="E31" s="19">
        <f>SUM(E5:E30)</f>
        <v>29168.450000000012</v>
      </c>
      <c r="F31" s="19">
        <f>SUM(F5:F30)</f>
        <v>29175</v>
      </c>
      <c r="H31" s="22" t="s">
        <v>32</v>
      </c>
      <c r="I31" s="23">
        <f>E31-F31</f>
        <v>-6.5499999999883585</v>
      </c>
    </row>
    <row r="32" spans="1:9" ht="15" thickTop="1"/>
  </sheetData>
  <mergeCells count="1">
    <mergeCell ref="A31:B31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</dc:creator>
  <cp:lastModifiedBy>Y</cp:lastModifiedBy>
  <dcterms:created xsi:type="dcterms:W3CDTF">2015-11-05T09:49:37Z</dcterms:created>
  <dcterms:modified xsi:type="dcterms:W3CDTF">2015-11-05T10:18:36Z</dcterms:modified>
</cp:coreProperties>
</file>