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mada4max\Desktop\"/>
    </mc:Choice>
  </mc:AlternateContent>
  <bookViews>
    <workbookView xWindow="0" yWindow="0" windowWidth="19200" windowHeight="8130"/>
  </bookViews>
  <sheets>
    <sheet name="Billing" sheetId="1" r:id="rId1"/>
  </sheets>
  <externalReferences>
    <externalReference r:id="rId2"/>
  </externalReferences>
  <definedNames>
    <definedName name="CompanySetup_AddressLine1">INDEX(#REF!,MATCH("Address Line 1",#REF!,0))</definedName>
    <definedName name="CompanySetup_AddressLine2">INDEX(#REF!,MATCH("Address Line 2",#REF!,0))</definedName>
    <definedName name="CompanySetup_AddressLine3">INDEX(#REF!,MATCH("Address Line 3",#REF!,0))</definedName>
    <definedName name="CompanySetup_AddressLine4">INDEX(#REF!,MATCH("Address Line 4",#REF!,0))</definedName>
    <definedName name="CompanySetup_AddressLine5">INDEX(#REF!,MATCH("Address Line 5",#REF!,0))</definedName>
    <definedName name="CompanySetup_BankAccount">INDEX(#REF!,MATCH("Account Number",#REF!,0))</definedName>
    <definedName name="CompanySetup_BankAddress">INDEX(#REF!,MATCH("Address of Bank",#REF!,0))</definedName>
    <definedName name="CompanySetup_BankBeneficiaryName">INDEX(#REF!,MATCH("Name of Beneficiary for Bank Wire",#REF!,0))</definedName>
    <definedName name="CompanySetup_BankName">INDEX(#REF!,MATCH("Name of Bank",#REF!,0))</definedName>
    <definedName name="CompanySetup_BankRouting">INDEX(#REF!,MATCH("Routing Number (SWIFT Code)",#REF!,0))</definedName>
    <definedName name="CompanySetup_CheckPayee">INDEX(#REF!,MATCH("Make Checks Payable To",#REF!,0))</definedName>
    <definedName name="CompanySetup_YourCompanyName">INDEX(#REF!,MATCH("Company Name",#REF!,0))</definedName>
    <definedName name="CompanySetup_YourCurrencyAbbreviation">INDEX(#REF!,MATCH("Currency Abbreviation",#REF!,0))</definedName>
    <definedName name="CompanySetup_YourEmail">INDEX(#REF!,MATCH("EMail",#REF!,0))</definedName>
    <definedName name="CompanySetup_YourFax">INDEX(#REF!,MATCH("Facsimile",#REF!,0))</definedName>
    <definedName name="CompanySetup_YourName">INDEX(#REF!,MATCH("Your Name",#REF!,0))</definedName>
    <definedName name="CompanySetup_YourPhone">INDEX(#REF!,MATCH("Phone",#REF!,0))</definedName>
    <definedName name="CompanySetup_YourURL">INDEX(#REF!,MATCH("Website",#REF!,0))</definedName>
    <definedName name="InvoiceNumberDisplay">#REF!</definedName>
    <definedName name="InvoiceTotal">#REF!</definedName>
    <definedName name="_xlnm.Print_Area" localSheetId="0">Billing!$A$4:$I$18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C14" i="1"/>
  <c r="E13" i="1"/>
  <c r="C13" i="1"/>
  <c r="E12" i="1"/>
  <c r="C12" i="1"/>
  <c r="E11" i="1"/>
  <c r="C11" i="1"/>
  <c r="E10" i="1"/>
  <c r="C10" i="1"/>
  <c r="E9" i="1"/>
  <c r="C9" i="1"/>
  <c r="E8" i="1"/>
  <c r="C8" i="1"/>
  <c r="E7" i="1"/>
  <c r="D16" i="1" s="1"/>
  <c r="D18" i="1" s="1"/>
  <c r="C7" i="1"/>
  <c r="C4" i="1"/>
</calcChain>
</file>

<file path=xl/sharedStrings.xml><?xml version="1.0" encoding="utf-8"?>
<sst xmlns="http://schemas.openxmlformats.org/spreadsheetml/2006/main" count="13" uniqueCount="13">
  <si>
    <t>تاريخ الفاتورة :</t>
  </si>
  <si>
    <t>رقم الفاتورة</t>
  </si>
  <si>
    <t>اسم العميل</t>
  </si>
  <si>
    <t>العنوان</t>
  </si>
  <si>
    <t>الموديل</t>
  </si>
  <si>
    <t>سعر الجملة</t>
  </si>
  <si>
    <t>العدد</t>
  </si>
  <si>
    <t>إجمالي الموديل</t>
  </si>
  <si>
    <t>اجمالي الفاتورة</t>
  </si>
  <si>
    <t>Discount</t>
  </si>
  <si>
    <t>الإجمالي بعد الخصم</t>
  </si>
  <si>
    <t>لافا</t>
  </si>
  <si>
    <t>الإسماعيلية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</si>
</sst>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2010000]yyyy/mm/dd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rgb="FF000000"/>
      <name val="Calibri"/>
      <family val="2"/>
    </font>
    <font>
      <sz val="11"/>
      <name val="Calibri"/>
      <family val="2"/>
      <scheme val="minor"/>
    </font>
    <font>
      <b/>
      <sz val="28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28"/>
      <name val="Calibri"/>
      <family val="2"/>
      <scheme val="minor"/>
    </font>
    <font>
      <sz val="2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b/>
      <sz val="14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rgb="FFC00000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8">
    <xf numFmtId="0" fontId="0" fillId="0" borderId="0" xfId="0"/>
    <xf numFmtId="0" fontId="2" fillId="3" borderId="0" xfId="2" applyFill="1" applyBorder="1"/>
    <xf numFmtId="0" fontId="5" fillId="3" borderId="0" xfId="2" applyFont="1" applyFill="1" applyBorder="1" applyAlignment="1">
      <alignment horizontal="center" vertical="center"/>
    </xf>
    <xf numFmtId="164" fontId="5" fillId="3" borderId="0" xfId="2" applyNumberFormat="1" applyFont="1" applyFill="1" applyBorder="1" applyAlignment="1">
      <alignment horizontal="center" vertical="center"/>
    </xf>
    <xf numFmtId="164" fontId="5" fillId="3" borderId="0" xfId="2" applyNumberFormat="1" applyFont="1" applyFill="1" applyBorder="1" applyAlignment="1">
      <alignment vertical="center"/>
    </xf>
    <xf numFmtId="0" fontId="6" fillId="3" borderId="0" xfId="2" applyFont="1" applyFill="1" applyBorder="1"/>
    <xf numFmtId="0" fontId="5" fillId="3" borderId="0" xfId="2" applyFont="1" applyFill="1" applyBorder="1" applyAlignment="1">
      <alignment vertical="center"/>
    </xf>
    <xf numFmtId="0" fontId="5" fillId="4" borderId="1" xfId="2" applyFont="1" applyFill="1" applyBorder="1" applyAlignment="1">
      <alignment horizontal="center" vertical="center"/>
    </xf>
    <xf numFmtId="0" fontId="7" fillId="3" borderId="0" xfId="2" applyFont="1" applyFill="1" applyBorder="1" applyAlignment="1">
      <alignment horizontal="center" vertical="center"/>
    </xf>
    <xf numFmtId="0" fontId="4" fillId="3" borderId="2" xfId="2" applyFont="1" applyFill="1" applyBorder="1"/>
    <xf numFmtId="0" fontId="8" fillId="3" borderId="2" xfId="2" applyFont="1" applyFill="1" applyBorder="1"/>
    <xf numFmtId="0" fontId="4" fillId="3" borderId="0" xfId="2" applyFont="1" applyFill="1" applyBorder="1"/>
    <xf numFmtId="9" fontId="5" fillId="5" borderId="0" xfId="1" applyFont="1" applyFill="1" applyBorder="1" applyAlignment="1">
      <alignment horizontal="center" vertical="center"/>
    </xf>
    <xf numFmtId="0" fontId="10" fillId="3" borderId="0" xfId="2" applyFont="1" applyFill="1" applyBorder="1" applyAlignment="1">
      <alignment vertical="center"/>
    </xf>
    <xf numFmtId="0" fontId="2" fillId="3" borderId="0" xfId="2" applyFill="1" applyBorder="1" applyAlignment="1">
      <alignment horizontal="center"/>
    </xf>
    <xf numFmtId="0" fontId="5" fillId="4" borderId="1" xfId="2" applyFont="1" applyFill="1" applyBorder="1" applyAlignment="1">
      <alignment horizontal="center" vertical="center"/>
    </xf>
    <xf numFmtId="0" fontId="7" fillId="3" borderId="0" xfId="2" applyFont="1" applyFill="1" applyBorder="1" applyAlignment="1">
      <alignment horizontal="center" vertical="center"/>
    </xf>
    <xf numFmtId="0" fontId="9" fillId="3" borderId="0" xfId="2" applyFont="1" applyFill="1" applyBorder="1" applyAlignment="1">
      <alignment horizontal="center" vertical="center"/>
    </xf>
  </cellXfs>
  <cellStyles count="3">
    <cellStyle name="Accent3" xfId="2" builtinId="37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1809750</xdr:colOff>
          <xdr:row>18</xdr:row>
          <xdr:rowOff>161925</xdr:rowOff>
        </xdr:from>
        <xdr:to>
          <xdr:col>3</xdr:col>
          <xdr:colOff>695325</xdr:colOff>
          <xdr:row>20</xdr:row>
          <xdr:rowOff>161925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1">
                <a:defRPr sz="1000"/>
              </a:pPr>
              <a:r>
                <a:rPr lang="en-US" sz="1400" b="1" i="0" u="none" strike="noStrike" baseline="0">
                  <a:solidFill>
                    <a:srgbClr val="000000"/>
                  </a:solidFill>
                  <a:latin typeface="Calibri"/>
                </a:rPr>
                <a:t>حفظ الفاتورة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oree\Book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ing"/>
      <sheetName val="Codes"/>
      <sheetName val="Bills"/>
      <sheetName val="Book1"/>
    </sheetNames>
    <definedNames>
      <definedName name="tarhil"/>
    </definedNames>
    <sheetDataSet>
      <sheetData sheetId="0"/>
      <sheetData sheetId="1">
        <row r="1">
          <cell r="A1" t="str">
            <v>الموديل</v>
          </cell>
          <cell r="B1" t="str">
            <v>سعر الوحدة</v>
          </cell>
          <cell r="C1" t="str">
            <v>سعر الجملة</v>
          </cell>
        </row>
        <row r="3">
          <cell r="A3">
            <v>1001</v>
          </cell>
          <cell r="C3">
            <v>69.3</v>
          </cell>
        </row>
        <row r="4">
          <cell r="A4">
            <v>1002</v>
          </cell>
          <cell r="C4">
            <v>92.4</v>
          </cell>
        </row>
        <row r="5">
          <cell r="A5">
            <v>1003</v>
          </cell>
          <cell r="C5">
            <v>57.8</v>
          </cell>
        </row>
        <row r="6">
          <cell r="A6">
            <v>1004</v>
          </cell>
          <cell r="C6">
            <v>53.9</v>
          </cell>
        </row>
        <row r="7">
          <cell r="A7">
            <v>1005</v>
          </cell>
          <cell r="C7">
            <v>69.3</v>
          </cell>
        </row>
        <row r="8">
          <cell r="A8">
            <v>1006</v>
          </cell>
          <cell r="C8">
            <v>69.3</v>
          </cell>
        </row>
        <row r="9">
          <cell r="A9">
            <v>1007</v>
          </cell>
          <cell r="C9">
            <v>61.6</v>
          </cell>
        </row>
        <row r="10">
          <cell r="A10">
            <v>1008</v>
          </cell>
          <cell r="C10">
            <v>57.8</v>
          </cell>
        </row>
        <row r="12">
          <cell r="A12" t="str">
            <v>كود العميل</v>
          </cell>
          <cell r="B12" t="str">
            <v>اسم العميل</v>
          </cell>
          <cell r="C12" t="str">
            <v>العنوان</v>
          </cell>
        </row>
        <row r="13">
          <cell r="A13">
            <v>10001</v>
          </cell>
          <cell r="B13" t="str">
            <v>كوين</v>
          </cell>
          <cell r="C13" t="str">
            <v>ميت غمر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I18"/>
  <sheetViews>
    <sheetView rightToLeft="1" tabSelected="1" topLeftCell="B13" zoomScale="82" zoomScaleNormal="82" workbookViewId="0">
      <selection activeCell="D18" sqref="D18"/>
    </sheetView>
  </sheetViews>
  <sheetFormatPr defaultRowHeight="15" x14ac:dyDescent="0.25"/>
  <cols>
    <col min="1" max="1" width="26.85546875" style="14" customWidth="1"/>
    <col min="2" max="2" width="33.7109375" style="11" customWidth="1"/>
    <col min="3" max="3" width="39.140625" style="11" customWidth="1"/>
    <col min="4" max="4" width="27.85546875" style="11" customWidth="1"/>
    <col min="5" max="5" width="26.7109375" style="11" customWidth="1"/>
    <col min="6" max="6" width="36.140625" style="11" customWidth="1"/>
    <col min="7" max="9" width="9.140625" style="14"/>
    <col min="10" max="11" width="9.140625" style="1" customWidth="1"/>
    <col min="12" max="16384" width="9.140625" style="1"/>
  </cols>
  <sheetData>
    <row r="1" spans="1:9" ht="409.6" hidden="1" customHeight="1" x14ac:dyDescent="0.25">
      <c r="B1" s="14"/>
      <c r="C1" s="14"/>
      <c r="D1" s="14"/>
      <c r="E1" s="14"/>
      <c r="F1" s="14"/>
    </row>
    <row r="2" spans="1:9" ht="409.6" hidden="1" customHeight="1" x14ac:dyDescent="0.25">
      <c r="B2" s="14"/>
      <c r="C2" s="14"/>
      <c r="D2" s="14"/>
      <c r="E2" s="14"/>
      <c r="F2" s="14"/>
    </row>
    <row r="3" spans="1:9" ht="409.6" hidden="1" customHeight="1" x14ac:dyDescent="0.25">
      <c r="B3" s="14"/>
      <c r="C3" s="14"/>
      <c r="D3" s="14"/>
      <c r="E3" s="14"/>
      <c r="F3" s="14"/>
    </row>
    <row r="4" spans="1:9" s="5" customFormat="1" ht="65.099999999999994" customHeight="1" x14ac:dyDescent="0.5">
      <c r="A4" s="14"/>
      <c r="B4" s="2" t="s">
        <v>0</v>
      </c>
      <c r="C4" s="3">
        <f ca="1">TODAY()</f>
        <v>42318</v>
      </c>
      <c r="D4" s="4"/>
      <c r="E4" s="2" t="s">
        <v>1</v>
      </c>
      <c r="F4" s="2">
        <v>10010</v>
      </c>
      <c r="G4" s="14"/>
      <c r="H4" s="14"/>
      <c r="I4" s="14"/>
    </row>
    <row r="5" spans="1:9" s="5" customFormat="1" ht="65.099999999999994" customHeight="1" x14ac:dyDescent="0.5">
      <c r="A5" s="14"/>
      <c r="B5" s="2" t="s">
        <v>2</v>
      </c>
      <c r="C5" s="2" t="s">
        <v>11</v>
      </c>
      <c r="D5" s="6"/>
      <c r="E5" s="2" t="s">
        <v>3</v>
      </c>
      <c r="F5" s="2" t="s">
        <v>12</v>
      </c>
      <c r="G5" s="14"/>
      <c r="H5" s="14"/>
      <c r="I5" s="14"/>
    </row>
    <row r="6" spans="1:9" ht="60" customHeight="1" x14ac:dyDescent="0.25">
      <c r="B6" s="7" t="s">
        <v>4</v>
      </c>
      <c r="C6" s="7" t="s">
        <v>5</v>
      </c>
      <c r="D6" s="7" t="s">
        <v>6</v>
      </c>
      <c r="E6" s="15" t="s">
        <v>7</v>
      </c>
      <c r="F6" s="15"/>
    </row>
    <row r="7" spans="1:9" ht="60" customHeight="1" x14ac:dyDescent="0.25">
      <c r="B7" s="8"/>
      <c r="C7" s="8" t="str">
        <f>IF(B7="","",VLOOKUP(B7,[1]Codes!A1:C11,3,FALSE))</f>
        <v/>
      </c>
      <c r="D7" s="8"/>
      <c r="E7" s="16" t="str">
        <f t="shared" ref="E7:E14" si="0">IF(B7="","",IF(C7="","",IF(D7="","",SUM(D7*C7))))</f>
        <v/>
      </c>
      <c r="F7" s="16"/>
    </row>
    <row r="8" spans="1:9" ht="60" customHeight="1" x14ac:dyDescent="0.25">
      <c r="B8" s="8"/>
      <c r="C8" s="8" t="str">
        <f>IF(B8="","",VLOOKUP(B8,[1]Codes!A2:C12,3,FALSE))</f>
        <v/>
      </c>
      <c r="D8" s="8"/>
      <c r="E8" s="16" t="str">
        <f t="shared" si="0"/>
        <v/>
      </c>
      <c r="F8" s="16"/>
    </row>
    <row r="9" spans="1:9" ht="60" customHeight="1" x14ac:dyDescent="0.25">
      <c r="B9" s="8"/>
      <c r="C9" s="8" t="str">
        <f>IF(B9="","",VLOOKUP(B9,[1]Codes!A3:C13,3,FALSE))</f>
        <v/>
      </c>
      <c r="D9" s="8"/>
      <c r="E9" s="16" t="str">
        <f t="shared" si="0"/>
        <v/>
      </c>
      <c r="F9" s="16"/>
    </row>
    <row r="10" spans="1:9" ht="60" customHeight="1" x14ac:dyDescent="0.25">
      <c r="B10" s="8"/>
      <c r="C10" s="8" t="str">
        <f>IF(B10="","",VLOOKUP(B10,[1]Codes!A3:C13,3,FALSE))</f>
        <v/>
      </c>
      <c r="D10" s="8"/>
      <c r="E10" s="16" t="str">
        <f t="shared" si="0"/>
        <v/>
      </c>
      <c r="F10" s="16"/>
    </row>
    <row r="11" spans="1:9" ht="60" customHeight="1" x14ac:dyDescent="0.25">
      <c r="B11" s="8"/>
      <c r="C11" s="8" t="str">
        <f>IF(B11="","",VLOOKUP(B11,[1]Codes!A3:C13,3,FALSE))</f>
        <v/>
      </c>
      <c r="D11" s="8"/>
      <c r="E11" s="16" t="str">
        <f t="shared" si="0"/>
        <v/>
      </c>
      <c r="F11" s="16"/>
    </row>
    <row r="12" spans="1:9" ht="60" customHeight="1" x14ac:dyDescent="0.25">
      <c r="B12" s="8"/>
      <c r="C12" s="8" t="str">
        <f>IF(B12="","",VLOOKUP(B12,[1]Codes!A3:C13,3,FALSE))</f>
        <v/>
      </c>
      <c r="D12" s="8"/>
      <c r="E12" s="16" t="str">
        <f t="shared" si="0"/>
        <v/>
      </c>
      <c r="F12" s="16"/>
    </row>
    <row r="13" spans="1:9" ht="60" customHeight="1" x14ac:dyDescent="0.25">
      <c r="B13" s="8"/>
      <c r="C13" s="8" t="str">
        <f>IF(B13="","",VLOOKUP(B13,[1]Codes!A3:C13,3,FALSE))</f>
        <v/>
      </c>
      <c r="D13" s="8"/>
      <c r="E13" s="16" t="str">
        <f t="shared" si="0"/>
        <v/>
      </c>
      <c r="F13" s="16"/>
    </row>
    <row r="14" spans="1:9" ht="60" customHeight="1" thickBot="1" x14ac:dyDescent="0.3">
      <c r="B14" s="8"/>
      <c r="C14" s="8" t="str">
        <f>IF(B14="","",VLOOKUP(B14,[1]Codes!A3:C13,3,FALSE))</f>
        <v/>
      </c>
      <c r="D14" s="8"/>
      <c r="E14" s="16" t="str">
        <f t="shared" si="0"/>
        <v/>
      </c>
      <c r="F14" s="16"/>
    </row>
    <row r="15" spans="1:9" ht="4.5" customHeight="1" x14ac:dyDescent="0.45">
      <c r="B15" s="9"/>
      <c r="C15" s="9"/>
      <c r="D15" s="10"/>
      <c r="E15" s="10"/>
      <c r="F15" s="10"/>
    </row>
    <row r="16" spans="1:9" ht="54.95" customHeight="1" x14ac:dyDescent="0.25">
      <c r="D16" s="2">
        <f>SUM(E7:E14)</f>
        <v>0</v>
      </c>
      <c r="E16" s="17" t="s">
        <v>8</v>
      </c>
      <c r="F16" s="17"/>
    </row>
    <row r="17" spans="3:6" ht="54.95" customHeight="1" x14ac:dyDescent="0.25">
      <c r="D17" s="12">
        <v>0.1</v>
      </c>
      <c r="E17" s="17" t="s">
        <v>9</v>
      </c>
      <c r="F17" s="17"/>
    </row>
    <row r="18" spans="3:6" ht="54.95" customHeight="1" x14ac:dyDescent="0.25">
      <c r="C18" s="13"/>
      <c r="D18" s="2">
        <f>((D16)-D16*D17)</f>
        <v>0</v>
      </c>
      <c r="E18" s="17" t="s">
        <v>10</v>
      </c>
      <c r="F18" s="17"/>
    </row>
  </sheetData>
  <mergeCells count="17">
    <mergeCell ref="E13:F13"/>
    <mergeCell ref="A1:A1048576"/>
    <mergeCell ref="B1:F1"/>
    <mergeCell ref="G1:I1048576"/>
    <mergeCell ref="B2:F2"/>
    <mergeCell ref="B3:F3"/>
    <mergeCell ref="E6:F6"/>
    <mergeCell ref="E7:F7"/>
    <mergeCell ref="E14:F14"/>
    <mergeCell ref="E16:F16"/>
    <mergeCell ref="E17:F17"/>
    <mergeCell ref="E18:F18"/>
    <mergeCell ref="E8:F8"/>
    <mergeCell ref="E9:F9"/>
    <mergeCell ref="E10:F10"/>
    <mergeCell ref="E11:F11"/>
    <mergeCell ref="E12:F12"/>
  </mergeCells>
  <printOptions horizontalCentered="1" verticalCentered="1"/>
  <pageMargins left="0" right="0" top="0" bottom="0" header="0" footer="0"/>
  <pageSetup paperSize="9" scale="46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1]!tarhil">
                <anchor moveWithCells="1">
                  <from>
                    <xdr:col>2</xdr:col>
                    <xdr:colOff>1809750</xdr:colOff>
                    <xdr:row>18</xdr:row>
                    <xdr:rowOff>161925</xdr:rowOff>
                  </from>
                  <to>
                    <xdr:col>3</xdr:col>
                    <xdr:colOff>695325</xdr:colOff>
                    <xdr:row>20</xdr:row>
                    <xdr:rowOff>161925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'F:\Goree\[Book1.xlsm]Codes'!#REF!</xm:f>
          </x14:formula1>
          <xm:sqref>B7:B14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Billing</vt:lpstr>
      <vt:lpstr>Billing!Print_Area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mada4max</dc:creator>
  <cp:lastModifiedBy>mada4max</cp:lastModifiedBy>
  <dcterms:created xsi:type="dcterms:W3CDTF">2015-11-10T18:53:48Z</dcterms:created>
  <dcterms:modified xsi:type="dcterms:W3CDTF">2015-11-10T19:08:09Z</dcterms:modified>
</cp:coreProperties>
</file>