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8355" yWindow="-45" windowWidth="12030" windowHeight="8220" activeTab="5"/>
  </bookViews>
  <sheets>
    <sheet name="Data" sheetId="1" r:id="rId1"/>
    <sheet name="الرصيد الأفتتاحى" sheetId="4" r:id="rId2"/>
    <sheet name="الوارد" sheetId="2" r:id="rId3"/>
    <sheet name="الصرف" sheetId="3" r:id="rId4"/>
    <sheet name="الأرصدة" sheetId="5" r:id="rId5"/>
    <sheet name="الجرد" sheetId="6" r:id="rId6"/>
  </sheets>
  <externalReferences>
    <externalReference r:id="rId7"/>
  </externalReferences>
  <definedNames>
    <definedName name="ITEM_CODE">OFFSET('[1]SOURCE (2)'!$A$3,0,0,COUNTA('[1]SOURCE (2)'!#REF!),1)</definedName>
    <definedName name="SUPPLIERS">OFFSET([1]DEFINITIONS!$A$2,0,0,COUNTA([1]DEFINITIONS!#REF!),1)</definedName>
    <definedName name="WAREHOUSES">OFFSET([1]DEFINITIONS!$E$2,0,0,COUNTA([1]DEFINITIONS!#REF!),1)</definedName>
    <definedName name="تسلسل">[1]الحفظ!$P$5:$P$1000</definedName>
  </definedNames>
  <calcPr calcId="145621"/>
</workbook>
</file>

<file path=xl/calcChain.xml><?xml version="1.0" encoding="utf-8"?>
<calcChain xmlns="http://schemas.openxmlformats.org/spreadsheetml/2006/main">
  <c r="K10" i="6" l="1"/>
  <c r="F10" i="6"/>
  <c r="E37" i="3"/>
  <c r="D37" i="3"/>
  <c r="A37" i="3"/>
  <c r="E36" i="3"/>
  <c r="D36" i="3"/>
  <c r="A36" i="3"/>
  <c r="E35" i="3"/>
  <c r="D35" i="3"/>
  <c r="A35" i="3"/>
  <c r="E34" i="3"/>
  <c r="D34" i="3"/>
  <c r="A34" i="3"/>
  <c r="E33" i="3"/>
  <c r="D33" i="3"/>
  <c r="A33" i="3"/>
  <c r="E32" i="3"/>
  <c r="D32" i="3"/>
  <c r="A32" i="3"/>
  <c r="E31" i="3"/>
  <c r="D31" i="3"/>
  <c r="A31" i="3"/>
  <c r="E30" i="3"/>
  <c r="D30" i="3"/>
  <c r="A30" i="3"/>
  <c r="E29" i="3"/>
  <c r="D29" i="3"/>
  <c r="A29" i="3"/>
  <c r="E28" i="3"/>
  <c r="D28" i="3"/>
  <c r="A28" i="3"/>
  <c r="E27" i="3"/>
  <c r="D27" i="3"/>
  <c r="A27" i="3"/>
  <c r="E26" i="3"/>
  <c r="D26" i="3"/>
  <c r="A26" i="3"/>
  <c r="E25" i="3"/>
  <c r="D25" i="3"/>
  <c r="A25" i="3"/>
  <c r="E24" i="3"/>
  <c r="D24" i="3"/>
  <c r="A24" i="3"/>
  <c r="E23" i="3"/>
  <c r="D23" i="3"/>
  <c r="A23" i="3"/>
  <c r="E22" i="3"/>
  <c r="D22" i="3"/>
  <c r="A22" i="3"/>
  <c r="E21" i="3"/>
  <c r="D21" i="3"/>
  <c r="A21" i="3"/>
  <c r="E20" i="3"/>
  <c r="D20" i="3"/>
  <c r="A20" i="3"/>
  <c r="E19" i="3"/>
  <c r="D19" i="3"/>
  <c r="A19" i="3"/>
  <c r="E18" i="3"/>
  <c r="D18" i="3"/>
  <c r="A18" i="3"/>
  <c r="E17" i="3"/>
  <c r="D17" i="3"/>
  <c r="A17" i="3"/>
  <c r="E16" i="3"/>
  <c r="D16" i="3"/>
  <c r="A16" i="3"/>
  <c r="E15" i="3"/>
  <c r="D15" i="3"/>
  <c r="A15" i="3"/>
  <c r="E14" i="3"/>
  <c r="D14" i="3"/>
  <c r="A14" i="3"/>
  <c r="A38" i="3" s="1"/>
  <c r="B38" i="3" s="1"/>
  <c r="E37" i="2"/>
  <c r="D37" i="2"/>
  <c r="A37" i="2"/>
  <c r="E36" i="2"/>
  <c r="D36" i="2"/>
  <c r="A36" i="2"/>
  <c r="E35" i="2"/>
  <c r="D35" i="2"/>
  <c r="A35" i="2"/>
  <c r="E34" i="2"/>
  <c r="D34" i="2"/>
  <c r="A34" i="2"/>
  <c r="E33" i="2"/>
  <c r="D33" i="2"/>
  <c r="A33" i="2"/>
  <c r="E32" i="2"/>
  <c r="D32" i="2"/>
  <c r="A32" i="2"/>
  <c r="E31" i="2"/>
  <c r="D31" i="2"/>
  <c r="A31" i="2"/>
  <c r="E30" i="2"/>
  <c r="D30" i="2"/>
  <c r="A30" i="2"/>
  <c r="E29" i="2"/>
  <c r="D29" i="2"/>
  <c r="A29" i="2"/>
  <c r="E28" i="2"/>
  <c r="D28" i="2"/>
  <c r="A28" i="2"/>
  <c r="E27" i="2"/>
  <c r="D27" i="2"/>
  <c r="A27" i="2"/>
  <c r="E26" i="2"/>
  <c r="D26" i="2"/>
  <c r="A26" i="2"/>
  <c r="E25" i="2"/>
  <c r="D25" i="2"/>
  <c r="A25" i="2"/>
  <c r="E24" i="2"/>
  <c r="D24" i="2"/>
  <c r="A24" i="2"/>
  <c r="E23" i="2"/>
  <c r="D23" i="2"/>
  <c r="A23" i="2"/>
  <c r="E22" i="2"/>
  <c r="D22" i="2"/>
  <c r="A22" i="2"/>
  <c r="E21" i="2"/>
  <c r="D21" i="2"/>
  <c r="A21" i="2"/>
  <c r="E20" i="2"/>
  <c r="D20" i="2"/>
  <c r="A20" i="2"/>
  <c r="E19" i="2"/>
  <c r="D19" i="2"/>
  <c r="A19" i="2"/>
  <c r="E18" i="2"/>
  <c r="D18" i="2"/>
  <c r="A18" i="2"/>
  <c r="E17" i="2"/>
  <c r="D17" i="2"/>
  <c r="A17" i="2"/>
  <c r="E16" i="2"/>
  <c r="D16" i="2"/>
  <c r="A16" i="2"/>
  <c r="E15" i="2"/>
  <c r="D15" i="2"/>
  <c r="A15" i="2"/>
  <c r="E14" i="2"/>
  <c r="D14" i="2"/>
  <c r="A14" i="2"/>
  <c r="A38" i="2" l="1"/>
  <c r="B38" i="2" s="1"/>
  <c r="I2" i="2"/>
  <c r="J2" i="2"/>
  <c r="H2" i="2"/>
  <c r="J2" i="3"/>
  <c r="H2" i="3"/>
  <c r="I2" i="3"/>
</calcChain>
</file>

<file path=xl/sharedStrings.xml><?xml version="1.0" encoding="utf-8"?>
<sst xmlns="http://schemas.openxmlformats.org/spreadsheetml/2006/main" count="93" uniqueCount="50">
  <si>
    <t>اجمالي السعر 
T.PRICE</t>
  </si>
  <si>
    <t>سعر الوحدة 
U.PRICE</t>
  </si>
  <si>
    <t>كمية 
QTY</t>
  </si>
  <si>
    <t>الموردين 
SUPPLIER</t>
  </si>
  <si>
    <t>الوحدة 
UNIT</t>
  </si>
  <si>
    <t xml:space="preserve"> المجموعة 
CATEGORY</t>
  </si>
  <si>
    <t xml:space="preserve">موصقـــــات الصنف
DESCRIPTION </t>
  </si>
  <si>
    <t>رقم الصنف
ITEM No.</t>
  </si>
  <si>
    <t>مستند رقم
DOC. No.</t>
  </si>
  <si>
    <t>التاريخ 
DATE</t>
  </si>
  <si>
    <t>كود الصنف
'ITEM No.</t>
  </si>
  <si>
    <t>اسم الصنف او موصفاته 
ITEM DESCRIPTION</t>
  </si>
  <si>
    <t>المجموعة التابع لها الصنف
ITEM CATEGORY</t>
  </si>
  <si>
    <t>الوحدة
UNIT</t>
  </si>
  <si>
    <t>متوسط التكلفة</t>
  </si>
  <si>
    <t>الرصيد
BALANCE</t>
  </si>
  <si>
    <t xml:space="preserve">قيمة المخزون
</t>
  </si>
  <si>
    <t>ITEM No.</t>
  </si>
  <si>
    <t>رصيد الكمية</t>
  </si>
  <si>
    <t>قيمة</t>
  </si>
  <si>
    <t>متوسط السعر</t>
  </si>
  <si>
    <t>اختار من القائمة</t>
  </si>
  <si>
    <t>إذن إدخال جديد</t>
  </si>
  <si>
    <t xml:space="preserve">Receipt Note - إذن إدخال  </t>
  </si>
  <si>
    <t>فاتورة رقم  :</t>
  </si>
  <si>
    <t>Inv. No.    :</t>
  </si>
  <si>
    <t>التاريخ      :</t>
  </si>
  <si>
    <t>Note. No.  :</t>
  </si>
  <si>
    <t>المورد       :</t>
  </si>
  <si>
    <t>Supplier    :</t>
  </si>
  <si>
    <t>المستودع   :</t>
  </si>
  <si>
    <t>Store         :</t>
  </si>
  <si>
    <t xml:space="preserve"> Total :</t>
  </si>
  <si>
    <r>
      <t xml:space="preserve">أمين المستودع  /  الإسم   :   </t>
    </r>
    <r>
      <rPr>
        <sz val="12"/>
        <rFont val="Times New Roman"/>
        <family val="1"/>
      </rPr>
      <t>...................................................................................................</t>
    </r>
  </si>
  <si>
    <t xml:space="preserve">Storekeeper / Name  :  </t>
  </si>
  <si>
    <r>
      <t xml:space="preserve">أمين المستودع  /  التوقيع  :   </t>
    </r>
    <r>
      <rPr>
        <sz val="12"/>
        <rFont val="Times New Roman"/>
        <family val="1"/>
      </rPr>
      <t>.............................................................................................</t>
    </r>
  </si>
  <si>
    <t xml:space="preserve">Storekeeper / Signature  :  </t>
  </si>
  <si>
    <t>كشف حركة المخزون</t>
  </si>
  <si>
    <r>
      <t>كود الصنف</t>
    </r>
    <r>
      <rPr>
        <b/>
        <sz val="11"/>
        <rFont val="Arial"/>
        <family val="2"/>
      </rPr>
      <t xml:space="preserve"> </t>
    </r>
    <r>
      <rPr>
        <b/>
        <sz val="9"/>
        <rFont val="Arial"/>
        <family val="2"/>
      </rPr>
      <t>ItemCode</t>
    </r>
  </si>
  <si>
    <t xml:space="preserve">   اسم الصنف    Item name</t>
  </si>
  <si>
    <r>
      <t xml:space="preserve">        رصيد أول المدة      </t>
    </r>
    <r>
      <rPr>
        <b/>
        <sz val="8"/>
        <rFont val="Arial"/>
        <family val="2"/>
      </rPr>
      <t>Start Balance</t>
    </r>
  </si>
  <si>
    <t>حركة الفترة        Turnover of Period</t>
  </si>
  <si>
    <t>رصيد أخرالمدة</t>
  </si>
  <si>
    <r>
      <t xml:space="preserve">متوسط سعر الوحدة </t>
    </r>
    <r>
      <rPr>
        <sz val="10"/>
        <rFont val="Arial"/>
        <family val="2"/>
      </rPr>
      <t xml:space="preserve">Weighted average </t>
    </r>
  </si>
  <si>
    <t>قيمة المخزون</t>
  </si>
  <si>
    <t xml:space="preserve">كمية </t>
  </si>
  <si>
    <t>QTY</t>
  </si>
  <si>
    <t>وارد</t>
  </si>
  <si>
    <t>منصرف</t>
  </si>
  <si>
    <t>ماكرو للبحث عن اصناف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</si>
</sst>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yy"/>
    <numFmt numFmtId="165" formatCode="#,##0.00;[Red]#,##0.00"/>
  </numFmts>
  <fonts count="29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Calibri"/>
      <family val="2"/>
    </font>
    <font>
      <b/>
      <sz val="8"/>
      <color indexed="12"/>
      <name val="Times New Roman"/>
      <family val="1"/>
    </font>
    <font>
      <b/>
      <sz val="18"/>
      <color indexed="10"/>
      <name val="Arial"/>
      <family val="2"/>
    </font>
    <font>
      <b/>
      <sz val="16"/>
      <color indexed="10"/>
      <name val="Arial"/>
      <family val="2"/>
    </font>
    <font>
      <b/>
      <sz val="14"/>
      <color indexed="16"/>
      <name val="Arial"/>
      <family val="2"/>
    </font>
    <font>
      <sz val="10"/>
      <name val="Times New Roman"/>
      <family val="1"/>
    </font>
    <font>
      <sz val="14"/>
      <name val="Traditional Arabic"/>
      <family val="1"/>
    </font>
    <font>
      <b/>
      <sz val="12"/>
      <color indexed="12"/>
      <name val="Times New Roman"/>
      <family val="1"/>
    </font>
    <font>
      <sz val="18"/>
      <color indexed="10"/>
      <name val="Times New Roman"/>
      <family val="1"/>
    </font>
    <font>
      <b/>
      <sz val="18"/>
      <color indexed="12"/>
      <name val="Times New Roman"/>
      <family val="1"/>
    </font>
    <font>
      <b/>
      <sz val="12"/>
      <name val="Times New Roman"/>
      <family val="1"/>
    </font>
    <font>
      <b/>
      <sz val="12"/>
      <color indexed="17"/>
      <name val="Times New Roman"/>
      <family val="1"/>
    </font>
    <font>
      <b/>
      <u val="double"/>
      <sz val="18"/>
      <color indexed="12"/>
      <name val="Times New Roman"/>
      <family val="1"/>
    </font>
    <font>
      <b/>
      <sz val="11"/>
      <name val="Times New Roman"/>
      <family val="1"/>
    </font>
    <font>
      <b/>
      <sz val="12"/>
      <color indexed="19"/>
      <name val="Times New Roman"/>
      <family val="1"/>
    </font>
    <font>
      <b/>
      <sz val="16"/>
      <color indexed="10"/>
      <name val="Times New Roman"/>
      <family val="1"/>
    </font>
    <font>
      <b/>
      <sz val="16"/>
      <color indexed="12"/>
      <name val="Times New Roman"/>
      <family val="1"/>
    </font>
    <font>
      <sz val="12"/>
      <name val="Times New Roman"/>
      <family val="1"/>
    </font>
    <font>
      <b/>
      <sz val="2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12"/>
      </left>
      <right style="thin">
        <color indexed="12"/>
      </right>
      <top style="medium">
        <color indexed="12"/>
      </top>
      <bottom/>
      <diagonal/>
    </border>
    <border>
      <left style="thin">
        <color indexed="12"/>
      </left>
      <right style="thin">
        <color indexed="12"/>
      </right>
      <top style="medium">
        <color indexed="12"/>
      </top>
      <bottom/>
      <diagonal/>
    </border>
    <border>
      <left style="medium">
        <color indexed="19"/>
      </left>
      <right style="medium">
        <color indexed="19"/>
      </right>
      <top style="medium">
        <color indexed="19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9"/>
      </bottom>
      <diagonal/>
    </border>
    <border>
      <left style="medium">
        <color indexed="19"/>
      </left>
      <right style="medium">
        <color indexed="19"/>
      </right>
      <top style="medium">
        <color indexed="19"/>
      </top>
      <bottom style="medium">
        <color indexed="1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9"/>
      </bottom>
      <diagonal/>
    </border>
    <border>
      <left/>
      <right/>
      <top style="thin">
        <color indexed="23"/>
      </top>
      <bottom style="thin">
        <color indexed="9"/>
      </bottom>
      <diagonal/>
    </border>
    <border>
      <left/>
      <right style="thin">
        <color indexed="23"/>
      </right>
      <top style="thin">
        <color indexed="23"/>
      </top>
      <bottom style="thin">
        <color indexed="9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69">
    <xf numFmtId="0" fontId="0" fillId="0" borderId="0" xfId="0"/>
    <xf numFmtId="0" fontId="0" fillId="0" borderId="1" xfId="0" applyBorder="1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3" borderId="5" xfId="1" applyFont="1" applyFill="1" applyBorder="1" applyAlignment="1" applyProtection="1">
      <alignment horizontal="center" vertical="center" wrapText="1"/>
      <protection locked="0"/>
    </xf>
    <xf numFmtId="0" fontId="3" fillId="3" borderId="6" xfId="1" applyFont="1" applyFill="1" applyBorder="1" applyAlignment="1" applyProtection="1">
      <alignment horizontal="center" vertical="center" wrapText="1"/>
      <protection locked="0"/>
    </xf>
    <xf numFmtId="0" fontId="7" fillId="4" borderId="0" xfId="0" applyFont="1" applyFill="1" applyProtection="1">
      <protection locked="0"/>
    </xf>
    <xf numFmtId="0" fontId="9" fillId="5" borderId="7" xfId="2" applyFont="1" applyFill="1" applyBorder="1" applyAlignment="1" applyProtection="1">
      <alignment horizontal="center" vertical="center" wrapText="1"/>
      <protection locked="0"/>
    </xf>
    <xf numFmtId="0" fontId="9" fillId="5" borderId="7" xfId="2" applyFont="1" applyFill="1" applyBorder="1" applyAlignment="1" applyProtection="1">
      <alignment horizontal="center" vertical="center" wrapText="1"/>
    </xf>
    <xf numFmtId="0" fontId="11" fillId="5" borderId="8" xfId="0" applyFont="1" applyFill="1" applyBorder="1" applyAlignment="1" applyProtection="1">
      <alignment horizontal="center" vertical="center"/>
      <protection locked="0"/>
    </xf>
    <xf numFmtId="0" fontId="12" fillId="0" borderId="9" xfId="2" applyNumberFormat="1" applyFont="1" applyBorder="1" applyAlignment="1" applyProtection="1">
      <alignment horizontal="center" vertical="center" shrinkToFit="1"/>
      <protection locked="0"/>
    </xf>
    <xf numFmtId="2" fontId="13" fillId="0" borderId="9" xfId="2" applyNumberFormat="1" applyFont="1" applyBorder="1" applyAlignment="1" applyProtection="1">
      <alignment vertical="center"/>
      <protection locked="0"/>
    </xf>
    <xf numFmtId="0" fontId="16" fillId="5" borderId="0" xfId="0" applyFont="1" applyFill="1" applyBorder="1" applyAlignment="1" applyProtection="1">
      <alignment horizontal="center" vertical="center"/>
      <protection locked="0"/>
    </xf>
    <xf numFmtId="164" fontId="9" fillId="5" borderId="0" xfId="0" applyNumberFormat="1" applyFont="1" applyFill="1" applyBorder="1" applyAlignment="1" applyProtection="1">
      <alignment horizontal="center" vertical="center"/>
      <protection locked="0"/>
    </xf>
    <xf numFmtId="0" fontId="17" fillId="5" borderId="0" xfId="0" applyFont="1" applyFill="1" applyBorder="1" applyAlignment="1" applyProtection="1">
      <alignment horizontal="left" vertical="center" indent="1"/>
    </xf>
    <xf numFmtId="0" fontId="18" fillId="5" borderId="0" xfId="0" applyFont="1" applyFill="1" applyBorder="1" applyAlignment="1" applyProtection="1">
      <alignment horizontal="center" vertical="center"/>
      <protection locked="0"/>
    </xf>
    <xf numFmtId="0" fontId="7" fillId="5" borderId="0" xfId="0" applyFont="1" applyFill="1" applyBorder="1" applyProtection="1">
      <protection locked="0"/>
    </xf>
    <xf numFmtId="0" fontId="7" fillId="5" borderId="0" xfId="0" applyFont="1" applyFill="1" applyBorder="1" applyProtection="1"/>
    <xf numFmtId="165" fontId="1" fillId="5" borderId="10" xfId="0" applyNumberFormat="1" applyFont="1" applyFill="1" applyBorder="1" applyAlignment="1" applyProtection="1">
      <alignment vertical="center"/>
    </xf>
    <xf numFmtId="165" fontId="1" fillId="5" borderId="1" xfId="0" applyNumberFormat="1" applyFont="1" applyFill="1" applyBorder="1" applyAlignment="1" applyProtection="1">
      <alignment vertical="center"/>
    </xf>
    <xf numFmtId="165" fontId="1" fillId="5" borderId="1" xfId="0" applyNumberFormat="1" applyFont="1" applyFill="1" applyBorder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center" vertical="center"/>
    </xf>
    <xf numFmtId="0" fontId="1" fillId="5" borderId="11" xfId="0" applyFont="1" applyFill="1" applyBorder="1" applyAlignment="1" applyProtection="1">
      <alignment vertical="center"/>
    </xf>
    <xf numFmtId="0" fontId="1" fillId="5" borderId="12" xfId="0" applyFont="1" applyFill="1" applyBorder="1" applyAlignment="1" applyProtection="1">
      <alignment horizontal="left" vertical="center"/>
      <protection locked="0"/>
    </xf>
    <xf numFmtId="0" fontId="1" fillId="5" borderId="11" xfId="0" applyFont="1" applyFill="1" applyBorder="1" applyAlignment="1" applyProtection="1">
      <alignment horizontal="right" vertical="center"/>
    </xf>
    <xf numFmtId="4" fontId="9" fillId="5" borderId="13" xfId="0" applyNumberFormat="1" applyFont="1" applyFill="1" applyBorder="1" applyProtection="1"/>
    <xf numFmtId="0" fontId="9" fillId="5" borderId="14" xfId="0" applyFont="1" applyFill="1" applyBorder="1" applyAlignment="1" applyProtection="1">
      <alignment horizontal="center"/>
    </xf>
    <xf numFmtId="0" fontId="9" fillId="5" borderId="15" xfId="0" applyFont="1" applyFill="1" applyBorder="1" applyAlignment="1" applyProtection="1">
      <alignment horizontal="center"/>
    </xf>
    <xf numFmtId="0" fontId="9" fillId="5" borderId="16" xfId="0" applyFont="1" applyFill="1" applyBorder="1" applyAlignment="1" applyProtection="1">
      <alignment horizontal="center"/>
    </xf>
    <xf numFmtId="0" fontId="9" fillId="5" borderId="17" xfId="0" applyFont="1" applyFill="1" applyBorder="1" applyAlignment="1" applyProtection="1">
      <alignment horizontal="center"/>
    </xf>
    <xf numFmtId="0" fontId="12" fillId="5" borderId="0" xfId="0" applyFont="1" applyFill="1" applyBorder="1" applyProtection="1"/>
    <xf numFmtId="0" fontId="15" fillId="5" borderId="0" xfId="0" applyFont="1" applyFill="1" applyBorder="1" applyProtection="1"/>
    <xf numFmtId="4" fontId="1" fillId="2" borderId="18" xfId="0" applyNumberFormat="1" applyFont="1" applyFill="1" applyBorder="1" applyAlignment="1" applyProtection="1">
      <alignment horizontal="center" vertical="center" wrapText="1"/>
    </xf>
    <xf numFmtId="4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19" xfId="0" applyFont="1" applyFill="1" applyBorder="1" applyAlignment="1" applyProtection="1">
      <alignment horizontal="center" vertical="center" wrapText="1"/>
    </xf>
    <xf numFmtId="0" fontId="1" fillId="2" borderId="20" xfId="0" applyFont="1" applyFill="1" applyBorder="1" applyAlignment="1" applyProtection="1">
      <alignment horizontal="center" vertical="center" wrapText="1"/>
    </xf>
    <xf numFmtId="0" fontId="14" fillId="5" borderId="21" xfId="0" applyFont="1" applyFill="1" applyBorder="1" applyAlignment="1" applyProtection="1">
      <alignment horizontal="centerContinuous" vertical="center"/>
    </xf>
    <xf numFmtId="0" fontId="7" fillId="5" borderId="22" xfId="0" applyFont="1" applyFill="1" applyBorder="1" applyAlignment="1" applyProtection="1">
      <alignment horizontal="centerContinuous" vertical="center"/>
    </xf>
    <xf numFmtId="0" fontId="1" fillId="5" borderId="22" xfId="0" applyFont="1" applyFill="1" applyBorder="1" applyAlignment="1" applyProtection="1">
      <alignment horizontal="centerContinuous" vertical="center"/>
    </xf>
    <xf numFmtId="0" fontId="7" fillId="5" borderId="23" xfId="0" applyFont="1" applyFill="1" applyBorder="1" applyAlignment="1" applyProtection="1">
      <alignment horizontal="centerContinuous" vertical="center"/>
    </xf>
    <xf numFmtId="0" fontId="15" fillId="5" borderId="24" xfId="0" applyFont="1" applyFill="1" applyBorder="1" applyAlignment="1" applyProtection="1">
      <alignment horizontal="right" vertical="center"/>
    </xf>
    <xf numFmtId="0" fontId="15" fillId="5" borderId="25" xfId="0" applyFont="1" applyFill="1" applyBorder="1" applyAlignment="1" applyProtection="1">
      <alignment horizontal="left" vertical="center"/>
    </xf>
    <xf numFmtId="0" fontId="7" fillId="5" borderId="26" xfId="0" applyFont="1" applyFill="1" applyBorder="1" applyProtection="1">
      <protection locked="0"/>
    </xf>
    <xf numFmtId="0" fontId="7" fillId="5" borderId="27" xfId="0" applyFont="1" applyFill="1" applyBorder="1" applyProtection="1">
      <protection locked="0"/>
    </xf>
    <xf numFmtId="0" fontId="7" fillId="5" borderId="28" xfId="0" applyFont="1" applyFill="1" applyBorder="1" applyProtection="1"/>
    <xf numFmtId="0" fontId="10" fillId="6" borderId="29" xfId="0" applyFont="1" applyFill="1" applyBorder="1" applyAlignment="1" applyProtection="1">
      <alignment horizontal="center" vertical="center"/>
      <protection locked="0"/>
    </xf>
    <xf numFmtId="0" fontId="10" fillId="6" borderId="30" xfId="0" applyFont="1" applyFill="1" applyBorder="1" applyAlignment="1" applyProtection="1">
      <alignment horizontal="center" vertical="center"/>
      <protection locked="0"/>
    </xf>
    <xf numFmtId="0" fontId="10" fillId="6" borderId="31" xfId="0" applyFont="1" applyFill="1" applyBorder="1" applyAlignment="1" applyProtection="1">
      <alignment horizontal="center" vertical="center"/>
      <protection locked="0"/>
    </xf>
    <xf numFmtId="0" fontId="20" fillId="3" borderId="32" xfId="0" applyFont="1" applyFill="1" applyBorder="1" applyAlignment="1" applyProtection="1">
      <alignment horizontal="center"/>
      <protection hidden="1"/>
    </xf>
    <xf numFmtId="0" fontId="21" fillId="7" borderId="33" xfId="0" applyFont="1" applyFill="1" applyBorder="1" applyAlignment="1" applyProtection="1">
      <alignment horizontal="center" vertical="center" wrapText="1"/>
      <protection hidden="1"/>
    </xf>
    <xf numFmtId="0" fontId="23" fillId="7" borderId="2" xfId="0" applyFont="1" applyFill="1" applyBorder="1" applyAlignment="1" applyProtection="1">
      <alignment horizontal="center" vertical="center" wrapText="1"/>
      <protection hidden="1"/>
    </xf>
    <xf numFmtId="0" fontId="21" fillId="7" borderId="34" xfId="0" applyFont="1" applyFill="1" applyBorder="1" applyAlignment="1" applyProtection="1">
      <alignment horizontal="center" vertical="center" wrapText="1"/>
      <protection hidden="1"/>
    </xf>
    <xf numFmtId="0" fontId="25" fillId="7" borderId="34" xfId="0" applyFont="1" applyFill="1" applyBorder="1" applyAlignment="1" applyProtection="1">
      <alignment horizontal="center" vertical="center" wrapText="1"/>
      <protection hidden="1"/>
    </xf>
    <xf numFmtId="0" fontId="26" fillId="7" borderId="34" xfId="0" applyFont="1" applyFill="1" applyBorder="1" applyAlignment="1" applyProtection="1">
      <alignment horizontal="center" vertical="center" wrapText="1"/>
      <protection hidden="1"/>
    </xf>
    <xf numFmtId="0" fontId="26" fillId="7" borderId="35" xfId="0" applyFont="1" applyFill="1" applyBorder="1" applyAlignment="1" applyProtection="1">
      <alignment horizontal="center" vertical="center" wrapText="1"/>
      <protection hidden="1"/>
    </xf>
    <xf numFmtId="0" fontId="22" fillId="7" borderId="10" xfId="0" applyFont="1" applyFill="1" applyBorder="1" applyAlignment="1" applyProtection="1">
      <alignment horizontal="center" vertical="center" wrapText="1"/>
      <protection hidden="1"/>
    </xf>
    <xf numFmtId="0" fontId="23" fillId="7" borderId="36" xfId="0" applyFont="1" applyFill="1" applyBorder="1" applyAlignment="1" applyProtection="1">
      <alignment horizontal="center" vertical="center" wrapText="1"/>
      <protection hidden="1"/>
    </xf>
    <xf numFmtId="0" fontId="25" fillId="7" borderId="1" xfId="0" applyFont="1" applyFill="1" applyBorder="1" applyAlignment="1" applyProtection="1">
      <alignment horizontal="center" vertical="center" wrapText="1"/>
      <protection hidden="1"/>
    </xf>
    <xf numFmtId="0" fontId="25" fillId="7" borderId="1" xfId="0" applyFont="1" applyFill="1" applyBorder="1" applyAlignment="1" applyProtection="1">
      <alignment horizontal="center" vertical="center" wrapText="1"/>
      <protection hidden="1"/>
    </xf>
    <xf numFmtId="0" fontId="26" fillId="7" borderId="1" xfId="0" applyFont="1" applyFill="1" applyBorder="1" applyAlignment="1" applyProtection="1">
      <alignment horizontal="center" vertical="center" wrapText="1"/>
      <protection hidden="1"/>
    </xf>
    <xf numFmtId="0" fontId="26" fillId="7" borderId="12" xfId="0" applyFont="1" applyFill="1" applyBorder="1" applyAlignment="1" applyProtection="1">
      <alignment horizontal="center" vertical="center" wrapText="1"/>
      <protection hidden="1"/>
    </xf>
    <xf numFmtId="0" fontId="22" fillId="7" borderId="37" xfId="0" applyFont="1" applyFill="1" applyBorder="1" applyAlignment="1" applyProtection="1">
      <alignment horizontal="center" vertical="center" wrapText="1"/>
      <protection hidden="1"/>
    </xf>
    <xf numFmtId="0" fontId="25" fillId="8" borderId="38" xfId="0" applyFont="1" applyFill="1" applyBorder="1" applyAlignment="1" applyProtection="1">
      <alignment horizontal="center" vertical="center" wrapText="1"/>
      <protection hidden="1"/>
    </xf>
    <xf numFmtId="0" fontId="26" fillId="7" borderId="38" xfId="0" applyFont="1" applyFill="1" applyBorder="1" applyAlignment="1" applyProtection="1">
      <alignment horizontal="center" vertical="center" wrapText="1"/>
      <protection hidden="1"/>
    </xf>
    <xf numFmtId="0" fontId="26" fillId="8" borderId="39" xfId="0" applyFont="1" applyFill="1" applyBorder="1" applyAlignment="1" applyProtection="1">
      <alignment horizontal="center" vertical="center" wrapText="1"/>
      <protection hidden="1"/>
    </xf>
    <xf numFmtId="4" fontId="1" fillId="2" borderId="40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1">
    <dxf>
      <fill>
        <patternFill>
          <bgColor indexed="22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</xdr:row>
      <xdr:rowOff>47625</xdr:rowOff>
    </xdr:from>
    <xdr:to>
      <xdr:col>3</xdr:col>
      <xdr:colOff>723900</xdr:colOff>
      <xdr:row>1</xdr:row>
      <xdr:rowOff>285750</xdr:rowOff>
    </xdr:to>
    <xdr:sp macro="" textlink="">
      <xdr:nvSpPr>
        <xdr:cNvPr id="2" name="Left Arrow 1"/>
        <xdr:cNvSpPr>
          <a:spLocks noChangeArrowheads="1"/>
        </xdr:cNvSpPr>
      </xdr:nvSpPr>
      <xdr:spPr bwMode="auto">
        <a:xfrm>
          <a:off x="6124575" y="590550"/>
          <a:ext cx="609600" cy="238125"/>
        </a:xfrm>
        <a:prstGeom prst="leftArrow">
          <a:avLst>
            <a:gd name="adj1" fmla="val 50000"/>
            <a:gd name="adj2" fmla="val 50003"/>
          </a:avLst>
        </a:prstGeom>
        <a:noFill/>
        <a:ln w="12700" algn="ctr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876300</xdr:colOff>
          <xdr:row>0</xdr:row>
          <xdr:rowOff>38100</xdr:rowOff>
        </xdr:from>
        <xdr:to>
          <xdr:col>5</xdr:col>
          <xdr:colOff>9525</xdr:colOff>
          <xdr:row>1</xdr:row>
          <xdr:rowOff>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45720" tIns="36576" rIns="45720" bIns="36576" anchor="ctr" upright="1"/>
            <a:lstStyle/>
            <a:p>
              <a:pPr algn="ctr" rtl="1">
                <a:defRPr sz="1000"/>
              </a:pPr>
              <a:r>
                <a:rPr lang="en-US" sz="18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ترحيل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885825</xdr:colOff>
          <xdr:row>0</xdr:row>
          <xdr:rowOff>19050</xdr:rowOff>
        </xdr:from>
        <xdr:to>
          <xdr:col>4</xdr:col>
          <xdr:colOff>885825</xdr:colOff>
          <xdr:row>1</xdr:row>
          <xdr:rowOff>0</xdr:rowOff>
        </xdr:to>
        <xdr:sp macro="" textlink="">
          <xdr:nvSpPr>
            <xdr:cNvPr id="4098" name="Button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en-US" sz="16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قيد جديد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0</xdr:row>
          <xdr:rowOff>38100</xdr:rowOff>
        </xdr:from>
        <xdr:to>
          <xdr:col>4</xdr:col>
          <xdr:colOff>838200</xdr:colOff>
          <xdr:row>0</xdr:row>
          <xdr:rowOff>514350</xdr:rowOff>
        </xdr:to>
        <xdr:sp macro="" textlink="">
          <xdr:nvSpPr>
            <xdr:cNvPr id="4099" name="Button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en-US" sz="1400" b="1" i="0" u="none" strike="noStrike" baseline="0">
                  <a:solidFill>
                    <a:srgbClr val="800000"/>
                  </a:solidFill>
                  <a:latin typeface="Arial"/>
                  <a:cs typeface="Arial"/>
                </a:rPr>
                <a:t> التاريخ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</xdr:row>
      <xdr:rowOff>47625</xdr:rowOff>
    </xdr:from>
    <xdr:to>
      <xdr:col>3</xdr:col>
      <xdr:colOff>723900</xdr:colOff>
      <xdr:row>1</xdr:row>
      <xdr:rowOff>285750</xdr:rowOff>
    </xdr:to>
    <xdr:sp macro="" textlink="">
      <xdr:nvSpPr>
        <xdr:cNvPr id="6" name="Left Arrow 5"/>
        <xdr:cNvSpPr>
          <a:spLocks noChangeArrowheads="1"/>
        </xdr:cNvSpPr>
      </xdr:nvSpPr>
      <xdr:spPr bwMode="auto">
        <a:xfrm>
          <a:off x="9986829150" y="457200"/>
          <a:ext cx="609600" cy="238125"/>
        </a:xfrm>
        <a:prstGeom prst="leftArrow">
          <a:avLst>
            <a:gd name="adj1" fmla="val 50000"/>
            <a:gd name="adj2" fmla="val 50003"/>
          </a:avLst>
        </a:prstGeom>
        <a:noFill/>
        <a:ln w="12700" algn="ctr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828675</xdr:colOff>
          <xdr:row>0</xdr:row>
          <xdr:rowOff>9525</xdr:rowOff>
        </xdr:from>
        <xdr:to>
          <xdr:col>5</xdr:col>
          <xdr:colOff>0</xdr:colOff>
          <xdr:row>0</xdr:row>
          <xdr:rowOff>381000</xdr:rowOff>
        </xdr:to>
        <xdr:sp macro="" textlink="">
          <xdr:nvSpPr>
            <xdr:cNvPr id="5124" name="Button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45720" tIns="36576" rIns="45720" bIns="36576" anchor="ctr" upright="1"/>
            <a:lstStyle/>
            <a:p>
              <a:pPr algn="ctr" rtl="1">
                <a:defRPr sz="1000"/>
              </a:pPr>
              <a:r>
                <a:rPr lang="en-US" sz="18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ترحيل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885825</xdr:colOff>
          <xdr:row>0</xdr:row>
          <xdr:rowOff>19050</xdr:rowOff>
        </xdr:from>
        <xdr:to>
          <xdr:col>4</xdr:col>
          <xdr:colOff>885825</xdr:colOff>
          <xdr:row>1</xdr:row>
          <xdr:rowOff>0</xdr:rowOff>
        </xdr:to>
        <xdr:sp macro="" textlink="">
          <xdr:nvSpPr>
            <xdr:cNvPr id="5125" name="Button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en-US" sz="16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قيد جديد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0</xdr:row>
          <xdr:rowOff>38100</xdr:rowOff>
        </xdr:from>
        <xdr:to>
          <xdr:col>4</xdr:col>
          <xdr:colOff>838200</xdr:colOff>
          <xdr:row>0</xdr:row>
          <xdr:rowOff>514350</xdr:rowOff>
        </xdr:to>
        <xdr:sp macro="" textlink="">
          <xdr:nvSpPr>
            <xdr:cNvPr id="5126" name="Button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en-US" sz="1400" b="1" i="0" u="none" strike="noStrike" baseline="0">
                  <a:solidFill>
                    <a:srgbClr val="800000"/>
                  </a:solidFill>
                  <a:latin typeface="Arial"/>
                  <a:cs typeface="Arial"/>
                </a:rPr>
                <a:t> التاريخ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585;&#1575;&#1605;&#1580;%20&#1575;&#1603;&#1587;&#1587;/f%20W%20123/f%20W%201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الادخال"/>
      <sheetName val="الإخراج"/>
      <sheetName val="SOURCE (2)"/>
      <sheetName val="الحفظ"/>
      <sheetName val="Search (2)"/>
      <sheetName val="SEARCH"/>
      <sheetName val="DEFINITIONS"/>
      <sheetName val="OPENING BALANCES"/>
      <sheetName val="Purchase2"/>
      <sheetName val="Purchase"/>
      <sheetName val="Sales"/>
      <sheetName val="Inventory"/>
      <sheetName val="Sales2"/>
      <sheetName val="S31"/>
      <sheetName val="REPORT"/>
      <sheetName val="المقارنات2"/>
    </sheetNames>
    <definedNames>
      <definedName name="Khboor_tuze"/>
      <definedName name="ShowIt"/>
      <definedName name="تاريخ"/>
    </defined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>
        <row r="2">
          <cell r="A2" t="str">
            <v>مورد خارجي</v>
          </cell>
          <cell r="E2" t="str">
            <v>الرئيسي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5:H9"/>
  <sheetViews>
    <sheetView rightToLeft="1" workbookViewId="0">
      <selection activeCell="H7" sqref="H7"/>
    </sheetView>
  </sheetViews>
  <sheetFormatPr defaultRowHeight="15" x14ac:dyDescent="0.25"/>
  <cols>
    <col min="2" max="2" width="13.42578125" customWidth="1"/>
    <col min="3" max="3" width="34.28515625" customWidth="1"/>
    <col min="4" max="4" width="19.28515625" customWidth="1"/>
    <col min="7" max="7" width="11" customWidth="1"/>
  </cols>
  <sheetData>
    <row r="5" spans="2:8" ht="15.75" thickBot="1" x14ac:dyDescent="0.3"/>
    <row r="6" spans="2:8" ht="38.25" customHeight="1" x14ac:dyDescent="0.25">
      <c r="B6" s="6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  <c r="H6" s="7" t="s">
        <v>16</v>
      </c>
    </row>
    <row r="7" spans="2:8" x14ac:dyDescent="0.25">
      <c r="B7" s="1"/>
      <c r="C7" s="1"/>
      <c r="D7" s="1"/>
      <c r="E7" s="1"/>
      <c r="F7" s="1"/>
      <c r="G7" s="1"/>
      <c r="H7" s="1"/>
    </row>
    <row r="8" spans="2:8" x14ac:dyDescent="0.25">
      <c r="B8" s="1"/>
      <c r="C8" s="1"/>
      <c r="D8" s="1"/>
      <c r="E8" s="1"/>
      <c r="F8" s="1"/>
      <c r="G8" s="1"/>
      <c r="H8" s="1"/>
    </row>
    <row r="9" spans="2:8" x14ac:dyDescent="0.25">
      <c r="B9" s="1"/>
      <c r="C9" s="1"/>
      <c r="D9" s="1"/>
      <c r="E9" s="1"/>
      <c r="F9" s="1"/>
      <c r="G9" s="1"/>
      <c r="H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6:K9"/>
  <sheetViews>
    <sheetView rightToLeft="1" workbookViewId="0">
      <selection activeCell="C13" sqref="C13"/>
    </sheetView>
  </sheetViews>
  <sheetFormatPr defaultRowHeight="15" x14ac:dyDescent="0.25"/>
  <cols>
    <col min="5" max="5" width="14.85546875" customWidth="1"/>
    <col min="7" max="7" width="13.140625" customWidth="1"/>
    <col min="8" max="8" width="15.5703125" customWidth="1"/>
    <col min="9" max="9" width="13.7109375" customWidth="1"/>
    <col min="10" max="10" width="10.85546875" customWidth="1"/>
    <col min="11" max="11" width="9.140625" customWidth="1"/>
  </cols>
  <sheetData>
    <row r="6" spans="2:11" ht="15.75" thickBot="1" x14ac:dyDescent="0.3"/>
    <row r="7" spans="2:11" ht="38.25" x14ac:dyDescent="0.25">
      <c r="B7" s="4" t="s">
        <v>9</v>
      </c>
      <c r="C7" s="5" t="s">
        <v>8</v>
      </c>
      <c r="D7" s="4" t="s">
        <v>7</v>
      </c>
      <c r="E7" s="3" t="s">
        <v>6</v>
      </c>
      <c r="F7" s="3" t="s">
        <v>5</v>
      </c>
      <c r="G7" s="3" t="s">
        <v>4</v>
      </c>
      <c r="H7" s="3" t="s">
        <v>3</v>
      </c>
      <c r="I7" s="3" t="s">
        <v>2</v>
      </c>
      <c r="J7" s="2" t="s">
        <v>1</v>
      </c>
      <c r="K7" s="67" t="s">
        <v>0</v>
      </c>
    </row>
    <row r="8" spans="2:11" x14ac:dyDescent="0.25">
      <c r="B8" s="1"/>
      <c r="C8" s="1"/>
      <c r="D8" s="1"/>
      <c r="E8" s="1"/>
      <c r="F8" s="1"/>
      <c r="G8" s="1"/>
      <c r="H8" s="1"/>
      <c r="I8" s="1"/>
      <c r="J8" s="1"/>
      <c r="K8" s="1"/>
    </row>
    <row r="9" spans="2:11" x14ac:dyDescent="0.25">
      <c r="B9" s="1"/>
      <c r="C9" s="1"/>
      <c r="D9" s="1"/>
      <c r="E9" s="1"/>
      <c r="F9" s="1"/>
      <c r="G9" s="1"/>
      <c r="H9" s="1"/>
      <c r="I9" s="1"/>
      <c r="J9" s="1"/>
      <c r="K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J43"/>
  <sheetViews>
    <sheetView rightToLeft="1" workbookViewId="0">
      <selection sqref="A1:XFD1048576"/>
    </sheetView>
  </sheetViews>
  <sheetFormatPr defaultRowHeight="15" x14ac:dyDescent="0.25"/>
  <cols>
    <col min="1" max="2" width="12.140625" customWidth="1"/>
    <col min="3" max="3" width="13" customWidth="1"/>
    <col min="4" max="4" width="12.5703125" customWidth="1"/>
    <col min="5" max="5" width="23.42578125" customWidth="1"/>
    <col min="6" max="6" width="16.85546875" customWidth="1"/>
  </cols>
  <sheetData>
    <row r="1" spans="1:10" ht="32.25" thickBot="1" x14ac:dyDescent="0.3">
      <c r="E1" s="8"/>
      <c r="G1" s="9" t="s">
        <v>17</v>
      </c>
      <c r="H1" s="10" t="s">
        <v>18</v>
      </c>
      <c r="I1" s="10" t="s">
        <v>19</v>
      </c>
      <c r="J1" s="10" t="s">
        <v>20</v>
      </c>
    </row>
    <row r="2" spans="1:10" ht="24" thickBot="1" x14ac:dyDescent="0.3">
      <c r="A2" s="47" t="s">
        <v>21</v>
      </c>
      <c r="B2" s="48"/>
      <c r="C2" s="48"/>
      <c r="D2" s="49"/>
      <c r="E2" s="11" t="s">
        <v>22</v>
      </c>
      <c r="G2" s="12"/>
      <c r="H2" s="13" t="str">
        <f ca="1">IF($H$2&lt;&gt;"",VLOOKUP(G2,[1]Inventory!#REF!,7,FALSE),"")</f>
        <v/>
      </c>
      <c r="I2" s="13" t="str">
        <f ca="1">IF($H$2&lt;&gt;"",VLOOKUP(G2,[1]Inventory!#REF!,9,FALSE),"")</f>
        <v/>
      </c>
      <c r="J2" s="13" t="str">
        <f ca="1">IF($H$2&lt;&gt;"",VLOOKUP(G2,[1]Inventory!#REF!,8,FALSE),"")</f>
        <v/>
      </c>
    </row>
    <row r="6" spans="1:10" x14ac:dyDescent="0.25">
      <c r="A6">
        <v>40879</v>
      </c>
    </row>
    <row r="7" spans="1:10" ht="22.5" x14ac:dyDescent="0.25">
      <c r="A7" s="38" t="s">
        <v>23</v>
      </c>
      <c r="B7" s="39"/>
      <c r="C7" s="39"/>
      <c r="D7" s="40"/>
      <c r="E7" s="40"/>
      <c r="F7" s="41"/>
    </row>
    <row r="8" spans="1:10" ht="15.75" x14ac:dyDescent="0.25">
      <c r="A8" s="42" t="s">
        <v>24</v>
      </c>
      <c r="B8" s="14"/>
      <c r="C8" s="14"/>
      <c r="D8" s="14"/>
      <c r="E8" s="14"/>
      <c r="F8" s="43" t="s">
        <v>25</v>
      </c>
    </row>
    <row r="9" spans="1:10" ht="20.25" x14ac:dyDescent="0.25">
      <c r="A9" s="42" t="s">
        <v>26</v>
      </c>
      <c r="B9" s="15">
        <v>42387</v>
      </c>
      <c r="C9" s="15"/>
      <c r="D9" s="15"/>
      <c r="E9" s="16">
        <v>1</v>
      </c>
      <c r="F9" s="43" t="s">
        <v>27</v>
      </c>
    </row>
    <row r="10" spans="1:10" ht="20.25" x14ac:dyDescent="0.25">
      <c r="A10" s="42" t="s">
        <v>28</v>
      </c>
      <c r="B10" s="17"/>
      <c r="C10" s="17"/>
      <c r="D10" s="17"/>
      <c r="E10" s="17"/>
      <c r="F10" s="43" t="s">
        <v>29</v>
      </c>
    </row>
    <row r="11" spans="1:10" ht="20.25" x14ac:dyDescent="0.25">
      <c r="A11" s="42" t="s">
        <v>30</v>
      </c>
      <c r="B11" s="17"/>
      <c r="C11" s="17"/>
      <c r="D11" s="17"/>
      <c r="E11" s="17"/>
      <c r="F11" s="43" t="s">
        <v>31</v>
      </c>
    </row>
    <row r="12" spans="1:10" x14ac:dyDescent="0.25">
      <c r="A12" s="44"/>
      <c r="B12" s="45"/>
      <c r="C12" s="45"/>
      <c r="D12" s="45"/>
      <c r="E12" s="45"/>
      <c r="F12" s="46"/>
    </row>
    <row r="13" spans="1:10" ht="26.25" thickBot="1" x14ac:dyDescent="0.3">
      <c r="A13" s="34" t="s">
        <v>0</v>
      </c>
      <c r="B13" s="35" t="s">
        <v>1</v>
      </c>
      <c r="C13" s="36" t="s">
        <v>2</v>
      </c>
      <c r="D13" s="36" t="s">
        <v>4</v>
      </c>
      <c r="E13" s="36" t="s">
        <v>6</v>
      </c>
      <c r="F13" s="37" t="s">
        <v>7</v>
      </c>
    </row>
    <row r="14" spans="1:10" x14ac:dyDescent="0.25">
      <c r="A14" s="20" t="str">
        <f t="shared" ref="A14:A37" si="0">IF(AND(F14&lt;&gt;"",C14&lt;&gt;"",B14&lt;&gt;""),C14*B14,"")</f>
        <v/>
      </c>
      <c r="B14" s="21"/>
      <c r="C14" s="22"/>
      <c r="D14" s="23" t="str">
        <f>IF(F14&lt;&gt;"",VLOOKUP(F14,'[1]SOURCE (2)'!#REF!,4,FALSE),"")</f>
        <v/>
      </c>
      <c r="E14" s="24" t="str">
        <f>IF(F14&lt;&gt;"",VLOOKUP(F14,'[1]SOURCE (2)'!#REF!,2,FALSE),"")</f>
        <v/>
      </c>
      <c r="F14" s="25"/>
    </row>
    <row r="15" spans="1:10" x14ac:dyDescent="0.25">
      <c r="A15" s="20" t="str">
        <f t="shared" si="0"/>
        <v/>
      </c>
      <c r="B15" s="21"/>
      <c r="C15" s="22"/>
      <c r="D15" s="23" t="str">
        <f>IF(F15&lt;&gt;"",VLOOKUP(F15,'[1]SOURCE (2)'!#REF!,4,FALSE),"")</f>
        <v/>
      </c>
      <c r="E15" s="24" t="str">
        <f>IF(F15&lt;&gt;"",VLOOKUP(F15,'[1]SOURCE (2)'!#REF!,2,FALSE),"")</f>
        <v/>
      </c>
      <c r="F15" s="25"/>
    </row>
    <row r="16" spans="1:10" x14ac:dyDescent="0.25">
      <c r="A16" s="20" t="str">
        <f t="shared" si="0"/>
        <v/>
      </c>
      <c r="B16" s="21"/>
      <c r="C16" s="22"/>
      <c r="D16" s="23" t="str">
        <f>IF(F16&lt;&gt;"",VLOOKUP(F16,'[1]SOURCE (2)'!#REF!,4,FALSE),"")</f>
        <v/>
      </c>
      <c r="E16" s="24" t="str">
        <f>IF(F16&lt;&gt;"",VLOOKUP(F16,'[1]SOURCE (2)'!#REF!,2,FALSE),"")</f>
        <v/>
      </c>
      <c r="F16" s="25"/>
    </row>
    <row r="17" spans="1:6" x14ac:dyDescent="0.25">
      <c r="A17" s="20" t="str">
        <f t="shared" si="0"/>
        <v/>
      </c>
      <c r="B17" s="21"/>
      <c r="C17" s="22"/>
      <c r="D17" s="23" t="str">
        <f>IF(F17&lt;&gt;"",VLOOKUP(F17,'[1]SOURCE (2)'!#REF!,4,FALSE),"")</f>
        <v/>
      </c>
      <c r="E17" s="26" t="str">
        <f>IF(F17&lt;&gt;"",VLOOKUP(F17,'[1]SOURCE (2)'!#REF!,2,FALSE),"")</f>
        <v/>
      </c>
      <c r="F17" s="25"/>
    </row>
    <row r="18" spans="1:6" x14ac:dyDescent="0.25">
      <c r="A18" s="20" t="str">
        <f t="shared" si="0"/>
        <v/>
      </c>
      <c r="B18" s="21"/>
      <c r="C18" s="22"/>
      <c r="D18" s="23" t="str">
        <f>IF(F18&lt;&gt;"",VLOOKUP(F18,'[1]SOURCE (2)'!#REF!,4,FALSE),"")</f>
        <v/>
      </c>
      <c r="E18" s="24" t="str">
        <f>IF(F18&lt;&gt;"",VLOOKUP(F18,'[1]SOURCE (2)'!#REF!,2,FALSE),"")</f>
        <v/>
      </c>
      <c r="F18" s="25"/>
    </row>
    <row r="19" spans="1:6" x14ac:dyDescent="0.25">
      <c r="A19" s="20" t="str">
        <f t="shared" si="0"/>
        <v/>
      </c>
      <c r="B19" s="21"/>
      <c r="C19" s="22"/>
      <c r="D19" s="23" t="str">
        <f>IF(F19&lt;&gt;"",VLOOKUP(F19,'[1]SOURCE (2)'!#REF!,4,FALSE),"")</f>
        <v/>
      </c>
      <c r="E19" s="24" t="str">
        <f>IF(F19&lt;&gt;"",VLOOKUP(F19,'[1]SOURCE (2)'!#REF!,2,FALSE),"")</f>
        <v/>
      </c>
      <c r="F19" s="25"/>
    </row>
    <row r="20" spans="1:6" x14ac:dyDescent="0.25">
      <c r="A20" s="20" t="str">
        <f t="shared" si="0"/>
        <v/>
      </c>
      <c r="B20" s="21"/>
      <c r="C20" s="22"/>
      <c r="D20" s="23" t="str">
        <f>IF(F20&lt;&gt;"",VLOOKUP(F20,'[1]SOURCE (2)'!#REF!,4,FALSE),"")</f>
        <v/>
      </c>
      <c r="E20" s="26" t="str">
        <f>IF(F20&lt;&gt;"",VLOOKUP(F20,'[1]SOURCE (2)'!#REF!,2,FALSE),"")</f>
        <v/>
      </c>
      <c r="F20" s="25"/>
    </row>
    <row r="21" spans="1:6" x14ac:dyDescent="0.25">
      <c r="A21" s="20" t="str">
        <f t="shared" si="0"/>
        <v/>
      </c>
      <c r="B21" s="21"/>
      <c r="C21" s="22"/>
      <c r="D21" s="23" t="str">
        <f>IF(F21&lt;&gt;"",VLOOKUP(F21,'[1]SOURCE (2)'!#REF!,4,FALSE),"")</f>
        <v/>
      </c>
      <c r="E21" s="24" t="str">
        <f>IF(F21&lt;&gt;"",VLOOKUP(F21,'[1]SOURCE (2)'!#REF!,2,FALSE),"")</f>
        <v/>
      </c>
      <c r="F21" s="25"/>
    </row>
    <row r="22" spans="1:6" x14ac:dyDescent="0.25">
      <c r="A22" s="20" t="str">
        <f t="shared" si="0"/>
        <v/>
      </c>
      <c r="B22" s="21"/>
      <c r="C22" s="22"/>
      <c r="D22" s="23" t="str">
        <f>IF(F22&lt;&gt;"",VLOOKUP(F22,'[1]SOURCE (2)'!#REF!,4,FALSE),"")</f>
        <v/>
      </c>
      <c r="E22" s="24" t="str">
        <f>IF(F22&lt;&gt;"",VLOOKUP(F22,'[1]SOURCE (2)'!#REF!,2,FALSE),"")</f>
        <v/>
      </c>
      <c r="F22" s="25"/>
    </row>
    <row r="23" spans="1:6" x14ac:dyDescent="0.25">
      <c r="A23" s="20" t="str">
        <f t="shared" si="0"/>
        <v/>
      </c>
      <c r="B23" s="21"/>
      <c r="C23" s="22"/>
      <c r="D23" s="23" t="str">
        <f>IF(F23&lt;&gt;"",VLOOKUP(F23,'[1]SOURCE (2)'!#REF!,4,FALSE),"")</f>
        <v/>
      </c>
      <c r="E23" s="24" t="str">
        <f>IF(F23&lt;&gt;"",VLOOKUP(F23,'[1]SOURCE (2)'!#REF!,2,FALSE),"")</f>
        <v/>
      </c>
      <c r="F23" s="25"/>
    </row>
    <row r="24" spans="1:6" x14ac:dyDescent="0.25">
      <c r="A24" s="20" t="str">
        <f t="shared" si="0"/>
        <v/>
      </c>
      <c r="B24" s="21"/>
      <c r="C24" s="22"/>
      <c r="D24" s="23" t="str">
        <f>IF(F24&lt;&gt;"",VLOOKUP(F24,'[1]SOURCE (2)'!#REF!,4,FALSE),"")</f>
        <v/>
      </c>
      <c r="E24" s="24" t="str">
        <f>IF(F24&lt;&gt;"",VLOOKUP(F24,'[1]SOURCE (2)'!#REF!,2,FALSE),"")</f>
        <v/>
      </c>
      <c r="F24" s="25"/>
    </row>
    <row r="25" spans="1:6" x14ac:dyDescent="0.25">
      <c r="A25" s="20" t="str">
        <f t="shared" si="0"/>
        <v/>
      </c>
      <c r="B25" s="21"/>
      <c r="C25" s="22"/>
      <c r="D25" s="23" t="str">
        <f>IF(F25&lt;&gt;"",VLOOKUP(F25,'[1]SOURCE (2)'!#REF!,4,FALSE),"")</f>
        <v/>
      </c>
      <c r="E25" s="24" t="str">
        <f>IF(F25&lt;&gt;"",VLOOKUP(F25,'[1]SOURCE (2)'!#REF!,2,FALSE),"")</f>
        <v/>
      </c>
      <c r="F25" s="25"/>
    </row>
    <row r="26" spans="1:6" x14ac:dyDescent="0.25">
      <c r="A26" s="20" t="str">
        <f t="shared" si="0"/>
        <v/>
      </c>
      <c r="B26" s="21"/>
      <c r="C26" s="22"/>
      <c r="D26" s="23" t="str">
        <f>IF(F26&lt;&gt;"",VLOOKUP(F26,'[1]SOURCE (2)'!#REF!,4,FALSE),"")</f>
        <v/>
      </c>
      <c r="E26" s="24" t="str">
        <f>IF(F26&lt;&gt;"",VLOOKUP(F26,'[1]SOURCE (2)'!#REF!,2,FALSE),"")</f>
        <v/>
      </c>
      <c r="F26" s="25"/>
    </row>
    <row r="27" spans="1:6" x14ac:dyDescent="0.25">
      <c r="A27" s="20" t="str">
        <f t="shared" si="0"/>
        <v/>
      </c>
      <c r="B27" s="21"/>
      <c r="C27" s="22"/>
      <c r="D27" s="23" t="str">
        <f>IF(F27&lt;&gt;"",VLOOKUP(F27,'[1]SOURCE (2)'!#REF!,4,FALSE),"")</f>
        <v/>
      </c>
      <c r="E27" s="24" t="str">
        <f>IF(F27&lt;&gt;"",VLOOKUP(F27,'[1]SOURCE (2)'!#REF!,2,FALSE),"")</f>
        <v/>
      </c>
      <c r="F27" s="25"/>
    </row>
    <row r="28" spans="1:6" x14ac:dyDescent="0.25">
      <c r="A28" s="20" t="str">
        <f t="shared" si="0"/>
        <v/>
      </c>
      <c r="B28" s="21"/>
      <c r="C28" s="22"/>
      <c r="D28" s="23" t="str">
        <f>IF(F28&lt;&gt;"",VLOOKUP(F28,'[1]SOURCE (2)'!#REF!,4,FALSE),"")</f>
        <v/>
      </c>
      <c r="E28" s="24" t="str">
        <f>IF(F28&lt;&gt;"",VLOOKUP(F28,'[1]SOURCE (2)'!#REF!,2,FALSE),"")</f>
        <v/>
      </c>
      <c r="F28" s="25"/>
    </row>
    <row r="29" spans="1:6" x14ac:dyDescent="0.25">
      <c r="A29" s="20" t="str">
        <f t="shared" si="0"/>
        <v/>
      </c>
      <c r="B29" s="21"/>
      <c r="C29" s="22"/>
      <c r="D29" s="23" t="str">
        <f>IF(F29&lt;&gt;"",VLOOKUP(F29,'[1]SOURCE (2)'!#REF!,4,FALSE),"")</f>
        <v/>
      </c>
      <c r="E29" s="24" t="str">
        <f>IF(F29&lt;&gt;"",VLOOKUP(F29,'[1]SOURCE (2)'!#REF!,2,FALSE),"")</f>
        <v/>
      </c>
      <c r="F29" s="25"/>
    </row>
    <row r="30" spans="1:6" x14ac:dyDescent="0.25">
      <c r="A30" s="20" t="str">
        <f t="shared" si="0"/>
        <v/>
      </c>
      <c r="B30" s="21"/>
      <c r="C30" s="22"/>
      <c r="D30" s="23" t="str">
        <f>IF(F30&lt;&gt;"",VLOOKUP(F30,'[1]SOURCE (2)'!#REF!,4,FALSE),"")</f>
        <v/>
      </c>
      <c r="E30" s="24" t="str">
        <f>IF(F30&lt;&gt;"",VLOOKUP(F30,'[1]SOURCE (2)'!#REF!,2,FALSE),"")</f>
        <v/>
      </c>
      <c r="F30" s="25"/>
    </row>
    <row r="31" spans="1:6" x14ac:dyDescent="0.25">
      <c r="A31" s="20" t="str">
        <f t="shared" si="0"/>
        <v/>
      </c>
      <c r="B31" s="21"/>
      <c r="C31" s="22"/>
      <c r="D31" s="23" t="str">
        <f>IF(F31&lt;&gt;"",VLOOKUP(F31,'[1]SOURCE (2)'!#REF!,4,FALSE),"")</f>
        <v/>
      </c>
      <c r="E31" s="24" t="str">
        <f>IF(F31&lt;&gt;"",VLOOKUP(F31,'[1]SOURCE (2)'!#REF!,2,FALSE),"")</f>
        <v/>
      </c>
      <c r="F31" s="25"/>
    </row>
    <row r="32" spans="1:6" x14ac:dyDescent="0.25">
      <c r="A32" s="20" t="str">
        <f t="shared" si="0"/>
        <v/>
      </c>
      <c r="B32" s="21"/>
      <c r="C32" s="22"/>
      <c r="D32" s="23" t="str">
        <f>IF(F32&lt;&gt;"",VLOOKUP(F32,'[1]SOURCE (2)'!#REF!,4,FALSE),"")</f>
        <v/>
      </c>
      <c r="E32" s="24" t="str">
        <f>IF(F32&lt;&gt;"",VLOOKUP(F32,'[1]SOURCE (2)'!#REF!,2,FALSE),"")</f>
        <v/>
      </c>
      <c r="F32" s="25"/>
    </row>
    <row r="33" spans="1:6" x14ac:dyDescent="0.25">
      <c r="A33" s="20" t="str">
        <f t="shared" si="0"/>
        <v/>
      </c>
      <c r="B33" s="21"/>
      <c r="C33" s="22"/>
      <c r="D33" s="23" t="str">
        <f>IF(F33&lt;&gt;"",VLOOKUP(F33,'[1]SOURCE (2)'!#REF!,4,FALSE),"")</f>
        <v/>
      </c>
      <c r="E33" s="24" t="str">
        <f>IF(F33&lt;&gt;"",VLOOKUP(F33,'[1]SOURCE (2)'!#REF!,2,FALSE),"")</f>
        <v/>
      </c>
      <c r="F33" s="25"/>
    </row>
    <row r="34" spans="1:6" x14ac:dyDescent="0.25">
      <c r="A34" s="20" t="str">
        <f t="shared" si="0"/>
        <v/>
      </c>
      <c r="B34" s="21"/>
      <c r="C34" s="22"/>
      <c r="D34" s="23" t="str">
        <f>IF(F34&lt;&gt;"",VLOOKUP(F34,'[1]SOURCE (2)'!#REF!,4,FALSE),"")</f>
        <v/>
      </c>
      <c r="E34" s="24" t="str">
        <f>IF(F34&lt;&gt;"",VLOOKUP(F34,'[1]SOURCE (2)'!#REF!,2,FALSE),"")</f>
        <v/>
      </c>
      <c r="F34" s="25"/>
    </row>
    <row r="35" spans="1:6" x14ac:dyDescent="0.25">
      <c r="A35" s="20" t="str">
        <f t="shared" si="0"/>
        <v/>
      </c>
      <c r="B35" s="21"/>
      <c r="C35" s="22"/>
      <c r="D35" s="23" t="str">
        <f>IF(F35&lt;&gt;"",VLOOKUP(F35,'[1]SOURCE (2)'!#REF!,4,FALSE),"")</f>
        <v/>
      </c>
      <c r="E35" s="24" t="str">
        <f>IF(F35&lt;&gt;"",VLOOKUP(F35,'[1]SOURCE (2)'!#REF!,2,FALSE),"")</f>
        <v/>
      </c>
      <c r="F35" s="25"/>
    </row>
    <row r="36" spans="1:6" x14ac:dyDescent="0.25">
      <c r="A36" s="20" t="str">
        <f t="shared" si="0"/>
        <v/>
      </c>
      <c r="B36" s="21"/>
      <c r="C36" s="22"/>
      <c r="D36" s="23" t="str">
        <f>IF(F36&lt;&gt;"",VLOOKUP(F36,'[1]SOURCE (2)'!#REF!,4,FALSE),"")</f>
        <v/>
      </c>
      <c r="E36" s="24" t="str">
        <f>IF(F36&lt;&gt;"",VLOOKUP(F36,'[1]SOURCE (2)'!#REF!,2,FALSE),"")</f>
        <v/>
      </c>
      <c r="F36" s="25"/>
    </row>
    <row r="37" spans="1:6" x14ac:dyDescent="0.25">
      <c r="A37" s="20" t="str">
        <f t="shared" si="0"/>
        <v/>
      </c>
      <c r="B37" s="21"/>
      <c r="C37" s="22"/>
      <c r="D37" s="23" t="str">
        <f>IF(F37&lt;&gt;"",VLOOKUP(F37,'[1]SOURCE (2)'!#REF!,4,FALSE),"")</f>
        <v/>
      </c>
      <c r="E37" s="24" t="str">
        <f>IF(F37&lt;&gt;"",VLOOKUP(F37,'[1]SOURCE (2)'!#REF!,2,FALSE),"")</f>
        <v/>
      </c>
      <c r="F37" s="25"/>
    </row>
    <row r="38" spans="1:6" ht="16.5" thickBot="1" x14ac:dyDescent="0.3">
      <c r="A38" s="27">
        <f>SUM(A14:A37)</f>
        <v>0</v>
      </c>
      <c r="B38" s="28" t="str">
        <f>IF(A38&gt;0,PROPER(B_Only(A38,1,0,2,"جنيه لاغير","","")),"")</f>
        <v/>
      </c>
      <c r="C38" s="29"/>
      <c r="D38" s="29"/>
      <c r="E38" s="30"/>
      <c r="F38" s="31" t="s">
        <v>32</v>
      </c>
    </row>
    <row r="39" spans="1:6" x14ac:dyDescent="0.25">
      <c r="A39" s="18"/>
      <c r="B39" s="18"/>
      <c r="C39" s="18"/>
      <c r="D39" s="18"/>
      <c r="E39" s="18"/>
      <c r="F39" s="18"/>
    </row>
    <row r="40" spans="1:6" ht="15.75" x14ac:dyDescent="0.25">
      <c r="A40" s="32" t="s">
        <v>33</v>
      </c>
      <c r="B40" s="19"/>
      <c r="C40" s="19"/>
      <c r="D40" s="19"/>
      <c r="E40" s="19"/>
      <c r="F40" s="33" t="s">
        <v>34</v>
      </c>
    </row>
    <row r="41" spans="1:6" x14ac:dyDescent="0.25">
      <c r="A41" s="19"/>
      <c r="B41" s="19"/>
      <c r="C41" s="19"/>
      <c r="D41" s="19"/>
      <c r="E41" s="19"/>
      <c r="F41" s="19"/>
    </row>
    <row r="42" spans="1:6" ht="15.75" x14ac:dyDescent="0.25">
      <c r="A42" s="32" t="s">
        <v>35</v>
      </c>
      <c r="B42" s="19"/>
      <c r="C42" s="19"/>
      <c r="D42" s="19"/>
      <c r="E42" s="19"/>
      <c r="F42" s="33" t="s">
        <v>36</v>
      </c>
    </row>
    <row r="43" spans="1:6" x14ac:dyDescent="0.25">
      <c r="A43" s="19"/>
      <c r="B43" s="19"/>
      <c r="C43" s="19"/>
      <c r="D43" s="19"/>
      <c r="E43" s="19"/>
      <c r="F43" s="19"/>
    </row>
  </sheetData>
  <mergeCells count="6">
    <mergeCell ref="A2:D2"/>
    <mergeCell ref="B8:E8"/>
    <mergeCell ref="B9:D9"/>
    <mergeCell ref="B10:E10"/>
    <mergeCell ref="B11:E11"/>
    <mergeCell ref="B38:E38"/>
  </mergeCells>
  <dataValidations count="8">
    <dataValidation allowBlank="1" showInputMessage="1" showErrorMessage="1" errorTitle="الادخالات تتم عبر الكود" error="لا يمكنك التغيير" sqref="B9"/>
    <dataValidation type="custom" allowBlank="1" showInputMessage="1" showErrorMessage="1" sqref="C12">
      <formula1>0</formula1>
    </dataValidation>
    <dataValidation type="list" allowBlank="1" showInputMessage="1" showErrorMessage="1" sqref="B11:E11">
      <formula1>WAREHOUSES</formula1>
    </dataValidation>
    <dataValidation type="list" allowBlank="1" showInputMessage="1" showErrorMessage="1" sqref="B10">
      <formula1>SUPPLIERS</formula1>
    </dataValidation>
    <dataValidation type="list" allowBlank="1" showInputMessage="1" showErrorMessage="1" sqref="F14:F37">
      <formula1>ITEM_CODE</formula1>
    </dataValidation>
    <dataValidation type="list" errorStyle="warning" allowBlank="1" showInputMessage="1" sqref="G2:G3">
      <formula1>ITEM_CODE</formula1>
    </dataValidation>
    <dataValidation type="custom" allowBlank="1" showInputMessage="1" showErrorMessage="1" errorTitle="الادخالات تتم عبر الكود" error="لا يمكنك التغيير" sqref="E9">
      <formula1>0</formula1>
    </dataValidation>
    <dataValidation type="list" allowBlank="1" showInputMessage="1" showErrorMessage="1" sqref="E2">
      <formula1>$M$9:$M$10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3" name="Button 1">
              <controlPr defaultSize="0" print="0" autoFill="0" autoPict="0" macro="[1]!Khboor_tuze">
                <anchor moveWithCells="1">
                  <from>
                    <xdr:col>4</xdr:col>
                    <xdr:colOff>876300</xdr:colOff>
                    <xdr:row>0</xdr:row>
                    <xdr:rowOff>38100</xdr:rowOff>
                  </from>
                  <to>
                    <xdr:col>5</xdr:col>
                    <xdr:colOff>9525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4" name="Button 2">
              <controlPr defaultSize="0" print="0" autoFill="0" autoPict="0" macro="[1]!تاريخ">
                <anchor moveWithCells="1">
                  <from>
                    <xdr:col>4</xdr:col>
                    <xdr:colOff>885825</xdr:colOff>
                    <xdr:row>0</xdr:row>
                    <xdr:rowOff>19050</xdr:rowOff>
                  </from>
                  <to>
                    <xdr:col>4</xdr:col>
                    <xdr:colOff>885825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5" name="Button 3">
              <controlPr defaultSize="0" print="0" autoFill="0" autoPict="0" macro="[1]!ShowIt">
                <anchor moveWithCells="1" sizeWithCells="1">
                  <from>
                    <xdr:col>4</xdr:col>
                    <xdr:colOff>66675</xdr:colOff>
                    <xdr:row>0</xdr:row>
                    <xdr:rowOff>38100</xdr:rowOff>
                  </from>
                  <to>
                    <xdr:col>4</xdr:col>
                    <xdr:colOff>838200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J43"/>
  <sheetViews>
    <sheetView rightToLeft="1" workbookViewId="0">
      <selection activeCell="E4" sqref="E4"/>
    </sheetView>
  </sheetViews>
  <sheetFormatPr defaultRowHeight="15" x14ac:dyDescent="0.25"/>
  <cols>
    <col min="1" max="2" width="12.140625" customWidth="1"/>
    <col min="3" max="3" width="13" customWidth="1"/>
    <col min="4" max="4" width="12.5703125" customWidth="1"/>
    <col min="5" max="5" width="23.42578125" customWidth="1"/>
    <col min="6" max="6" width="16.85546875" customWidth="1"/>
  </cols>
  <sheetData>
    <row r="1" spans="1:10" ht="32.25" thickBot="1" x14ac:dyDescent="0.3">
      <c r="E1" s="8"/>
      <c r="G1" s="9" t="s">
        <v>17</v>
      </c>
      <c r="H1" s="10" t="s">
        <v>18</v>
      </c>
      <c r="I1" s="10" t="s">
        <v>19</v>
      </c>
      <c r="J1" s="10" t="s">
        <v>20</v>
      </c>
    </row>
    <row r="2" spans="1:10" ht="24" thickBot="1" x14ac:dyDescent="0.3">
      <c r="A2" s="47" t="s">
        <v>21</v>
      </c>
      <c r="B2" s="48"/>
      <c r="C2" s="48"/>
      <c r="D2" s="49"/>
      <c r="E2" s="11" t="s">
        <v>22</v>
      </c>
      <c r="G2" s="12"/>
      <c r="H2" s="13" t="str">
        <f ca="1">IF($H$2&lt;&gt;"",VLOOKUP(G2,[1]Inventory!#REF!,7,FALSE),"")</f>
        <v/>
      </c>
      <c r="I2" s="13" t="str">
        <f ca="1">IF($H$2&lt;&gt;"",VLOOKUP(G2,[1]Inventory!#REF!,9,FALSE),"")</f>
        <v/>
      </c>
      <c r="J2" s="13" t="str">
        <f ca="1">IF($H$2&lt;&gt;"",VLOOKUP(G2,[1]Inventory!#REF!,8,FALSE),"")</f>
        <v/>
      </c>
    </row>
    <row r="6" spans="1:10" x14ac:dyDescent="0.25">
      <c r="A6">
        <v>40879</v>
      </c>
    </row>
    <row r="7" spans="1:10" ht="22.5" x14ac:dyDescent="0.25">
      <c r="A7" s="38" t="s">
        <v>23</v>
      </c>
      <c r="B7" s="39"/>
      <c r="C7" s="39"/>
      <c r="D7" s="40"/>
      <c r="E7" s="40"/>
      <c r="F7" s="41"/>
    </row>
    <row r="8" spans="1:10" ht="15.75" x14ac:dyDescent="0.25">
      <c r="A8" s="42" t="s">
        <v>24</v>
      </c>
      <c r="B8" s="14"/>
      <c r="C8" s="14"/>
      <c r="D8" s="14"/>
      <c r="E8" s="14"/>
      <c r="F8" s="43" t="s">
        <v>25</v>
      </c>
    </row>
    <row r="9" spans="1:10" ht="20.25" x14ac:dyDescent="0.25">
      <c r="A9" s="42" t="s">
        <v>26</v>
      </c>
      <c r="B9" s="15">
        <v>42387</v>
      </c>
      <c r="C9" s="15"/>
      <c r="D9" s="15"/>
      <c r="E9" s="16">
        <v>1</v>
      </c>
      <c r="F9" s="43" t="s">
        <v>27</v>
      </c>
    </row>
    <row r="10" spans="1:10" ht="20.25" x14ac:dyDescent="0.25">
      <c r="A10" s="42" t="s">
        <v>28</v>
      </c>
      <c r="B10" s="17"/>
      <c r="C10" s="17"/>
      <c r="D10" s="17"/>
      <c r="E10" s="17"/>
      <c r="F10" s="43" t="s">
        <v>29</v>
      </c>
    </row>
    <row r="11" spans="1:10" ht="20.25" x14ac:dyDescent="0.25">
      <c r="A11" s="42" t="s">
        <v>30</v>
      </c>
      <c r="B11" s="17"/>
      <c r="C11" s="17"/>
      <c r="D11" s="17"/>
      <c r="E11" s="17"/>
      <c r="F11" s="43" t="s">
        <v>31</v>
      </c>
    </row>
    <row r="12" spans="1:10" x14ac:dyDescent="0.25">
      <c r="A12" s="44"/>
      <c r="B12" s="45"/>
      <c r="C12" s="45"/>
      <c r="D12" s="45"/>
      <c r="E12" s="45"/>
      <c r="F12" s="46"/>
    </row>
    <row r="13" spans="1:10" ht="26.25" thickBot="1" x14ac:dyDescent="0.3">
      <c r="A13" s="34" t="s">
        <v>0</v>
      </c>
      <c r="B13" s="35" t="s">
        <v>1</v>
      </c>
      <c r="C13" s="36" t="s">
        <v>2</v>
      </c>
      <c r="D13" s="36" t="s">
        <v>4</v>
      </c>
      <c r="E13" s="36" t="s">
        <v>6</v>
      </c>
      <c r="F13" s="37" t="s">
        <v>7</v>
      </c>
    </row>
    <row r="14" spans="1:10" x14ac:dyDescent="0.25">
      <c r="A14" s="20" t="str">
        <f t="shared" ref="A14:A37" si="0">IF(AND(F14&lt;&gt;"",C14&lt;&gt;"",B14&lt;&gt;""),C14*B14,"")</f>
        <v/>
      </c>
      <c r="B14" s="21"/>
      <c r="C14" s="22"/>
      <c r="D14" s="23" t="str">
        <f>IF(F14&lt;&gt;"",VLOOKUP(F14,'[1]SOURCE (2)'!#REF!,4,FALSE),"")</f>
        <v/>
      </c>
      <c r="E14" s="24" t="str">
        <f>IF(F14&lt;&gt;"",VLOOKUP(F14,'[1]SOURCE (2)'!#REF!,2,FALSE),"")</f>
        <v/>
      </c>
      <c r="F14" s="25"/>
    </row>
    <row r="15" spans="1:10" x14ac:dyDescent="0.25">
      <c r="A15" s="20" t="str">
        <f t="shared" si="0"/>
        <v/>
      </c>
      <c r="B15" s="21"/>
      <c r="C15" s="22"/>
      <c r="D15" s="23" t="str">
        <f>IF(F15&lt;&gt;"",VLOOKUP(F15,'[1]SOURCE (2)'!#REF!,4,FALSE),"")</f>
        <v/>
      </c>
      <c r="E15" s="24" t="str">
        <f>IF(F15&lt;&gt;"",VLOOKUP(F15,'[1]SOURCE (2)'!#REF!,2,FALSE),"")</f>
        <v/>
      </c>
      <c r="F15" s="25"/>
    </row>
    <row r="16" spans="1:10" x14ac:dyDescent="0.25">
      <c r="A16" s="20" t="str">
        <f t="shared" si="0"/>
        <v/>
      </c>
      <c r="B16" s="21"/>
      <c r="C16" s="22"/>
      <c r="D16" s="23" t="str">
        <f>IF(F16&lt;&gt;"",VLOOKUP(F16,'[1]SOURCE (2)'!#REF!,4,FALSE),"")</f>
        <v/>
      </c>
      <c r="E16" s="24" t="str">
        <f>IF(F16&lt;&gt;"",VLOOKUP(F16,'[1]SOURCE (2)'!#REF!,2,FALSE),"")</f>
        <v/>
      </c>
      <c r="F16" s="25"/>
    </row>
    <row r="17" spans="1:6" x14ac:dyDescent="0.25">
      <c r="A17" s="20" t="str">
        <f t="shared" si="0"/>
        <v/>
      </c>
      <c r="B17" s="21"/>
      <c r="C17" s="22"/>
      <c r="D17" s="23" t="str">
        <f>IF(F17&lt;&gt;"",VLOOKUP(F17,'[1]SOURCE (2)'!#REF!,4,FALSE),"")</f>
        <v/>
      </c>
      <c r="E17" s="26" t="str">
        <f>IF(F17&lt;&gt;"",VLOOKUP(F17,'[1]SOURCE (2)'!#REF!,2,FALSE),"")</f>
        <v/>
      </c>
      <c r="F17" s="25"/>
    </row>
    <row r="18" spans="1:6" x14ac:dyDescent="0.25">
      <c r="A18" s="20" t="str">
        <f t="shared" si="0"/>
        <v/>
      </c>
      <c r="B18" s="21"/>
      <c r="C18" s="22"/>
      <c r="D18" s="23" t="str">
        <f>IF(F18&lt;&gt;"",VLOOKUP(F18,'[1]SOURCE (2)'!#REF!,4,FALSE),"")</f>
        <v/>
      </c>
      <c r="E18" s="24" t="str">
        <f>IF(F18&lt;&gt;"",VLOOKUP(F18,'[1]SOURCE (2)'!#REF!,2,FALSE),"")</f>
        <v/>
      </c>
      <c r="F18" s="25"/>
    </row>
    <row r="19" spans="1:6" x14ac:dyDescent="0.25">
      <c r="A19" s="20" t="str">
        <f t="shared" si="0"/>
        <v/>
      </c>
      <c r="B19" s="21"/>
      <c r="C19" s="22"/>
      <c r="D19" s="23" t="str">
        <f>IF(F19&lt;&gt;"",VLOOKUP(F19,'[1]SOURCE (2)'!#REF!,4,FALSE),"")</f>
        <v/>
      </c>
      <c r="E19" s="24" t="str">
        <f>IF(F19&lt;&gt;"",VLOOKUP(F19,'[1]SOURCE (2)'!#REF!,2,FALSE),"")</f>
        <v/>
      </c>
      <c r="F19" s="25"/>
    </row>
    <row r="20" spans="1:6" x14ac:dyDescent="0.25">
      <c r="A20" s="20" t="str">
        <f t="shared" si="0"/>
        <v/>
      </c>
      <c r="B20" s="21"/>
      <c r="C20" s="22"/>
      <c r="D20" s="23" t="str">
        <f>IF(F20&lt;&gt;"",VLOOKUP(F20,'[1]SOURCE (2)'!#REF!,4,FALSE),"")</f>
        <v/>
      </c>
      <c r="E20" s="26" t="str">
        <f>IF(F20&lt;&gt;"",VLOOKUP(F20,'[1]SOURCE (2)'!#REF!,2,FALSE),"")</f>
        <v/>
      </c>
      <c r="F20" s="25"/>
    </row>
    <row r="21" spans="1:6" x14ac:dyDescent="0.25">
      <c r="A21" s="20" t="str">
        <f t="shared" si="0"/>
        <v/>
      </c>
      <c r="B21" s="21"/>
      <c r="C21" s="22"/>
      <c r="D21" s="23" t="str">
        <f>IF(F21&lt;&gt;"",VLOOKUP(F21,'[1]SOURCE (2)'!#REF!,4,FALSE),"")</f>
        <v/>
      </c>
      <c r="E21" s="24" t="str">
        <f>IF(F21&lt;&gt;"",VLOOKUP(F21,'[1]SOURCE (2)'!#REF!,2,FALSE),"")</f>
        <v/>
      </c>
      <c r="F21" s="25"/>
    </row>
    <row r="22" spans="1:6" x14ac:dyDescent="0.25">
      <c r="A22" s="20" t="str">
        <f t="shared" si="0"/>
        <v/>
      </c>
      <c r="B22" s="21"/>
      <c r="C22" s="22"/>
      <c r="D22" s="23" t="str">
        <f>IF(F22&lt;&gt;"",VLOOKUP(F22,'[1]SOURCE (2)'!#REF!,4,FALSE),"")</f>
        <v/>
      </c>
      <c r="E22" s="24" t="str">
        <f>IF(F22&lt;&gt;"",VLOOKUP(F22,'[1]SOURCE (2)'!#REF!,2,FALSE),"")</f>
        <v/>
      </c>
      <c r="F22" s="25"/>
    </row>
    <row r="23" spans="1:6" x14ac:dyDescent="0.25">
      <c r="A23" s="20" t="str">
        <f t="shared" si="0"/>
        <v/>
      </c>
      <c r="B23" s="21"/>
      <c r="C23" s="22"/>
      <c r="D23" s="23" t="str">
        <f>IF(F23&lt;&gt;"",VLOOKUP(F23,'[1]SOURCE (2)'!#REF!,4,FALSE),"")</f>
        <v/>
      </c>
      <c r="E23" s="24" t="str">
        <f>IF(F23&lt;&gt;"",VLOOKUP(F23,'[1]SOURCE (2)'!#REF!,2,FALSE),"")</f>
        <v/>
      </c>
      <c r="F23" s="25"/>
    </row>
    <row r="24" spans="1:6" x14ac:dyDescent="0.25">
      <c r="A24" s="20" t="str">
        <f t="shared" si="0"/>
        <v/>
      </c>
      <c r="B24" s="21"/>
      <c r="C24" s="22"/>
      <c r="D24" s="23" t="str">
        <f>IF(F24&lt;&gt;"",VLOOKUP(F24,'[1]SOURCE (2)'!#REF!,4,FALSE),"")</f>
        <v/>
      </c>
      <c r="E24" s="24" t="str">
        <f>IF(F24&lt;&gt;"",VLOOKUP(F24,'[1]SOURCE (2)'!#REF!,2,FALSE),"")</f>
        <v/>
      </c>
      <c r="F24" s="25"/>
    </row>
    <row r="25" spans="1:6" x14ac:dyDescent="0.25">
      <c r="A25" s="20" t="str">
        <f t="shared" si="0"/>
        <v/>
      </c>
      <c r="B25" s="21"/>
      <c r="C25" s="22"/>
      <c r="D25" s="23" t="str">
        <f>IF(F25&lt;&gt;"",VLOOKUP(F25,'[1]SOURCE (2)'!#REF!,4,FALSE),"")</f>
        <v/>
      </c>
      <c r="E25" s="24" t="str">
        <f>IF(F25&lt;&gt;"",VLOOKUP(F25,'[1]SOURCE (2)'!#REF!,2,FALSE),"")</f>
        <v/>
      </c>
      <c r="F25" s="25"/>
    </row>
    <row r="26" spans="1:6" x14ac:dyDescent="0.25">
      <c r="A26" s="20" t="str">
        <f t="shared" si="0"/>
        <v/>
      </c>
      <c r="B26" s="21"/>
      <c r="C26" s="22"/>
      <c r="D26" s="23" t="str">
        <f>IF(F26&lt;&gt;"",VLOOKUP(F26,'[1]SOURCE (2)'!#REF!,4,FALSE),"")</f>
        <v/>
      </c>
      <c r="E26" s="24" t="str">
        <f>IF(F26&lt;&gt;"",VLOOKUP(F26,'[1]SOURCE (2)'!#REF!,2,FALSE),"")</f>
        <v/>
      </c>
      <c r="F26" s="25"/>
    </row>
    <row r="27" spans="1:6" x14ac:dyDescent="0.25">
      <c r="A27" s="20" t="str">
        <f t="shared" si="0"/>
        <v/>
      </c>
      <c r="B27" s="21"/>
      <c r="C27" s="22"/>
      <c r="D27" s="23" t="str">
        <f>IF(F27&lt;&gt;"",VLOOKUP(F27,'[1]SOURCE (2)'!#REF!,4,FALSE),"")</f>
        <v/>
      </c>
      <c r="E27" s="24" t="str">
        <f>IF(F27&lt;&gt;"",VLOOKUP(F27,'[1]SOURCE (2)'!#REF!,2,FALSE),"")</f>
        <v/>
      </c>
      <c r="F27" s="25"/>
    </row>
    <row r="28" spans="1:6" x14ac:dyDescent="0.25">
      <c r="A28" s="20" t="str">
        <f t="shared" si="0"/>
        <v/>
      </c>
      <c r="B28" s="21"/>
      <c r="C28" s="22"/>
      <c r="D28" s="23" t="str">
        <f>IF(F28&lt;&gt;"",VLOOKUP(F28,'[1]SOURCE (2)'!#REF!,4,FALSE),"")</f>
        <v/>
      </c>
      <c r="E28" s="24" t="str">
        <f>IF(F28&lt;&gt;"",VLOOKUP(F28,'[1]SOURCE (2)'!#REF!,2,FALSE),"")</f>
        <v/>
      </c>
      <c r="F28" s="25"/>
    </row>
    <row r="29" spans="1:6" x14ac:dyDescent="0.25">
      <c r="A29" s="20" t="str">
        <f t="shared" si="0"/>
        <v/>
      </c>
      <c r="B29" s="21"/>
      <c r="C29" s="22"/>
      <c r="D29" s="23" t="str">
        <f>IF(F29&lt;&gt;"",VLOOKUP(F29,'[1]SOURCE (2)'!#REF!,4,FALSE),"")</f>
        <v/>
      </c>
      <c r="E29" s="24" t="str">
        <f>IF(F29&lt;&gt;"",VLOOKUP(F29,'[1]SOURCE (2)'!#REF!,2,FALSE),"")</f>
        <v/>
      </c>
      <c r="F29" s="25"/>
    </row>
    <row r="30" spans="1:6" x14ac:dyDescent="0.25">
      <c r="A30" s="20" t="str">
        <f t="shared" si="0"/>
        <v/>
      </c>
      <c r="B30" s="21"/>
      <c r="C30" s="22"/>
      <c r="D30" s="23" t="str">
        <f>IF(F30&lt;&gt;"",VLOOKUP(F30,'[1]SOURCE (2)'!#REF!,4,FALSE),"")</f>
        <v/>
      </c>
      <c r="E30" s="24" t="str">
        <f>IF(F30&lt;&gt;"",VLOOKUP(F30,'[1]SOURCE (2)'!#REF!,2,FALSE),"")</f>
        <v/>
      </c>
      <c r="F30" s="25"/>
    </row>
    <row r="31" spans="1:6" x14ac:dyDescent="0.25">
      <c r="A31" s="20" t="str">
        <f t="shared" si="0"/>
        <v/>
      </c>
      <c r="B31" s="21"/>
      <c r="C31" s="22"/>
      <c r="D31" s="23" t="str">
        <f>IF(F31&lt;&gt;"",VLOOKUP(F31,'[1]SOURCE (2)'!#REF!,4,FALSE),"")</f>
        <v/>
      </c>
      <c r="E31" s="24" t="str">
        <f>IF(F31&lt;&gt;"",VLOOKUP(F31,'[1]SOURCE (2)'!#REF!,2,FALSE),"")</f>
        <v/>
      </c>
      <c r="F31" s="25"/>
    </row>
    <row r="32" spans="1:6" x14ac:dyDescent="0.25">
      <c r="A32" s="20" t="str">
        <f t="shared" si="0"/>
        <v/>
      </c>
      <c r="B32" s="21"/>
      <c r="C32" s="22"/>
      <c r="D32" s="23" t="str">
        <f>IF(F32&lt;&gt;"",VLOOKUP(F32,'[1]SOURCE (2)'!#REF!,4,FALSE),"")</f>
        <v/>
      </c>
      <c r="E32" s="24" t="str">
        <f>IF(F32&lt;&gt;"",VLOOKUP(F32,'[1]SOURCE (2)'!#REF!,2,FALSE),"")</f>
        <v/>
      </c>
      <c r="F32" s="25"/>
    </row>
    <row r="33" spans="1:6" x14ac:dyDescent="0.25">
      <c r="A33" s="20" t="str">
        <f t="shared" si="0"/>
        <v/>
      </c>
      <c r="B33" s="21"/>
      <c r="C33" s="22"/>
      <c r="D33" s="23" t="str">
        <f>IF(F33&lt;&gt;"",VLOOKUP(F33,'[1]SOURCE (2)'!#REF!,4,FALSE),"")</f>
        <v/>
      </c>
      <c r="E33" s="24" t="str">
        <f>IF(F33&lt;&gt;"",VLOOKUP(F33,'[1]SOURCE (2)'!#REF!,2,FALSE),"")</f>
        <v/>
      </c>
      <c r="F33" s="25"/>
    </row>
    <row r="34" spans="1:6" x14ac:dyDescent="0.25">
      <c r="A34" s="20" t="str">
        <f t="shared" si="0"/>
        <v/>
      </c>
      <c r="B34" s="21"/>
      <c r="C34" s="22"/>
      <c r="D34" s="23" t="str">
        <f>IF(F34&lt;&gt;"",VLOOKUP(F34,'[1]SOURCE (2)'!#REF!,4,FALSE),"")</f>
        <v/>
      </c>
      <c r="E34" s="24" t="str">
        <f>IF(F34&lt;&gt;"",VLOOKUP(F34,'[1]SOURCE (2)'!#REF!,2,FALSE),"")</f>
        <v/>
      </c>
      <c r="F34" s="25"/>
    </row>
    <row r="35" spans="1:6" x14ac:dyDescent="0.25">
      <c r="A35" s="20" t="str">
        <f t="shared" si="0"/>
        <v/>
      </c>
      <c r="B35" s="21"/>
      <c r="C35" s="22"/>
      <c r="D35" s="23" t="str">
        <f>IF(F35&lt;&gt;"",VLOOKUP(F35,'[1]SOURCE (2)'!#REF!,4,FALSE),"")</f>
        <v/>
      </c>
      <c r="E35" s="24" t="str">
        <f>IF(F35&lt;&gt;"",VLOOKUP(F35,'[1]SOURCE (2)'!#REF!,2,FALSE),"")</f>
        <v/>
      </c>
      <c r="F35" s="25"/>
    </row>
    <row r="36" spans="1:6" x14ac:dyDescent="0.25">
      <c r="A36" s="20" t="str">
        <f t="shared" si="0"/>
        <v/>
      </c>
      <c r="B36" s="21"/>
      <c r="C36" s="22"/>
      <c r="D36" s="23" t="str">
        <f>IF(F36&lt;&gt;"",VLOOKUP(F36,'[1]SOURCE (2)'!#REF!,4,FALSE),"")</f>
        <v/>
      </c>
      <c r="E36" s="24" t="str">
        <f>IF(F36&lt;&gt;"",VLOOKUP(F36,'[1]SOURCE (2)'!#REF!,2,FALSE),"")</f>
        <v/>
      </c>
      <c r="F36" s="25"/>
    </row>
    <row r="37" spans="1:6" x14ac:dyDescent="0.25">
      <c r="A37" s="20" t="str">
        <f t="shared" si="0"/>
        <v/>
      </c>
      <c r="B37" s="21"/>
      <c r="C37" s="22"/>
      <c r="D37" s="23" t="str">
        <f>IF(F37&lt;&gt;"",VLOOKUP(F37,'[1]SOURCE (2)'!#REF!,4,FALSE),"")</f>
        <v/>
      </c>
      <c r="E37" s="24" t="str">
        <f>IF(F37&lt;&gt;"",VLOOKUP(F37,'[1]SOURCE (2)'!#REF!,2,FALSE),"")</f>
        <v/>
      </c>
      <c r="F37" s="25"/>
    </row>
    <row r="38" spans="1:6" ht="16.5" thickBot="1" x14ac:dyDescent="0.3">
      <c r="A38" s="27">
        <f>SUM(A14:A37)</f>
        <v>0</v>
      </c>
      <c r="B38" s="28" t="str">
        <f>IF(A38&gt;0,PROPER(B_Only(A38,1,0,2,"جنيه لاغير","","")),"")</f>
        <v/>
      </c>
      <c r="C38" s="29"/>
      <c r="D38" s="29"/>
      <c r="E38" s="30"/>
      <c r="F38" s="31" t="s">
        <v>32</v>
      </c>
    </row>
    <row r="39" spans="1:6" x14ac:dyDescent="0.25">
      <c r="A39" s="18"/>
      <c r="B39" s="18"/>
      <c r="C39" s="18"/>
      <c r="D39" s="18"/>
      <c r="E39" s="18"/>
      <c r="F39" s="18"/>
    </row>
    <row r="40" spans="1:6" ht="15.75" x14ac:dyDescent="0.25">
      <c r="A40" s="32" t="s">
        <v>33</v>
      </c>
      <c r="B40" s="19"/>
      <c r="C40" s="19"/>
      <c r="D40" s="19"/>
      <c r="E40" s="19"/>
      <c r="F40" s="33" t="s">
        <v>34</v>
      </c>
    </row>
    <row r="41" spans="1:6" x14ac:dyDescent="0.25">
      <c r="A41" s="19"/>
      <c r="B41" s="19"/>
      <c r="C41" s="19"/>
      <c r="D41" s="19"/>
      <c r="E41" s="19"/>
      <c r="F41" s="19"/>
    </row>
    <row r="42" spans="1:6" ht="15.75" x14ac:dyDescent="0.25">
      <c r="A42" s="32" t="s">
        <v>35</v>
      </c>
      <c r="B42" s="19"/>
      <c r="C42" s="19"/>
      <c r="D42" s="19"/>
      <c r="E42" s="19"/>
      <c r="F42" s="33" t="s">
        <v>36</v>
      </c>
    </row>
    <row r="43" spans="1:6" x14ac:dyDescent="0.25">
      <c r="A43" s="19"/>
      <c r="B43" s="19"/>
      <c r="C43" s="19"/>
      <c r="D43" s="19"/>
      <c r="E43" s="19"/>
      <c r="F43" s="19"/>
    </row>
  </sheetData>
  <mergeCells count="6">
    <mergeCell ref="A2:D2"/>
    <mergeCell ref="B8:E8"/>
    <mergeCell ref="B9:D9"/>
    <mergeCell ref="B10:E10"/>
    <mergeCell ref="B11:E11"/>
    <mergeCell ref="B38:E38"/>
  </mergeCells>
  <dataValidations count="8">
    <dataValidation type="list" allowBlank="1" showInputMessage="1" showErrorMessage="1" sqref="E2">
      <formula1>$M$9:$M$10</formula1>
    </dataValidation>
    <dataValidation type="custom" allowBlank="1" showInputMessage="1" showErrorMessage="1" errorTitle="الادخالات تتم عبر الكود" error="لا يمكنك التغيير" sqref="E9">
      <formula1>0</formula1>
    </dataValidation>
    <dataValidation type="list" errorStyle="warning" allowBlank="1" showInputMessage="1" sqref="G2:G3">
      <formula1>ITEM_CODE</formula1>
    </dataValidation>
    <dataValidation type="list" allowBlank="1" showInputMessage="1" showErrorMessage="1" sqref="F14:F37">
      <formula1>ITEM_CODE</formula1>
    </dataValidation>
    <dataValidation type="list" allowBlank="1" showInputMessage="1" showErrorMessage="1" sqref="B10">
      <formula1>SUPPLIERS</formula1>
    </dataValidation>
    <dataValidation type="list" allowBlank="1" showInputMessage="1" showErrorMessage="1" sqref="B11:E11">
      <formula1>WAREHOUSES</formula1>
    </dataValidation>
    <dataValidation type="custom" allowBlank="1" showInputMessage="1" showErrorMessage="1" sqref="C12">
      <formula1>0</formula1>
    </dataValidation>
    <dataValidation allowBlank="1" showInputMessage="1" showErrorMessage="1" errorTitle="الادخالات تتم عبر الكود" error="لا يمكنك التغيير" sqref="B9"/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4" r:id="rId4" name="Button 4">
              <controlPr defaultSize="0" print="0" autoFill="0" autoPict="0" macro="[1]!Khboor_tuze">
                <anchor moveWithCells="1">
                  <from>
                    <xdr:col>4</xdr:col>
                    <xdr:colOff>828675</xdr:colOff>
                    <xdr:row>0</xdr:row>
                    <xdr:rowOff>9525</xdr:rowOff>
                  </from>
                  <to>
                    <xdr:col>5</xdr:col>
                    <xdr:colOff>0</xdr:colOff>
                    <xdr:row>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5" name="Button 5">
              <controlPr defaultSize="0" print="0" autoFill="0" autoPict="0" macro="[1]!تاريخ">
                <anchor moveWithCells="1">
                  <from>
                    <xdr:col>4</xdr:col>
                    <xdr:colOff>885825</xdr:colOff>
                    <xdr:row>0</xdr:row>
                    <xdr:rowOff>19050</xdr:rowOff>
                  </from>
                  <to>
                    <xdr:col>4</xdr:col>
                    <xdr:colOff>885825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6" name="Button 6">
              <controlPr defaultSize="0" print="0" autoFill="0" autoPict="0" macro="[1]!ShowIt">
                <anchor moveWithCells="1" sizeWithCells="1">
                  <from>
                    <xdr:col>4</xdr:col>
                    <xdr:colOff>66675</xdr:colOff>
                    <xdr:row>0</xdr:row>
                    <xdr:rowOff>38100</xdr:rowOff>
                  </from>
                  <to>
                    <xdr:col>4</xdr:col>
                    <xdr:colOff>838200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K9"/>
  <sheetViews>
    <sheetView rightToLeft="1" workbookViewId="0">
      <selection activeCell="F2" sqref="F2:H4"/>
    </sheetView>
  </sheetViews>
  <sheetFormatPr defaultRowHeight="15" x14ac:dyDescent="0.25"/>
  <cols>
    <col min="5" max="5" width="14.85546875" customWidth="1"/>
    <col min="7" max="7" width="13.140625" customWidth="1"/>
    <col min="8" max="8" width="15.5703125" customWidth="1"/>
    <col min="9" max="9" width="13.7109375" customWidth="1"/>
    <col min="10" max="10" width="10.85546875" customWidth="1"/>
    <col min="11" max="11" width="9.140625" customWidth="1"/>
  </cols>
  <sheetData>
    <row r="2" spans="2:11" ht="15" customHeight="1" x14ac:dyDescent="0.25">
      <c r="F2" s="68" t="s">
        <v>49</v>
      </c>
      <c r="G2" s="68"/>
      <c r="H2" s="68"/>
    </row>
    <row r="3" spans="2:11" x14ac:dyDescent="0.25">
      <c r="F3" s="68"/>
      <c r="G3" s="68"/>
      <c r="H3" s="68"/>
    </row>
    <row r="4" spans="2:11" x14ac:dyDescent="0.25">
      <c r="F4" s="68"/>
      <c r="G4" s="68"/>
      <c r="H4" s="68"/>
    </row>
    <row r="6" spans="2:11" ht="15.75" thickBot="1" x14ac:dyDescent="0.3"/>
    <row r="7" spans="2:11" ht="38.25" x14ac:dyDescent="0.25">
      <c r="B7" s="4" t="s">
        <v>9</v>
      </c>
      <c r="C7" s="5" t="s">
        <v>8</v>
      </c>
      <c r="D7" s="4" t="s">
        <v>7</v>
      </c>
      <c r="E7" s="3" t="s">
        <v>6</v>
      </c>
      <c r="F7" s="3" t="s">
        <v>5</v>
      </c>
      <c r="G7" s="3" t="s">
        <v>4</v>
      </c>
      <c r="H7" s="3" t="s">
        <v>3</v>
      </c>
      <c r="I7" s="3" t="s">
        <v>2</v>
      </c>
      <c r="J7" s="2" t="s">
        <v>1</v>
      </c>
      <c r="K7" s="67" t="s">
        <v>0</v>
      </c>
    </row>
    <row r="8" spans="2:11" x14ac:dyDescent="0.25">
      <c r="B8" s="1"/>
      <c r="C8" s="1"/>
      <c r="D8" s="1"/>
      <c r="E8" s="1"/>
      <c r="F8" s="1"/>
      <c r="G8" s="1"/>
      <c r="H8" s="1"/>
      <c r="I8" s="1"/>
      <c r="J8" s="1"/>
      <c r="K8" s="1"/>
    </row>
    <row r="9" spans="2:11" x14ac:dyDescent="0.25">
      <c r="B9" s="1"/>
      <c r="C9" s="1"/>
      <c r="D9" s="1"/>
      <c r="E9" s="1"/>
      <c r="F9" s="1"/>
      <c r="G9" s="1"/>
      <c r="H9" s="1"/>
      <c r="I9" s="1"/>
      <c r="J9" s="1"/>
      <c r="K9" s="1"/>
    </row>
  </sheetData>
  <mergeCells count="1">
    <mergeCell ref="F2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C7:K13"/>
  <sheetViews>
    <sheetView rightToLeft="1" tabSelected="1" topLeftCell="C1" workbookViewId="0">
      <selection activeCell="I11" sqref="I11"/>
    </sheetView>
  </sheetViews>
  <sheetFormatPr defaultRowHeight="15" x14ac:dyDescent="0.25"/>
  <cols>
    <col min="3" max="3" width="10.85546875" customWidth="1"/>
    <col min="4" max="4" width="15.140625" customWidth="1"/>
    <col min="6" max="6" width="10.5703125" customWidth="1"/>
    <col min="7" max="7" width="11" customWidth="1"/>
    <col min="8" max="8" width="10.5703125" customWidth="1"/>
    <col min="9" max="9" width="10.85546875" customWidth="1"/>
    <col min="10" max="10" width="10.7109375" customWidth="1"/>
    <col min="11" max="11" width="11.7109375" customWidth="1"/>
  </cols>
  <sheetData>
    <row r="7" spans="3:11" ht="27" thickBot="1" x14ac:dyDescent="0.45">
      <c r="C7" s="50" t="s">
        <v>37</v>
      </c>
      <c r="D7" s="50"/>
      <c r="E7" s="50"/>
      <c r="F7" s="50"/>
      <c r="G7" s="50"/>
      <c r="H7" s="50"/>
      <c r="I7" s="50"/>
      <c r="J7" s="50"/>
      <c r="K7" s="50"/>
    </row>
    <row r="8" spans="3:11" ht="21.75" customHeight="1" x14ac:dyDescent="0.25">
      <c r="C8" s="51" t="s">
        <v>38</v>
      </c>
      <c r="D8" s="52" t="s">
        <v>39</v>
      </c>
      <c r="E8" s="53" t="s">
        <v>40</v>
      </c>
      <c r="F8" s="53"/>
      <c r="G8" s="54" t="s">
        <v>41</v>
      </c>
      <c r="H8" s="54"/>
      <c r="I8" s="55" t="s">
        <v>42</v>
      </c>
      <c r="J8" s="55" t="s">
        <v>43</v>
      </c>
      <c r="K8" s="56" t="s">
        <v>44</v>
      </c>
    </row>
    <row r="9" spans="3:11" x14ac:dyDescent="0.25">
      <c r="C9" s="57"/>
      <c r="D9" s="58"/>
      <c r="E9" s="59" t="s">
        <v>45</v>
      </c>
      <c r="F9" s="59" t="s">
        <v>19</v>
      </c>
      <c r="G9" s="60"/>
      <c r="H9" s="60"/>
      <c r="I9" s="61"/>
      <c r="J9" s="61"/>
      <c r="K9" s="62"/>
    </row>
    <row r="10" spans="3:11" ht="25.5" customHeight="1" x14ac:dyDescent="0.25">
      <c r="C10" s="63"/>
      <c r="D10" s="58"/>
      <c r="E10" s="64" t="s">
        <v>46</v>
      </c>
      <c r="F10" s="64">
        <f>SUM(F11:F275)</f>
        <v>0</v>
      </c>
      <c r="G10" s="64" t="s">
        <v>47</v>
      </c>
      <c r="H10" s="64" t="s">
        <v>48</v>
      </c>
      <c r="I10" s="65"/>
      <c r="J10" s="65"/>
      <c r="K10" s="66">
        <f>SUM(K11:K659)</f>
        <v>0</v>
      </c>
    </row>
    <row r="11" spans="3:11" x14ac:dyDescent="0.25">
      <c r="C11" s="1"/>
      <c r="D11" s="1"/>
      <c r="E11" s="1"/>
      <c r="F11" s="1"/>
      <c r="G11" s="1"/>
      <c r="H11" s="1"/>
      <c r="I11" s="1"/>
      <c r="J11" s="1"/>
      <c r="K11" s="1"/>
    </row>
    <row r="12" spans="3:11" x14ac:dyDescent="0.25">
      <c r="C12" s="1"/>
      <c r="D12" s="1"/>
      <c r="E12" s="1"/>
      <c r="F12" s="1"/>
      <c r="G12" s="1"/>
      <c r="H12" s="1"/>
      <c r="I12" s="1"/>
      <c r="J12" s="1"/>
      <c r="K12" s="1"/>
    </row>
    <row r="13" spans="3:11" x14ac:dyDescent="0.25">
      <c r="C13" s="1"/>
      <c r="D13" s="1"/>
      <c r="E13" s="1"/>
      <c r="F13" s="1"/>
      <c r="G13" s="1"/>
      <c r="H13" s="1"/>
      <c r="I13" s="1"/>
      <c r="J13" s="1"/>
      <c r="K13" s="1"/>
    </row>
  </sheetData>
  <mergeCells count="8">
    <mergeCell ref="C7:K7"/>
    <mergeCell ref="C8:C10"/>
    <mergeCell ref="D8:D10"/>
    <mergeCell ref="E8:F8"/>
    <mergeCell ref="G8:H9"/>
    <mergeCell ref="I8:I10"/>
    <mergeCell ref="J8:J10"/>
    <mergeCell ref="K8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</vt:lpstr>
      <vt:lpstr>الرصيد الأفتتاحى</vt:lpstr>
      <vt:lpstr>الوارد</vt:lpstr>
      <vt:lpstr>الصرف</vt:lpstr>
      <vt:lpstr>الأرصدة</vt:lpstr>
      <vt:lpstr>الجرد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Oasis</dc:creator>
  <cp:lastModifiedBy>Oasis</cp:lastModifiedBy>
  <dcterms:created xsi:type="dcterms:W3CDTF">2016-01-18T16:06:35Z</dcterms:created>
  <dcterms:modified xsi:type="dcterms:W3CDTF">2016-01-18T17:17:09Z</dcterms:modified>
</cp:coreProperties>
</file>