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0" yWindow="0" windowWidth="24000" windowHeight="960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 a="1"/>
  <c r="H3" i="1" s="1"/>
  <c r="H2" i="1" a="1"/>
  <c r="H2" i="1" s="1"/>
  <c r="G15" i="1"/>
  <c r="H4" i="1" l="1" a="1"/>
  <c r="H4" i="1" s="1"/>
  <c r="H5" i="1" s="1" a="1"/>
  <c r="H5" i="1" s="1"/>
  <c r="A3" i="1"/>
  <c r="I3" i="1" s="1"/>
  <c r="K2" i="1"/>
  <c r="I2" i="1"/>
  <c r="F2" i="1"/>
  <c r="E2" i="1"/>
  <c r="D2" i="1"/>
  <c r="C2" i="1"/>
  <c r="B2" i="1"/>
  <c r="G6" i="1"/>
  <c r="E3" i="1" l="1"/>
  <c r="K3" i="1"/>
  <c r="B3" i="1"/>
  <c r="F3" i="1"/>
  <c r="A4" i="1"/>
  <c r="C3" i="1"/>
  <c r="D3" i="1"/>
  <c r="C4" i="1" l="1"/>
  <c r="A5" i="1"/>
  <c r="F4" i="1"/>
  <c r="B4" i="1"/>
  <c r="K4" i="1"/>
  <c r="E4" i="1"/>
  <c r="I4" i="1"/>
  <c r="D4" i="1"/>
  <c r="A6" i="1" l="1"/>
  <c r="F5" i="1"/>
  <c r="B5" i="1"/>
  <c r="K5" i="1"/>
  <c r="E5" i="1"/>
  <c r="I5" i="1"/>
  <c r="D5" i="1"/>
  <c r="C5" i="1"/>
  <c r="K6" i="1" l="1"/>
  <c r="E6" i="1"/>
  <c r="I6" i="1"/>
  <c r="D6" i="1"/>
  <c r="C6" i="1"/>
  <c r="A7" i="1"/>
  <c r="F6" i="1"/>
  <c r="B6" i="1"/>
  <c r="K7" i="1" l="1"/>
  <c r="D7" i="1"/>
  <c r="I7" i="1"/>
  <c r="C7" i="1"/>
  <c r="F7" i="1"/>
  <c r="B7" i="1"/>
  <c r="A8" i="1"/>
  <c r="E7" i="1"/>
  <c r="K8" i="1" l="1"/>
  <c r="D8" i="1"/>
  <c r="I8" i="1"/>
  <c r="C8" i="1"/>
  <c r="F8" i="1"/>
  <c r="B8" i="1"/>
  <c r="A9" i="1"/>
  <c r="E8" i="1"/>
  <c r="K9" i="1" l="1"/>
  <c r="D9" i="1"/>
  <c r="I9" i="1"/>
  <c r="C9" i="1"/>
  <c r="F9" i="1"/>
  <c r="B9" i="1"/>
  <c r="A10" i="1"/>
  <c r="E9" i="1"/>
  <c r="K10" i="1" l="1"/>
  <c r="D10" i="1"/>
  <c r="I10" i="1"/>
  <c r="C10" i="1"/>
  <c r="F10" i="1"/>
  <c r="B10" i="1"/>
  <c r="A11" i="1"/>
  <c r="E10" i="1"/>
  <c r="K11" i="1" l="1"/>
  <c r="D11" i="1"/>
  <c r="I11" i="1"/>
  <c r="C11" i="1"/>
  <c r="F11" i="1"/>
  <c r="B11" i="1"/>
  <c r="E11" i="1"/>
  <c r="G4" i="1" l="1"/>
  <c r="G5" i="1"/>
  <c r="G3" i="1"/>
  <c r="G2" i="1"/>
</calcChain>
</file>

<file path=xl/sharedStrings.xml><?xml version="1.0" encoding="utf-8"?>
<sst xmlns="http://schemas.openxmlformats.org/spreadsheetml/2006/main" count="10" uniqueCount="9">
  <si>
    <t>DATE</t>
  </si>
  <si>
    <t>معادلة 1</t>
  </si>
  <si>
    <t>معادلة 2</t>
  </si>
  <si>
    <t>معادلة 3</t>
  </si>
  <si>
    <t>معادلة 4</t>
  </si>
  <si>
    <t>معادلة 5</t>
  </si>
  <si>
    <t>الربع</t>
  </si>
  <si>
    <t>المبيعات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</si>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</sst>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5"/>
      <color theme="0"/>
      <name val="TimesNewRomanPSMT"/>
      <charset val="178"/>
    </font>
    <font>
      <b/>
      <sz val="10"/>
      <name val="Franklin Gothic Medium Cond"/>
      <family val="2"/>
    </font>
    <font>
      <b/>
      <sz val="12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0"/>
      <name val="Franklin Gothic Medium Cond"/>
      <family val="2"/>
    </font>
    <font>
      <b/>
      <sz val="11"/>
      <color theme="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B744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217346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thick">
        <color rgb="FF0B744D"/>
      </left>
      <right style="medium">
        <color theme="0"/>
      </right>
      <top style="thick">
        <color rgb="FF0B744D"/>
      </top>
      <bottom/>
      <diagonal/>
    </border>
    <border>
      <left style="medium">
        <color theme="0"/>
      </left>
      <right style="medium">
        <color theme="0"/>
      </right>
      <top style="thick">
        <color rgb="FF0B744D"/>
      </top>
      <bottom/>
      <diagonal/>
    </border>
    <border>
      <left style="medium">
        <color theme="0"/>
      </left>
      <right style="thick">
        <color rgb="FF0B744D"/>
      </right>
      <top style="thick">
        <color rgb="FF0B744D"/>
      </top>
      <bottom/>
      <diagonal/>
    </border>
    <border>
      <left style="thick">
        <color rgb="FF0B744D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thick">
        <color rgb="FF0B744D"/>
      </right>
      <top/>
      <bottom/>
      <diagonal/>
    </border>
    <border>
      <left/>
      <right/>
      <top style="thick">
        <color theme="0"/>
      </top>
      <bottom/>
      <diagonal/>
    </border>
    <border>
      <left style="thick">
        <color rgb="FF0B744D"/>
      </left>
      <right style="medium">
        <color theme="0"/>
      </right>
      <top/>
      <bottom style="thick">
        <color rgb="FF0B744D"/>
      </bottom>
      <diagonal/>
    </border>
    <border>
      <left style="medium">
        <color theme="0"/>
      </left>
      <right style="medium">
        <color theme="0"/>
      </right>
      <top/>
      <bottom style="thick">
        <color rgb="FF0B744D"/>
      </bottom>
      <diagonal/>
    </border>
    <border>
      <left style="medium">
        <color theme="0"/>
      </left>
      <right style="thick">
        <color rgb="FF0B744D"/>
      </right>
      <top/>
      <bottom style="thick">
        <color rgb="FF0B744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0" xfId="0" applyNumberFormat="1" applyFont="1" applyFill="1" applyAlignment="1">
      <alignment horizontal="right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14" fontId="3" fillId="3" borderId="4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  <xf numFmtId="0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14" fontId="3" fillId="3" borderId="7" xfId="0" applyNumberFormat="1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left" vertical="center"/>
    </xf>
    <xf numFmtId="14" fontId="6" fillId="5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3" borderId="9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4" fontId="3" fillId="3" borderId="1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F2" sqref="F2"/>
    </sheetView>
  </sheetViews>
  <sheetFormatPr defaultRowHeight="14.25"/>
  <cols>
    <col min="1" max="1" width="13.375" customWidth="1"/>
    <col min="2" max="6" width="10.875" customWidth="1"/>
    <col min="7" max="7" width="23" customWidth="1"/>
    <col min="8" max="9" width="8.875" customWidth="1"/>
    <col min="10" max="10" width="11.5" customWidth="1"/>
    <col min="11" max="11" width="11" customWidth="1"/>
  </cols>
  <sheetData>
    <row r="1" spans="1:11" ht="20.2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 t="s">
        <v>6</v>
      </c>
      <c r="I1" s="2" t="s">
        <v>6</v>
      </c>
      <c r="J1" s="2" t="s">
        <v>7</v>
      </c>
      <c r="K1" s="2" t="s">
        <v>8</v>
      </c>
    </row>
    <row r="2" spans="1:11" ht="16.5" thickTop="1">
      <c r="A2" s="3">
        <v>42400</v>
      </c>
      <c r="B2" s="4">
        <f>CEILING(MONTH(A2)/3,1)</f>
        <v>1</v>
      </c>
      <c r="C2" s="5">
        <f>VLOOKUP(MONTH(A2),{1,1;2,1;3,1;4,2;5,2;6,2;7,3;8,3;9,3;10,4;11,4;12,4},2,0)</f>
        <v>1</v>
      </c>
      <c r="D2" s="6">
        <f>LOOKUP(MONTH(A2),{1;4;7;10},{1;2;3;4})</f>
        <v>1</v>
      </c>
      <c r="E2" s="6">
        <f>ROUNDUP(MONTH(A2)/3,0)</f>
        <v>1</v>
      </c>
      <c r="F2" s="6">
        <f>CHOOSE(MONTH(A2),1,1,1,2,2,2,3,3,3,4,4,4)</f>
        <v>1</v>
      </c>
      <c r="G2" s="7">
        <f>SUMIF($I$2:$I$11,H2,$J$2:$J$11)</f>
        <v>3000</v>
      </c>
      <c r="H2" s="25" t="str">
        <f t="array" ref="H2">IFERROR(INDEX($I$2:$I$11,MATCH(0,COUNTIF($H$1:H1,$I$2:$I$11),0)),"")</f>
        <v>Q1</v>
      </c>
      <c r="I2" s="8" t="str">
        <f t="shared" ref="I2:I11" si="0">"Q"&amp;CEILING(MONTH(A2)/3,1)</f>
        <v>Q1</v>
      </c>
      <c r="J2" s="9">
        <v>1000</v>
      </c>
      <c r="K2" s="10">
        <f t="shared" ref="K2:K11" si="1">A2</f>
        <v>42400</v>
      </c>
    </row>
    <row r="3" spans="1:11" ht="15.75">
      <c r="A3" s="3">
        <f>A2+40</f>
        <v>42440</v>
      </c>
      <c r="B3" s="11">
        <f t="shared" ref="B3:B11" si="2">CEILING(MONTH(A3)/3,1)</f>
        <v>1</v>
      </c>
      <c r="C3" s="12">
        <f>VLOOKUP(MONTH(A3),{1,1;2,1;3,1;4,2;5,2;6,2;7,3;8,3;9,3;10,4;11,4;12,4},2,0)</f>
        <v>1</v>
      </c>
      <c r="D3" s="13">
        <f>LOOKUP(MONTH(A3),{1;4;7;10},{1;2;3;4})</f>
        <v>1</v>
      </c>
      <c r="E3" s="13">
        <f t="shared" ref="E3:E11" si="3">ROUNDUP(MONTH(A3)/3,0)</f>
        <v>1</v>
      </c>
      <c r="F3" s="12">
        <f>VLOOKUP(MONTH(A3),{1,1;2,1;3,1;4,2;5,2;6,2;7,3;8,3;9,3;10,4;11,4;12,4},2,0)</f>
        <v>1</v>
      </c>
      <c r="G3" s="7">
        <f t="shared" ref="G3:G5" si="4">SUMIF($I$2:$I$11,H3,$J$2:$J$11)</f>
        <v>4000</v>
      </c>
      <c r="H3" s="25" t="str">
        <f t="array" ref="H3">IFERROR(INDEX($I$2:$I$11,MATCH(0,COUNTIF($H$1:H2,$I$2:$I$11),0)),"")</f>
        <v>Q2</v>
      </c>
      <c r="I3" s="14" t="str">
        <f t="shared" si="0"/>
        <v>Q1</v>
      </c>
      <c r="J3" s="15">
        <v>2000</v>
      </c>
      <c r="K3" s="16">
        <f t="shared" si="1"/>
        <v>42440</v>
      </c>
    </row>
    <row r="4" spans="1:11" ht="15.75">
      <c r="A4" s="3">
        <f t="shared" ref="A4:A10" si="5">A3+40</f>
        <v>42480</v>
      </c>
      <c r="B4" s="4">
        <f t="shared" si="2"/>
        <v>2</v>
      </c>
      <c r="C4" s="5">
        <f>VLOOKUP(MONTH(A4),{1,1;2,1;3,1;4,2;5,2;6,2;7,3;8,3;9,3;10,4;11,4;12,4},2,0)</f>
        <v>2</v>
      </c>
      <c r="D4" s="6">
        <f>LOOKUP(MONTH(A4),{1;4;7;10},{1;2;3;4})</f>
        <v>2</v>
      </c>
      <c r="E4" s="6">
        <f t="shared" si="3"/>
        <v>2</v>
      </c>
      <c r="F4" s="5">
        <f>VLOOKUP(MONTH(A4),{1,1;2,1;3,1;4,2;5,2;6,2;7,3;8,3;9,3;10,4;11,4;12,4},2,0)</f>
        <v>2</v>
      </c>
      <c r="G4" s="7">
        <f t="shared" si="4"/>
        <v>6000</v>
      </c>
      <c r="H4" s="25" t="str">
        <f t="array" ref="H4">IFERROR(INDEX($I$2:$I$11,MATCH(0,COUNTIF($H$1:H3,$I$2:$I$11),0)),"")</f>
        <v>Q3</v>
      </c>
      <c r="I4" s="14" t="str">
        <f t="shared" si="0"/>
        <v>Q2</v>
      </c>
      <c r="J4" s="15">
        <v>2000</v>
      </c>
      <c r="K4" s="16">
        <f t="shared" si="1"/>
        <v>42480</v>
      </c>
    </row>
    <row r="5" spans="1:11" ht="16.5" thickBot="1">
      <c r="A5" s="3">
        <f t="shared" si="5"/>
        <v>42520</v>
      </c>
      <c r="B5" s="11">
        <f t="shared" si="2"/>
        <v>2</v>
      </c>
      <c r="C5" s="12">
        <f>VLOOKUP(MONTH(A5),{1,1;2,1;3,1;4,2;5,2;6,2;7,3;8,3;9,3;10,4;11,4;12,4},2,0)</f>
        <v>2</v>
      </c>
      <c r="D5" s="13">
        <f>LOOKUP(MONTH(A5),{1;4;7;10},{1;2;3;4})</f>
        <v>2</v>
      </c>
      <c r="E5" s="13">
        <f t="shared" si="3"/>
        <v>2</v>
      </c>
      <c r="F5" s="12">
        <f>VLOOKUP(MONTH(A5),{1,1;2,1;3,1;4,2;5,2;6,2;7,3;8,3;9,3;10,4;11,4;12,4},2,0)</f>
        <v>2</v>
      </c>
      <c r="G5" s="7">
        <f t="shared" si="4"/>
        <v>6000</v>
      </c>
      <c r="H5" s="25" t="str">
        <f t="array" ref="H5">IFERROR(INDEX($I$2:$I$11,MATCH(0,COUNTIF($H$1:H4,$I$2:$I$11),0)),"")</f>
        <v>Q4</v>
      </c>
      <c r="I5" s="14" t="str">
        <f t="shared" si="0"/>
        <v>Q2</v>
      </c>
      <c r="J5" s="15">
        <v>2000</v>
      </c>
      <c r="K5" s="16">
        <f t="shared" si="1"/>
        <v>42520</v>
      </c>
    </row>
    <row r="6" spans="1:11" ht="16.5" thickTop="1">
      <c r="A6" s="3">
        <f t="shared" si="5"/>
        <v>42560</v>
      </c>
      <c r="B6" s="4">
        <f t="shared" si="2"/>
        <v>3</v>
      </c>
      <c r="C6" s="5">
        <f>VLOOKUP(MONTH(A6),{1,1;2,1;3,1;4,2;5,2;6,2;7,3;8,3;9,3;10,4;11,4;12,4},2,0)</f>
        <v>3</v>
      </c>
      <c r="D6" s="6">
        <f>LOOKUP(MONTH(A6),{1;4;7;10},{1;2;3;4})</f>
        <v>3</v>
      </c>
      <c r="E6" s="6">
        <f t="shared" si="3"/>
        <v>3</v>
      </c>
      <c r="F6" s="5">
        <f>VLOOKUP(MONTH(A6),{1,1;2,1;3,1;4,2;5,2;6,2;7,3;8,3;9,3;10,4;11,4;12,4},2,0)</f>
        <v>3</v>
      </c>
      <c r="G6" s="17" t="str">
        <f ca="1">_xlfn.FORMULATEXT(G2)</f>
        <v>=SUMIF($I$2:$I$11;H2;$J$2:$J$11)</v>
      </c>
      <c r="H6" s="18"/>
      <c r="I6" s="14" t="str">
        <f t="shared" si="0"/>
        <v>Q3</v>
      </c>
      <c r="J6" s="15">
        <v>2000</v>
      </c>
      <c r="K6" s="16">
        <f t="shared" si="1"/>
        <v>42560</v>
      </c>
    </row>
    <row r="7" spans="1:11" ht="15.75">
      <c r="A7" s="3">
        <f t="shared" si="5"/>
        <v>42600</v>
      </c>
      <c r="B7" s="11">
        <f t="shared" si="2"/>
        <v>3</v>
      </c>
      <c r="C7" s="12">
        <f>VLOOKUP(MONTH(A7),{1,1;2,1;3,1;4,2;5,2;6,2;7,3;8,3;9,3;10,4;11,4;12,4},2,0)</f>
        <v>3</v>
      </c>
      <c r="D7" s="13">
        <f>LOOKUP(MONTH(A7),{1;4;7;10},{1;2;3;4})</f>
        <v>3</v>
      </c>
      <c r="E7" s="13">
        <f t="shared" si="3"/>
        <v>3</v>
      </c>
      <c r="F7" s="12">
        <f>VLOOKUP(MONTH(A7),{1,1;2,1;3,1;4,2;5,2;6,2;7,3;8,3;9,3;10,4;11,4;12,4},2,0)</f>
        <v>3</v>
      </c>
      <c r="G7" s="3"/>
      <c r="H7" s="3"/>
      <c r="I7" s="14" t="str">
        <f t="shared" si="0"/>
        <v>Q3</v>
      </c>
      <c r="J7" s="15">
        <v>2000</v>
      </c>
      <c r="K7" s="16">
        <f t="shared" si="1"/>
        <v>42600</v>
      </c>
    </row>
    <row r="8" spans="1:11" ht="15.75">
      <c r="A8" s="3">
        <f t="shared" si="5"/>
        <v>42640</v>
      </c>
      <c r="B8" s="19">
        <f t="shared" si="2"/>
        <v>3</v>
      </c>
      <c r="C8" s="20">
        <f>VLOOKUP(MONTH(A8),{1,1;2,1;3,1;4,2;5,2;6,2;7,3;8,3;9,3;10,4;11,4;12,4},2,0)</f>
        <v>3</v>
      </c>
      <c r="D8" s="21">
        <f>LOOKUP(MONTH(A8),{1;4;7;10},{1;2;3;4})</f>
        <v>3</v>
      </c>
      <c r="E8" s="21">
        <f t="shared" si="3"/>
        <v>3</v>
      </c>
      <c r="F8" s="20">
        <f>VLOOKUP(MONTH(A8),{1,1;2,1;3,1;4,2;5,2;6,2;7,3;8,3;9,3;10,4;11,4;12,4},2,0)</f>
        <v>3</v>
      </c>
      <c r="G8" s="3"/>
      <c r="H8" s="3"/>
      <c r="I8" s="14" t="str">
        <f t="shared" si="0"/>
        <v>Q3</v>
      </c>
      <c r="J8" s="15">
        <v>2000</v>
      </c>
      <c r="K8" s="16">
        <f t="shared" si="1"/>
        <v>42640</v>
      </c>
    </row>
    <row r="9" spans="1:11" ht="15.75">
      <c r="A9" s="3">
        <f t="shared" si="5"/>
        <v>42680</v>
      </c>
      <c r="B9" s="11">
        <f t="shared" si="2"/>
        <v>4</v>
      </c>
      <c r="C9" s="12">
        <f>VLOOKUP(MONTH(A9),{1,1;2,1;3,1;4,2;5,2;6,2;7,3;8,3;9,3;10,4;11,4;12,4},2,0)</f>
        <v>4</v>
      </c>
      <c r="D9" s="13">
        <f>LOOKUP(MONTH(A9),{1;4;7;10},{1;2;3;4})</f>
        <v>4</v>
      </c>
      <c r="E9" s="13">
        <f t="shared" si="3"/>
        <v>4</v>
      </c>
      <c r="F9" s="12">
        <f>VLOOKUP(MONTH(A9),{1,1;2,1;3,1;4,2;5,2;6,2;7,3;8,3;9,3;10,4;11,4;12,4},2,0)</f>
        <v>4</v>
      </c>
      <c r="G9" s="3"/>
      <c r="H9" s="3"/>
      <c r="I9" s="14" t="str">
        <f t="shared" si="0"/>
        <v>Q4</v>
      </c>
      <c r="J9" s="15">
        <v>2000</v>
      </c>
      <c r="K9" s="16">
        <f t="shared" si="1"/>
        <v>42680</v>
      </c>
    </row>
    <row r="10" spans="1:11" ht="15.75">
      <c r="A10" s="3">
        <f t="shared" si="5"/>
        <v>42720</v>
      </c>
      <c r="B10" s="19">
        <f t="shared" si="2"/>
        <v>4</v>
      </c>
      <c r="C10" s="20">
        <f>VLOOKUP(MONTH(A10),{1,1;2,1;3,1;4,2;5,2;6,2;7,3;8,3;9,3;10,4;11,4;12,4},2,0)</f>
        <v>4</v>
      </c>
      <c r="D10" s="21">
        <f>LOOKUP(MONTH(A10),{1;4;7;10},{1;2;3;4})</f>
        <v>4</v>
      </c>
      <c r="E10" s="21">
        <f t="shared" si="3"/>
        <v>4</v>
      </c>
      <c r="F10" s="20">
        <f>VLOOKUP(MONTH(A10),{1,1;2,1;3,1;4,2;5,2;6,2;7,3;8,3;9,3;10,4;11,4;12,4},2,0)</f>
        <v>4</v>
      </c>
      <c r="G10" s="3"/>
      <c r="H10" s="3"/>
      <c r="I10" s="14" t="str">
        <f t="shared" si="0"/>
        <v>Q4</v>
      </c>
      <c r="J10" s="15">
        <v>2000</v>
      </c>
      <c r="K10" s="16">
        <f t="shared" si="1"/>
        <v>42720</v>
      </c>
    </row>
    <row r="11" spans="1:11" ht="16.5" thickBot="1">
      <c r="A11" s="3">
        <f>A10+15</f>
        <v>42735</v>
      </c>
      <c r="B11" s="4">
        <f t="shared" si="2"/>
        <v>4</v>
      </c>
      <c r="C11" s="5">
        <f>VLOOKUP(MONTH(A11),{1,1;2,1;3,1;4,2;5,2;6,2;7,3;8,3;9,3;10,4;11,4;12,4},2,0)</f>
        <v>4</v>
      </c>
      <c r="D11" s="6">
        <f>LOOKUP(MONTH(A11),{1;4;7;10},{1;2;3;4})</f>
        <v>4</v>
      </c>
      <c r="E11" s="6">
        <f t="shared" si="3"/>
        <v>4</v>
      </c>
      <c r="F11" s="5">
        <f>VLOOKUP(MONTH(A11),{1,1;2,1;3,1;4,2;5,2;6,2;7,3;8,3;9,3;10,4;11,4;12,4},2,0)</f>
        <v>4</v>
      </c>
      <c r="G11" s="3"/>
      <c r="H11" s="3"/>
      <c r="I11" s="22" t="str">
        <f t="shared" si="0"/>
        <v>Q4</v>
      </c>
      <c r="J11" s="23">
        <v>2000</v>
      </c>
      <c r="K11" s="24">
        <f t="shared" si="1"/>
        <v>42735</v>
      </c>
    </row>
    <row r="12" spans="1:11" ht="15" thickTop="1"/>
    <row r="15" spans="1:11">
      <c r="G15" t="str">
        <f ca="1">_xlfn.FORMULATEXT(H2)</f>
        <v>{=IFERROR(INDEX($I$2:$I$11;MATCH(0;COUNTIF($H$1:H1;$I$2:$I$11);0));"")}</v>
      </c>
    </row>
  </sheetData>
  <conditionalFormatting sqref="G2:G5">
    <cfRule type="dataBar" priority="1">
      <dataBar>
        <cfvo type="min"/>
        <cfvo type="max"/>
        <color rgb="FF217346"/>
      </dataBar>
      <extLst>
        <ext xmlns:x14="http://schemas.microsoft.com/office/spreadsheetml/2009/9/main" uri="{B025F937-C7B1-47D3-B67F-A62EFF666E3E}">
          <x14:id>{4A143C2D-C46F-466D-BFBB-AA8E150E91CF}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{A703C550-AB0B-4BEA-B45B-467F35980764}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A143C2D-C46F-466D-BFBB-AA8E150E91CF}">
            <x14:dataBar minLength="0" maxLength="100" border="1" gradient="0" direction="rightToLeft">
              <x14:cfvo type="autoMin"/>
              <x14:cfvo type="autoMax"/>
              <x14:borderColor rgb="FF0B744D"/>
              <x14:negativeFillColor rgb="FFFF0000"/>
              <x14:axisColor rgb="FF000000"/>
            </x14:dataBar>
          </x14:cfRule>
          <x14:cfRule type="dataBar" id="{A703C550-AB0B-4BEA-B45B-467F359807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G2:G5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2016-01-28T23:56:56Z</dcterms:created>
  <dcterms:modified xsi:type="dcterms:W3CDTF">2016-01-29T09:52:10Z</dcterms:modified>
</cp:coreProperties>
</file>