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osama.osama-PC\Desktop\"/>
    </mc:Choice>
  </mc:AlternateContent>
  <bookViews>
    <workbookView xWindow="0" yWindow="0" windowWidth="15360" windowHeight="7755" activeTab="3"/>
  </bookViews>
  <sheets>
    <sheet name="olayn&amp;Andlous" sheetId="1" r:id="rId1"/>
    <sheet name="Sec" sheetId="4" r:id="rId2"/>
    <sheet name="Sheet1" sheetId="9" r:id="rId3"/>
    <sheet name="aba husen" sheetId="10" r:id="rId4"/>
  </sheets>
  <externalReferences>
    <externalReference r:id="rId5"/>
    <externalReference r:id="rId6"/>
  </externalReferences>
  <definedNames>
    <definedName name="_holidays" localSheetId="3">Sec!#REF!</definedName>
    <definedName name="_holidays">Sec!#REF!</definedName>
    <definedName name="_name">Sec!$C$13:$C$26</definedName>
    <definedName name="month_n">[1]Settings!$D$5</definedName>
    <definedName name="trial" localSheetId="3">#REF!</definedName>
    <definedName name="trial">#REF!</definedName>
    <definedName name="Year">[1]Settings!$D$3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10" l="1"/>
  <c r="K24" i="10"/>
  <c r="G24" i="10"/>
  <c r="H24" i="10" s="1"/>
  <c r="F24" i="10"/>
  <c r="L23" i="10"/>
  <c r="K23" i="10"/>
  <c r="H23" i="10"/>
  <c r="G23" i="10"/>
  <c r="F23" i="10"/>
  <c r="L22" i="10"/>
  <c r="K22" i="10"/>
  <c r="H22" i="10"/>
  <c r="G22" i="10"/>
  <c r="F22" i="10"/>
  <c r="L21" i="10"/>
  <c r="K21" i="10"/>
  <c r="G21" i="10"/>
  <c r="H21" i="10" s="1"/>
  <c r="F21" i="10"/>
  <c r="L20" i="10"/>
  <c r="K20" i="10"/>
  <c r="G20" i="10"/>
  <c r="H20" i="10" s="1"/>
  <c r="F20" i="10"/>
  <c r="L19" i="10"/>
  <c r="K19" i="10"/>
  <c r="G19" i="10"/>
  <c r="H19" i="10" s="1"/>
  <c r="F19" i="10"/>
  <c r="L18" i="10"/>
  <c r="K18" i="10"/>
  <c r="G18" i="10"/>
  <c r="H18" i="10" s="1"/>
  <c r="F18" i="10"/>
  <c r="L17" i="10"/>
  <c r="K17" i="10"/>
  <c r="G17" i="10"/>
  <c r="H17" i="10" s="1"/>
  <c r="F17" i="10"/>
  <c r="L16" i="10"/>
  <c r="K16" i="10"/>
  <c r="G16" i="10"/>
  <c r="H16" i="10" s="1"/>
  <c r="F16" i="10"/>
  <c r="L15" i="10"/>
  <c r="K15" i="10"/>
  <c r="G15" i="10"/>
  <c r="H15" i="10" s="1"/>
  <c r="F15" i="10"/>
  <c r="L14" i="10"/>
  <c r="K14" i="10"/>
  <c r="G14" i="10"/>
  <c r="H14" i="10" s="1"/>
  <c r="F14" i="10"/>
  <c r="L13" i="10"/>
  <c r="K13" i="10"/>
  <c r="G13" i="10"/>
  <c r="H13" i="10" s="1"/>
  <c r="F13" i="10"/>
  <c r="L12" i="10"/>
  <c r="K12" i="10"/>
  <c r="G12" i="10"/>
  <c r="H12" i="10" s="1"/>
  <c r="F12" i="10"/>
  <c r="M11" i="10"/>
  <c r="N11" i="10" s="1"/>
  <c r="N9" i="10" s="1"/>
  <c r="C5" i="10"/>
  <c r="C4" i="10"/>
  <c r="M9" i="10" l="1"/>
  <c r="O11" i="10"/>
  <c r="CD1" i="9"/>
  <c r="CE1" i="9" s="1"/>
  <c r="CF1" i="9" s="1"/>
  <c r="CG1" i="9" s="1"/>
  <c r="CH1" i="9" s="1"/>
  <c r="CI1" i="9" s="1"/>
  <c r="CJ1" i="9" s="1"/>
  <c r="CK1" i="9" s="1"/>
  <c r="CL1" i="9" s="1"/>
  <c r="CM1" i="9" s="1"/>
  <c r="CN1" i="9" s="1"/>
  <c r="CO1" i="9" s="1"/>
  <c r="CP1" i="9" s="1"/>
  <c r="CQ1" i="9" s="1"/>
  <c r="CR1" i="9" s="1"/>
  <c r="CS1" i="9" s="1"/>
  <c r="CT1" i="9" s="1"/>
  <c r="CU1" i="9" s="1"/>
  <c r="BL1" i="9"/>
  <c r="BM1" i="9"/>
  <c r="BN1" i="9"/>
  <c r="BO1" i="9"/>
  <c r="BP1" i="9" s="1"/>
  <c r="BQ1" i="9" s="1"/>
  <c r="BR1" i="9" s="1"/>
  <c r="BS1" i="9" s="1"/>
  <c r="BT1" i="9" s="1"/>
  <c r="BU1" i="9" s="1"/>
  <c r="BV1" i="9" s="1"/>
  <c r="BW1" i="9" s="1"/>
  <c r="BX1" i="9" s="1"/>
  <c r="BY1" i="9" s="1"/>
  <c r="BZ1" i="9" s="1"/>
  <c r="CA1" i="9" s="1"/>
  <c r="CB1" i="9" s="1"/>
  <c r="CC1" i="9" s="1"/>
  <c r="P11" i="10" l="1"/>
  <c r="O9" i="10"/>
  <c r="N13" i="1"/>
  <c r="N14" i="1"/>
  <c r="N15" i="1"/>
  <c r="N16" i="1"/>
  <c r="N17" i="1"/>
  <c r="N18" i="1"/>
  <c r="N19" i="1"/>
  <c r="N20" i="1"/>
  <c r="N21" i="1"/>
  <c r="N22" i="1"/>
  <c r="N23" i="1"/>
  <c r="N24" i="1"/>
  <c r="G13" i="1"/>
  <c r="G14" i="1"/>
  <c r="G15" i="1"/>
  <c r="G16" i="1"/>
  <c r="G17" i="1"/>
  <c r="G18" i="1"/>
  <c r="G19" i="1"/>
  <c r="G20" i="1"/>
  <c r="G21" i="1"/>
  <c r="G22" i="1"/>
  <c r="G23" i="1"/>
  <c r="G24" i="1"/>
  <c r="N12" i="1"/>
  <c r="G12" i="1"/>
  <c r="C53" i="9"/>
  <c r="C52" i="9"/>
  <c r="C51" i="9"/>
  <c r="C50" i="9"/>
  <c r="C48" i="9"/>
  <c r="C47" i="9"/>
  <c r="C46" i="9"/>
  <c r="C45" i="9"/>
  <c r="C43" i="9"/>
  <c r="C42" i="9"/>
  <c r="C41" i="9"/>
  <c r="C40" i="9"/>
  <c r="F1" i="9"/>
  <c r="G1" i="9" s="1"/>
  <c r="H1" i="9" s="1"/>
  <c r="I1" i="9" s="1"/>
  <c r="J1" i="9" s="1"/>
  <c r="K1" i="9" s="1"/>
  <c r="L1" i="9" s="1"/>
  <c r="M1" i="9" s="1"/>
  <c r="N1" i="9" s="1"/>
  <c r="O1" i="9" s="1"/>
  <c r="P1" i="9" s="1"/>
  <c r="Q1" i="9" s="1"/>
  <c r="R1" i="9" s="1"/>
  <c r="S1" i="9" s="1"/>
  <c r="T1" i="9" s="1"/>
  <c r="U1" i="9" s="1"/>
  <c r="V1" i="9" s="1"/>
  <c r="W1" i="9" s="1"/>
  <c r="X1" i="9" s="1"/>
  <c r="Y1" i="9" s="1"/>
  <c r="Z1" i="9" s="1"/>
  <c r="AA1" i="9" s="1"/>
  <c r="AB1" i="9" s="1"/>
  <c r="AC1" i="9" s="1"/>
  <c r="AD1" i="9" s="1"/>
  <c r="AE1" i="9" s="1"/>
  <c r="AF1" i="9" s="1"/>
  <c r="AG1" i="9" s="1"/>
  <c r="AH1" i="9" s="1"/>
  <c r="AI1" i="9" s="1"/>
  <c r="AJ1" i="9" s="1"/>
  <c r="AK1" i="9" s="1"/>
  <c r="AL1" i="9" s="1"/>
  <c r="AM1" i="9" s="1"/>
  <c r="AN1" i="9" s="1"/>
  <c r="AO1" i="9" s="1"/>
  <c r="AP1" i="9" s="1"/>
  <c r="AQ1" i="9" s="1"/>
  <c r="AR1" i="9" s="1"/>
  <c r="AS1" i="9" s="1"/>
  <c r="AT1" i="9" s="1"/>
  <c r="AU1" i="9" s="1"/>
  <c r="AV1" i="9" s="1"/>
  <c r="AW1" i="9" s="1"/>
  <c r="AX1" i="9" s="1"/>
  <c r="AY1" i="9" s="1"/>
  <c r="AZ1" i="9" s="1"/>
  <c r="BA1" i="9" s="1"/>
  <c r="BB1" i="9" s="1"/>
  <c r="BC1" i="9" s="1"/>
  <c r="BD1" i="9" s="1"/>
  <c r="BE1" i="9" s="1"/>
  <c r="BF1" i="9" s="1"/>
  <c r="BG1" i="9" s="1"/>
  <c r="BH1" i="9" s="1"/>
  <c r="BI1" i="9" s="1"/>
  <c r="BJ1" i="9" s="1"/>
  <c r="BK1" i="9" s="1"/>
  <c r="Q11" i="10" l="1"/>
  <c r="P9" i="10"/>
  <c r="O22" i="1"/>
  <c r="H15" i="1"/>
  <c r="H16" i="1"/>
  <c r="H17" i="1"/>
  <c r="H18" i="1"/>
  <c r="H19" i="1"/>
  <c r="H20" i="1"/>
  <c r="H21" i="1"/>
  <c r="H22" i="1"/>
  <c r="H23" i="1"/>
  <c r="H24" i="1"/>
  <c r="O18" i="1"/>
  <c r="R11" i="10" l="1"/>
  <c r="Q9" i="10"/>
  <c r="I22" i="1"/>
  <c r="I18" i="1"/>
  <c r="R9" i="10" l="1"/>
  <c r="S11" i="10"/>
  <c r="C4" i="1"/>
  <c r="C5" i="1"/>
  <c r="T11" i="10" l="1"/>
  <c r="S9" i="10"/>
  <c r="Q11" i="1"/>
  <c r="Q9" i="1" s="1"/>
  <c r="O23" i="1"/>
  <c r="O21" i="1"/>
  <c r="O17" i="1"/>
  <c r="O16" i="1"/>
  <c r="O12" i="1"/>
  <c r="O15" i="1"/>
  <c r="O14" i="1"/>
  <c r="O20" i="1"/>
  <c r="O13" i="1"/>
  <c r="O19" i="1"/>
  <c r="O24" i="1"/>
  <c r="U11" i="10" l="1"/>
  <c r="T9" i="10"/>
  <c r="I19" i="1"/>
  <c r="I15" i="1"/>
  <c r="I24" i="1"/>
  <c r="I21" i="1"/>
  <c r="I17" i="1"/>
  <c r="I20" i="1"/>
  <c r="I23" i="1"/>
  <c r="I16" i="1"/>
  <c r="R11" i="1"/>
  <c r="S11" i="1" s="1"/>
  <c r="V11" i="10" l="1"/>
  <c r="U9" i="10"/>
  <c r="R9" i="1"/>
  <c r="T11" i="1"/>
  <c r="S9" i="1"/>
  <c r="V9" i="10" l="1"/>
  <c r="W11" i="10"/>
  <c r="U11" i="1"/>
  <c r="T9" i="1"/>
  <c r="X11" i="10" l="1"/>
  <c r="W9" i="10"/>
  <c r="U9" i="1"/>
  <c r="V11" i="1"/>
  <c r="V9" i="1" s="1"/>
  <c r="Y11" i="10" l="1"/>
  <c r="X9" i="10"/>
  <c r="W11" i="1"/>
  <c r="Z11" i="10" l="1"/>
  <c r="Y9" i="10"/>
  <c r="X11" i="1"/>
  <c r="W9" i="1"/>
  <c r="Z9" i="10" l="1"/>
  <c r="AA11" i="10"/>
  <c r="X9" i="1"/>
  <c r="Y11" i="1"/>
  <c r="AB11" i="10" l="1"/>
  <c r="AA9" i="10"/>
  <c r="Z11" i="1"/>
  <c r="Y9" i="1"/>
  <c r="AC11" i="10" l="1"/>
  <c r="AB9" i="10"/>
  <c r="AA11" i="1"/>
  <c r="Z9" i="1"/>
  <c r="AD11" i="10" l="1"/>
  <c r="AC9" i="10"/>
  <c r="AB11" i="1"/>
  <c r="AA9" i="1"/>
  <c r="AD9" i="10" l="1"/>
  <c r="AE11" i="10"/>
  <c r="AC11" i="1"/>
  <c r="AB9" i="1"/>
  <c r="AF11" i="10" l="1"/>
  <c r="AE9" i="10"/>
  <c r="AC9" i="1"/>
  <c r="AD11" i="1"/>
  <c r="AG11" i="10" l="1"/>
  <c r="AF9" i="10"/>
  <c r="AD9" i="1"/>
  <c r="AE11" i="1"/>
  <c r="AH11" i="10" l="1"/>
  <c r="AG9" i="10"/>
  <c r="AF11" i="1"/>
  <c r="AE9" i="1"/>
  <c r="AH9" i="10" l="1"/>
  <c r="AI11" i="10"/>
  <c r="AF9" i="1"/>
  <c r="AG11" i="1"/>
  <c r="AJ11" i="10" l="1"/>
  <c r="AI9" i="10"/>
  <c r="AG9" i="1"/>
  <c r="AH11" i="1"/>
  <c r="AK11" i="10" l="1"/>
  <c r="AJ9" i="10"/>
  <c r="AI11" i="1"/>
  <c r="AH9" i="1"/>
  <c r="AL11" i="10" l="1"/>
  <c r="AK9" i="10"/>
  <c r="AJ11" i="1"/>
  <c r="AI9" i="1"/>
  <c r="AL9" i="10" l="1"/>
  <c r="AM11" i="10"/>
  <c r="AK11" i="1"/>
  <c r="AJ9" i="1"/>
  <c r="AN11" i="10" l="1"/>
  <c r="AM9" i="10"/>
  <c r="AK9" i="1"/>
  <c r="AL11" i="1"/>
  <c r="AO11" i="10" l="1"/>
  <c r="AN9" i="10"/>
  <c r="AL9" i="1"/>
  <c r="AM11" i="1"/>
  <c r="AP11" i="10" l="1"/>
  <c r="AO9" i="10"/>
  <c r="AN11" i="1"/>
  <c r="AM9" i="1"/>
  <c r="AP9" i="10" l="1"/>
  <c r="AQ11" i="10"/>
  <c r="AO11" i="1"/>
  <c r="AN9" i="1"/>
  <c r="AR11" i="10" l="1"/>
  <c r="AQ9" i="10"/>
  <c r="AP11" i="1"/>
  <c r="AO9" i="1"/>
  <c r="AS11" i="10" l="1"/>
  <c r="AR9" i="10"/>
  <c r="AQ11" i="1"/>
  <c r="AP9" i="1"/>
  <c r="AT11" i="10" l="1"/>
  <c r="AS9" i="10"/>
  <c r="AR11" i="1"/>
  <c r="AQ9" i="1"/>
  <c r="AT9" i="10" l="1"/>
  <c r="AU11" i="10"/>
  <c r="AR9" i="1"/>
  <c r="AS11" i="1"/>
  <c r="AV11" i="10" l="1"/>
  <c r="AU9" i="10"/>
  <c r="AS9" i="1"/>
  <c r="AT11" i="1"/>
  <c r="AW11" i="10" l="1"/>
  <c r="AV9" i="10"/>
  <c r="AT9" i="1"/>
  <c r="AU11" i="1"/>
  <c r="AX11" i="10" l="1"/>
  <c r="AW9" i="10"/>
  <c r="AV11" i="1"/>
  <c r="AU9" i="1"/>
  <c r="AX9" i="10" l="1"/>
  <c r="AY11" i="10"/>
  <c r="AW11" i="1"/>
  <c r="AV9" i="1"/>
  <c r="AZ11" i="10" l="1"/>
  <c r="AY9" i="10"/>
  <c r="AW9" i="1"/>
  <c r="AX11" i="1"/>
  <c r="BA11" i="10" l="1"/>
  <c r="AZ9" i="10"/>
  <c r="AY11" i="1"/>
  <c r="AX9" i="1"/>
  <c r="BB11" i="10" l="1"/>
  <c r="BA9" i="10"/>
  <c r="AZ11" i="1"/>
  <c r="AY9" i="1"/>
  <c r="BB9" i="10" l="1"/>
  <c r="BC11" i="10"/>
  <c r="BA11" i="1"/>
  <c r="AZ9" i="1"/>
  <c r="BD11" i="10" l="1"/>
  <c r="BC9" i="10"/>
  <c r="BA9" i="1"/>
  <c r="BB11" i="1"/>
  <c r="BE11" i="10" l="1"/>
  <c r="BD9" i="10"/>
  <c r="BB9" i="1"/>
  <c r="BC11" i="1"/>
  <c r="BF11" i="10" l="1"/>
  <c r="BE9" i="10"/>
  <c r="BD11" i="1"/>
  <c r="BC9" i="1"/>
  <c r="BF9" i="10" l="1"/>
  <c r="BG11" i="10"/>
  <c r="BE11" i="1"/>
  <c r="BD9" i="1"/>
  <c r="BH11" i="10" l="1"/>
  <c r="BG9" i="10"/>
  <c r="BF11" i="1"/>
  <c r="BE9" i="1"/>
  <c r="BI11" i="10" l="1"/>
  <c r="BH9" i="10"/>
  <c r="BG11" i="1"/>
  <c r="BF9" i="1"/>
  <c r="BJ11" i="10" l="1"/>
  <c r="BI9" i="10"/>
  <c r="BH11" i="1"/>
  <c r="BG9" i="1"/>
  <c r="BJ9" i="10" l="1"/>
  <c r="BK11" i="10"/>
  <c r="BH9" i="1"/>
  <c r="BI11" i="1"/>
  <c r="BL11" i="10" l="1"/>
  <c r="BK9" i="10"/>
  <c r="BI9" i="1"/>
  <c r="BJ11" i="1"/>
  <c r="BM11" i="10" l="1"/>
  <c r="BL9" i="10"/>
  <c r="BJ9" i="1"/>
  <c r="BK11" i="1"/>
  <c r="BN11" i="10" l="1"/>
  <c r="BM9" i="10"/>
  <c r="BL11" i="1"/>
  <c r="BK9" i="1"/>
  <c r="BN9" i="10" l="1"/>
  <c r="BO11" i="10"/>
  <c r="BM11" i="1"/>
  <c r="BL9" i="1"/>
  <c r="BP11" i="10" l="1"/>
  <c r="BO9" i="10"/>
  <c r="BN11" i="1"/>
  <c r="BM9" i="1"/>
  <c r="BQ11" i="10" l="1"/>
  <c r="BP9" i="10"/>
  <c r="BO11" i="1"/>
  <c r="BN9" i="1"/>
  <c r="BR11" i="10" l="1"/>
  <c r="BQ9" i="10"/>
  <c r="BP11" i="1"/>
  <c r="BO9" i="1"/>
  <c r="BR9" i="10" l="1"/>
  <c r="BS11" i="10"/>
  <c r="BQ11" i="1"/>
  <c r="BP9" i="1"/>
  <c r="BT11" i="10" l="1"/>
  <c r="BS9" i="10"/>
  <c r="BQ9" i="1"/>
  <c r="BR11" i="1"/>
  <c r="BU11" i="10" l="1"/>
  <c r="BT9" i="10"/>
  <c r="BR9" i="1"/>
  <c r="BS11" i="1"/>
  <c r="BV11" i="10" l="1"/>
  <c r="BU9" i="10"/>
  <c r="BT11" i="1"/>
  <c r="BS9" i="1"/>
  <c r="BV9" i="10" l="1"/>
  <c r="BW11" i="10"/>
  <c r="BU11" i="1"/>
  <c r="BT9" i="1"/>
  <c r="BX11" i="10" l="1"/>
  <c r="BW9" i="10"/>
  <c r="BU9" i="1"/>
  <c r="BV11" i="1"/>
  <c r="BY11" i="10" l="1"/>
  <c r="BX9" i="10"/>
  <c r="BW11" i="1"/>
  <c r="BV9" i="1"/>
  <c r="BZ11" i="10" l="1"/>
  <c r="BY9" i="10"/>
  <c r="BX11" i="1"/>
  <c r="BW9" i="1"/>
  <c r="BZ9" i="10" l="1"/>
  <c r="CA11" i="10"/>
  <c r="BX9" i="1"/>
  <c r="BY11" i="1"/>
  <c r="CB11" i="10" l="1"/>
  <c r="CA9" i="10"/>
  <c r="BY9" i="1"/>
  <c r="BZ11" i="1"/>
  <c r="CC11" i="10" l="1"/>
  <c r="CB9" i="10"/>
  <c r="BZ9" i="1"/>
  <c r="CA11" i="1"/>
  <c r="CD11" i="10" l="1"/>
  <c r="CC9" i="10"/>
  <c r="CB11" i="1"/>
  <c r="CA9" i="1"/>
  <c r="CD9" i="10" l="1"/>
  <c r="CE11" i="10"/>
  <c r="CB9" i="1"/>
  <c r="CC11" i="1"/>
  <c r="CF11" i="10" l="1"/>
  <c r="CE9" i="10"/>
  <c r="CC9" i="1"/>
  <c r="CD11" i="1"/>
  <c r="CG11" i="10" l="1"/>
  <c r="CF9" i="10"/>
  <c r="CE11" i="1"/>
  <c r="CD9" i="1"/>
  <c r="CH11" i="10" l="1"/>
  <c r="CG9" i="10"/>
  <c r="CF11" i="1"/>
  <c r="CE9" i="1"/>
  <c r="CH9" i="10" l="1"/>
  <c r="CI11" i="10"/>
  <c r="CG11" i="1"/>
  <c r="CF9" i="1"/>
  <c r="CJ11" i="10" l="1"/>
  <c r="CI9" i="10"/>
  <c r="CG9" i="1"/>
  <c r="CH11" i="1"/>
  <c r="CK11" i="10" l="1"/>
  <c r="CJ9" i="10"/>
  <c r="CH9" i="1"/>
  <c r="CI11" i="1"/>
  <c r="CL11" i="10" l="1"/>
  <c r="CK9" i="10"/>
  <c r="CJ11" i="1"/>
  <c r="CI9" i="1"/>
  <c r="CL9" i="10" l="1"/>
  <c r="CM11" i="10"/>
  <c r="CK11" i="1"/>
  <c r="CJ9" i="1"/>
  <c r="CN11" i="10" l="1"/>
  <c r="CM9" i="10"/>
  <c r="CK9" i="1"/>
  <c r="CL11" i="1"/>
  <c r="CO11" i="10" l="1"/>
  <c r="CN9" i="10"/>
  <c r="CM11" i="1"/>
  <c r="CL9" i="1"/>
  <c r="CP11" i="10" l="1"/>
  <c r="CO9" i="10"/>
  <c r="CN11" i="1"/>
  <c r="CM9" i="1"/>
  <c r="CP9" i="10" l="1"/>
  <c r="CQ11" i="10"/>
  <c r="CN9" i="1"/>
  <c r="CO11" i="1"/>
  <c r="CR11" i="10" l="1"/>
  <c r="CQ9" i="10"/>
  <c r="CO9" i="1"/>
  <c r="CP11" i="1"/>
  <c r="CS11" i="10" l="1"/>
  <c r="CR9" i="10"/>
  <c r="CP9" i="1"/>
  <c r="CQ11" i="1"/>
  <c r="CT11" i="10" l="1"/>
  <c r="CS9" i="10"/>
  <c r="CR11" i="1"/>
  <c r="CQ9" i="1"/>
  <c r="CT9" i="10" l="1"/>
  <c r="CU11" i="10"/>
  <c r="CS11" i="1"/>
  <c r="CR9" i="1"/>
  <c r="CV11" i="10" l="1"/>
  <c r="CU9" i="10"/>
  <c r="CS9" i="1"/>
  <c r="CT11" i="1"/>
  <c r="CW11" i="10" l="1"/>
  <c r="CV9" i="10"/>
  <c r="CU11" i="1"/>
  <c r="CT9" i="1"/>
  <c r="CX11" i="10" l="1"/>
  <c r="CW9" i="10"/>
  <c r="CV11" i="1"/>
  <c r="CU9" i="1"/>
  <c r="CX9" i="10" l="1"/>
  <c r="CY11" i="10"/>
  <c r="CW11" i="1"/>
  <c r="CV9" i="1"/>
  <c r="CZ11" i="10" l="1"/>
  <c r="CY9" i="10"/>
  <c r="CW9" i="1"/>
  <c r="CX11" i="1"/>
  <c r="DA11" i="10" l="1"/>
  <c r="CZ9" i="10"/>
  <c r="CX9" i="1"/>
  <c r="CY11" i="1"/>
  <c r="DB11" i="10" l="1"/>
  <c r="DA9" i="10"/>
  <c r="CZ11" i="1"/>
  <c r="CY9" i="1"/>
  <c r="DB9" i="10" l="1"/>
  <c r="DC11" i="10"/>
  <c r="DA11" i="1"/>
  <c r="CZ9" i="1"/>
  <c r="DD11" i="10" l="1"/>
  <c r="DC9" i="10"/>
  <c r="DA9" i="1"/>
  <c r="DB11" i="1"/>
  <c r="DE11" i="10" l="1"/>
  <c r="DD9" i="10"/>
  <c r="DC11" i="1"/>
  <c r="DB9" i="1"/>
  <c r="DF11" i="10" l="1"/>
  <c r="DE9" i="10"/>
  <c r="DD11" i="1"/>
  <c r="DC9" i="1"/>
  <c r="DF9" i="10" l="1"/>
  <c r="DG11" i="10"/>
  <c r="DD9" i="1"/>
  <c r="DE11" i="1"/>
  <c r="DH11" i="10" l="1"/>
  <c r="DG9" i="10"/>
  <c r="DE9" i="1"/>
  <c r="DF11" i="1"/>
  <c r="DI11" i="10" l="1"/>
  <c r="DH9" i="10"/>
  <c r="DF9" i="1"/>
  <c r="DG11" i="1"/>
  <c r="DJ11" i="10" l="1"/>
  <c r="DI9" i="10"/>
  <c r="DH11" i="1"/>
  <c r="DG9" i="1"/>
  <c r="DJ9" i="10" l="1"/>
  <c r="DK11" i="10"/>
  <c r="DI11" i="1"/>
  <c r="DH9" i="1"/>
  <c r="DL11" i="10" l="1"/>
  <c r="DK9" i="10"/>
  <c r="DI9" i="1"/>
  <c r="DJ11" i="1"/>
  <c r="DM11" i="10" l="1"/>
  <c r="DL9" i="10"/>
  <c r="DK11" i="1"/>
  <c r="DJ9" i="1"/>
  <c r="DN11" i="10" l="1"/>
  <c r="DM9" i="10"/>
  <c r="DL11" i="1"/>
  <c r="DK9" i="1"/>
  <c r="DN9" i="10" l="1"/>
  <c r="DO11" i="10"/>
  <c r="DM11" i="1"/>
  <c r="DL9" i="1"/>
  <c r="DP11" i="10" l="1"/>
  <c r="DO9" i="10"/>
  <c r="DM9" i="1"/>
  <c r="DN11" i="1"/>
  <c r="DQ11" i="10" l="1"/>
  <c r="DP9" i="10"/>
  <c r="DN9" i="1"/>
  <c r="DO11" i="1"/>
  <c r="DR11" i="10" l="1"/>
  <c r="DQ9" i="10"/>
  <c r="DP11" i="1"/>
  <c r="DO9" i="1"/>
  <c r="DR9" i="10" l="1"/>
  <c r="DS11" i="10"/>
  <c r="DQ11" i="1"/>
  <c r="DP9" i="1"/>
  <c r="DT11" i="10" l="1"/>
  <c r="DS9" i="10"/>
  <c r="DQ9" i="1"/>
  <c r="DR11" i="1"/>
  <c r="DU11" i="10" l="1"/>
  <c r="DT9" i="10"/>
  <c r="DS11" i="1"/>
  <c r="DR9" i="1"/>
  <c r="DV11" i="10" l="1"/>
  <c r="DU9" i="10"/>
  <c r="DT11" i="1"/>
  <c r="DS9" i="1"/>
  <c r="DV9" i="10" l="1"/>
  <c r="DW11" i="10"/>
  <c r="DT9" i="1"/>
  <c r="DU11" i="1"/>
  <c r="DX11" i="10" l="1"/>
  <c r="DW9" i="10"/>
  <c r="DU9" i="1"/>
  <c r="DV11" i="1"/>
  <c r="DY11" i="10" l="1"/>
  <c r="DX9" i="10"/>
  <c r="DV9" i="1"/>
  <c r="DW11" i="1"/>
  <c r="DZ11" i="10" l="1"/>
  <c r="DY9" i="10"/>
  <c r="DX11" i="1"/>
  <c r="DW9" i="1"/>
  <c r="DZ9" i="10" l="1"/>
  <c r="EA11" i="10"/>
  <c r="DX9" i="1"/>
  <c r="DY11" i="1"/>
  <c r="EB11" i="10" l="1"/>
  <c r="EB9" i="10" s="1"/>
  <c r="EA9" i="10"/>
  <c r="DY9" i="1"/>
  <c r="DZ11" i="1"/>
  <c r="EA11" i="1" l="1"/>
  <c r="DZ9" i="1"/>
  <c r="EB11" i="1" l="1"/>
  <c r="EA9" i="1"/>
  <c r="EC11" i="1" l="1"/>
  <c r="EB9" i="1"/>
  <c r="EC9" i="1" l="1"/>
  <c r="ED11" i="1"/>
  <c r="ED9" i="1" l="1"/>
  <c r="EE11" i="1"/>
  <c r="EF11" i="1" l="1"/>
  <c r="EF9" i="1" s="1"/>
  <c r="EE9" i="1"/>
  <c r="H13" i="1"/>
  <c r="I13" i="1" s="1"/>
  <c r="H14" i="1"/>
  <c r="I14" i="1" s="1"/>
  <c r="H12" i="1"/>
  <c r="I12" i="1" s="1"/>
</calcChain>
</file>

<file path=xl/sharedStrings.xml><?xml version="1.0" encoding="utf-8"?>
<sst xmlns="http://schemas.openxmlformats.org/spreadsheetml/2006/main" count="324" uniqueCount="61">
  <si>
    <t>WBS</t>
  </si>
  <si>
    <t>Duration</t>
  </si>
  <si>
    <t>Complete</t>
  </si>
  <si>
    <t>Remaining</t>
  </si>
  <si>
    <t>Start Date</t>
  </si>
  <si>
    <t>Today's Date</t>
  </si>
  <si>
    <t>Week Starts from</t>
  </si>
  <si>
    <t>Actual End</t>
  </si>
  <si>
    <t>Act. Assigned</t>
  </si>
  <si>
    <t>Act. Remaining</t>
  </si>
  <si>
    <t>Act. Duration</t>
  </si>
  <si>
    <t>Act. Complete</t>
  </si>
  <si>
    <t>SETTINGS</t>
  </si>
  <si>
    <t>NAME</t>
  </si>
  <si>
    <t>E-MAIL</t>
  </si>
  <si>
    <t>PHONE</t>
  </si>
  <si>
    <t>Project</t>
  </si>
  <si>
    <t>Name of the Project</t>
  </si>
  <si>
    <t>Project Manager</t>
  </si>
  <si>
    <t>Project Gantt Chart</t>
  </si>
  <si>
    <t xml:space="preserve">Secondary Instructor </t>
  </si>
  <si>
    <t xml:space="preserve">Primary Instructor </t>
  </si>
  <si>
    <t>Abdulaziz</t>
  </si>
  <si>
    <t>Amer Badarneh</t>
  </si>
  <si>
    <t>Osama</t>
  </si>
  <si>
    <t>Majed Habruman</t>
  </si>
  <si>
    <t>Mohammed</t>
  </si>
  <si>
    <t>English</t>
  </si>
  <si>
    <t>English for Logistics</t>
  </si>
  <si>
    <t>Company</t>
  </si>
  <si>
    <t>Introduction to Logistics</t>
  </si>
  <si>
    <t>Transportation &amp; Distribution</t>
  </si>
  <si>
    <t>Technology in Logistics</t>
  </si>
  <si>
    <t xml:space="preserve">Warehousing </t>
  </si>
  <si>
    <t>Health &amp; Safety</t>
  </si>
  <si>
    <t>Sea Freight</t>
  </si>
  <si>
    <t>ADR</t>
  </si>
  <si>
    <t>Effective Communication Skills</t>
  </si>
  <si>
    <t>Team Work</t>
  </si>
  <si>
    <t>Customer Services</t>
  </si>
  <si>
    <t>Practical Training</t>
  </si>
  <si>
    <t xml:space="preserve"> End </t>
  </si>
  <si>
    <t>Start</t>
  </si>
  <si>
    <t>Sunday</t>
  </si>
  <si>
    <t>MELI HRDF</t>
  </si>
  <si>
    <t>name</t>
  </si>
  <si>
    <t>Id</t>
  </si>
  <si>
    <t>Amer</t>
  </si>
  <si>
    <t>sundex</t>
  </si>
  <si>
    <t>x</t>
  </si>
  <si>
    <t>l</t>
  </si>
  <si>
    <t>Majed</t>
  </si>
  <si>
    <t>L</t>
  </si>
  <si>
    <t>Aziz</t>
  </si>
  <si>
    <t>Mohmmad</t>
  </si>
  <si>
    <t>Osamah</t>
  </si>
  <si>
    <t xml:space="preserve">Majed </t>
  </si>
  <si>
    <t xml:space="preserve">Amer </t>
  </si>
  <si>
    <t>olayn</t>
  </si>
  <si>
    <t>Andlous</t>
  </si>
  <si>
    <t>hosam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</si>
</sst>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 ddd"/>
    <numFmt numFmtId="165" formatCode="dd\ mmm\ yyyy\,\ dddd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0"/>
      <color theme="0"/>
      <name val="Calibri"/>
      <family val="2"/>
      <scheme val="minor"/>
    </font>
    <font>
      <sz val="24"/>
      <color theme="4" tint="-0.249977111117893"/>
      <name val="Arial"/>
      <family val="2"/>
    </font>
    <font>
      <sz val="11"/>
      <color theme="1"/>
      <name val="Arial"/>
      <family val="2"/>
    </font>
    <font>
      <sz val="18"/>
      <color theme="0"/>
      <name val="Arial"/>
      <family val="2"/>
    </font>
    <font>
      <b/>
      <sz val="14"/>
      <color theme="0"/>
      <name val="Arial"/>
      <family val="2"/>
    </font>
    <font>
      <sz val="11"/>
      <color theme="1" tint="0.34998626667073579"/>
      <name val="Arial"/>
      <family val="2"/>
    </font>
    <font>
      <sz val="11"/>
      <color theme="0"/>
      <name val="Arial"/>
      <family val="2"/>
    </font>
    <font>
      <sz val="24"/>
      <color theme="4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4" tint="-0.249977111117893"/>
      <name val="Arial"/>
      <family val="2"/>
    </font>
    <font>
      <sz val="7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 Light"/>
      <family val="2"/>
      <scheme val="major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5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textRotation="90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textRotation="90"/>
    </xf>
    <xf numFmtId="0" fontId="4" fillId="0" borderId="2" xfId="0" applyFont="1" applyBorder="1" applyAlignment="1">
      <alignment textRotation="30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/>
    <xf numFmtId="0" fontId="8" fillId="5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5" borderId="0" xfId="0" applyFont="1" applyFill="1" applyAlignment="1">
      <alignment horizontal="left" vertical="center" indent="1"/>
    </xf>
    <xf numFmtId="0" fontId="11" fillId="6" borderId="3" xfId="0" applyFont="1" applyFill="1" applyBorder="1" applyAlignment="1">
      <alignment horizontal="left" vertical="center" indent="1"/>
    </xf>
    <xf numFmtId="0" fontId="10" fillId="0" borderId="0" xfId="0" applyFont="1" applyBorder="1" applyAlignment="1">
      <alignment horizontal="left" vertical="center" indent="1"/>
    </xf>
    <xf numFmtId="0" fontId="12" fillId="0" borderId="0" xfId="0" applyFont="1" applyAlignment="1">
      <alignment vertical="center"/>
    </xf>
    <xf numFmtId="0" fontId="4" fillId="0" borderId="0" xfId="0" applyFont="1" applyBorder="1" applyAlignment="1">
      <alignment textRotation="30"/>
    </xf>
    <xf numFmtId="0" fontId="10" fillId="0" borderId="0" xfId="0" applyFont="1" applyAlignment="1">
      <alignment horizontal="left" vertical="center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textRotation="90"/>
    </xf>
    <xf numFmtId="0" fontId="1" fillId="0" borderId="0" xfId="0" applyFont="1" applyFill="1" applyAlignment="1">
      <alignment textRotation="90"/>
    </xf>
    <xf numFmtId="14" fontId="0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 applyProtection="1">
      <alignment horizontal="right" vertical="top" readingOrder="1"/>
      <protection hidden="1"/>
    </xf>
    <xf numFmtId="0" fontId="1" fillId="0" borderId="0" xfId="0" applyFont="1" applyAlignment="1" applyProtection="1">
      <alignment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" fillId="0" borderId="0" xfId="0" applyNumberFormat="1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9" xfId="0" applyFont="1" applyFill="1" applyBorder="1"/>
    <xf numFmtId="0" fontId="13" fillId="7" borderId="9" xfId="0" applyFont="1" applyFill="1" applyBorder="1"/>
    <xf numFmtId="0" fontId="16" fillId="8" borderId="10" xfId="0" applyFont="1" applyFill="1" applyBorder="1" applyAlignment="1">
      <alignment horizontal="center" vertical="center"/>
    </xf>
    <xf numFmtId="0" fontId="17" fillId="9" borderId="11" xfId="0" applyFont="1" applyFill="1" applyBorder="1" applyAlignment="1">
      <alignment horizontal="center" vertical="center" wrapText="1"/>
    </xf>
    <xf numFmtId="0" fontId="17" fillId="9" borderId="12" xfId="0" applyFont="1" applyFill="1" applyBorder="1" applyAlignment="1">
      <alignment horizontal="center" vertical="center" wrapText="1"/>
    </xf>
    <xf numFmtId="16" fontId="18" fillId="0" borderId="13" xfId="0" applyNumberFormat="1" applyFont="1" applyBorder="1" applyAlignment="1">
      <alignment horizontal="center" vertical="center" textRotation="90"/>
    </xf>
    <xf numFmtId="16" fontId="18" fillId="0" borderId="14" xfId="0" applyNumberFormat="1" applyFont="1" applyBorder="1" applyAlignment="1">
      <alignment horizontal="center" vertical="center" textRotation="90"/>
    </xf>
    <xf numFmtId="16" fontId="18" fillId="10" borderId="9" xfId="0" applyNumberFormat="1" applyFont="1" applyFill="1" applyBorder="1" applyAlignment="1">
      <alignment horizontal="center" vertical="center" textRotation="90"/>
    </xf>
    <xf numFmtId="0" fontId="17" fillId="0" borderId="0" xfId="0" applyFont="1" applyBorder="1" applyAlignment="1">
      <alignment horizontal="center" vertical="center"/>
    </xf>
    <xf numFmtId="0" fontId="17" fillId="0" borderId="16" xfId="0" applyFont="1" applyBorder="1"/>
    <xf numFmtId="0" fontId="18" fillId="0" borderId="0" xfId="0" applyFont="1" applyAlignment="1">
      <alignment horizontal="center" vertical="center"/>
    </xf>
    <xf numFmtId="0" fontId="18" fillId="10" borderId="9" xfId="0" applyFont="1" applyFill="1" applyBorder="1" applyAlignment="1">
      <alignment horizontal="center" vertical="center"/>
    </xf>
    <xf numFmtId="0" fontId="18" fillId="10" borderId="17" xfId="0" applyFont="1" applyFill="1" applyBorder="1" applyAlignment="1">
      <alignment horizontal="center" vertical="center"/>
    </xf>
    <xf numFmtId="0" fontId="18" fillId="10" borderId="19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13" fillId="2" borderId="19" xfId="0" applyFont="1" applyFill="1" applyBorder="1" applyAlignment="1">
      <alignment horizontal="center" vertical="center"/>
    </xf>
    <xf numFmtId="0" fontId="1" fillId="4" borderId="9" xfId="0" applyFont="1" applyFill="1" applyBorder="1" applyAlignment="1" applyProtection="1">
      <alignment horizontal="left" vertical="center" indent="1"/>
      <protection locked="0"/>
    </xf>
    <xf numFmtId="14" fontId="1" fillId="4" borderId="9" xfId="0" applyNumberFormat="1" applyFont="1" applyFill="1" applyBorder="1" applyAlignment="1" applyProtection="1">
      <alignment vertical="center"/>
      <protection locked="0"/>
    </xf>
    <xf numFmtId="0" fontId="1" fillId="4" borderId="9" xfId="0" applyFont="1" applyFill="1" applyBorder="1" applyAlignment="1" applyProtection="1">
      <alignment horizontal="center" vertical="center"/>
      <protection locked="0"/>
    </xf>
    <xf numFmtId="9" fontId="1" fillId="4" borderId="9" xfId="0" applyNumberFormat="1" applyFont="1" applyFill="1" applyBorder="1" applyAlignment="1" applyProtection="1">
      <alignment horizontal="center" vertical="center"/>
      <protection locked="0"/>
    </xf>
    <xf numFmtId="14" fontId="1" fillId="0" borderId="9" xfId="0" applyNumberFormat="1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vertical="center"/>
      <protection locked="0"/>
    </xf>
    <xf numFmtId="0" fontId="1" fillId="4" borderId="9" xfId="0" applyFont="1" applyFill="1" applyBorder="1" applyAlignment="1" applyProtection="1">
      <alignment horizontal="left" vertical="center" indent="2"/>
      <protection locked="0"/>
    </xf>
    <xf numFmtId="0" fontId="1" fillId="4" borderId="9" xfId="0" applyFont="1" applyFill="1" applyBorder="1" applyAlignment="1" applyProtection="1">
      <alignment horizontal="left" vertical="center" indent="3"/>
      <protection locked="0"/>
    </xf>
    <xf numFmtId="0" fontId="1" fillId="4" borderId="9" xfId="0" applyFont="1" applyFill="1" applyBorder="1" applyAlignment="1" applyProtection="1">
      <alignment horizontal="left" vertical="center" indent="4"/>
      <protection locked="0"/>
    </xf>
    <xf numFmtId="0" fontId="17" fillId="9" borderId="13" xfId="0" applyFont="1" applyFill="1" applyBorder="1" applyAlignment="1">
      <alignment horizontal="center" vertical="center" wrapText="1"/>
    </xf>
    <xf numFmtId="0" fontId="17" fillId="0" borderId="0" xfId="0" applyFont="1" applyBorder="1"/>
    <xf numFmtId="0" fontId="10" fillId="0" borderId="4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left" vertical="center" indent="1"/>
    </xf>
    <xf numFmtId="165" fontId="0" fillId="0" borderId="0" xfId="0" applyNumberFormat="1" applyFont="1" applyAlignment="1">
      <alignment horizontal="center" vertical="center"/>
    </xf>
    <xf numFmtId="14" fontId="0" fillId="4" borderId="6" xfId="0" applyNumberFormat="1" applyFont="1" applyFill="1" applyBorder="1" applyAlignment="1" applyProtection="1">
      <alignment horizontal="center" vertical="center"/>
      <protection locked="0"/>
    </xf>
    <xf numFmtId="14" fontId="0" fillId="4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8" xfId="0" applyFont="1" applyBorder="1" applyAlignment="1">
      <alignment horizontal="center" vertical="center"/>
    </xf>
    <xf numFmtId="0" fontId="19" fillId="3" borderId="9" xfId="0" applyFont="1" applyFill="1" applyBorder="1" applyAlignment="1">
      <alignment horizontal="center"/>
    </xf>
    <xf numFmtId="0" fontId="17" fillId="0" borderId="15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3" fillId="2" borderId="0" xfId="0" applyFont="1" applyFill="1" applyBorder="1"/>
  </cellXfs>
  <cellStyles count="1">
    <cellStyle name="Normal" xfId="0" builtinId="0"/>
  </cellStyles>
  <dxfs count="54">
    <dxf>
      <fill>
        <patternFill>
          <bgColor theme="1" tint="0.34998626667073579"/>
        </patternFill>
      </fill>
    </dxf>
    <dxf>
      <fill>
        <patternFill>
          <bgColor rgb="FF7030A0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>
          <bgColor theme="9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rgb="FFFFC000"/>
        </patternFill>
      </fill>
    </dxf>
    <dxf>
      <fill>
        <patternFill>
          <bgColor theme="1" tint="0.34998626667073579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 patternType="lightDown">
          <fgColor theme="1" tint="0.14996795556505021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theme="4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5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fill>
        <patternFill>
          <bgColor theme="9" tint="-0.24994659260841701"/>
        </patternFill>
      </fill>
    </dxf>
    <dxf>
      <fill>
        <patternFill>
          <bgColor theme="1" tint="0.34998626667073579"/>
        </patternFill>
      </fill>
    </dxf>
    <dxf>
      <fill>
        <patternFill patternType="lightDown">
          <fgColor theme="1" tint="0.14996795556505021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fill>
        <patternFill>
          <bgColor theme="1" tint="0.34998626667073579"/>
        </patternFill>
      </fill>
    </dxf>
    <dxf>
      <fill>
        <patternFill>
          <bgColor rgb="FF7030A0"/>
        </patternFill>
      </fill>
    </dxf>
    <dxf>
      <fill>
        <patternFill patternType="lightDown">
          <fgColor theme="1" tint="0.14996795556505021"/>
        </patternFill>
      </fill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vertical/>
        <horizontal/>
      </border>
    </dxf>
    <dxf>
      <fill>
        <patternFill>
          <bgColor theme="5" tint="0.59996337778862885"/>
        </patternFill>
      </fill>
      <border>
        <left style="thin">
          <color theme="5" tint="-0.24994659260841701"/>
        </left>
        <right style="thin">
          <color theme="5" tint="-0.24994659260841701"/>
        </right>
        <top/>
        <bottom style="thin">
          <color theme="0" tint="-0.14996795556505021"/>
        </bottom>
        <vertical/>
        <horizontal/>
      </border>
    </dxf>
    <dxf>
      <border>
        <left style="thin">
          <color theme="5"/>
        </left>
        <top style="thin">
          <color theme="5"/>
        </top>
        <bottom style="thin">
          <color theme="5"/>
        </bottom>
        <vertical/>
        <horizontal/>
      </border>
    </dxf>
    <dxf>
      <fill>
        <patternFill>
          <bgColor theme="1" tint="0.34998626667073579"/>
        </patternFill>
      </fill>
    </dxf>
    <dxf>
      <fill>
        <patternFill>
          <bgColor rgb="FF7030A0"/>
        </patternFill>
      </fill>
    </dxf>
    <dxf>
      <fill>
        <patternFill>
          <bgColor theme="1" tint="0.34998626667073579"/>
        </patternFill>
      </fill>
    </dxf>
    <dxf>
      <fill>
        <patternFill>
          <bgColor rgb="FFC00000"/>
        </patternFill>
      </fill>
    </dxf>
    <dxf>
      <fill>
        <patternFill>
          <bgColor theme="9" tint="-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rgb="FFFFC000"/>
        </patternFill>
      </fill>
    </dxf>
    <dxf>
      <fill>
        <patternFill patternType="lightDown">
          <fgColor theme="1" tint="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Scroll" dx="16" fmlaLink="$C$8" horiz="1" max="245" page="0" val="0"/>
</file>

<file path=xl/ctrlProps/ctrlProp2.xml><?xml version="1.0" encoding="utf-8"?>
<formControlPr xmlns="http://schemas.microsoft.com/office/spreadsheetml/2009/9/main" objectType="Scroll" dx="16" fmlaLink="$C$8" horiz="1" max="245" page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8</xdr:row>
          <xdr:rowOff>19050</xdr:rowOff>
        </xdr:from>
        <xdr:to>
          <xdr:col>4</xdr:col>
          <xdr:colOff>9525</xdr:colOff>
          <xdr:row>8</xdr:row>
          <xdr:rowOff>266700</xdr:rowOff>
        </xdr:to>
        <xdr:sp macro="" textlink="">
          <xdr:nvSpPr>
            <xdr:cNvPr id="1037" name="Scroll Bar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8</xdr:row>
          <xdr:rowOff>19050</xdr:rowOff>
        </xdr:from>
        <xdr:to>
          <xdr:col>4</xdr:col>
          <xdr:colOff>9525</xdr:colOff>
          <xdr:row>8</xdr:row>
          <xdr:rowOff>266700</xdr:rowOff>
        </xdr:to>
        <xdr:sp macro="" textlink="">
          <xdr:nvSpPr>
            <xdr:cNvPr id="4097" name="Scroll Bar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xampp/htdocs/spreadsheet123/files/free-templates/perpetual-yearly-calenda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osamah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 Calendar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Settings"/>
      <sheetName val="EU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D3">
            <v>2014</v>
          </cell>
        </row>
        <row r="5">
          <cell r="D5">
            <v>1</v>
          </cell>
        </row>
      </sheetData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Projects"/>
    </sheetNames>
    <sheetDataSet>
      <sheetData sheetId="0"/>
      <sheetData sheetId="1">
        <row r="1">
          <cell r="A1" t="str">
            <v>No</v>
          </cell>
          <cell r="B1" t="str">
            <v>Name</v>
          </cell>
        </row>
        <row r="2">
          <cell r="A2">
            <v>1</v>
          </cell>
          <cell r="B2" t="str">
            <v>Alpha</v>
          </cell>
        </row>
        <row r="3">
          <cell r="A3">
            <v>2</v>
          </cell>
          <cell r="B3" t="str">
            <v>Beta</v>
          </cell>
        </row>
        <row r="4">
          <cell r="A4">
            <v>3</v>
          </cell>
          <cell r="B4" t="str">
            <v>Gamma</v>
          </cell>
        </row>
        <row r="5">
          <cell r="A5">
            <v>4</v>
          </cell>
          <cell r="B5" t="str">
            <v>Cemma</v>
          </cell>
        </row>
        <row r="6">
          <cell r="A6">
            <v>5</v>
          </cell>
          <cell r="B6" t="str">
            <v>Remma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EF24"/>
  <sheetViews>
    <sheetView showGridLines="0" zoomScale="90" zoomScaleNormal="90" workbookViewId="0">
      <pane xSplit="16" ySplit="11" topLeftCell="Q12" activePane="bottomRight" state="frozen"/>
      <selection pane="topRight" activeCell="P1" sqref="P1"/>
      <selection pane="bottomLeft" activeCell="A11" sqref="A11"/>
      <selection pane="bottomRight" activeCell="L16" sqref="L16"/>
    </sheetView>
  </sheetViews>
  <sheetFormatPr defaultRowHeight="12.75" x14ac:dyDescent="0.25"/>
  <cols>
    <col min="1" max="1" width="32.28515625" style="2" customWidth="1"/>
    <col min="2" max="2" width="20.42578125" style="2" customWidth="1"/>
    <col min="3" max="3" width="27.7109375" style="2" customWidth="1"/>
    <col min="4" max="4" width="11.28515625" style="2" customWidth="1"/>
    <col min="5" max="5" width="4.7109375" style="2" customWidth="1"/>
    <col min="6" max="6" width="4.140625" style="2" bestFit="1" customWidth="1"/>
    <col min="7" max="7" width="7.42578125" style="2" customWidth="1"/>
    <col min="8" max="8" width="14.140625" style="2" customWidth="1"/>
    <col min="9" max="9" width="10.7109375" style="2" hidden="1" customWidth="1"/>
    <col min="10" max="10" width="4.7109375" style="2" hidden="1" customWidth="1"/>
    <col min="11" max="12" width="4.140625" style="2" bestFit="1" customWidth="1"/>
    <col min="13" max="13" width="4.7109375" style="2" hidden="1" customWidth="1"/>
    <col min="14" max="14" width="4.7109375" style="2" customWidth="1"/>
    <col min="15" max="15" width="6.140625" style="2" hidden="1" customWidth="1"/>
    <col min="16" max="16" width="2.140625" style="2" customWidth="1"/>
    <col min="17" max="127" width="2.7109375" style="3" customWidth="1"/>
    <col min="128" max="135" width="2.7109375" style="5" customWidth="1"/>
    <col min="136" max="136" width="2.7109375" style="3" customWidth="1"/>
    <col min="137" max="16384" width="9.140625" style="2"/>
  </cols>
  <sheetData>
    <row r="1" spans="1:136" ht="30" customHeight="1" x14ac:dyDescent="0.25">
      <c r="A1" s="19" t="s">
        <v>44</v>
      </c>
    </row>
    <row r="3" spans="1:136" ht="5.0999999999999996" customHeight="1" x14ac:dyDescent="0.25"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</row>
    <row r="4" spans="1:136" ht="18" customHeight="1" x14ac:dyDescent="0.25">
      <c r="B4" s="11" t="s">
        <v>5</v>
      </c>
      <c r="C4" s="66">
        <f ca="1">TODAY()</f>
        <v>42418</v>
      </c>
      <c r="D4" s="66"/>
      <c r="P4" s="26"/>
    </row>
    <row r="5" spans="1:136" ht="18" customHeight="1" x14ac:dyDescent="0.25">
      <c r="B5" s="11" t="s">
        <v>18</v>
      </c>
      <c r="C5" s="69" t="str">
        <f>IF(ISBLANK(Sec!D10),"Enter in Settings",Sec!D10)</f>
        <v>Enter in Settings</v>
      </c>
      <c r="D5" s="69"/>
      <c r="F5" s="6"/>
      <c r="V5" s="4"/>
    </row>
    <row r="6" spans="1:136" ht="18" customHeight="1" x14ac:dyDescent="0.25">
      <c r="B6" s="11" t="s">
        <v>6</v>
      </c>
      <c r="C6" s="67" t="s">
        <v>43</v>
      </c>
      <c r="D6" s="68"/>
    </row>
    <row r="7" spans="1:136" ht="18" customHeight="1" x14ac:dyDescent="0.25">
      <c r="B7" s="11" t="s">
        <v>4</v>
      </c>
      <c r="C7" s="67">
        <v>42370</v>
      </c>
      <c r="D7" s="68"/>
      <c r="Q7" s="30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</row>
    <row r="8" spans="1:136" ht="5.0999999999999996" customHeight="1" x14ac:dyDescent="0.25">
      <c r="B8" s="11"/>
      <c r="C8" s="29">
        <v>0</v>
      </c>
      <c r="D8" s="25"/>
      <c r="N8" s="10"/>
      <c r="Q8" s="4"/>
      <c r="R8" s="4"/>
      <c r="S8" s="4"/>
      <c r="T8" s="4"/>
      <c r="U8" s="4"/>
      <c r="V8" s="4"/>
      <c r="W8" s="4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</row>
    <row r="9" spans="1:136" ht="48.75" x14ac:dyDescent="0.25">
      <c r="A9" s="32"/>
      <c r="O9" s="3"/>
      <c r="Q9" s="9" t="str">
        <f>TEXT(DATE(YEAR(Q11),MONTH(Q11),DAY(Q11)),"MMM YYYY")</f>
        <v>Dec 2015</v>
      </c>
      <c r="R9" s="9" t="str">
        <f>IF(MONTH(R11)&lt;&gt;MONTH(Q11),TEXT(DATE(YEAR(R11),MONTH(R11),DAY(R11)),"MMM YYYY"),"")</f>
        <v/>
      </c>
      <c r="S9" s="9" t="str">
        <f>IF(MONTH(S11)&lt;&gt;MONTH(R11),TEXT(DATE(YEAR(S11),MONTH(S11),DAY(S11)),"MMM YYYY"),"")</f>
        <v/>
      </c>
      <c r="T9" s="9" t="str">
        <f>IF(MONTH(T11)&lt;&gt;MONTH(S11),TEXT(DATE(YEAR(T11),MONTH(T11),DAY(T11)),"MMM YYYY"),"")</f>
        <v/>
      </c>
      <c r="U9" s="9" t="str">
        <f t="shared" ref="U9:CF9" si="0">IF(MONTH(U11)&lt;&gt;MONTH(T11),TEXT(DATE(YEAR(U11),MONTH(U11),DAY(U11)),"MMM YYYY"),"")</f>
        <v/>
      </c>
      <c r="V9" s="9" t="str">
        <f t="shared" si="0"/>
        <v>Jan 2016</v>
      </c>
      <c r="W9" s="9" t="str">
        <f t="shared" si="0"/>
        <v/>
      </c>
      <c r="X9" s="9" t="str">
        <f t="shared" si="0"/>
        <v/>
      </c>
      <c r="Y9" s="9" t="str">
        <f t="shared" si="0"/>
        <v/>
      </c>
      <c r="Z9" s="9" t="str">
        <f t="shared" si="0"/>
        <v/>
      </c>
      <c r="AA9" s="9" t="str">
        <f t="shared" si="0"/>
        <v/>
      </c>
      <c r="AB9" s="9" t="str">
        <f t="shared" si="0"/>
        <v/>
      </c>
      <c r="AC9" s="9" t="str">
        <f t="shared" si="0"/>
        <v/>
      </c>
      <c r="AD9" s="9" t="str">
        <f t="shared" si="0"/>
        <v/>
      </c>
      <c r="AE9" s="9" t="str">
        <f t="shared" si="0"/>
        <v/>
      </c>
      <c r="AF9" s="9" t="str">
        <f t="shared" si="0"/>
        <v/>
      </c>
      <c r="AG9" s="9" t="str">
        <f t="shared" si="0"/>
        <v/>
      </c>
      <c r="AH9" s="9" t="str">
        <f t="shared" si="0"/>
        <v/>
      </c>
      <c r="AI9" s="9" t="str">
        <f t="shared" si="0"/>
        <v/>
      </c>
      <c r="AJ9" s="9" t="str">
        <f t="shared" si="0"/>
        <v/>
      </c>
      <c r="AK9" s="9" t="str">
        <f t="shared" si="0"/>
        <v/>
      </c>
      <c r="AL9" s="9" t="str">
        <f t="shared" si="0"/>
        <v/>
      </c>
      <c r="AM9" s="9" t="str">
        <f t="shared" si="0"/>
        <v/>
      </c>
      <c r="AN9" s="9" t="str">
        <f t="shared" si="0"/>
        <v/>
      </c>
      <c r="AO9" s="9" t="str">
        <f t="shared" si="0"/>
        <v/>
      </c>
      <c r="AP9" s="9" t="str">
        <f t="shared" si="0"/>
        <v/>
      </c>
      <c r="AQ9" s="9" t="str">
        <f t="shared" si="0"/>
        <v/>
      </c>
      <c r="AR9" s="9" t="str">
        <f t="shared" si="0"/>
        <v/>
      </c>
      <c r="AS9" s="9" t="str">
        <f t="shared" si="0"/>
        <v/>
      </c>
      <c r="AT9" s="9" t="str">
        <f t="shared" si="0"/>
        <v/>
      </c>
      <c r="AU9" s="9" t="str">
        <f t="shared" si="0"/>
        <v/>
      </c>
      <c r="AV9" s="9" t="str">
        <f t="shared" si="0"/>
        <v/>
      </c>
      <c r="AW9" s="9" t="str">
        <f t="shared" si="0"/>
        <v/>
      </c>
      <c r="AX9" s="9" t="str">
        <f t="shared" si="0"/>
        <v/>
      </c>
      <c r="AY9" s="9" t="str">
        <f t="shared" si="0"/>
        <v/>
      </c>
      <c r="AZ9" s="9" t="str">
        <f t="shared" si="0"/>
        <v/>
      </c>
      <c r="BA9" s="9" t="str">
        <f t="shared" si="0"/>
        <v>Feb 2016</v>
      </c>
      <c r="BB9" s="9" t="str">
        <f t="shared" si="0"/>
        <v/>
      </c>
      <c r="BC9" s="9" t="str">
        <f t="shared" si="0"/>
        <v/>
      </c>
      <c r="BD9" s="9" t="str">
        <f t="shared" si="0"/>
        <v/>
      </c>
      <c r="BE9" s="9" t="str">
        <f t="shared" si="0"/>
        <v/>
      </c>
      <c r="BF9" s="9" t="str">
        <f t="shared" si="0"/>
        <v/>
      </c>
      <c r="BG9" s="9" t="str">
        <f t="shared" si="0"/>
        <v/>
      </c>
      <c r="BH9" s="9" t="str">
        <f t="shared" si="0"/>
        <v/>
      </c>
      <c r="BI9" s="9" t="str">
        <f t="shared" si="0"/>
        <v/>
      </c>
      <c r="BJ9" s="9" t="str">
        <f t="shared" si="0"/>
        <v/>
      </c>
      <c r="BK9" s="9" t="str">
        <f t="shared" si="0"/>
        <v/>
      </c>
      <c r="BL9" s="9" t="str">
        <f t="shared" si="0"/>
        <v/>
      </c>
      <c r="BM9" s="9" t="str">
        <f t="shared" si="0"/>
        <v/>
      </c>
      <c r="BN9" s="9" t="str">
        <f t="shared" si="0"/>
        <v/>
      </c>
      <c r="BO9" s="9" t="str">
        <f t="shared" si="0"/>
        <v/>
      </c>
      <c r="BP9" s="9" t="str">
        <f t="shared" si="0"/>
        <v/>
      </c>
      <c r="BQ9" s="9" t="str">
        <f t="shared" si="0"/>
        <v/>
      </c>
      <c r="BR9" s="9" t="str">
        <f t="shared" si="0"/>
        <v/>
      </c>
      <c r="BS9" s="9" t="str">
        <f t="shared" si="0"/>
        <v/>
      </c>
      <c r="BT9" s="9" t="str">
        <f t="shared" si="0"/>
        <v/>
      </c>
      <c r="BU9" s="9" t="str">
        <f t="shared" si="0"/>
        <v/>
      </c>
      <c r="BV9" s="9" t="str">
        <f t="shared" si="0"/>
        <v/>
      </c>
      <c r="BW9" s="9" t="str">
        <f t="shared" si="0"/>
        <v/>
      </c>
      <c r="BX9" s="9" t="str">
        <f t="shared" si="0"/>
        <v/>
      </c>
      <c r="BY9" s="9" t="str">
        <f t="shared" si="0"/>
        <v/>
      </c>
      <c r="BZ9" s="9" t="str">
        <f t="shared" si="0"/>
        <v/>
      </c>
      <c r="CA9" s="9" t="str">
        <f t="shared" si="0"/>
        <v/>
      </c>
      <c r="CB9" s="9" t="str">
        <f t="shared" si="0"/>
        <v/>
      </c>
      <c r="CC9" s="9" t="str">
        <f t="shared" si="0"/>
        <v/>
      </c>
      <c r="CD9" s="9" t="str">
        <f t="shared" si="0"/>
        <v>Mar 2016</v>
      </c>
      <c r="CE9" s="9" t="str">
        <f t="shared" si="0"/>
        <v/>
      </c>
      <c r="CF9" s="9" t="str">
        <f t="shared" si="0"/>
        <v/>
      </c>
      <c r="CG9" s="9" t="str">
        <f t="shared" ref="CG9:EF9" si="1">IF(MONTH(CG11)&lt;&gt;MONTH(CF11),TEXT(DATE(YEAR(CG11),MONTH(CG11),DAY(CG11)),"MMM YYYY"),"")</f>
        <v/>
      </c>
      <c r="CH9" s="9" t="str">
        <f t="shared" si="1"/>
        <v/>
      </c>
      <c r="CI9" s="9" t="str">
        <f t="shared" si="1"/>
        <v/>
      </c>
      <c r="CJ9" s="9" t="str">
        <f t="shared" si="1"/>
        <v/>
      </c>
      <c r="CK9" s="9" t="str">
        <f t="shared" si="1"/>
        <v/>
      </c>
      <c r="CL9" s="9" t="str">
        <f t="shared" si="1"/>
        <v/>
      </c>
      <c r="CM9" s="9" t="str">
        <f t="shared" si="1"/>
        <v/>
      </c>
      <c r="CN9" s="9" t="str">
        <f t="shared" si="1"/>
        <v/>
      </c>
      <c r="CO9" s="9" t="str">
        <f t="shared" si="1"/>
        <v/>
      </c>
      <c r="CP9" s="9" t="str">
        <f t="shared" si="1"/>
        <v/>
      </c>
      <c r="CQ9" s="9" t="str">
        <f t="shared" si="1"/>
        <v/>
      </c>
      <c r="CR9" s="9" t="str">
        <f t="shared" si="1"/>
        <v/>
      </c>
      <c r="CS9" s="9" t="str">
        <f t="shared" si="1"/>
        <v/>
      </c>
      <c r="CT9" s="9" t="str">
        <f t="shared" si="1"/>
        <v/>
      </c>
      <c r="CU9" s="9" t="str">
        <f t="shared" si="1"/>
        <v/>
      </c>
      <c r="CV9" s="9" t="str">
        <f t="shared" si="1"/>
        <v/>
      </c>
      <c r="CW9" s="9" t="str">
        <f t="shared" si="1"/>
        <v/>
      </c>
      <c r="CX9" s="9" t="str">
        <f t="shared" si="1"/>
        <v/>
      </c>
      <c r="CY9" s="9" t="str">
        <f t="shared" si="1"/>
        <v/>
      </c>
      <c r="CZ9" s="9" t="str">
        <f t="shared" si="1"/>
        <v/>
      </c>
      <c r="DA9" s="9" t="str">
        <f t="shared" si="1"/>
        <v/>
      </c>
      <c r="DB9" s="9" t="str">
        <f t="shared" si="1"/>
        <v/>
      </c>
      <c r="DC9" s="9" t="str">
        <f t="shared" si="1"/>
        <v/>
      </c>
      <c r="DD9" s="9" t="str">
        <f t="shared" si="1"/>
        <v/>
      </c>
      <c r="DE9" s="9" t="str">
        <f t="shared" si="1"/>
        <v/>
      </c>
      <c r="DF9" s="9" t="str">
        <f t="shared" si="1"/>
        <v/>
      </c>
      <c r="DG9" s="9" t="str">
        <f t="shared" si="1"/>
        <v/>
      </c>
      <c r="DH9" s="9" t="str">
        <f t="shared" si="1"/>
        <v/>
      </c>
      <c r="DI9" s="9" t="str">
        <f t="shared" si="1"/>
        <v>Apr 2016</v>
      </c>
      <c r="DJ9" s="9" t="str">
        <f t="shared" si="1"/>
        <v/>
      </c>
      <c r="DK9" s="9" t="str">
        <f t="shared" si="1"/>
        <v/>
      </c>
      <c r="DL9" s="9" t="str">
        <f t="shared" si="1"/>
        <v/>
      </c>
      <c r="DM9" s="9" t="str">
        <f t="shared" si="1"/>
        <v/>
      </c>
      <c r="DN9" s="9" t="str">
        <f t="shared" si="1"/>
        <v/>
      </c>
      <c r="DO9" s="9" t="str">
        <f t="shared" si="1"/>
        <v/>
      </c>
      <c r="DP9" s="9" t="str">
        <f t="shared" si="1"/>
        <v/>
      </c>
      <c r="DQ9" s="9" t="str">
        <f t="shared" si="1"/>
        <v/>
      </c>
      <c r="DR9" s="9" t="str">
        <f t="shared" si="1"/>
        <v/>
      </c>
      <c r="DS9" s="9" t="str">
        <f t="shared" si="1"/>
        <v/>
      </c>
      <c r="DT9" s="9" t="str">
        <f t="shared" si="1"/>
        <v/>
      </c>
      <c r="DU9" s="9" t="str">
        <f t="shared" si="1"/>
        <v/>
      </c>
      <c r="DV9" s="9" t="str">
        <f t="shared" si="1"/>
        <v/>
      </c>
      <c r="DW9" s="9" t="str">
        <f t="shared" si="1"/>
        <v/>
      </c>
      <c r="DX9" s="9" t="str">
        <f t="shared" si="1"/>
        <v/>
      </c>
      <c r="DY9" s="9" t="str">
        <f t="shared" si="1"/>
        <v/>
      </c>
      <c r="DZ9" s="9" t="str">
        <f t="shared" si="1"/>
        <v/>
      </c>
      <c r="EA9" s="9" t="str">
        <f t="shared" si="1"/>
        <v/>
      </c>
      <c r="EB9" s="9" t="str">
        <f t="shared" si="1"/>
        <v/>
      </c>
      <c r="EC9" s="9" t="str">
        <f t="shared" si="1"/>
        <v/>
      </c>
      <c r="ED9" s="9" t="str">
        <f t="shared" si="1"/>
        <v/>
      </c>
      <c r="EE9" s="9" t="str">
        <f t="shared" si="1"/>
        <v/>
      </c>
      <c r="EF9" s="9" t="str">
        <f t="shared" si="1"/>
        <v/>
      </c>
    </row>
    <row r="10" spans="1:136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</row>
    <row r="11" spans="1:136" s="1" customFormat="1" ht="65.25" customHeight="1" x14ac:dyDescent="0.2">
      <c r="A11" s="22" t="s">
        <v>0</v>
      </c>
      <c r="B11" s="49" t="s">
        <v>21</v>
      </c>
      <c r="C11" s="23" t="s">
        <v>20</v>
      </c>
      <c r="D11" s="22" t="s">
        <v>42</v>
      </c>
      <c r="E11" s="23" t="s">
        <v>1</v>
      </c>
      <c r="F11" s="23" t="s">
        <v>10</v>
      </c>
      <c r="G11" s="23" t="s">
        <v>2</v>
      </c>
      <c r="H11" s="23" t="s">
        <v>41</v>
      </c>
      <c r="I11" s="23" t="s">
        <v>7</v>
      </c>
      <c r="J11" s="23"/>
      <c r="K11" s="23" t="s">
        <v>8</v>
      </c>
      <c r="L11" s="23" t="s">
        <v>2</v>
      </c>
      <c r="M11" s="23" t="s">
        <v>11</v>
      </c>
      <c r="N11" s="23" t="s">
        <v>3</v>
      </c>
      <c r="O11" s="24" t="s">
        <v>9</v>
      </c>
      <c r="P11" s="24"/>
      <c r="Q11" s="8">
        <f>$C$7-WEEKDAY($C$7,1)+INDEX({1;2;3;4;5;6;7},MATCH($C$6,{"Sunday";"Monday";"Tuesday";"Wednesday";"Thursday";"Friday";"Saturday"},0))+C8</f>
        <v>42365</v>
      </c>
      <c r="R11" s="8">
        <f>Q11+1</f>
        <v>42366</v>
      </c>
      <c r="S11" s="8">
        <f t="shared" ref="S11:EF11" si="2">R11+1</f>
        <v>42367</v>
      </c>
      <c r="T11" s="8">
        <f t="shared" si="2"/>
        <v>42368</v>
      </c>
      <c r="U11" s="8">
        <f t="shared" si="2"/>
        <v>42369</v>
      </c>
      <c r="V11" s="8">
        <f t="shared" si="2"/>
        <v>42370</v>
      </c>
      <c r="W11" s="8">
        <f t="shared" si="2"/>
        <v>42371</v>
      </c>
      <c r="X11" s="8">
        <f t="shared" si="2"/>
        <v>42372</v>
      </c>
      <c r="Y11" s="8">
        <f t="shared" si="2"/>
        <v>42373</v>
      </c>
      <c r="Z11" s="8">
        <f t="shared" si="2"/>
        <v>42374</v>
      </c>
      <c r="AA11" s="8">
        <f t="shared" si="2"/>
        <v>42375</v>
      </c>
      <c r="AB11" s="8">
        <f t="shared" si="2"/>
        <v>42376</v>
      </c>
      <c r="AC11" s="8">
        <f t="shared" si="2"/>
        <v>42377</v>
      </c>
      <c r="AD11" s="8">
        <f t="shared" si="2"/>
        <v>42378</v>
      </c>
      <c r="AE11" s="8">
        <f t="shared" si="2"/>
        <v>42379</v>
      </c>
      <c r="AF11" s="8">
        <f t="shared" si="2"/>
        <v>42380</v>
      </c>
      <c r="AG11" s="8">
        <f t="shared" ref="AG11" si="3">AF11+1</f>
        <v>42381</v>
      </c>
      <c r="AH11" s="8">
        <f t="shared" ref="AH11" si="4">AG11+1</f>
        <v>42382</v>
      </c>
      <c r="AI11" s="8">
        <f t="shared" ref="AI11" si="5">AH11+1</f>
        <v>42383</v>
      </c>
      <c r="AJ11" s="8">
        <f t="shared" ref="AJ11" si="6">AI11+1</f>
        <v>42384</v>
      </c>
      <c r="AK11" s="8">
        <f t="shared" ref="AK11:DU11" si="7">AJ11+1</f>
        <v>42385</v>
      </c>
      <c r="AL11" s="8">
        <f t="shared" si="7"/>
        <v>42386</v>
      </c>
      <c r="AM11" s="8">
        <f t="shared" si="7"/>
        <v>42387</v>
      </c>
      <c r="AN11" s="8">
        <f t="shared" si="7"/>
        <v>42388</v>
      </c>
      <c r="AO11" s="8">
        <f t="shared" si="7"/>
        <v>42389</v>
      </c>
      <c r="AP11" s="8">
        <f t="shared" si="7"/>
        <v>42390</v>
      </c>
      <c r="AQ11" s="8">
        <f t="shared" si="7"/>
        <v>42391</v>
      </c>
      <c r="AR11" s="8">
        <f t="shared" si="7"/>
        <v>42392</v>
      </c>
      <c r="AS11" s="8">
        <f t="shared" ref="AS11" si="8">AR11+1</f>
        <v>42393</v>
      </c>
      <c r="AT11" s="8">
        <f t="shared" ref="AT11" si="9">AS11+1</f>
        <v>42394</v>
      </c>
      <c r="AU11" s="8">
        <f t="shared" ref="AU11" si="10">AT11+1</f>
        <v>42395</v>
      </c>
      <c r="AV11" s="8">
        <f t="shared" ref="AV11" si="11">AU11+1</f>
        <v>42396</v>
      </c>
      <c r="AW11" s="8">
        <f t="shared" ref="AW11" si="12">AV11+1</f>
        <v>42397</v>
      </c>
      <c r="AX11" s="8">
        <f t="shared" ref="AX11" si="13">AW11+1</f>
        <v>42398</v>
      </c>
      <c r="AY11" s="8">
        <f t="shared" ref="AY11" si="14">AX11+1</f>
        <v>42399</v>
      </c>
      <c r="AZ11" s="8">
        <f t="shared" ref="AZ11" si="15">AY11+1</f>
        <v>42400</v>
      </c>
      <c r="BA11" s="8">
        <f t="shared" ref="BA11" si="16">AZ11+1</f>
        <v>42401</v>
      </c>
      <c r="BB11" s="8">
        <f t="shared" ref="BB11" si="17">BA11+1</f>
        <v>42402</v>
      </c>
      <c r="BC11" s="8">
        <f t="shared" ref="BC11" si="18">BB11+1</f>
        <v>42403</v>
      </c>
      <c r="BD11" s="8">
        <f t="shared" ref="BD11" si="19">BC11+1</f>
        <v>42404</v>
      </c>
      <c r="BE11" s="8">
        <f t="shared" ref="BE11" si="20">BD11+1</f>
        <v>42405</v>
      </c>
      <c r="BF11" s="8">
        <f t="shared" ref="BF11" si="21">BE11+1</f>
        <v>42406</v>
      </c>
      <c r="BG11" s="8">
        <f t="shared" ref="BG11" si="22">BF11+1</f>
        <v>42407</v>
      </c>
      <c r="BH11" s="8">
        <f t="shared" ref="BH11" si="23">BG11+1</f>
        <v>42408</v>
      </c>
      <c r="BI11" s="8">
        <f t="shared" ref="BI11" si="24">BH11+1</f>
        <v>42409</v>
      </c>
      <c r="BJ11" s="8">
        <f t="shared" ref="BJ11" si="25">BI11+1</f>
        <v>42410</v>
      </c>
      <c r="BK11" s="8">
        <f t="shared" ref="BK11" si="26">BJ11+1</f>
        <v>42411</v>
      </c>
      <c r="BL11" s="8">
        <f t="shared" ref="BL11" si="27">BK11+1</f>
        <v>42412</v>
      </c>
      <c r="BM11" s="8">
        <f t="shared" ref="BM11" si="28">BL11+1</f>
        <v>42413</v>
      </c>
      <c r="BN11" s="8">
        <f t="shared" ref="BN11" si="29">BM11+1</f>
        <v>42414</v>
      </c>
      <c r="BO11" s="8">
        <f t="shared" ref="BO11" si="30">BN11+1</f>
        <v>42415</v>
      </c>
      <c r="BP11" s="8">
        <f t="shared" ref="BP11" si="31">BO11+1</f>
        <v>42416</v>
      </c>
      <c r="BQ11" s="8">
        <f t="shared" ref="BQ11" si="32">BP11+1</f>
        <v>42417</v>
      </c>
      <c r="BR11" s="8">
        <f t="shared" ref="BR11" si="33">BQ11+1</f>
        <v>42418</v>
      </c>
      <c r="BS11" s="8">
        <f t="shared" ref="BS11" si="34">BR11+1</f>
        <v>42419</v>
      </c>
      <c r="BT11" s="8">
        <f t="shared" ref="BT11" si="35">BS11+1</f>
        <v>42420</v>
      </c>
      <c r="BU11" s="8">
        <f t="shared" ref="BU11" si="36">BT11+1</f>
        <v>42421</v>
      </c>
      <c r="BV11" s="8">
        <f t="shared" ref="BV11" si="37">BU11+1</f>
        <v>42422</v>
      </c>
      <c r="BW11" s="8">
        <f t="shared" ref="BW11" si="38">BV11+1</f>
        <v>42423</v>
      </c>
      <c r="BX11" s="8">
        <f t="shared" ref="BX11" si="39">BW11+1</f>
        <v>42424</v>
      </c>
      <c r="BY11" s="8">
        <f t="shared" ref="BY11" si="40">BX11+1</f>
        <v>42425</v>
      </c>
      <c r="BZ11" s="8">
        <f t="shared" ref="BZ11" si="41">BY11+1</f>
        <v>42426</v>
      </c>
      <c r="CA11" s="8">
        <f t="shared" ref="CA11" si="42">BZ11+1</f>
        <v>42427</v>
      </c>
      <c r="CB11" s="8">
        <f t="shared" ref="CB11" si="43">CA11+1</f>
        <v>42428</v>
      </c>
      <c r="CC11" s="8">
        <f t="shared" ref="CC11" si="44">CB11+1</f>
        <v>42429</v>
      </c>
      <c r="CD11" s="8">
        <f t="shared" ref="CD11" si="45">CC11+1</f>
        <v>42430</v>
      </c>
      <c r="CE11" s="8">
        <f t="shared" ref="CE11" si="46">CD11+1</f>
        <v>42431</v>
      </c>
      <c r="CF11" s="8">
        <f t="shared" ref="CF11" si="47">CE11+1</f>
        <v>42432</v>
      </c>
      <c r="CG11" s="8">
        <f t="shared" ref="CG11" si="48">CF11+1</f>
        <v>42433</v>
      </c>
      <c r="CH11" s="8">
        <f t="shared" ref="CH11" si="49">CG11+1</f>
        <v>42434</v>
      </c>
      <c r="CI11" s="8">
        <f t="shared" ref="CI11" si="50">CH11+1</f>
        <v>42435</v>
      </c>
      <c r="CJ11" s="8">
        <f t="shared" ref="CJ11" si="51">CI11+1</f>
        <v>42436</v>
      </c>
      <c r="CK11" s="8">
        <f t="shared" ref="CK11" si="52">CJ11+1</f>
        <v>42437</v>
      </c>
      <c r="CL11" s="8">
        <f t="shared" ref="CL11" si="53">CK11+1</f>
        <v>42438</v>
      </c>
      <c r="CM11" s="8">
        <f t="shared" ref="CM11" si="54">CL11+1</f>
        <v>42439</v>
      </c>
      <c r="CN11" s="8">
        <f t="shared" ref="CN11" si="55">CM11+1</f>
        <v>42440</v>
      </c>
      <c r="CO11" s="8">
        <f t="shared" ref="CO11" si="56">CN11+1</f>
        <v>42441</v>
      </c>
      <c r="CP11" s="8">
        <f t="shared" ref="CP11" si="57">CO11+1</f>
        <v>42442</v>
      </c>
      <c r="CQ11" s="8">
        <f t="shared" ref="CQ11" si="58">CP11+1</f>
        <v>42443</v>
      </c>
      <c r="CR11" s="8">
        <f t="shared" ref="CR11" si="59">CQ11+1</f>
        <v>42444</v>
      </c>
      <c r="CS11" s="8">
        <f t="shared" ref="CS11" si="60">CR11+1</f>
        <v>42445</v>
      </c>
      <c r="CT11" s="8">
        <f t="shared" ref="CT11" si="61">CS11+1</f>
        <v>42446</v>
      </c>
      <c r="CU11" s="8">
        <f t="shared" ref="CU11" si="62">CT11+1</f>
        <v>42447</v>
      </c>
      <c r="CV11" s="8">
        <f t="shared" ref="CV11" si="63">CU11+1</f>
        <v>42448</v>
      </c>
      <c r="CW11" s="8">
        <f t="shared" ref="CW11" si="64">CV11+1</f>
        <v>42449</v>
      </c>
      <c r="CX11" s="8">
        <f t="shared" ref="CX11" si="65">CW11+1</f>
        <v>42450</v>
      </c>
      <c r="CY11" s="8">
        <f t="shared" ref="CY11" si="66">CX11+1</f>
        <v>42451</v>
      </c>
      <c r="CZ11" s="8">
        <f t="shared" ref="CZ11" si="67">CY11+1</f>
        <v>42452</v>
      </c>
      <c r="DA11" s="8">
        <f t="shared" ref="DA11" si="68">CZ11+1</f>
        <v>42453</v>
      </c>
      <c r="DB11" s="8">
        <f t="shared" ref="DB11" si="69">DA11+1</f>
        <v>42454</v>
      </c>
      <c r="DC11" s="8">
        <f t="shared" ref="DC11" si="70">DB11+1</f>
        <v>42455</v>
      </c>
      <c r="DD11" s="8">
        <f t="shared" ref="DD11" si="71">DC11+1</f>
        <v>42456</v>
      </c>
      <c r="DE11" s="8">
        <f t="shared" ref="DE11" si="72">DD11+1</f>
        <v>42457</v>
      </c>
      <c r="DF11" s="8">
        <f t="shared" ref="DF11" si="73">DE11+1</f>
        <v>42458</v>
      </c>
      <c r="DG11" s="8">
        <f t="shared" ref="DG11" si="74">DF11+1</f>
        <v>42459</v>
      </c>
      <c r="DH11" s="8">
        <f t="shared" ref="DH11" si="75">DG11+1</f>
        <v>42460</v>
      </c>
      <c r="DI11" s="8">
        <f t="shared" ref="DI11" si="76">DH11+1</f>
        <v>42461</v>
      </c>
      <c r="DJ11" s="8">
        <f t="shared" ref="DJ11" si="77">DI11+1</f>
        <v>42462</v>
      </c>
      <c r="DK11" s="8">
        <f t="shared" ref="DK11" si="78">DJ11+1</f>
        <v>42463</v>
      </c>
      <c r="DL11" s="8">
        <f t="shared" ref="DL11" si="79">DK11+1</f>
        <v>42464</v>
      </c>
      <c r="DM11" s="8">
        <f t="shared" ref="DM11" si="80">DL11+1</f>
        <v>42465</v>
      </c>
      <c r="DN11" s="8">
        <f t="shared" ref="DN11" si="81">DM11+1</f>
        <v>42466</v>
      </c>
      <c r="DO11" s="8">
        <f t="shared" ref="DO11" si="82">DN11+1</f>
        <v>42467</v>
      </c>
      <c r="DP11" s="8">
        <f t="shared" ref="DP11" si="83">DO11+1</f>
        <v>42468</v>
      </c>
      <c r="DQ11" s="8">
        <f t="shared" ref="DQ11" si="84">DP11+1</f>
        <v>42469</v>
      </c>
      <c r="DR11" s="8">
        <f t="shared" ref="DR11" si="85">DQ11+1</f>
        <v>42470</v>
      </c>
      <c r="DS11" s="8">
        <f t="shared" si="7"/>
        <v>42471</v>
      </c>
      <c r="DT11" s="8">
        <f t="shared" si="7"/>
        <v>42472</v>
      </c>
      <c r="DU11" s="8">
        <f t="shared" si="7"/>
        <v>42473</v>
      </c>
      <c r="DV11" s="8">
        <f t="shared" si="2"/>
        <v>42474</v>
      </c>
      <c r="DW11" s="8">
        <f t="shared" si="2"/>
        <v>42475</v>
      </c>
      <c r="DX11" s="8">
        <f t="shared" si="2"/>
        <v>42476</v>
      </c>
      <c r="DY11" s="8">
        <f t="shared" si="2"/>
        <v>42477</v>
      </c>
      <c r="DZ11" s="8">
        <f t="shared" si="2"/>
        <v>42478</v>
      </c>
      <c r="EA11" s="8">
        <f t="shared" si="2"/>
        <v>42479</v>
      </c>
      <c r="EB11" s="8">
        <f t="shared" si="2"/>
        <v>42480</v>
      </c>
      <c r="EC11" s="8">
        <f t="shared" si="2"/>
        <v>42481</v>
      </c>
      <c r="ED11" s="8">
        <f t="shared" si="2"/>
        <v>42482</v>
      </c>
      <c r="EE11" s="8">
        <f t="shared" si="2"/>
        <v>42483</v>
      </c>
      <c r="EF11" s="8">
        <f t="shared" si="2"/>
        <v>42484</v>
      </c>
    </row>
    <row r="12" spans="1:136" s="27" customFormat="1" ht="15" customHeight="1" x14ac:dyDescent="0.25">
      <c r="A12" s="34" t="s">
        <v>27</v>
      </c>
      <c r="B12" s="33" t="s">
        <v>22</v>
      </c>
      <c r="C12" s="50"/>
      <c r="D12" s="51">
        <v>42371</v>
      </c>
      <c r="E12" s="52">
        <v>60</v>
      </c>
      <c r="F12" s="52"/>
      <c r="G12" s="53">
        <f>L12/E12*100%</f>
        <v>1</v>
      </c>
      <c r="H12" s="54">
        <f t="shared" ref="H12:H24" si="86">D12+E12-1</f>
        <v>42430</v>
      </c>
      <c r="I12" s="54">
        <f t="shared" ref="I12:I24" si="87">IF(ISBLANK(F12),H12,D12+F12-1)</f>
        <v>42430</v>
      </c>
      <c r="J12" s="55"/>
      <c r="K12" s="55"/>
      <c r="L12" s="56">
        <v>60</v>
      </c>
      <c r="M12" s="56"/>
      <c r="N12" s="55">
        <f>E12-L12</f>
        <v>0</v>
      </c>
      <c r="O12" s="57">
        <f>F12-M12</f>
        <v>0</v>
      </c>
      <c r="P12" s="5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</row>
    <row r="13" spans="1:136" s="27" customFormat="1" ht="15" customHeight="1" x14ac:dyDescent="0.25">
      <c r="A13" s="34" t="s">
        <v>28</v>
      </c>
      <c r="B13" s="33" t="s">
        <v>22</v>
      </c>
      <c r="C13" s="50"/>
      <c r="D13" s="51"/>
      <c r="E13" s="52"/>
      <c r="F13" s="52"/>
      <c r="G13" s="53" t="e">
        <f t="shared" ref="G13:G24" si="88">L13/E13*100%</f>
        <v>#DIV/0!</v>
      </c>
      <c r="H13" s="54">
        <f t="shared" si="86"/>
        <v>-1</v>
      </c>
      <c r="I13" s="54">
        <f t="shared" si="87"/>
        <v>-1</v>
      </c>
      <c r="J13" s="55"/>
      <c r="K13" s="55"/>
      <c r="L13" s="56"/>
      <c r="M13" s="56"/>
      <c r="N13" s="55">
        <f t="shared" ref="N13:N24" si="89">E13-L13</f>
        <v>0</v>
      </c>
      <c r="O13" s="57">
        <f t="shared" ref="O13:O24" si="90">F13-M13</f>
        <v>0</v>
      </c>
      <c r="P13" s="5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</row>
    <row r="14" spans="1:136" s="27" customFormat="1" ht="15" customHeight="1" x14ac:dyDescent="0.25">
      <c r="A14" s="34" t="s">
        <v>30</v>
      </c>
      <c r="B14" s="33" t="s">
        <v>23</v>
      </c>
      <c r="C14" s="59"/>
      <c r="D14" s="51"/>
      <c r="E14" s="52"/>
      <c r="F14" s="52"/>
      <c r="G14" s="53" t="e">
        <f t="shared" si="88"/>
        <v>#DIV/0!</v>
      </c>
      <c r="H14" s="54">
        <f t="shared" si="86"/>
        <v>-1</v>
      </c>
      <c r="I14" s="54">
        <f t="shared" si="87"/>
        <v>-1</v>
      </c>
      <c r="J14" s="55"/>
      <c r="K14" s="55"/>
      <c r="L14" s="56"/>
      <c r="M14" s="56"/>
      <c r="N14" s="55">
        <f t="shared" si="89"/>
        <v>0</v>
      </c>
      <c r="O14" s="57">
        <f t="shared" si="90"/>
        <v>0</v>
      </c>
      <c r="P14" s="5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</row>
    <row r="15" spans="1:136" s="27" customFormat="1" ht="15" customHeight="1" x14ac:dyDescent="0.25">
      <c r="A15" s="34" t="s">
        <v>31</v>
      </c>
      <c r="B15" s="33" t="s">
        <v>23</v>
      </c>
      <c r="C15" s="59" t="s">
        <v>56</v>
      </c>
      <c r="D15" s="51">
        <v>42372</v>
      </c>
      <c r="E15" s="52">
        <v>58</v>
      </c>
      <c r="F15" s="52"/>
      <c r="G15" s="53">
        <f t="shared" si="88"/>
        <v>0.20689655172413793</v>
      </c>
      <c r="H15" s="54">
        <f t="shared" si="86"/>
        <v>42429</v>
      </c>
      <c r="I15" s="54">
        <f t="shared" si="87"/>
        <v>42429</v>
      </c>
      <c r="J15" s="55"/>
      <c r="K15" s="55"/>
      <c r="L15" s="56">
        <v>12</v>
      </c>
      <c r="M15" s="56"/>
      <c r="N15" s="55">
        <f t="shared" si="89"/>
        <v>46</v>
      </c>
      <c r="O15" s="57">
        <f t="shared" si="90"/>
        <v>0</v>
      </c>
      <c r="P15" s="5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</row>
    <row r="16" spans="1:136" s="27" customFormat="1" ht="15" customHeight="1" x14ac:dyDescent="0.25">
      <c r="A16" s="34" t="s">
        <v>32</v>
      </c>
      <c r="B16" s="33" t="s">
        <v>24</v>
      </c>
      <c r="C16" s="60"/>
      <c r="D16" s="51">
        <v>42372</v>
      </c>
      <c r="E16" s="52">
        <v>58</v>
      </c>
      <c r="F16" s="52"/>
      <c r="G16" s="53">
        <f t="shared" si="88"/>
        <v>0.20689655172413793</v>
      </c>
      <c r="H16" s="54">
        <f t="shared" si="86"/>
        <v>42429</v>
      </c>
      <c r="I16" s="54">
        <f t="shared" si="87"/>
        <v>42429</v>
      </c>
      <c r="J16" s="55"/>
      <c r="K16" s="55"/>
      <c r="L16" s="56">
        <v>12</v>
      </c>
      <c r="M16" s="56"/>
      <c r="N16" s="55">
        <f t="shared" si="89"/>
        <v>46</v>
      </c>
      <c r="O16" s="57">
        <f t="shared" si="90"/>
        <v>0</v>
      </c>
      <c r="P16" s="5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</row>
    <row r="17" spans="1:136" s="27" customFormat="1" ht="15" customHeight="1" x14ac:dyDescent="0.25">
      <c r="A17" s="34" t="s">
        <v>33</v>
      </c>
      <c r="B17" s="33" t="s">
        <v>25</v>
      </c>
      <c r="C17" s="61"/>
      <c r="D17" s="51"/>
      <c r="E17" s="52"/>
      <c r="F17" s="52"/>
      <c r="G17" s="53" t="e">
        <f t="shared" si="88"/>
        <v>#DIV/0!</v>
      </c>
      <c r="H17" s="54">
        <f t="shared" si="86"/>
        <v>-1</v>
      </c>
      <c r="I17" s="54">
        <f t="shared" si="87"/>
        <v>-1</v>
      </c>
      <c r="J17" s="55"/>
      <c r="K17" s="55"/>
      <c r="L17" s="56"/>
      <c r="M17" s="56"/>
      <c r="N17" s="55">
        <f t="shared" si="89"/>
        <v>0</v>
      </c>
      <c r="O17" s="57">
        <f t="shared" si="90"/>
        <v>0</v>
      </c>
      <c r="P17" s="5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</row>
    <row r="18" spans="1:136" s="27" customFormat="1" ht="15" customHeight="1" x14ac:dyDescent="0.25">
      <c r="A18" s="34" t="s">
        <v>34</v>
      </c>
      <c r="B18" s="33" t="s">
        <v>25</v>
      </c>
      <c r="C18" s="61"/>
      <c r="D18" s="51">
        <v>42371</v>
      </c>
      <c r="E18" s="52">
        <v>50</v>
      </c>
      <c r="F18" s="52"/>
      <c r="G18" s="53">
        <f t="shared" si="88"/>
        <v>0.4</v>
      </c>
      <c r="H18" s="54">
        <f t="shared" si="86"/>
        <v>42420</v>
      </c>
      <c r="I18" s="54">
        <f t="shared" si="87"/>
        <v>42420</v>
      </c>
      <c r="J18" s="55"/>
      <c r="K18" s="55"/>
      <c r="L18" s="56">
        <v>20</v>
      </c>
      <c r="M18" s="56"/>
      <c r="N18" s="55">
        <f t="shared" si="89"/>
        <v>30</v>
      </c>
      <c r="O18" s="57">
        <f t="shared" si="90"/>
        <v>0</v>
      </c>
      <c r="P18" s="5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</row>
    <row r="19" spans="1:136" s="27" customFormat="1" ht="15" customHeight="1" x14ac:dyDescent="0.25">
      <c r="A19" s="34" t="s">
        <v>35</v>
      </c>
      <c r="B19" s="33" t="s">
        <v>26</v>
      </c>
      <c r="C19" s="50"/>
      <c r="D19" s="51"/>
      <c r="E19" s="52"/>
      <c r="F19" s="52"/>
      <c r="G19" s="53" t="e">
        <f t="shared" si="88"/>
        <v>#DIV/0!</v>
      </c>
      <c r="H19" s="54">
        <f t="shared" si="86"/>
        <v>-1</v>
      </c>
      <c r="I19" s="54">
        <f t="shared" si="87"/>
        <v>-1</v>
      </c>
      <c r="J19" s="55"/>
      <c r="K19" s="55"/>
      <c r="L19" s="56"/>
      <c r="M19" s="56"/>
      <c r="N19" s="55">
        <f t="shared" si="89"/>
        <v>0</v>
      </c>
      <c r="O19" s="57">
        <f t="shared" si="90"/>
        <v>0</v>
      </c>
      <c r="P19" s="5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</row>
    <row r="20" spans="1:136" s="27" customFormat="1" ht="15" customHeight="1" x14ac:dyDescent="0.25">
      <c r="A20" s="34" t="s">
        <v>36</v>
      </c>
      <c r="B20" s="33" t="s">
        <v>23</v>
      </c>
      <c r="C20" s="59"/>
      <c r="D20" s="51"/>
      <c r="E20" s="52"/>
      <c r="F20" s="52"/>
      <c r="G20" s="53" t="e">
        <f t="shared" si="88"/>
        <v>#DIV/0!</v>
      </c>
      <c r="H20" s="54">
        <f t="shared" si="86"/>
        <v>-1</v>
      </c>
      <c r="I20" s="54">
        <f t="shared" si="87"/>
        <v>-1</v>
      </c>
      <c r="J20" s="55"/>
      <c r="K20" s="55"/>
      <c r="L20" s="56"/>
      <c r="M20" s="56"/>
      <c r="N20" s="55">
        <f t="shared" si="89"/>
        <v>0</v>
      </c>
      <c r="O20" s="57">
        <f t="shared" si="90"/>
        <v>0</v>
      </c>
      <c r="P20" s="5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</row>
    <row r="21" spans="1:136" s="27" customFormat="1" ht="15" customHeight="1" x14ac:dyDescent="0.25">
      <c r="A21" s="34" t="s">
        <v>37</v>
      </c>
      <c r="B21" s="33" t="s">
        <v>23</v>
      </c>
      <c r="C21" s="59"/>
      <c r="D21" s="51"/>
      <c r="E21" s="52"/>
      <c r="F21" s="52"/>
      <c r="G21" s="53" t="e">
        <f t="shared" si="88"/>
        <v>#DIV/0!</v>
      </c>
      <c r="H21" s="54">
        <f t="shared" si="86"/>
        <v>-1</v>
      </c>
      <c r="I21" s="54">
        <f t="shared" si="87"/>
        <v>-1</v>
      </c>
      <c r="J21" s="55"/>
      <c r="K21" s="55"/>
      <c r="L21" s="56"/>
      <c r="M21" s="56"/>
      <c r="N21" s="55">
        <f t="shared" si="89"/>
        <v>0</v>
      </c>
      <c r="O21" s="57">
        <f t="shared" si="90"/>
        <v>0</v>
      </c>
      <c r="P21" s="5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</row>
    <row r="22" spans="1:136" s="27" customFormat="1" ht="15" customHeight="1" x14ac:dyDescent="0.25">
      <c r="A22" s="34" t="s">
        <v>38</v>
      </c>
      <c r="B22" s="33" t="s">
        <v>22</v>
      </c>
      <c r="C22" s="50"/>
      <c r="D22" s="51"/>
      <c r="E22" s="52"/>
      <c r="F22" s="52"/>
      <c r="G22" s="53" t="e">
        <f t="shared" si="88"/>
        <v>#DIV/0!</v>
      </c>
      <c r="H22" s="54">
        <f t="shared" si="86"/>
        <v>-1</v>
      </c>
      <c r="I22" s="54">
        <f t="shared" si="87"/>
        <v>-1</v>
      </c>
      <c r="J22" s="55"/>
      <c r="K22" s="55"/>
      <c r="L22" s="56"/>
      <c r="M22" s="56"/>
      <c r="N22" s="55">
        <f t="shared" si="89"/>
        <v>0</v>
      </c>
      <c r="O22" s="57">
        <f t="shared" si="90"/>
        <v>0</v>
      </c>
      <c r="P22" s="5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</row>
    <row r="23" spans="1:136" s="27" customFormat="1" ht="15" customHeight="1" x14ac:dyDescent="0.25">
      <c r="A23" s="34" t="s">
        <v>39</v>
      </c>
      <c r="B23" s="33" t="s">
        <v>25</v>
      </c>
      <c r="C23" s="61"/>
      <c r="D23" s="51"/>
      <c r="E23" s="52"/>
      <c r="F23" s="52"/>
      <c r="G23" s="53" t="e">
        <f t="shared" si="88"/>
        <v>#DIV/0!</v>
      </c>
      <c r="H23" s="54">
        <f t="shared" si="86"/>
        <v>-1</v>
      </c>
      <c r="I23" s="54">
        <f t="shared" si="87"/>
        <v>-1</v>
      </c>
      <c r="J23" s="55"/>
      <c r="K23" s="55"/>
      <c r="L23" s="56"/>
      <c r="M23" s="56"/>
      <c r="N23" s="55">
        <f t="shared" si="89"/>
        <v>0</v>
      </c>
      <c r="O23" s="57">
        <f t="shared" si="90"/>
        <v>0</v>
      </c>
      <c r="P23" s="5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</row>
    <row r="24" spans="1:136" s="27" customFormat="1" ht="15" customHeight="1" x14ac:dyDescent="0.25">
      <c r="A24" s="34" t="s">
        <v>40</v>
      </c>
      <c r="B24" s="33" t="s">
        <v>29</v>
      </c>
      <c r="C24" s="50"/>
      <c r="D24" s="51"/>
      <c r="E24" s="52"/>
      <c r="F24" s="52"/>
      <c r="G24" s="53" t="e">
        <f t="shared" si="88"/>
        <v>#DIV/0!</v>
      </c>
      <c r="H24" s="54">
        <f t="shared" si="86"/>
        <v>-1</v>
      </c>
      <c r="I24" s="54">
        <f t="shared" si="87"/>
        <v>-1</v>
      </c>
      <c r="J24" s="55"/>
      <c r="K24" s="55"/>
      <c r="L24" s="56"/>
      <c r="M24" s="56"/>
      <c r="N24" s="55">
        <f t="shared" si="89"/>
        <v>0</v>
      </c>
      <c r="O24" s="57">
        <f t="shared" si="90"/>
        <v>0</v>
      </c>
      <c r="P24" s="5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</row>
  </sheetData>
  <sheetProtection formatCells="0" formatColumns="0" formatRows="0" insertRows="0" deleteRows="0"/>
  <mergeCells count="4">
    <mergeCell ref="C4:D4"/>
    <mergeCell ref="C6:D6"/>
    <mergeCell ref="C7:D7"/>
    <mergeCell ref="C5:D5"/>
  </mergeCells>
  <conditionalFormatting sqref="Q12:EF17 Q19:EF21 Q23:EF24">
    <cfRule type="expression" dxfId="53" priority="341">
      <formula>AND(Q$11&gt;$H12,Q$11&lt;=$I12)</formula>
    </cfRule>
  </conditionalFormatting>
  <conditionalFormatting sqref="Q14:EF15 Q20:EF21">
    <cfRule type="expression" dxfId="52" priority="342">
      <formula>IF($F14&gt;$E14,AND(Q$11&gt;=$D14,Q$11&lt;=$I14-$O14),AND(Q$11&gt;=$D14,Q$11&lt;=$H14-$N14))</formula>
    </cfRule>
    <cfRule type="expression" dxfId="51" priority="343">
      <formula>AND(Q$11&gt;=$D14,Q$11&lt;=$H14)</formula>
    </cfRule>
  </conditionalFormatting>
  <conditionalFormatting sqref="Q12:EF13 Q19:EF19 Q24:EF24">
    <cfRule type="expression" dxfId="50" priority="351">
      <formula>AND(Q$11&gt;=$D12,Q$11&lt;=$H12)</formula>
    </cfRule>
  </conditionalFormatting>
  <conditionalFormatting sqref="Q12:EF13 Q19:EF19 Q24:EF24">
    <cfRule type="expression" dxfId="49" priority="350">
      <formula>IF($F12&gt;$E12,AND(Q$11&gt;=$D12,Q$11&lt;=$I12-$O12),AND(Q$11&gt;=$D12,Q$11&lt;=$H12-$N12))</formula>
    </cfRule>
  </conditionalFormatting>
  <conditionalFormatting sqref="Q16:EF16">
    <cfRule type="expression" dxfId="48" priority="337">
      <formula>IF($F16&gt;$E16,AND(Q$11&gt;=$D16,Q$11&lt;=$I16-$O16),AND(Q$11&gt;=$D16,Q$11&lt;=$H16-$N16))</formula>
    </cfRule>
    <cfRule type="expression" dxfId="47" priority="338">
      <formula>AND(Q$11&gt;=$D16,Q$11&lt;=$H16)</formula>
    </cfRule>
  </conditionalFormatting>
  <conditionalFormatting sqref="Q17:EF17 Q23:EF23">
    <cfRule type="expression" dxfId="46" priority="309">
      <formula>IF($F17&gt;$E17,AND(Q$11&gt;=$D17,Q$11&lt;=$I17-$O17),AND(Q$11&gt;=$D17,Q$11&lt;=$H17-$N17))</formula>
    </cfRule>
    <cfRule type="expression" dxfId="45" priority="310">
      <formula>AND(Q$11&gt;=$D17,Q$11&lt;=$H17)</formula>
    </cfRule>
  </conditionalFormatting>
  <conditionalFormatting sqref="Q9:EF9">
    <cfRule type="expression" dxfId="44" priority="14">
      <formula>YEAR(Q9)=YEAR(Q11)</formula>
    </cfRule>
  </conditionalFormatting>
  <conditionalFormatting sqref="Q11:DW11 Q12:EF17 Q19:EF21 Q23:EF24">
    <cfRule type="expression" dxfId="43" priority="571">
      <formula>Q$11=$C$4</formula>
    </cfRule>
  </conditionalFormatting>
  <conditionalFormatting sqref="Q10:EF10">
    <cfRule type="expression" dxfId="42" priority="574">
      <formula>Q$11=$C$4</formula>
    </cfRule>
  </conditionalFormatting>
  <conditionalFormatting sqref="G12:G24">
    <cfRule type="dataBar" priority="11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{34898D85-E38D-4150-8C4D-D45533E40501}</x14:id>
        </ext>
      </extLst>
    </cfRule>
  </conditionalFormatting>
  <conditionalFormatting sqref="Q18:EF18">
    <cfRule type="expression" dxfId="41" priority="9">
      <formula>AND(Q$11&gt;$H18,Q$11&lt;=$I18)</formula>
    </cfRule>
  </conditionalFormatting>
  <conditionalFormatting sqref="Q18:EF18">
    <cfRule type="expression" dxfId="40" priority="7">
      <formula>IF($F18&gt;$E18,AND(Q$11&gt;=$D18,Q$11&lt;=$I18-$O18),AND(Q$11&gt;=$D18,Q$11&lt;=$H18-$N18))</formula>
    </cfRule>
    <cfRule type="expression" dxfId="39" priority="8">
      <formula>AND(Q$11&gt;=$D18,Q$11&lt;=$H18)</formula>
    </cfRule>
  </conditionalFormatting>
  <conditionalFormatting sqref="Q18:EF18">
    <cfRule type="expression" dxfId="38" priority="10">
      <formula>Q$11=$C$4</formula>
    </cfRule>
  </conditionalFormatting>
  <conditionalFormatting sqref="Q22:EF22">
    <cfRule type="expression" dxfId="37" priority="2">
      <formula>AND(Q$11&gt;$H22,Q$11&lt;=$I22)</formula>
    </cfRule>
  </conditionalFormatting>
  <conditionalFormatting sqref="Q22:EF22">
    <cfRule type="expression" dxfId="36" priority="4">
      <formula>AND(Q$11&gt;=$D22,Q$11&lt;=$H22)</formula>
    </cfRule>
  </conditionalFormatting>
  <conditionalFormatting sqref="Q22:EF22">
    <cfRule type="expression" dxfId="35" priority="3">
      <formula>IF($F22&gt;$E22,AND(Q$11&gt;=$D22,Q$11&lt;=$I22-$O22),AND(Q$11&gt;=$D22,Q$11&lt;=$H22-$N22))</formula>
    </cfRule>
  </conditionalFormatting>
  <conditionalFormatting sqref="Q22:EF22">
    <cfRule type="expression" dxfId="34" priority="5">
      <formula>Q$11=$C$4</formula>
    </cfRule>
  </conditionalFormatting>
  <dataValidations count="2">
    <dataValidation type="list" allowBlank="1" showInputMessage="1" showErrorMessage="1" sqref="C6">
      <formula1>"Sunday, Monday, Tuesday, Wednesday, Thursday, Friday, Saturday"</formula1>
    </dataValidation>
    <dataValidation type="list" allowBlank="1" showInputMessage="1" prompt="Enter or select the name of the person responsible for completing the task." sqref="C12:C24">
      <formula1>_name</formula1>
    </dataValidation>
  </dataValidations>
  <pageMargins left="7.874015748031496E-2" right="7.874015748031496E-2" top="7.874015748031496E-2" bottom="0.31496062992125984" header="0.31496062992125984" footer="0.11811023622047245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7" r:id="rId4" name="Scroll Bar">
              <controlPr defaultSize="0" print="0" autoPict="0">
                <anchor moveWithCells="1">
                  <from>
                    <xdr:col>1</xdr:col>
                    <xdr:colOff>9525</xdr:colOff>
                    <xdr:row>8</xdr:row>
                    <xdr:rowOff>19050</xdr:rowOff>
                  </from>
                  <to>
                    <xdr:col>4</xdr:col>
                    <xdr:colOff>9525</xdr:colOff>
                    <xdr:row>8</xdr:row>
                    <xdr:rowOff>266700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4898D85-E38D-4150-8C4D-D45533E4050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G12:G24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G26"/>
  <sheetViews>
    <sheetView showGridLines="0" topLeftCell="A7" workbookViewId="0">
      <selection activeCell="C16" sqref="C16"/>
    </sheetView>
  </sheetViews>
  <sheetFormatPr defaultRowHeight="18" customHeight="1" x14ac:dyDescent="0.25"/>
  <cols>
    <col min="1" max="1" width="3.28515625" style="15" customWidth="1"/>
    <col min="2" max="2" width="2.85546875" style="15" customWidth="1"/>
    <col min="3" max="3" width="27" style="15" customWidth="1"/>
    <col min="4" max="4" width="34.28515625" style="15" customWidth="1"/>
    <col min="5" max="5" width="21" style="15" customWidth="1"/>
    <col min="6" max="6" width="3.140625" style="15" customWidth="1"/>
    <col min="7" max="16384" width="9.140625" style="15"/>
  </cols>
  <sheetData>
    <row r="1" spans="2:7" s="13" customFormat="1" ht="32.1" customHeight="1" x14ac:dyDescent="0.2">
      <c r="B1" s="12" t="s">
        <v>12</v>
      </c>
      <c r="C1" s="12"/>
      <c r="D1" s="12"/>
      <c r="E1" s="12"/>
      <c r="F1" s="12"/>
      <c r="G1" s="12"/>
    </row>
    <row r="4" spans="2:7" ht="21.95" customHeight="1" x14ac:dyDescent="0.25">
      <c r="B4" s="16" t="s">
        <v>16</v>
      </c>
      <c r="C4" s="14"/>
      <c r="D4" s="14"/>
      <c r="E4" s="14"/>
      <c r="F4" s="14"/>
    </row>
    <row r="6" spans="2:7" ht="18" customHeight="1" x14ac:dyDescent="0.25">
      <c r="C6" s="21" t="s">
        <v>17</v>
      </c>
      <c r="D6" s="64" t="s">
        <v>19</v>
      </c>
      <c r="E6" s="65"/>
    </row>
    <row r="8" spans="2:7" ht="21.95" customHeight="1" x14ac:dyDescent="0.25">
      <c r="B8" s="16"/>
      <c r="C8" s="32" t="s">
        <v>20</v>
      </c>
      <c r="D8" s="14"/>
      <c r="E8" s="14"/>
      <c r="F8" s="14"/>
    </row>
    <row r="9" spans="2:7" ht="18" customHeight="1" x14ac:dyDescent="0.25">
      <c r="C9" s="18"/>
      <c r="D9" s="18"/>
      <c r="E9" s="18"/>
    </row>
    <row r="10" spans="2:7" ht="18" customHeight="1" x14ac:dyDescent="0.25">
      <c r="B10"/>
      <c r="C10"/>
      <c r="D10"/>
      <c r="E10"/>
      <c r="F10"/>
      <c r="G10"/>
    </row>
    <row r="12" spans="2:7" ht="18" customHeight="1" x14ac:dyDescent="0.25">
      <c r="C12" s="17" t="s">
        <v>13</v>
      </c>
      <c r="D12" s="17" t="s">
        <v>14</v>
      </c>
      <c r="E12" s="17" t="s">
        <v>15</v>
      </c>
    </row>
    <row r="13" spans="2:7" ht="18" customHeight="1" x14ac:dyDescent="0.25">
      <c r="C13" s="33" t="s">
        <v>57</v>
      </c>
      <c r="D13"/>
      <c r="E13"/>
      <c r="F13"/>
      <c r="G13"/>
    </row>
    <row r="14" spans="2:7" ht="18" customHeight="1" x14ac:dyDescent="0.25">
      <c r="C14" s="33" t="s">
        <v>56</v>
      </c>
      <c r="D14"/>
      <c r="E14"/>
      <c r="F14"/>
      <c r="G14"/>
    </row>
    <row r="15" spans="2:7" ht="18" customHeight="1" x14ac:dyDescent="0.25">
      <c r="C15" s="33" t="s">
        <v>26</v>
      </c>
      <c r="D15"/>
      <c r="E15"/>
      <c r="F15"/>
      <c r="G15"/>
    </row>
    <row r="16" spans="2:7" ht="18" customHeight="1" x14ac:dyDescent="0.25">
      <c r="C16" s="74" t="s">
        <v>60</v>
      </c>
      <c r="D16"/>
      <c r="E16"/>
      <c r="F16"/>
      <c r="G16"/>
    </row>
    <row r="17" spans="3:5" ht="18" customHeight="1" x14ac:dyDescent="0.25">
      <c r="C17"/>
      <c r="D17"/>
      <c r="E17"/>
    </row>
    <row r="18" spans="3:5" ht="18" customHeight="1" x14ac:dyDescent="0.25">
      <c r="C18"/>
      <c r="D18"/>
      <c r="E18"/>
    </row>
    <row r="19" spans="3:5" ht="18" customHeight="1" x14ac:dyDescent="0.25">
      <c r="C19"/>
      <c r="D19"/>
      <c r="E19"/>
    </row>
    <row r="20" spans="3:5" ht="18" customHeight="1" x14ac:dyDescent="0.25">
      <c r="C20"/>
      <c r="D20"/>
      <c r="E20"/>
    </row>
    <row r="21" spans="3:5" ht="18" customHeight="1" x14ac:dyDescent="0.25">
      <c r="C21"/>
      <c r="D21"/>
      <c r="E21"/>
    </row>
    <row r="22" spans="3:5" ht="18" customHeight="1" x14ac:dyDescent="0.25">
      <c r="C22"/>
      <c r="D22"/>
      <c r="E22"/>
    </row>
    <row r="23" spans="3:5" ht="18" customHeight="1" x14ac:dyDescent="0.25">
      <c r="C23"/>
      <c r="D23"/>
      <c r="E23"/>
    </row>
    <row r="24" spans="3:5" ht="18" customHeight="1" x14ac:dyDescent="0.25">
      <c r="C24"/>
      <c r="D24"/>
      <c r="E24"/>
    </row>
    <row r="25" spans="3:5" ht="18" customHeight="1" x14ac:dyDescent="0.25">
      <c r="C25"/>
      <c r="D25"/>
      <c r="E25"/>
    </row>
    <row r="26" spans="3:5" ht="18" customHeight="1" x14ac:dyDescent="0.25">
      <c r="C26"/>
      <c r="D26"/>
      <c r="E26"/>
    </row>
  </sheetData>
  <mergeCells count="1">
    <mergeCell ref="D6:E6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U54"/>
  <sheetViews>
    <sheetView topLeftCell="B1" workbookViewId="0">
      <selection activeCell="BK1" sqref="BK1:CU1"/>
    </sheetView>
  </sheetViews>
  <sheetFormatPr defaultRowHeight="15" x14ac:dyDescent="0.25"/>
  <cols>
    <col min="1" max="1" width="11.28515625" style="48" customWidth="1"/>
    <col min="2" max="2" width="3" style="41" customWidth="1"/>
    <col min="3" max="3" width="9.28515625" style="42" customWidth="1"/>
    <col min="4" max="4" width="30.85546875" style="63" bestFit="1" customWidth="1"/>
    <col min="5" max="9" width="3" style="43" customWidth="1"/>
    <col min="10" max="11" width="3" style="44" customWidth="1"/>
    <col min="12" max="16" width="3" style="43" customWidth="1"/>
    <col min="17" max="18" width="3" style="44" customWidth="1"/>
    <col min="19" max="23" width="3" style="43" customWidth="1"/>
    <col min="24" max="25" width="3" style="44" customWidth="1"/>
    <col min="26" max="30" width="3" style="43" customWidth="1"/>
    <col min="31" max="32" width="3" style="44" customWidth="1"/>
    <col min="33" max="37" width="3" style="43" customWidth="1"/>
    <col min="38" max="39" width="3" style="44" customWidth="1"/>
    <col min="40" max="44" width="3" style="43" customWidth="1"/>
    <col min="45" max="46" width="3" style="44" customWidth="1"/>
    <col min="47" max="51" width="3" style="43" customWidth="1"/>
    <col min="52" max="53" width="3" style="44" customWidth="1"/>
    <col min="54" max="58" width="3" style="43" customWidth="1"/>
    <col min="59" max="60" width="3" style="44" customWidth="1"/>
    <col min="61" max="62" width="3" style="43" customWidth="1"/>
    <col min="63" max="63" width="3.85546875" style="43" customWidth="1"/>
  </cols>
  <sheetData>
    <row r="1" spans="1:99" ht="30.75" customHeight="1" x14ac:dyDescent="0.25">
      <c r="A1" s="35" t="s">
        <v>45</v>
      </c>
      <c r="B1" s="36" t="s">
        <v>46</v>
      </c>
      <c r="C1" s="37" t="s">
        <v>29</v>
      </c>
      <c r="D1" s="62"/>
      <c r="E1" s="38">
        <v>42372</v>
      </c>
      <c r="F1" s="38">
        <f>E1+1</f>
        <v>42373</v>
      </c>
      <c r="G1" s="38">
        <f t="shared" ref="G1:BK1" si="0">F1+1</f>
        <v>42374</v>
      </c>
      <c r="H1" s="38">
        <f t="shared" si="0"/>
        <v>42375</v>
      </c>
      <c r="I1" s="39">
        <f t="shared" si="0"/>
        <v>42376</v>
      </c>
      <c r="J1" s="40">
        <f t="shared" si="0"/>
        <v>42377</v>
      </c>
      <c r="K1" s="40">
        <f t="shared" si="0"/>
        <v>42378</v>
      </c>
      <c r="L1" s="38">
        <f t="shared" si="0"/>
        <v>42379</v>
      </c>
      <c r="M1" s="38">
        <f t="shared" si="0"/>
        <v>42380</v>
      </c>
      <c r="N1" s="38">
        <f t="shared" si="0"/>
        <v>42381</v>
      </c>
      <c r="O1" s="38">
        <f t="shared" si="0"/>
        <v>42382</v>
      </c>
      <c r="P1" s="38">
        <f t="shared" si="0"/>
        <v>42383</v>
      </c>
      <c r="Q1" s="40">
        <f t="shared" si="0"/>
        <v>42384</v>
      </c>
      <c r="R1" s="40">
        <f t="shared" si="0"/>
        <v>42385</v>
      </c>
      <c r="S1" s="38">
        <f t="shared" si="0"/>
        <v>42386</v>
      </c>
      <c r="T1" s="38">
        <f t="shared" si="0"/>
        <v>42387</v>
      </c>
      <c r="U1" s="38">
        <f t="shared" si="0"/>
        <v>42388</v>
      </c>
      <c r="V1" s="38">
        <f t="shared" si="0"/>
        <v>42389</v>
      </c>
      <c r="W1" s="38">
        <f t="shared" si="0"/>
        <v>42390</v>
      </c>
      <c r="X1" s="40">
        <f t="shared" si="0"/>
        <v>42391</v>
      </c>
      <c r="Y1" s="40">
        <f t="shared" si="0"/>
        <v>42392</v>
      </c>
      <c r="Z1" s="38">
        <f t="shared" si="0"/>
        <v>42393</v>
      </c>
      <c r="AA1" s="38">
        <f t="shared" si="0"/>
        <v>42394</v>
      </c>
      <c r="AB1" s="38">
        <f t="shared" si="0"/>
        <v>42395</v>
      </c>
      <c r="AC1" s="38">
        <f t="shared" si="0"/>
        <v>42396</v>
      </c>
      <c r="AD1" s="38">
        <f t="shared" si="0"/>
        <v>42397</v>
      </c>
      <c r="AE1" s="40">
        <f t="shared" si="0"/>
        <v>42398</v>
      </c>
      <c r="AF1" s="40">
        <f t="shared" si="0"/>
        <v>42399</v>
      </c>
      <c r="AG1" s="38">
        <f t="shared" si="0"/>
        <v>42400</v>
      </c>
      <c r="AH1" s="38">
        <f t="shared" si="0"/>
        <v>42401</v>
      </c>
      <c r="AI1" s="38">
        <f t="shared" si="0"/>
        <v>42402</v>
      </c>
      <c r="AJ1" s="38">
        <f t="shared" si="0"/>
        <v>42403</v>
      </c>
      <c r="AK1" s="38">
        <f t="shared" si="0"/>
        <v>42404</v>
      </c>
      <c r="AL1" s="40">
        <f t="shared" si="0"/>
        <v>42405</v>
      </c>
      <c r="AM1" s="40">
        <f t="shared" si="0"/>
        <v>42406</v>
      </c>
      <c r="AN1" s="38">
        <f t="shared" si="0"/>
        <v>42407</v>
      </c>
      <c r="AO1" s="38">
        <f t="shared" si="0"/>
        <v>42408</v>
      </c>
      <c r="AP1" s="38">
        <f t="shared" si="0"/>
        <v>42409</v>
      </c>
      <c r="AQ1" s="38">
        <f t="shared" si="0"/>
        <v>42410</v>
      </c>
      <c r="AR1" s="38">
        <f t="shared" si="0"/>
        <v>42411</v>
      </c>
      <c r="AS1" s="40">
        <f t="shared" si="0"/>
        <v>42412</v>
      </c>
      <c r="AT1" s="40">
        <f t="shared" si="0"/>
        <v>42413</v>
      </c>
      <c r="AU1" s="38">
        <f t="shared" si="0"/>
        <v>42414</v>
      </c>
      <c r="AV1" s="38">
        <f t="shared" si="0"/>
        <v>42415</v>
      </c>
      <c r="AW1" s="38">
        <f t="shared" si="0"/>
        <v>42416</v>
      </c>
      <c r="AX1" s="38">
        <f t="shared" si="0"/>
        <v>42417</v>
      </c>
      <c r="AY1" s="38">
        <f t="shared" si="0"/>
        <v>42418</v>
      </c>
      <c r="AZ1" s="40">
        <f t="shared" si="0"/>
        <v>42419</v>
      </c>
      <c r="BA1" s="40">
        <f t="shared" si="0"/>
        <v>42420</v>
      </c>
      <c r="BB1" s="38">
        <f t="shared" si="0"/>
        <v>42421</v>
      </c>
      <c r="BC1" s="38">
        <f t="shared" si="0"/>
        <v>42422</v>
      </c>
      <c r="BD1" s="38">
        <f t="shared" si="0"/>
        <v>42423</v>
      </c>
      <c r="BE1" s="38">
        <f t="shared" si="0"/>
        <v>42424</v>
      </c>
      <c r="BF1" s="38">
        <f t="shared" si="0"/>
        <v>42425</v>
      </c>
      <c r="BG1" s="40">
        <f t="shared" si="0"/>
        <v>42426</v>
      </c>
      <c r="BH1" s="40">
        <f t="shared" si="0"/>
        <v>42427</v>
      </c>
      <c r="BI1" s="38">
        <f t="shared" si="0"/>
        <v>42428</v>
      </c>
      <c r="BJ1" s="38">
        <f t="shared" si="0"/>
        <v>42429</v>
      </c>
      <c r="BK1" s="38">
        <f t="shared" si="0"/>
        <v>42430</v>
      </c>
      <c r="BL1" s="38">
        <f t="shared" ref="BL1" si="1">BK1+1</f>
        <v>42431</v>
      </c>
      <c r="BM1" s="38">
        <f t="shared" ref="BM1" si="2">BL1+1</f>
        <v>42432</v>
      </c>
      <c r="BN1" s="38">
        <f t="shared" ref="BN1" si="3">BM1+1</f>
        <v>42433</v>
      </c>
      <c r="BO1" s="38">
        <f t="shared" ref="BO1" si="4">BN1+1</f>
        <v>42434</v>
      </c>
      <c r="BP1" s="38">
        <f t="shared" ref="BP1" si="5">BO1+1</f>
        <v>42435</v>
      </c>
      <c r="BQ1" s="38">
        <f t="shared" ref="BQ1" si="6">BP1+1</f>
        <v>42436</v>
      </c>
      <c r="BR1" s="38">
        <f t="shared" ref="BR1" si="7">BQ1+1</f>
        <v>42437</v>
      </c>
      <c r="BS1" s="38">
        <f t="shared" ref="BS1" si="8">BR1+1</f>
        <v>42438</v>
      </c>
      <c r="BT1" s="38">
        <f t="shared" ref="BT1" si="9">BS1+1</f>
        <v>42439</v>
      </c>
      <c r="BU1" s="38">
        <f t="shared" ref="BU1" si="10">BT1+1</f>
        <v>42440</v>
      </c>
      <c r="BV1" s="38">
        <f t="shared" ref="BV1" si="11">BU1+1</f>
        <v>42441</v>
      </c>
      <c r="BW1" s="38">
        <f t="shared" ref="BW1" si="12">BV1+1</f>
        <v>42442</v>
      </c>
      <c r="BX1" s="38">
        <f t="shared" ref="BX1" si="13">BW1+1</f>
        <v>42443</v>
      </c>
      <c r="BY1" s="38">
        <f t="shared" ref="BY1" si="14">BX1+1</f>
        <v>42444</v>
      </c>
      <c r="BZ1" s="38">
        <f t="shared" ref="BZ1" si="15">BY1+1</f>
        <v>42445</v>
      </c>
      <c r="CA1" s="38">
        <f t="shared" ref="CA1" si="16">BZ1+1</f>
        <v>42446</v>
      </c>
      <c r="CB1" s="38">
        <f t="shared" ref="CB1" si="17">CA1+1</f>
        <v>42447</v>
      </c>
      <c r="CC1" s="38">
        <f t="shared" ref="CC1" si="18">CB1+1</f>
        <v>42448</v>
      </c>
      <c r="CD1" s="38">
        <f t="shared" ref="CD1" si="19">CC1+1</f>
        <v>42449</v>
      </c>
      <c r="CE1" s="38">
        <f t="shared" ref="CE1" si="20">CD1+1</f>
        <v>42450</v>
      </c>
      <c r="CF1" s="38">
        <f t="shared" ref="CF1" si="21">CE1+1</f>
        <v>42451</v>
      </c>
      <c r="CG1" s="38">
        <f t="shared" ref="CG1" si="22">CF1+1</f>
        <v>42452</v>
      </c>
      <c r="CH1" s="38">
        <f t="shared" ref="CH1" si="23">CG1+1</f>
        <v>42453</v>
      </c>
      <c r="CI1" s="38">
        <f t="shared" ref="CI1" si="24">CH1+1</f>
        <v>42454</v>
      </c>
      <c r="CJ1" s="38">
        <f t="shared" ref="CJ1" si="25">CI1+1</f>
        <v>42455</v>
      </c>
      <c r="CK1" s="38">
        <f t="shared" ref="CK1" si="26">CJ1+1</f>
        <v>42456</v>
      </c>
      <c r="CL1" s="38">
        <f t="shared" ref="CL1" si="27">CK1+1</f>
        <v>42457</v>
      </c>
      <c r="CM1" s="38">
        <f t="shared" ref="CM1" si="28">CL1+1</f>
        <v>42458</v>
      </c>
      <c r="CN1" s="38">
        <f t="shared" ref="CN1" si="29">CM1+1</f>
        <v>42459</v>
      </c>
      <c r="CO1" s="38">
        <f t="shared" ref="CO1" si="30">CN1+1</f>
        <v>42460</v>
      </c>
      <c r="CP1" s="38">
        <f t="shared" ref="CP1" si="31">CO1+1</f>
        <v>42461</v>
      </c>
      <c r="CQ1" s="38">
        <f t="shared" ref="CQ1" si="32">CP1+1</f>
        <v>42462</v>
      </c>
      <c r="CR1" s="38">
        <f t="shared" ref="CR1" si="33">CQ1+1</f>
        <v>42463</v>
      </c>
      <c r="CS1" s="38">
        <f t="shared" ref="CS1" si="34">CR1+1</f>
        <v>42464</v>
      </c>
      <c r="CT1" s="38">
        <f t="shared" ref="CT1" si="35">CS1+1</f>
        <v>42465</v>
      </c>
      <c r="CU1" s="38">
        <f t="shared" ref="CU1" si="36">CT1+1</f>
        <v>42466</v>
      </c>
    </row>
    <row r="2" spans="1:99" ht="15.75" x14ac:dyDescent="0.25">
      <c r="A2" s="71" t="s">
        <v>47</v>
      </c>
      <c r="B2" s="41">
        <v>1</v>
      </c>
      <c r="C2" s="42" t="s">
        <v>58</v>
      </c>
      <c r="D2" s="34" t="s">
        <v>31</v>
      </c>
      <c r="E2" s="43" t="s">
        <v>49</v>
      </c>
      <c r="F2" s="43">
        <v>8</v>
      </c>
      <c r="G2" s="43" t="s">
        <v>49</v>
      </c>
      <c r="H2" s="43" t="s">
        <v>49</v>
      </c>
      <c r="I2" s="43" t="s">
        <v>49</v>
      </c>
      <c r="L2" s="43" t="s">
        <v>49</v>
      </c>
      <c r="M2" s="43">
        <v>8</v>
      </c>
      <c r="N2" s="43" t="s">
        <v>49</v>
      </c>
      <c r="O2" s="43" t="s">
        <v>49</v>
      </c>
      <c r="P2" s="43" t="s">
        <v>49</v>
      </c>
      <c r="S2" s="43" t="s">
        <v>49</v>
      </c>
      <c r="T2" s="43">
        <v>8</v>
      </c>
      <c r="U2" s="43" t="s">
        <v>49</v>
      </c>
      <c r="V2" s="43" t="s">
        <v>49</v>
      </c>
      <c r="W2" s="43" t="s">
        <v>49</v>
      </c>
      <c r="AA2" s="43">
        <v>8</v>
      </c>
      <c r="AH2" s="43">
        <v>8</v>
      </c>
      <c r="AO2" s="43">
        <v>8</v>
      </c>
      <c r="AU2" s="43" t="s">
        <v>49</v>
      </c>
      <c r="AV2" s="43">
        <v>8</v>
      </c>
      <c r="AZ2" s="45"/>
      <c r="BA2" s="45"/>
      <c r="BC2" s="43">
        <v>8</v>
      </c>
      <c r="BG2" s="45"/>
      <c r="BH2" s="45"/>
    </row>
    <row r="3" spans="1:99" ht="15.75" x14ac:dyDescent="0.25">
      <c r="A3" s="72"/>
      <c r="B3" s="41">
        <v>2</v>
      </c>
      <c r="C3" s="42" t="s">
        <v>59</v>
      </c>
      <c r="D3" s="34" t="s">
        <v>31</v>
      </c>
      <c r="E3" s="43" t="s">
        <v>49</v>
      </c>
      <c r="F3" s="43">
        <v>8</v>
      </c>
      <c r="G3" s="43" t="s">
        <v>49</v>
      </c>
      <c r="H3" s="43" t="s">
        <v>49</v>
      </c>
      <c r="I3" s="43" t="s">
        <v>49</v>
      </c>
      <c r="L3" s="43" t="s">
        <v>49</v>
      </c>
      <c r="M3" s="43">
        <v>8</v>
      </c>
      <c r="N3" s="43" t="s">
        <v>49</v>
      </c>
      <c r="O3" s="43" t="s">
        <v>49</v>
      </c>
      <c r="P3" s="43" t="s">
        <v>49</v>
      </c>
      <c r="S3" s="43" t="s">
        <v>49</v>
      </c>
      <c r="T3" s="43">
        <v>8</v>
      </c>
      <c r="U3" s="43" t="s">
        <v>49</v>
      </c>
      <c r="V3" s="43" t="s">
        <v>49</v>
      </c>
      <c r="W3" s="43" t="s">
        <v>49</v>
      </c>
      <c r="AA3" s="43">
        <v>8</v>
      </c>
      <c r="AH3" s="43">
        <v>8</v>
      </c>
      <c r="AO3" s="43">
        <v>8</v>
      </c>
      <c r="AU3" s="43" t="s">
        <v>49</v>
      </c>
      <c r="AV3" s="43">
        <v>8</v>
      </c>
      <c r="AZ3" s="45"/>
      <c r="BA3" s="45"/>
      <c r="BC3" s="43">
        <v>8</v>
      </c>
    </row>
    <row r="4" spans="1:99" x14ac:dyDescent="0.25">
      <c r="A4" s="72"/>
      <c r="B4" s="41">
        <v>3</v>
      </c>
      <c r="C4" s="42" t="s">
        <v>48</v>
      </c>
      <c r="S4" s="43" t="s">
        <v>49</v>
      </c>
      <c r="T4" s="43" t="s">
        <v>49</v>
      </c>
      <c r="U4" s="43" t="s">
        <v>49</v>
      </c>
      <c r="V4" s="43" t="s">
        <v>49</v>
      </c>
      <c r="W4" s="43" t="s">
        <v>49</v>
      </c>
      <c r="AU4" s="43" t="s">
        <v>49</v>
      </c>
      <c r="AV4" s="43" t="s">
        <v>50</v>
      </c>
    </row>
    <row r="5" spans="1:99" x14ac:dyDescent="0.25">
      <c r="A5" s="72"/>
      <c r="B5" s="41">
        <v>4</v>
      </c>
      <c r="C5" s="42" t="s">
        <v>48</v>
      </c>
      <c r="J5" s="46"/>
      <c r="K5" s="46"/>
      <c r="Q5" s="46"/>
      <c r="R5" s="46"/>
      <c r="X5" s="46"/>
      <c r="Y5" s="46"/>
      <c r="Z5" s="43" t="s">
        <v>49</v>
      </c>
      <c r="AA5" s="43" t="s">
        <v>50</v>
      </c>
      <c r="AB5" s="43" t="s">
        <v>50</v>
      </c>
      <c r="AC5" s="43" t="s">
        <v>49</v>
      </c>
      <c r="AD5" s="43" t="s">
        <v>49</v>
      </c>
      <c r="AE5" s="46"/>
      <c r="AF5" s="46"/>
      <c r="AL5" s="46"/>
      <c r="AM5" s="46"/>
      <c r="AS5" s="46"/>
      <c r="AT5" s="46"/>
      <c r="AU5" s="43" t="s">
        <v>49</v>
      </c>
      <c r="AV5" s="43" t="s">
        <v>50</v>
      </c>
      <c r="AZ5" s="46"/>
      <c r="BA5" s="46"/>
      <c r="BG5" s="46"/>
      <c r="BH5" s="46"/>
    </row>
    <row r="6" spans="1:99" x14ac:dyDescent="0.25">
      <c r="A6" s="73"/>
      <c r="B6" s="41">
        <v>5</v>
      </c>
      <c r="C6" s="42" t="s">
        <v>48</v>
      </c>
      <c r="J6" s="46"/>
      <c r="K6" s="46"/>
      <c r="Q6" s="46"/>
      <c r="R6" s="46"/>
      <c r="X6" s="46"/>
      <c r="Y6" s="46"/>
      <c r="AE6" s="46"/>
      <c r="AF6" s="46"/>
      <c r="AG6" s="43" t="s">
        <v>49</v>
      </c>
      <c r="AH6" s="43" t="s">
        <v>50</v>
      </c>
      <c r="AI6" s="43" t="s">
        <v>49</v>
      </c>
      <c r="AJ6" s="43" t="s">
        <v>50</v>
      </c>
      <c r="AK6" s="43" t="s">
        <v>49</v>
      </c>
      <c r="AL6" s="46"/>
      <c r="AM6" s="46"/>
      <c r="AN6" s="43" t="s">
        <v>49</v>
      </c>
      <c r="AO6" s="43" t="s">
        <v>50</v>
      </c>
      <c r="AS6" s="46"/>
      <c r="AT6" s="46"/>
      <c r="AU6" s="43" t="s">
        <v>49</v>
      </c>
      <c r="AV6" s="43" t="s">
        <v>50</v>
      </c>
      <c r="AZ6" s="46"/>
      <c r="BA6" s="46"/>
      <c r="BG6" s="46"/>
      <c r="BH6" s="46"/>
    </row>
    <row r="7" spans="1:99" ht="5.25" customHeight="1" x14ac:dyDescent="0.2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</row>
    <row r="8" spans="1:99" ht="15.75" x14ac:dyDescent="0.25">
      <c r="A8" s="71" t="s">
        <v>51</v>
      </c>
      <c r="B8" s="41">
        <v>1</v>
      </c>
      <c r="C8" s="42" t="s">
        <v>58</v>
      </c>
      <c r="D8" s="34" t="s">
        <v>39</v>
      </c>
      <c r="E8" s="43" t="s">
        <v>49</v>
      </c>
      <c r="F8" s="43" t="s">
        <v>49</v>
      </c>
      <c r="G8" s="43" t="s">
        <v>49</v>
      </c>
      <c r="H8" s="43" t="s">
        <v>49</v>
      </c>
      <c r="I8" s="43" t="s">
        <v>49</v>
      </c>
      <c r="J8" s="45"/>
      <c r="K8" s="45"/>
      <c r="L8" s="43" t="s">
        <v>49</v>
      </c>
      <c r="M8" s="43" t="s">
        <v>49</v>
      </c>
      <c r="N8" s="43" t="s">
        <v>49</v>
      </c>
      <c r="O8" s="43" t="s">
        <v>49</v>
      </c>
      <c r="P8" s="43" t="s">
        <v>49</v>
      </c>
      <c r="Q8" s="45"/>
      <c r="R8" s="45"/>
      <c r="S8" s="43" t="s">
        <v>49</v>
      </c>
      <c r="T8" s="43" t="s">
        <v>49</v>
      </c>
      <c r="U8" s="43" t="s">
        <v>52</v>
      </c>
      <c r="V8" s="43" t="s">
        <v>52</v>
      </c>
      <c r="W8" s="43" t="s">
        <v>52</v>
      </c>
      <c r="X8" s="45"/>
      <c r="Y8" s="45"/>
      <c r="Z8" s="43" t="s">
        <v>49</v>
      </c>
      <c r="AA8" s="43" t="s">
        <v>49</v>
      </c>
      <c r="AB8" s="43" t="s">
        <v>49</v>
      </c>
      <c r="AC8" s="43" t="s">
        <v>49</v>
      </c>
      <c r="AD8" s="43" t="s">
        <v>49</v>
      </c>
      <c r="AE8" s="45"/>
      <c r="AF8" s="45"/>
      <c r="AG8" s="43" t="s">
        <v>49</v>
      </c>
      <c r="AH8" s="43" t="s">
        <v>49</v>
      </c>
      <c r="AI8" s="43" t="s">
        <v>49</v>
      </c>
      <c r="AJ8" s="43" t="s">
        <v>49</v>
      </c>
      <c r="AK8" s="43" t="s">
        <v>49</v>
      </c>
      <c r="AL8" s="45"/>
      <c r="AM8" s="45"/>
      <c r="AS8" s="45"/>
      <c r="AT8" s="45"/>
      <c r="AZ8" s="45"/>
      <c r="BA8" s="45"/>
      <c r="BG8" s="45"/>
      <c r="BH8" s="45"/>
    </row>
    <row r="9" spans="1:99" x14ac:dyDescent="0.25">
      <c r="A9" s="72"/>
      <c r="B9" s="41">
        <v>2</v>
      </c>
      <c r="C9" s="42" t="s">
        <v>59</v>
      </c>
      <c r="AN9" s="43" t="s">
        <v>49</v>
      </c>
      <c r="AO9" s="43" t="s">
        <v>49</v>
      </c>
      <c r="AP9" s="43" t="s">
        <v>49</v>
      </c>
      <c r="AQ9" s="43" t="s">
        <v>49</v>
      </c>
      <c r="AR9" s="43" t="s">
        <v>52</v>
      </c>
      <c r="AU9" s="43" t="s">
        <v>49</v>
      </c>
      <c r="AV9" s="43" t="s">
        <v>49</v>
      </c>
      <c r="AW9" s="43" t="s">
        <v>49</v>
      </c>
      <c r="AX9" s="43" t="s">
        <v>49</v>
      </c>
      <c r="AY9" s="43" t="s">
        <v>49</v>
      </c>
      <c r="BB9" s="43" t="s">
        <v>49</v>
      </c>
      <c r="BC9" s="43" t="s">
        <v>49</v>
      </c>
      <c r="BD9" s="43" t="s">
        <v>49</v>
      </c>
      <c r="BE9" s="43" t="s">
        <v>49</v>
      </c>
      <c r="BF9" s="43" t="s">
        <v>49</v>
      </c>
      <c r="BI9" s="43" t="s">
        <v>49</v>
      </c>
      <c r="BJ9" s="43" t="s">
        <v>49</v>
      </c>
      <c r="BK9" s="43" t="s">
        <v>49</v>
      </c>
      <c r="BL9" s="47"/>
    </row>
    <row r="10" spans="1:99" x14ac:dyDescent="0.25">
      <c r="A10" s="72"/>
      <c r="B10" s="41">
        <v>4</v>
      </c>
      <c r="C10" s="42" t="s">
        <v>48</v>
      </c>
    </row>
    <row r="11" spans="1:99" x14ac:dyDescent="0.25">
      <c r="A11" s="72"/>
      <c r="B11" s="41">
        <v>5</v>
      </c>
      <c r="C11" s="42" t="s">
        <v>48</v>
      </c>
    </row>
    <row r="12" spans="1:99" x14ac:dyDescent="0.25">
      <c r="A12" s="73"/>
      <c r="B12" s="41">
        <v>4</v>
      </c>
      <c r="C12" s="42" t="s">
        <v>48</v>
      </c>
    </row>
    <row r="13" spans="1:99" ht="4.5" customHeight="1" x14ac:dyDescent="0.25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</row>
    <row r="14" spans="1:99" x14ac:dyDescent="0.25">
      <c r="A14" s="71" t="s">
        <v>53</v>
      </c>
      <c r="B14" s="41">
        <v>4</v>
      </c>
      <c r="C14" s="42" t="s">
        <v>58</v>
      </c>
      <c r="E14" s="43" t="s">
        <v>49</v>
      </c>
      <c r="F14" s="43" t="s">
        <v>49</v>
      </c>
      <c r="G14" s="43" t="s">
        <v>49</v>
      </c>
      <c r="H14" s="43" t="s">
        <v>49</v>
      </c>
      <c r="I14" s="43" t="s">
        <v>49</v>
      </c>
      <c r="L14" s="43" t="s">
        <v>49</v>
      </c>
      <c r="M14" s="43" t="s">
        <v>49</v>
      </c>
      <c r="N14" s="43" t="s">
        <v>49</v>
      </c>
      <c r="O14" s="43" t="s">
        <v>49</v>
      </c>
      <c r="P14" s="43" t="s">
        <v>49</v>
      </c>
      <c r="S14" s="43" t="s">
        <v>49</v>
      </c>
      <c r="T14" s="43" t="s">
        <v>49</v>
      </c>
      <c r="U14" s="43" t="s">
        <v>49</v>
      </c>
      <c r="V14" s="43" t="s">
        <v>49</v>
      </c>
      <c r="W14" s="43" t="s">
        <v>49</v>
      </c>
      <c r="Z14" s="43" t="s">
        <v>49</v>
      </c>
      <c r="AA14" s="43" t="s">
        <v>49</v>
      </c>
      <c r="AB14" s="43" t="s">
        <v>49</v>
      </c>
      <c r="AC14" s="43" t="s">
        <v>52</v>
      </c>
      <c r="AD14" s="43" t="s">
        <v>52</v>
      </c>
    </row>
    <row r="15" spans="1:99" x14ac:dyDescent="0.25">
      <c r="A15" s="72"/>
      <c r="B15" s="41">
        <v>2</v>
      </c>
      <c r="C15" s="42" t="s">
        <v>59</v>
      </c>
      <c r="AG15" s="43" t="s">
        <v>49</v>
      </c>
      <c r="AH15" s="43" t="s">
        <v>49</v>
      </c>
      <c r="AI15" s="43" t="s">
        <v>49</v>
      </c>
      <c r="AJ15" s="43" t="s">
        <v>49</v>
      </c>
      <c r="AK15" s="43" t="s">
        <v>49</v>
      </c>
      <c r="AN15" s="43" t="s">
        <v>49</v>
      </c>
      <c r="AO15" s="43" t="s">
        <v>49</v>
      </c>
      <c r="AP15" s="43" t="s">
        <v>49</v>
      </c>
      <c r="AQ15" s="43" t="s">
        <v>49</v>
      </c>
      <c r="AR15" s="43" t="s">
        <v>49</v>
      </c>
      <c r="AU15" s="43" t="s">
        <v>52</v>
      </c>
      <c r="AV15" s="43" t="s">
        <v>52</v>
      </c>
      <c r="AW15" s="43" t="s">
        <v>52</v>
      </c>
      <c r="AX15" s="43" t="s">
        <v>52</v>
      </c>
      <c r="AY15" s="43" t="s">
        <v>52</v>
      </c>
    </row>
    <row r="16" spans="1:99" x14ac:dyDescent="0.25">
      <c r="A16" s="72"/>
      <c r="B16" s="41">
        <v>3</v>
      </c>
      <c r="C16" s="42" t="s">
        <v>48</v>
      </c>
      <c r="BB16" s="43" t="s">
        <v>49</v>
      </c>
      <c r="BC16" s="43" t="s">
        <v>49</v>
      </c>
      <c r="BD16" s="43" t="s">
        <v>49</v>
      </c>
      <c r="BE16" s="43" t="s">
        <v>49</v>
      </c>
      <c r="BF16" s="43" t="s">
        <v>49</v>
      </c>
      <c r="BI16" s="43" t="s">
        <v>49</v>
      </c>
      <c r="BJ16" s="43" t="s">
        <v>49</v>
      </c>
      <c r="BK16" s="43" t="s">
        <v>49</v>
      </c>
      <c r="BL16" s="47"/>
    </row>
    <row r="17" spans="1:64" x14ac:dyDescent="0.25">
      <c r="A17" s="72"/>
      <c r="C17" s="42" t="s">
        <v>48</v>
      </c>
    </row>
    <row r="18" spans="1:64" ht="5.25" customHeight="1" x14ac:dyDescent="0.25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</row>
    <row r="19" spans="1:64" x14ac:dyDescent="0.25">
      <c r="A19" s="71" t="s">
        <v>54</v>
      </c>
      <c r="B19" s="41">
        <v>5</v>
      </c>
      <c r="C19" s="42" t="s">
        <v>58</v>
      </c>
      <c r="E19" s="43" t="s">
        <v>49</v>
      </c>
      <c r="F19" s="43" t="s">
        <v>49</v>
      </c>
      <c r="G19" s="43" t="s">
        <v>49</v>
      </c>
      <c r="H19" s="43" t="s">
        <v>49</v>
      </c>
      <c r="I19" s="43" t="s">
        <v>49</v>
      </c>
      <c r="L19" s="43" t="s">
        <v>49</v>
      </c>
      <c r="M19" s="43" t="s">
        <v>49</v>
      </c>
      <c r="N19" s="43" t="s">
        <v>49</v>
      </c>
      <c r="O19" s="43" t="s">
        <v>49</v>
      </c>
      <c r="P19" s="43" t="s">
        <v>49</v>
      </c>
      <c r="S19" s="43" t="s">
        <v>49</v>
      </c>
      <c r="T19" s="43" t="s">
        <v>49</v>
      </c>
      <c r="U19" s="43" t="s">
        <v>49</v>
      </c>
      <c r="V19" s="43" t="s">
        <v>49</v>
      </c>
      <c r="W19" s="43" t="s">
        <v>49</v>
      </c>
      <c r="Z19" s="43" t="s">
        <v>49</v>
      </c>
      <c r="AA19" s="43" t="s">
        <v>49</v>
      </c>
      <c r="AB19" s="43" t="s">
        <v>49</v>
      </c>
      <c r="AC19" s="43" t="s">
        <v>49</v>
      </c>
      <c r="AD19" s="43" t="s">
        <v>49</v>
      </c>
      <c r="AG19" s="43" t="s">
        <v>49</v>
      </c>
      <c r="AH19" s="43" t="s">
        <v>49</v>
      </c>
      <c r="AI19" s="43" t="s">
        <v>49</v>
      </c>
      <c r="AJ19" s="43" t="s">
        <v>49</v>
      </c>
      <c r="AK19" s="43" t="s">
        <v>49</v>
      </c>
      <c r="AN19" s="43" t="s">
        <v>49</v>
      </c>
      <c r="AO19" s="43" t="s">
        <v>49</v>
      </c>
      <c r="AP19" s="43" t="s">
        <v>49</v>
      </c>
      <c r="AQ19" s="43" t="s">
        <v>49</v>
      </c>
      <c r="AR19" s="43" t="s">
        <v>49</v>
      </c>
      <c r="AU19" s="43" t="s">
        <v>49</v>
      </c>
      <c r="AV19" s="43" t="s">
        <v>49</v>
      </c>
      <c r="AW19" s="43" t="s">
        <v>49</v>
      </c>
      <c r="AX19" s="43" t="s">
        <v>49</v>
      </c>
      <c r="AY19" s="43" t="s">
        <v>49</v>
      </c>
      <c r="BB19" s="43" t="s">
        <v>49</v>
      </c>
      <c r="BC19" s="43" t="s">
        <v>49</v>
      </c>
      <c r="BD19" s="43" t="s">
        <v>49</v>
      </c>
      <c r="BE19" s="43" t="s">
        <v>49</v>
      </c>
      <c r="BF19" s="43" t="s">
        <v>49</v>
      </c>
      <c r="BI19" s="43" t="s">
        <v>52</v>
      </c>
      <c r="BJ19" s="43" t="s">
        <v>52</v>
      </c>
      <c r="BK19" s="43" t="s">
        <v>52</v>
      </c>
      <c r="BL19" s="47"/>
    </row>
    <row r="20" spans="1:64" x14ac:dyDescent="0.25">
      <c r="A20" s="72"/>
      <c r="C20" s="42" t="s">
        <v>59</v>
      </c>
    </row>
    <row r="21" spans="1:64" x14ac:dyDescent="0.25">
      <c r="A21" s="72"/>
      <c r="C21" s="42" t="s">
        <v>48</v>
      </c>
    </row>
    <row r="22" spans="1:64" x14ac:dyDescent="0.25">
      <c r="A22" s="72"/>
      <c r="C22" s="42" t="s">
        <v>48</v>
      </c>
    </row>
    <row r="23" spans="1:64" x14ac:dyDescent="0.25">
      <c r="A23" s="72"/>
      <c r="C23" s="42" t="s">
        <v>48</v>
      </c>
    </row>
    <row r="24" spans="1:64" ht="4.5" customHeight="1" x14ac:dyDescent="0.25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</row>
    <row r="25" spans="1:64" x14ac:dyDescent="0.25">
      <c r="A25" s="71" t="s">
        <v>55</v>
      </c>
      <c r="C25" s="42" t="s">
        <v>48</v>
      </c>
    </row>
    <row r="26" spans="1:64" x14ac:dyDescent="0.25">
      <c r="A26" s="72"/>
      <c r="C26" s="42" t="s">
        <v>48</v>
      </c>
    </row>
    <row r="27" spans="1:64" x14ac:dyDescent="0.25">
      <c r="A27" s="72"/>
      <c r="C27" s="42" t="s">
        <v>48</v>
      </c>
    </row>
    <row r="28" spans="1:64" x14ac:dyDescent="0.25">
      <c r="A28" s="72"/>
      <c r="C28" s="42" t="s">
        <v>48</v>
      </c>
    </row>
    <row r="29" spans="1:64" ht="5.25" customHeight="1" x14ac:dyDescent="0.25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</row>
    <row r="30" spans="1:64" x14ac:dyDescent="0.25">
      <c r="A30" s="71"/>
      <c r="C30" s="42" t="s">
        <v>48</v>
      </c>
    </row>
    <row r="31" spans="1:64" x14ac:dyDescent="0.25">
      <c r="A31" s="72"/>
      <c r="C31" s="42" t="s">
        <v>48</v>
      </c>
    </row>
    <row r="32" spans="1:64" x14ac:dyDescent="0.25">
      <c r="A32" s="72"/>
      <c r="C32" s="42" t="s">
        <v>48</v>
      </c>
    </row>
    <row r="33" spans="1:63" x14ac:dyDescent="0.25">
      <c r="A33" s="72"/>
      <c r="C33" s="42" t="s">
        <v>48</v>
      </c>
    </row>
    <row r="34" spans="1:63" x14ac:dyDescent="0.25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</row>
    <row r="35" spans="1:63" x14ac:dyDescent="0.25">
      <c r="A35" s="71"/>
      <c r="C35" s="42" t="s">
        <v>48</v>
      </c>
    </row>
    <row r="36" spans="1:63" x14ac:dyDescent="0.25">
      <c r="A36" s="72"/>
      <c r="C36" s="42" t="s">
        <v>48</v>
      </c>
    </row>
    <row r="37" spans="1:63" x14ac:dyDescent="0.25">
      <c r="A37" s="72"/>
      <c r="C37" s="42" t="s">
        <v>48</v>
      </c>
    </row>
    <row r="38" spans="1:63" x14ac:dyDescent="0.25">
      <c r="A38" s="72"/>
      <c r="C38" s="42" t="s">
        <v>48</v>
      </c>
    </row>
    <row r="39" spans="1:63" x14ac:dyDescent="0.25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</row>
    <row r="40" spans="1:63" x14ac:dyDescent="0.25">
      <c r="A40" s="71"/>
      <c r="C40" s="42" t="e">
        <f>VLOOKUP(B40,[2]Projects!$A$1:$B$6,2)</f>
        <v>#N/A</v>
      </c>
    </row>
    <row r="41" spans="1:63" x14ac:dyDescent="0.25">
      <c r="A41" s="72"/>
      <c r="C41" s="42" t="e">
        <f>VLOOKUP(B41,[2]Projects!$A$1:$B$6,2)</f>
        <v>#N/A</v>
      </c>
    </row>
    <row r="42" spans="1:63" x14ac:dyDescent="0.25">
      <c r="A42" s="72"/>
      <c r="C42" s="42" t="e">
        <f>VLOOKUP(B42,[2]Projects!$A$1:$B$6,2)</f>
        <v>#N/A</v>
      </c>
    </row>
    <row r="43" spans="1:63" x14ac:dyDescent="0.25">
      <c r="A43" s="72"/>
      <c r="C43" s="42" t="e">
        <f>VLOOKUP(B43,[2]Projects!$A$1:$B$6,2)</f>
        <v>#N/A</v>
      </c>
    </row>
    <row r="44" spans="1:63" x14ac:dyDescent="0.25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</row>
    <row r="45" spans="1:63" x14ac:dyDescent="0.25">
      <c r="A45" s="71"/>
      <c r="C45" s="42" t="e">
        <f>VLOOKUP(B45,[2]Projects!$A$1:$B$6,2)</f>
        <v>#N/A</v>
      </c>
    </row>
    <row r="46" spans="1:63" x14ac:dyDescent="0.25">
      <c r="A46" s="72"/>
      <c r="C46" s="42" t="e">
        <f>VLOOKUP(B46,[2]Projects!$A$1:$B$6,2)</f>
        <v>#N/A</v>
      </c>
    </row>
    <row r="47" spans="1:63" x14ac:dyDescent="0.25">
      <c r="A47" s="72"/>
      <c r="C47" s="42" t="e">
        <f>VLOOKUP(B47,[2]Projects!$A$1:$B$6,2)</f>
        <v>#N/A</v>
      </c>
    </row>
    <row r="48" spans="1:63" x14ac:dyDescent="0.25">
      <c r="A48" s="72"/>
      <c r="C48" s="42" t="e">
        <f>VLOOKUP(B48,[2]Projects!$A$1:$B$6,2)</f>
        <v>#N/A</v>
      </c>
    </row>
    <row r="49" spans="1:63" x14ac:dyDescent="0.25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</row>
    <row r="50" spans="1:63" x14ac:dyDescent="0.25">
      <c r="A50" s="71"/>
      <c r="C50" s="42" t="e">
        <f>VLOOKUP(B50,[2]Projects!$A$1:$B$6,2)</f>
        <v>#N/A</v>
      </c>
    </row>
    <row r="51" spans="1:63" x14ac:dyDescent="0.25">
      <c r="A51" s="72"/>
      <c r="C51" s="42" t="e">
        <f>VLOOKUP(B51,[2]Projects!$A$1:$B$6,2)</f>
        <v>#N/A</v>
      </c>
    </row>
    <row r="52" spans="1:63" x14ac:dyDescent="0.25">
      <c r="A52" s="72"/>
      <c r="C52" s="42" t="e">
        <f>VLOOKUP(B52,[2]Projects!$A$1:$B$6,2)</f>
        <v>#N/A</v>
      </c>
    </row>
    <row r="53" spans="1:63" x14ac:dyDescent="0.25">
      <c r="A53" s="72"/>
      <c r="C53" s="42" t="e">
        <f>VLOOKUP(B53,[2]Projects!$A$1:$B$6,2)</f>
        <v>#N/A</v>
      </c>
    </row>
    <row r="54" spans="1:63" x14ac:dyDescent="0.25">
      <c r="A54" s="7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</row>
  </sheetData>
  <mergeCells count="20">
    <mergeCell ref="A50:A53"/>
    <mergeCell ref="A54:BK54"/>
    <mergeCell ref="A35:A38"/>
    <mergeCell ref="A39:BK39"/>
    <mergeCell ref="A40:A43"/>
    <mergeCell ref="A44:BK44"/>
    <mergeCell ref="A45:A48"/>
    <mergeCell ref="A49:BK49"/>
    <mergeCell ref="A34:BK34"/>
    <mergeCell ref="A2:A6"/>
    <mergeCell ref="A7:BK7"/>
    <mergeCell ref="A8:A12"/>
    <mergeCell ref="A13:BK13"/>
    <mergeCell ref="A14:A17"/>
    <mergeCell ref="A18:BK18"/>
    <mergeCell ref="A19:A23"/>
    <mergeCell ref="A24:BK24"/>
    <mergeCell ref="A25:A28"/>
    <mergeCell ref="A29:BK29"/>
    <mergeCell ref="A30:A33"/>
  </mergeCells>
  <conditionalFormatting sqref="L8:P12 F8:I8">
    <cfRule type="expression" dxfId="33" priority="21">
      <formula>AND($B8 = 1,F8 = "X")</formula>
    </cfRule>
  </conditionalFormatting>
  <conditionalFormatting sqref="S8:W12">
    <cfRule type="expression" dxfId="32" priority="20">
      <formula>AND($B8 = 1,S8 = ".")</formula>
    </cfRule>
  </conditionalFormatting>
  <conditionalFormatting sqref="E9:I12">
    <cfRule type="expression" dxfId="31" priority="19">
      <formula>AND($B9 = 1,E9 = "X")</formula>
    </cfRule>
  </conditionalFormatting>
  <conditionalFormatting sqref="E8">
    <cfRule type="expression" dxfId="30" priority="18">
      <formula>AND($B8 = 1,E8 = "X")</formula>
    </cfRule>
  </conditionalFormatting>
  <conditionalFormatting sqref="E35:BK38 E40:BK43 E45:BK48 E51:BK53 BL9 BL16 BL19 E2:BK33">
    <cfRule type="cellIs" dxfId="29" priority="1" operator="equal">
      <formula>"L"</formula>
    </cfRule>
    <cfRule type="expression" dxfId="28" priority="2">
      <formula>AND($B2 = 5,E2 = "X")</formula>
    </cfRule>
    <cfRule type="expression" dxfId="27" priority="3">
      <formula>AND($B2 = 4,E2 = "X")</formula>
    </cfRule>
    <cfRule type="expression" dxfId="26" priority="4">
      <formula>AND($B2 = 3,E2 = "X")</formula>
    </cfRule>
    <cfRule type="expression" dxfId="25" priority="17">
      <formula>AND($B2 = 2,E2 = "X")</formula>
    </cfRule>
    <cfRule type="expression" dxfId="24" priority="22">
      <formula>AND($B2 = 1,E2 = "X")</formula>
    </cfRule>
  </conditionalFormatting>
  <conditionalFormatting sqref="E34:BK34">
    <cfRule type="expression" dxfId="23" priority="15">
      <formula>AND($B34 = 2,E34 = "X")</formula>
    </cfRule>
    <cfRule type="expression" dxfId="22" priority="16">
      <formula>AND($B34 = 1,E34 = "X")</formula>
    </cfRule>
  </conditionalFormatting>
  <conditionalFormatting sqref="E39:BK39">
    <cfRule type="expression" dxfId="21" priority="13">
      <formula>AND($B39 = 2,E39 = "X")</formula>
    </cfRule>
    <cfRule type="expression" dxfId="20" priority="14">
      <formula>AND($B39 = 1,E39 = "X")</formula>
    </cfRule>
  </conditionalFormatting>
  <conditionalFormatting sqref="E44:BK44">
    <cfRule type="expression" dxfId="19" priority="11">
      <formula>AND($B44 = 2,E44 = "X")</formula>
    </cfRule>
    <cfRule type="expression" dxfId="18" priority="12">
      <formula>AND($B44 = 1,E44 = "X")</formula>
    </cfRule>
  </conditionalFormatting>
  <conditionalFormatting sqref="E50:BK50">
    <cfRule type="expression" dxfId="17" priority="9">
      <formula>AND($B50 = 2,E50 = "X")</formula>
    </cfRule>
    <cfRule type="expression" dxfId="16" priority="10">
      <formula>AND($B50 = 1,E50 = "X")</formula>
    </cfRule>
  </conditionalFormatting>
  <conditionalFormatting sqref="E49:BK49">
    <cfRule type="expression" dxfId="15" priority="7">
      <formula>AND($B49 = 2,E49 = "X")</formula>
    </cfRule>
    <cfRule type="expression" dxfId="14" priority="8">
      <formula>AND($B49 = 1,E49 = "X")</formula>
    </cfRule>
  </conditionalFormatting>
  <conditionalFormatting sqref="E54:BK54">
    <cfRule type="expression" dxfId="13" priority="5">
      <formula>AND($B54 = 2,E54 = "X")</formula>
    </cfRule>
    <cfRule type="expression" dxfId="12" priority="6">
      <formula>AND($B54 = 1,E54 = "X")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B24"/>
  <sheetViews>
    <sheetView showGridLines="0" tabSelected="1" zoomScale="90" zoomScaleNormal="90" workbookViewId="0">
      <pane xSplit="12" ySplit="11" topLeftCell="M12" activePane="bottomRight" state="frozen"/>
      <selection pane="topRight" activeCell="P1" sqref="P1"/>
      <selection pane="bottomLeft" activeCell="A11" sqref="A11"/>
      <selection pane="bottomRight" activeCell="M1" sqref="M1:M1048576"/>
    </sheetView>
  </sheetViews>
  <sheetFormatPr defaultRowHeight="12.75" x14ac:dyDescent="0.25"/>
  <cols>
    <col min="1" max="1" width="32.28515625" style="2" customWidth="1"/>
    <col min="2" max="2" width="20.42578125" style="2" customWidth="1"/>
    <col min="3" max="3" width="27.7109375" style="2" customWidth="1"/>
    <col min="4" max="4" width="11.28515625" style="2" customWidth="1"/>
    <col min="5" max="5" width="4.7109375" style="2" customWidth="1"/>
    <col min="6" max="6" width="7.42578125" style="2" customWidth="1"/>
    <col min="7" max="7" width="14.140625" style="2" customWidth="1"/>
    <col min="8" max="8" width="10.7109375" style="2" hidden="1" customWidth="1"/>
    <col min="9" max="9" width="4.140625" style="2" bestFit="1" customWidth="1"/>
    <col min="10" max="10" width="4.7109375" style="2" hidden="1" customWidth="1"/>
    <col min="11" max="11" width="4.7109375" style="2" customWidth="1"/>
    <col min="12" max="12" width="6.140625" style="2" hidden="1" customWidth="1"/>
    <col min="13" max="132" width="2.7109375" style="7" customWidth="1"/>
    <col min="133" max="16384" width="9.140625" style="2"/>
  </cols>
  <sheetData>
    <row r="1" spans="1:132" ht="30" customHeight="1" x14ac:dyDescent="0.25">
      <c r="A1" s="19" t="s">
        <v>44</v>
      </c>
    </row>
    <row r="3" spans="1:132" ht="5.0999999999999996" customHeight="1" x14ac:dyDescent="0.25"/>
    <row r="4" spans="1:132" ht="18" customHeight="1" x14ac:dyDescent="0.25">
      <c r="B4" s="11" t="s">
        <v>5</v>
      </c>
      <c r="C4" s="66">
        <f ca="1">TODAY()</f>
        <v>42418</v>
      </c>
      <c r="D4" s="66"/>
    </row>
    <row r="5" spans="1:132" ht="18" customHeight="1" x14ac:dyDescent="0.25">
      <c r="B5" s="11" t="s">
        <v>18</v>
      </c>
      <c r="C5" s="69" t="str">
        <f>IF(ISBLANK(Sec!D10),"Enter in Settings",Sec!D10)</f>
        <v>Enter in Settings</v>
      </c>
      <c r="D5" s="69"/>
      <c r="R5" s="4"/>
    </row>
    <row r="6" spans="1:132" ht="18" customHeight="1" x14ac:dyDescent="0.25">
      <c r="B6" s="11" t="s">
        <v>6</v>
      </c>
      <c r="C6" s="67" t="s">
        <v>43</v>
      </c>
      <c r="D6" s="68"/>
    </row>
    <row r="7" spans="1:132" ht="18" customHeight="1" x14ac:dyDescent="0.25">
      <c r="B7" s="11" t="s">
        <v>4</v>
      </c>
      <c r="C7" s="67">
        <v>42370</v>
      </c>
      <c r="D7" s="68"/>
      <c r="M7" s="30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</row>
    <row r="8" spans="1:132" ht="5.0999999999999996" customHeight="1" x14ac:dyDescent="0.25">
      <c r="B8" s="11"/>
      <c r="C8" s="29">
        <v>0</v>
      </c>
      <c r="D8" s="25"/>
      <c r="K8" s="10"/>
      <c r="M8" s="4"/>
      <c r="N8" s="4"/>
      <c r="O8" s="4"/>
      <c r="P8" s="4"/>
      <c r="Q8" s="4"/>
      <c r="R8" s="4"/>
      <c r="S8" s="4"/>
    </row>
    <row r="9" spans="1:132" ht="48.75" x14ac:dyDescent="0.25">
      <c r="A9" s="32"/>
      <c r="L9" s="7"/>
      <c r="M9" s="9" t="str">
        <f>TEXT(DATE(YEAR(M11),MONTH(M11),DAY(M11)),"MMM YYYY")</f>
        <v>Dec 2015</v>
      </c>
      <c r="N9" s="9" t="str">
        <f>IF(MONTH(N11)&lt;&gt;MONTH(M11),TEXT(DATE(YEAR(N11),MONTH(N11),DAY(N11)),"MMM YYYY"),"")</f>
        <v/>
      </c>
      <c r="O9" s="9" t="str">
        <f>IF(MONTH(O11)&lt;&gt;MONTH(N11),TEXT(DATE(YEAR(O11),MONTH(O11),DAY(O11)),"MMM YYYY"),"")</f>
        <v/>
      </c>
      <c r="P9" s="9" t="str">
        <f>IF(MONTH(P11)&lt;&gt;MONTH(O11),TEXT(DATE(YEAR(P11),MONTH(P11),DAY(P11)),"MMM YYYY"),"")</f>
        <v/>
      </c>
      <c r="Q9" s="9" t="str">
        <f t="shared" ref="Q9:CB9" si="0">IF(MONTH(Q11)&lt;&gt;MONTH(P11),TEXT(DATE(YEAR(Q11),MONTH(Q11),DAY(Q11)),"MMM YYYY"),"")</f>
        <v/>
      </c>
      <c r="R9" s="9" t="str">
        <f t="shared" si="0"/>
        <v>Jan 2016</v>
      </c>
      <c r="S9" s="9" t="str">
        <f t="shared" si="0"/>
        <v/>
      </c>
      <c r="T9" s="9" t="str">
        <f t="shared" si="0"/>
        <v/>
      </c>
      <c r="U9" s="9" t="str">
        <f t="shared" si="0"/>
        <v/>
      </c>
      <c r="V9" s="9" t="str">
        <f t="shared" si="0"/>
        <v/>
      </c>
      <c r="W9" s="9" t="str">
        <f t="shared" si="0"/>
        <v/>
      </c>
      <c r="X9" s="9" t="str">
        <f t="shared" si="0"/>
        <v/>
      </c>
      <c r="Y9" s="9" t="str">
        <f t="shared" si="0"/>
        <v/>
      </c>
      <c r="Z9" s="9" t="str">
        <f t="shared" si="0"/>
        <v/>
      </c>
      <c r="AA9" s="9" t="str">
        <f t="shared" si="0"/>
        <v/>
      </c>
      <c r="AB9" s="9" t="str">
        <f t="shared" si="0"/>
        <v/>
      </c>
      <c r="AC9" s="9" t="str">
        <f t="shared" si="0"/>
        <v/>
      </c>
      <c r="AD9" s="9" t="str">
        <f t="shared" si="0"/>
        <v/>
      </c>
      <c r="AE9" s="9" t="str">
        <f t="shared" si="0"/>
        <v/>
      </c>
      <c r="AF9" s="9" t="str">
        <f t="shared" si="0"/>
        <v/>
      </c>
      <c r="AG9" s="9" t="str">
        <f t="shared" si="0"/>
        <v/>
      </c>
      <c r="AH9" s="9" t="str">
        <f t="shared" si="0"/>
        <v/>
      </c>
      <c r="AI9" s="9" t="str">
        <f t="shared" si="0"/>
        <v/>
      </c>
      <c r="AJ9" s="9" t="str">
        <f t="shared" si="0"/>
        <v/>
      </c>
      <c r="AK9" s="9" t="str">
        <f t="shared" si="0"/>
        <v/>
      </c>
      <c r="AL9" s="9" t="str">
        <f t="shared" si="0"/>
        <v/>
      </c>
      <c r="AM9" s="9" t="str">
        <f t="shared" si="0"/>
        <v/>
      </c>
      <c r="AN9" s="9" t="str">
        <f t="shared" si="0"/>
        <v/>
      </c>
      <c r="AO9" s="9" t="str">
        <f t="shared" si="0"/>
        <v/>
      </c>
      <c r="AP9" s="9" t="str">
        <f t="shared" si="0"/>
        <v/>
      </c>
      <c r="AQ9" s="9" t="str">
        <f t="shared" si="0"/>
        <v/>
      </c>
      <c r="AR9" s="9" t="str">
        <f t="shared" si="0"/>
        <v/>
      </c>
      <c r="AS9" s="9" t="str">
        <f t="shared" si="0"/>
        <v/>
      </c>
      <c r="AT9" s="9" t="str">
        <f t="shared" si="0"/>
        <v/>
      </c>
      <c r="AU9" s="9" t="str">
        <f t="shared" si="0"/>
        <v/>
      </c>
      <c r="AV9" s="9" t="str">
        <f t="shared" si="0"/>
        <v/>
      </c>
      <c r="AW9" s="9" t="str">
        <f t="shared" si="0"/>
        <v>Feb 2016</v>
      </c>
      <c r="AX9" s="9" t="str">
        <f t="shared" si="0"/>
        <v/>
      </c>
      <c r="AY9" s="9" t="str">
        <f t="shared" si="0"/>
        <v/>
      </c>
      <c r="AZ9" s="9" t="str">
        <f t="shared" si="0"/>
        <v/>
      </c>
      <c r="BA9" s="9" t="str">
        <f t="shared" si="0"/>
        <v/>
      </c>
      <c r="BB9" s="9" t="str">
        <f t="shared" si="0"/>
        <v/>
      </c>
      <c r="BC9" s="9" t="str">
        <f t="shared" si="0"/>
        <v/>
      </c>
      <c r="BD9" s="9" t="str">
        <f t="shared" si="0"/>
        <v/>
      </c>
      <c r="BE9" s="9" t="str">
        <f t="shared" si="0"/>
        <v/>
      </c>
      <c r="BF9" s="9" t="str">
        <f t="shared" si="0"/>
        <v/>
      </c>
      <c r="BG9" s="9" t="str">
        <f t="shared" si="0"/>
        <v/>
      </c>
      <c r="BH9" s="9" t="str">
        <f t="shared" si="0"/>
        <v/>
      </c>
      <c r="BI9" s="9" t="str">
        <f t="shared" si="0"/>
        <v/>
      </c>
      <c r="BJ9" s="9" t="str">
        <f t="shared" si="0"/>
        <v/>
      </c>
      <c r="BK9" s="9" t="str">
        <f t="shared" si="0"/>
        <v/>
      </c>
      <c r="BL9" s="9" t="str">
        <f t="shared" si="0"/>
        <v/>
      </c>
      <c r="BM9" s="9" t="str">
        <f t="shared" si="0"/>
        <v/>
      </c>
      <c r="BN9" s="9" t="str">
        <f t="shared" si="0"/>
        <v/>
      </c>
      <c r="BO9" s="9" t="str">
        <f t="shared" si="0"/>
        <v/>
      </c>
      <c r="BP9" s="9" t="str">
        <f t="shared" si="0"/>
        <v/>
      </c>
      <c r="BQ9" s="9" t="str">
        <f t="shared" si="0"/>
        <v/>
      </c>
      <c r="BR9" s="9" t="str">
        <f t="shared" si="0"/>
        <v/>
      </c>
      <c r="BS9" s="9" t="str">
        <f t="shared" si="0"/>
        <v/>
      </c>
      <c r="BT9" s="9" t="str">
        <f t="shared" si="0"/>
        <v/>
      </c>
      <c r="BU9" s="9" t="str">
        <f t="shared" si="0"/>
        <v/>
      </c>
      <c r="BV9" s="9" t="str">
        <f t="shared" si="0"/>
        <v/>
      </c>
      <c r="BW9" s="9" t="str">
        <f t="shared" si="0"/>
        <v/>
      </c>
      <c r="BX9" s="9" t="str">
        <f t="shared" si="0"/>
        <v/>
      </c>
      <c r="BY9" s="9" t="str">
        <f t="shared" si="0"/>
        <v/>
      </c>
      <c r="BZ9" s="9" t="str">
        <f t="shared" si="0"/>
        <v>Mar 2016</v>
      </c>
      <c r="CA9" s="9" t="str">
        <f t="shared" si="0"/>
        <v/>
      </c>
      <c r="CB9" s="9" t="str">
        <f t="shared" si="0"/>
        <v/>
      </c>
      <c r="CC9" s="9" t="str">
        <f t="shared" ref="CC9:EB9" si="1">IF(MONTH(CC11)&lt;&gt;MONTH(CB11),TEXT(DATE(YEAR(CC11),MONTH(CC11),DAY(CC11)),"MMM YYYY"),"")</f>
        <v/>
      </c>
      <c r="CD9" s="9" t="str">
        <f t="shared" si="1"/>
        <v/>
      </c>
      <c r="CE9" s="9" t="str">
        <f t="shared" si="1"/>
        <v/>
      </c>
      <c r="CF9" s="9" t="str">
        <f t="shared" si="1"/>
        <v/>
      </c>
      <c r="CG9" s="9" t="str">
        <f t="shared" si="1"/>
        <v/>
      </c>
      <c r="CH9" s="9" t="str">
        <f t="shared" si="1"/>
        <v/>
      </c>
      <c r="CI9" s="9" t="str">
        <f t="shared" si="1"/>
        <v/>
      </c>
      <c r="CJ9" s="9" t="str">
        <f t="shared" si="1"/>
        <v/>
      </c>
      <c r="CK9" s="9" t="str">
        <f t="shared" si="1"/>
        <v/>
      </c>
      <c r="CL9" s="9" t="str">
        <f t="shared" si="1"/>
        <v/>
      </c>
      <c r="CM9" s="9" t="str">
        <f t="shared" si="1"/>
        <v/>
      </c>
      <c r="CN9" s="9" t="str">
        <f t="shared" si="1"/>
        <v/>
      </c>
      <c r="CO9" s="9" t="str">
        <f t="shared" si="1"/>
        <v/>
      </c>
      <c r="CP9" s="9" t="str">
        <f t="shared" si="1"/>
        <v/>
      </c>
      <c r="CQ9" s="9" t="str">
        <f t="shared" si="1"/>
        <v/>
      </c>
      <c r="CR9" s="9" t="str">
        <f t="shared" si="1"/>
        <v/>
      </c>
      <c r="CS9" s="9" t="str">
        <f t="shared" si="1"/>
        <v/>
      </c>
      <c r="CT9" s="9" t="str">
        <f t="shared" si="1"/>
        <v/>
      </c>
      <c r="CU9" s="9" t="str">
        <f t="shared" si="1"/>
        <v/>
      </c>
      <c r="CV9" s="9" t="str">
        <f t="shared" si="1"/>
        <v/>
      </c>
      <c r="CW9" s="9" t="str">
        <f t="shared" si="1"/>
        <v/>
      </c>
      <c r="CX9" s="9" t="str">
        <f t="shared" si="1"/>
        <v/>
      </c>
      <c r="CY9" s="9" t="str">
        <f t="shared" si="1"/>
        <v/>
      </c>
      <c r="CZ9" s="9" t="str">
        <f t="shared" si="1"/>
        <v/>
      </c>
      <c r="DA9" s="9" t="str">
        <f t="shared" si="1"/>
        <v/>
      </c>
      <c r="DB9" s="9" t="str">
        <f t="shared" si="1"/>
        <v/>
      </c>
      <c r="DC9" s="9" t="str">
        <f t="shared" si="1"/>
        <v/>
      </c>
      <c r="DD9" s="9" t="str">
        <f t="shared" si="1"/>
        <v/>
      </c>
      <c r="DE9" s="9" t="str">
        <f t="shared" si="1"/>
        <v>Apr 2016</v>
      </c>
      <c r="DF9" s="9" t="str">
        <f t="shared" si="1"/>
        <v/>
      </c>
      <c r="DG9" s="9" t="str">
        <f t="shared" si="1"/>
        <v/>
      </c>
      <c r="DH9" s="9" t="str">
        <f t="shared" si="1"/>
        <v/>
      </c>
      <c r="DI9" s="9" t="str">
        <f t="shared" si="1"/>
        <v/>
      </c>
      <c r="DJ9" s="9" t="str">
        <f t="shared" si="1"/>
        <v/>
      </c>
      <c r="DK9" s="9" t="str">
        <f t="shared" si="1"/>
        <v/>
      </c>
      <c r="DL9" s="9" t="str">
        <f t="shared" si="1"/>
        <v/>
      </c>
      <c r="DM9" s="9" t="str">
        <f t="shared" si="1"/>
        <v/>
      </c>
      <c r="DN9" s="9" t="str">
        <f t="shared" si="1"/>
        <v/>
      </c>
      <c r="DO9" s="9" t="str">
        <f t="shared" si="1"/>
        <v/>
      </c>
      <c r="DP9" s="9" t="str">
        <f t="shared" si="1"/>
        <v/>
      </c>
      <c r="DQ9" s="9" t="str">
        <f t="shared" si="1"/>
        <v/>
      </c>
      <c r="DR9" s="9" t="str">
        <f t="shared" si="1"/>
        <v/>
      </c>
      <c r="DS9" s="9" t="str">
        <f t="shared" si="1"/>
        <v/>
      </c>
      <c r="DT9" s="9" t="str">
        <f t="shared" si="1"/>
        <v/>
      </c>
      <c r="DU9" s="9" t="str">
        <f t="shared" si="1"/>
        <v/>
      </c>
      <c r="DV9" s="9" t="str">
        <f t="shared" si="1"/>
        <v/>
      </c>
      <c r="DW9" s="9" t="str">
        <f t="shared" si="1"/>
        <v/>
      </c>
      <c r="DX9" s="9" t="str">
        <f t="shared" si="1"/>
        <v/>
      </c>
      <c r="DY9" s="9" t="str">
        <f t="shared" si="1"/>
        <v/>
      </c>
      <c r="DZ9" s="9" t="str">
        <f t="shared" si="1"/>
        <v/>
      </c>
      <c r="EA9" s="9" t="str">
        <f t="shared" si="1"/>
        <v/>
      </c>
      <c r="EB9" s="9" t="str">
        <f t="shared" si="1"/>
        <v/>
      </c>
    </row>
    <row r="10" spans="1:13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</row>
    <row r="11" spans="1:132" s="1" customFormat="1" ht="65.25" customHeight="1" x14ac:dyDescent="0.2">
      <c r="A11" s="22" t="s">
        <v>0</v>
      </c>
      <c r="B11" s="49" t="s">
        <v>21</v>
      </c>
      <c r="C11" s="23" t="s">
        <v>20</v>
      </c>
      <c r="D11" s="22" t="s">
        <v>42</v>
      </c>
      <c r="E11" s="23" t="s">
        <v>1</v>
      </c>
      <c r="F11" s="23" t="s">
        <v>2</v>
      </c>
      <c r="G11" s="23" t="s">
        <v>41</v>
      </c>
      <c r="H11" s="23" t="s">
        <v>7</v>
      </c>
      <c r="I11" s="23" t="s">
        <v>2</v>
      </c>
      <c r="J11" s="23" t="s">
        <v>11</v>
      </c>
      <c r="K11" s="23" t="s">
        <v>3</v>
      </c>
      <c r="L11" s="24" t="s">
        <v>9</v>
      </c>
      <c r="M11" s="8">
        <f>$C$7-WEEKDAY($C$7,1)+INDEX({1;2;3;4;5;6;7},MATCH($C$6,{"Sunday";"Monday";"Tuesday";"Wednesday";"Thursday";"Friday";"Saturday"},0))+C8</f>
        <v>42365</v>
      </c>
      <c r="N11" s="8">
        <f>M11+1</f>
        <v>42366</v>
      </c>
      <c r="O11" s="8">
        <f t="shared" ref="O11:BZ11" si="2">N11+1</f>
        <v>42367</v>
      </c>
      <c r="P11" s="8">
        <f t="shared" si="2"/>
        <v>42368</v>
      </c>
      <c r="Q11" s="8">
        <f t="shared" si="2"/>
        <v>42369</v>
      </c>
      <c r="R11" s="8">
        <f t="shared" si="2"/>
        <v>42370</v>
      </c>
      <c r="S11" s="8">
        <f t="shared" si="2"/>
        <v>42371</v>
      </c>
      <c r="T11" s="8">
        <f t="shared" si="2"/>
        <v>42372</v>
      </c>
      <c r="U11" s="8">
        <f t="shared" si="2"/>
        <v>42373</v>
      </c>
      <c r="V11" s="8">
        <f t="shared" si="2"/>
        <v>42374</v>
      </c>
      <c r="W11" s="8">
        <f t="shared" si="2"/>
        <v>42375</v>
      </c>
      <c r="X11" s="8">
        <f t="shared" si="2"/>
        <v>42376</v>
      </c>
      <c r="Y11" s="8">
        <f t="shared" si="2"/>
        <v>42377</v>
      </c>
      <c r="Z11" s="8">
        <f t="shared" si="2"/>
        <v>42378</v>
      </c>
      <c r="AA11" s="8">
        <f t="shared" si="2"/>
        <v>42379</v>
      </c>
      <c r="AB11" s="8">
        <f t="shared" si="2"/>
        <v>42380</v>
      </c>
      <c r="AC11" s="8">
        <f t="shared" si="2"/>
        <v>42381</v>
      </c>
      <c r="AD11" s="8">
        <f t="shared" si="2"/>
        <v>42382</v>
      </c>
      <c r="AE11" s="8">
        <f t="shared" si="2"/>
        <v>42383</v>
      </c>
      <c r="AF11" s="8">
        <f t="shared" si="2"/>
        <v>42384</v>
      </c>
      <c r="AG11" s="8">
        <f t="shared" si="2"/>
        <v>42385</v>
      </c>
      <c r="AH11" s="8">
        <f t="shared" si="2"/>
        <v>42386</v>
      </c>
      <c r="AI11" s="8">
        <f t="shared" si="2"/>
        <v>42387</v>
      </c>
      <c r="AJ11" s="8">
        <f t="shared" si="2"/>
        <v>42388</v>
      </c>
      <c r="AK11" s="8">
        <f t="shared" si="2"/>
        <v>42389</v>
      </c>
      <c r="AL11" s="8">
        <f t="shared" si="2"/>
        <v>42390</v>
      </c>
      <c r="AM11" s="8">
        <f t="shared" si="2"/>
        <v>42391</v>
      </c>
      <c r="AN11" s="8">
        <f t="shared" si="2"/>
        <v>42392</v>
      </c>
      <c r="AO11" s="8">
        <f t="shared" si="2"/>
        <v>42393</v>
      </c>
      <c r="AP11" s="8">
        <f t="shared" si="2"/>
        <v>42394</v>
      </c>
      <c r="AQ11" s="8">
        <f t="shared" si="2"/>
        <v>42395</v>
      </c>
      <c r="AR11" s="8">
        <f t="shared" si="2"/>
        <v>42396</v>
      </c>
      <c r="AS11" s="8">
        <f t="shared" si="2"/>
        <v>42397</v>
      </c>
      <c r="AT11" s="8">
        <f t="shared" si="2"/>
        <v>42398</v>
      </c>
      <c r="AU11" s="8">
        <f t="shared" si="2"/>
        <v>42399</v>
      </c>
      <c r="AV11" s="8">
        <f t="shared" si="2"/>
        <v>42400</v>
      </c>
      <c r="AW11" s="8">
        <f t="shared" si="2"/>
        <v>42401</v>
      </c>
      <c r="AX11" s="8">
        <f t="shared" si="2"/>
        <v>42402</v>
      </c>
      <c r="AY11" s="8">
        <f t="shared" si="2"/>
        <v>42403</v>
      </c>
      <c r="AZ11" s="8">
        <f t="shared" si="2"/>
        <v>42404</v>
      </c>
      <c r="BA11" s="8">
        <f t="shared" si="2"/>
        <v>42405</v>
      </c>
      <c r="BB11" s="8">
        <f t="shared" si="2"/>
        <v>42406</v>
      </c>
      <c r="BC11" s="8">
        <f t="shared" si="2"/>
        <v>42407</v>
      </c>
      <c r="BD11" s="8">
        <f t="shared" si="2"/>
        <v>42408</v>
      </c>
      <c r="BE11" s="8">
        <f t="shared" si="2"/>
        <v>42409</v>
      </c>
      <c r="BF11" s="8">
        <f t="shared" si="2"/>
        <v>42410</v>
      </c>
      <c r="BG11" s="8">
        <f t="shared" si="2"/>
        <v>42411</v>
      </c>
      <c r="BH11" s="8">
        <f t="shared" si="2"/>
        <v>42412</v>
      </c>
      <c r="BI11" s="8">
        <f t="shared" si="2"/>
        <v>42413</v>
      </c>
      <c r="BJ11" s="8">
        <f t="shared" si="2"/>
        <v>42414</v>
      </c>
      <c r="BK11" s="8">
        <f t="shared" si="2"/>
        <v>42415</v>
      </c>
      <c r="BL11" s="8">
        <f t="shared" si="2"/>
        <v>42416</v>
      </c>
      <c r="BM11" s="8">
        <f t="shared" si="2"/>
        <v>42417</v>
      </c>
      <c r="BN11" s="8">
        <f t="shared" si="2"/>
        <v>42418</v>
      </c>
      <c r="BO11" s="8">
        <f t="shared" si="2"/>
        <v>42419</v>
      </c>
      <c r="BP11" s="8">
        <f t="shared" si="2"/>
        <v>42420</v>
      </c>
      <c r="BQ11" s="8">
        <f t="shared" si="2"/>
        <v>42421</v>
      </c>
      <c r="BR11" s="8">
        <f t="shared" si="2"/>
        <v>42422</v>
      </c>
      <c r="BS11" s="8">
        <f t="shared" si="2"/>
        <v>42423</v>
      </c>
      <c r="BT11" s="8">
        <f t="shared" si="2"/>
        <v>42424</v>
      </c>
      <c r="BU11" s="8">
        <f t="shared" si="2"/>
        <v>42425</v>
      </c>
      <c r="BV11" s="8">
        <f t="shared" si="2"/>
        <v>42426</v>
      </c>
      <c r="BW11" s="8">
        <f t="shared" si="2"/>
        <v>42427</v>
      </c>
      <c r="BX11" s="8">
        <f t="shared" si="2"/>
        <v>42428</v>
      </c>
      <c r="BY11" s="8">
        <f t="shared" si="2"/>
        <v>42429</v>
      </c>
      <c r="BZ11" s="8">
        <f t="shared" si="2"/>
        <v>42430</v>
      </c>
      <c r="CA11" s="8">
        <f t="shared" ref="CA11:EB11" si="3">BZ11+1</f>
        <v>42431</v>
      </c>
      <c r="CB11" s="8">
        <f t="shared" si="3"/>
        <v>42432</v>
      </c>
      <c r="CC11" s="8">
        <f t="shared" si="3"/>
        <v>42433</v>
      </c>
      <c r="CD11" s="8">
        <f t="shared" si="3"/>
        <v>42434</v>
      </c>
      <c r="CE11" s="8">
        <f t="shared" si="3"/>
        <v>42435</v>
      </c>
      <c r="CF11" s="8">
        <f t="shared" si="3"/>
        <v>42436</v>
      </c>
      <c r="CG11" s="8">
        <f t="shared" si="3"/>
        <v>42437</v>
      </c>
      <c r="CH11" s="8">
        <f t="shared" si="3"/>
        <v>42438</v>
      </c>
      <c r="CI11" s="8">
        <f t="shared" si="3"/>
        <v>42439</v>
      </c>
      <c r="CJ11" s="8">
        <f t="shared" si="3"/>
        <v>42440</v>
      </c>
      <c r="CK11" s="8">
        <f t="shared" si="3"/>
        <v>42441</v>
      </c>
      <c r="CL11" s="8">
        <f t="shared" si="3"/>
        <v>42442</v>
      </c>
      <c r="CM11" s="8">
        <f t="shared" si="3"/>
        <v>42443</v>
      </c>
      <c r="CN11" s="8">
        <f t="shared" si="3"/>
        <v>42444</v>
      </c>
      <c r="CO11" s="8">
        <f t="shared" si="3"/>
        <v>42445</v>
      </c>
      <c r="CP11" s="8">
        <f t="shared" si="3"/>
        <v>42446</v>
      </c>
      <c r="CQ11" s="8">
        <f t="shared" si="3"/>
        <v>42447</v>
      </c>
      <c r="CR11" s="8">
        <f t="shared" si="3"/>
        <v>42448</v>
      </c>
      <c r="CS11" s="8">
        <f t="shared" si="3"/>
        <v>42449</v>
      </c>
      <c r="CT11" s="8">
        <f t="shared" si="3"/>
        <v>42450</v>
      </c>
      <c r="CU11" s="8">
        <f t="shared" si="3"/>
        <v>42451</v>
      </c>
      <c r="CV11" s="8">
        <f t="shared" si="3"/>
        <v>42452</v>
      </c>
      <c r="CW11" s="8">
        <f t="shared" si="3"/>
        <v>42453</v>
      </c>
      <c r="CX11" s="8">
        <f t="shared" si="3"/>
        <v>42454</v>
      </c>
      <c r="CY11" s="8">
        <f t="shared" si="3"/>
        <v>42455</v>
      </c>
      <c r="CZ11" s="8">
        <f t="shared" si="3"/>
        <v>42456</v>
      </c>
      <c r="DA11" s="8">
        <f t="shared" si="3"/>
        <v>42457</v>
      </c>
      <c r="DB11" s="8">
        <f t="shared" si="3"/>
        <v>42458</v>
      </c>
      <c r="DC11" s="8">
        <f t="shared" si="3"/>
        <v>42459</v>
      </c>
      <c r="DD11" s="8">
        <f t="shared" si="3"/>
        <v>42460</v>
      </c>
      <c r="DE11" s="8">
        <f t="shared" si="3"/>
        <v>42461</v>
      </c>
      <c r="DF11" s="8">
        <f t="shared" si="3"/>
        <v>42462</v>
      </c>
      <c r="DG11" s="8">
        <f t="shared" si="3"/>
        <v>42463</v>
      </c>
      <c r="DH11" s="8">
        <f t="shared" si="3"/>
        <v>42464</v>
      </c>
      <c r="DI11" s="8">
        <f t="shared" si="3"/>
        <v>42465</v>
      </c>
      <c r="DJ11" s="8">
        <f t="shared" si="3"/>
        <v>42466</v>
      </c>
      <c r="DK11" s="8">
        <f t="shared" si="3"/>
        <v>42467</v>
      </c>
      <c r="DL11" s="8">
        <f t="shared" si="3"/>
        <v>42468</v>
      </c>
      <c r="DM11" s="8">
        <f t="shared" si="3"/>
        <v>42469</v>
      </c>
      <c r="DN11" s="8">
        <f t="shared" si="3"/>
        <v>42470</v>
      </c>
      <c r="DO11" s="8">
        <f t="shared" si="3"/>
        <v>42471</v>
      </c>
      <c r="DP11" s="8">
        <f t="shared" si="3"/>
        <v>42472</v>
      </c>
      <c r="DQ11" s="8">
        <f t="shared" si="3"/>
        <v>42473</v>
      </c>
      <c r="DR11" s="8">
        <f t="shared" si="3"/>
        <v>42474</v>
      </c>
      <c r="DS11" s="8">
        <f t="shared" si="3"/>
        <v>42475</v>
      </c>
      <c r="DT11" s="8">
        <f t="shared" si="3"/>
        <v>42476</v>
      </c>
      <c r="DU11" s="8">
        <f t="shared" si="3"/>
        <v>42477</v>
      </c>
      <c r="DV11" s="8">
        <f t="shared" si="3"/>
        <v>42478</v>
      </c>
      <c r="DW11" s="8">
        <f t="shared" si="3"/>
        <v>42479</v>
      </c>
      <c r="DX11" s="8">
        <f t="shared" si="3"/>
        <v>42480</v>
      </c>
      <c r="DY11" s="8">
        <f t="shared" si="3"/>
        <v>42481</v>
      </c>
      <c r="DZ11" s="8">
        <f t="shared" si="3"/>
        <v>42482</v>
      </c>
      <c r="EA11" s="8">
        <f t="shared" si="3"/>
        <v>42483</v>
      </c>
      <c r="EB11" s="8">
        <f t="shared" si="3"/>
        <v>42484</v>
      </c>
    </row>
    <row r="12" spans="1:132" s="27" customFormat="1" ht="15" customHeight="1" x14ac:dyDescent="0.25">
      <c r="A12" s="34" t="s">
        <v>27</v>
      </c>
      <c r="B12" s="33" t="s">
        <v>22</v>
      </c>
      <c r="C12" s="50"/>
      <c r="D12" s="51">
        <v>42371</v>
      </c>
      <c r="E12" s="52">
        <v>60</v>
      </c>
      <c r="F12" s="53">
        <f>I12/E12*100%</f>
        <v>1</v>
      </c>
      <c r="G12" s="54">
        <f>D12+E12-1</f>
        <v>42430</v>
      </c>
      <c r="H12" s="54" t="e">
        <f>IF(ISBLANK(#REF!),G12,D12+#REF!-1)</f>
        <v>#REF!</v>
      </c>
      <c r="I12" s="56">
        <v>60</v>
      </c>
      <c r="J12" s="56"/>
      <c r="K12" s="55">
        <f>E12-I12</f>
        <v>0</v>
      </c>
      <c r="L12" s="57" t="e">
        <f>#REF!-J12</f>
        <v>#REF!</v>
      </c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</row>
    <row r="13" spans="1:132" s="27" customFormat="1" ht="15" customHeight="1" x14ac:dyDescent="0.25">
      <c r="A13" s="34" t="s">
        <v>28</v>
      </c>
      <c r="B13" s="33" t="s">
        <v>22</v>
      </c>
      <c r="C13" s="50"/>
      <c r="D13" s="51"/>
      <c r="E13" s="52"/>
      <c r="F13" s="53" t="e">
        <f>I13/E13*100%</f>
        <v>#DIV/0!</v>
      </c>
      <c r="G13" s="54">
        <f>D13+E13-1</f>
        <v>-1</v>
      </c>
      <c r="H13" s="54" t="e">
        <f>IF(ISBLANK(#REF!),G13,D13+#REF!-1)</f>
        <v>#REF!</v>
      </c>
      <c r="I13" s="56"/>
      <c r="J13" s="56"/>
      <c r="K13" s="55">
        <f>E13-I13</f>
        <v>0</v>
      </c>
      <c r="L13" s="57" t="e">
        <f>#REF!-J13</f>
        <v>#REF!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</row>
    <row r="14" spans="1:132" s="27" customFormat="1" ht="15" customHeight="1" x14ac:dyDescent="0.25">
      <c r="A14" s="34" t="s">
        <v>30</v>
      </c>
      <c r="B14" s="33" t="s">
        <v>23</v>
      </c>
      <c r="C14" s="59"/>
      <c r="D14" s="51"/>
      <c r="E14" s="52"/>
      <c r="F14" s="53" t="e">
        <f>I14/E14*100%</f>
        <v>#DIV/0!</v>
      </c>
      <c r="G14" s="54">
        <f>D14+E14-1</f>
        <v>-1</v>
      </c>
      <c r="H14" s="54" t="e">
        <f>IF(ISBLANK(#REF!),G14,D14+#REF!-1)</f>
        <v>#REF!</v>
      </c>
      <c r="I14" s="56"/>
      <c r="J14" s="56"/>
      <c r="K14" s="55">
        <f>E14-I14</f>
        <v>0</v>
      </c>
      <c r="L14" s="57" t="e">
        <f>#REF!-J14</f>
        <v>#REF!</v>
      </c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</row>
    <row r="15" spans="1:132" s="27" customFormat="1" ht="15" customHeight="1" x14ac:dyDescent="0.25">
      <c r="A15" s="34" t="s">
        <v>31</v>
      </c>
      <c r="B15" s="33" t="s">
        <v>23</v>
      </c>
      <c r="C15" s="59" t="s">
        <v>56</v>
      </c>
      <c r="D15" s="51">
        <v>42372</v>
      </c>
      <c r="E15" s="52">
        <v>58</v>
      </c>
      <c r="F15" s="53">
        <f>I15/E15*100%</f>
        <v>0.20689655172413793</v>
      </c>
      <c r="G15" s="54">
        <f>D15+E15-1</f>
        <v>42429</v>
      </c>
      <c r="H15" s="54" t="e">
        <f>IF(ISBLANK(#REF!),G15,D15+#REF!-1)</f>
        <v>#REF!</v>
      </c>
      <c r="I15" s="56">
        <v>12</v>
      </c>
      <c r="J15" s="56"/>
      <c r="K15" s="55">
        <f>E15-I15</f>
        <v>46</v>
      </c>
      <c r="L15" s="57" t="e">
        <f>#REF!-J15</f>
        <v>#REF!</v>
      </c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</row>
    <row r="16" spans="1:132" s="27" customFormat="1" ht="15" customHeight="1" x14ac:dyDescent="0.25">
      <c r="A16" s="34" t="s">
        <v>32</v>
      </c>
      <c r="B16" s="33" t="s">
        <v>24</v>
      </c>
      <c r="C16" s="60"/>
      <c r="D16" s="51">
        <v>42372</v>
      </c>
      <c r="E16" s="52">
        <v>58</v>
      </c>
      <c r="F16" s="53">
        <f>I16/E16*100%</f>
        <v>0.20689655172413793</v>
      </c>
      <c r="G16" s="54">
        <f>D16+E16-1</f>
        <v>42429</v>
      </c>
      <c r="H16" s="54" t="e">
        <f>IF(ISBLANK(#REF!),G16,D16+#REF!-1)</f>
        <v>#REF!</v>
      </c>
      <c r="I16" s="56">
        <v>12</v>
      </c>
      <c r="J16" s="56"/>
      <c r="K16" s="55">
        <f>E16-I16</f>
        <v>46</v>
      </c>
      <c r="L16" s="57" t="e">
        <f>#REF!-J16</f>
        <v>#REF!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</row>
    <row r="17" spans="1:132" s="27" customFormat="1" ht="15" customHeight="1" x14ac:dyDescent="0.25">
      <c r="A17" s="34" t="s">
        <v>33</v>
      </c>
      <c r="B17" s="33" t="s">
        <v>25</v>
      </c>
      <c r="C17" s="61"/>
      <c r="D17" s="51"/>
      <c r="E17" s="52"/>
      <c r="F17" s="53" t="e">
        <f>I17/E17*100%</f>
        <v>#DIV/0!</v>
      </c>
      <c r="G17" s="54">
        <f>D17+E17-1</f>
        <v>-1</v>
      </c>
      <c r="H17" s="54" t="e">
        <f>IF(ISBLANK(#REF!),G17,D17+#REF!-1)</f>
        <v>#REF!</v>
      </c>
      <c r="I17" s="56"/>
      <c r="J17" s="56"/>
      <c r="K17" s="55">
        <f>E17-I17</f>
        <v>0</v>
      </c>
      <c r="L17" s="57" t="e">
        <f>#REF!-J17</f>
        <v>#REF!</v>
      </c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</row>
    <row r="18" spans="1:132" s="27" customFormat="1" ht="15" customHeight="1" x14ac:dyDescent="0.25">
      <c r="A18" s="34" t="s">
        <v>34</v>
      </c>
      <c r="B18" s="33" t="s">
        <v>25</v>
      </c>
      <c r="C18" s="61"/>
      <c r="D18" s="51">
        <v>42371</v>
      </c>
      <c r="E18" s="52">
        <v>50</v>
      </c>
      <c r="F18" s="53">
        <f>I18/E18*100%</f>
        <v>0.4</v>
      </c>
      <c r="G18" s="54">
        <f>D18+E18-1</f>
        <v>42420</v>
      </c>
      <c r="H18" s="54" t="e">
        <f>IF(ISBLANK(#REF!),G18,D18+#REF!-1)</f>
        <v>#REF!</v>
      </c>
      <c r="I18" s="56">
        <v>20</v>
      </c>
      <c r="J18" s="56"/>
      <c r="K18" s="55">
        <f>E18-I18</f>
        <v>30</v>
      </c>
      <c r="L18" s="57" t="e">
        <f>#REF!-J18</f>
        <v>#REF!</v>
      </c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</row>
    <row r="19" spans="1:132" s="27" customFormat="1" ht="15" customHeight="1" x14ac:dyDescent="0.25">
      <c r="A19" s="34" t="s">
        <v>35</v>
      </c>
      <c r="B19" s="33" t="s">
        <v>26</v>
      </c>
      <c r="C19" s="50"/>
      <c r="D19" s="51"/>
      <c r="E19" s="52"/>
      <c r="F19" s="53" t="e">
        <f>I19/E19*100%</f>
        <v>#DIV/0!</v>
      </c>
      <c r="G19" s="54">
        <f>D19+E19-1</f>
        <v>-1</v>
      </c>
      <c r="H19" s="54" t="e">
        <f>IF(ISBLANK(#REF!),G19,D19+#REF!-1)</f>
        <v>#REF!</v>
      </c>
      <c r="I19" s="56"/>
      <c r="J19" s="56"/>
      <c r="K19" s="55">
        <f>E19-I19</f>
        <v>0</v>
      </c>
      <c r="L19" s="57" t="e">
        <f>#REF!-J19</f>
        <v>#REF!</v>
      </c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</row>
    <row r="20" spans="1:132" s="27" customFormat="1" ht="15" customHeight="1" x14ac:dyDescent="0.25">
      <c r="A20" s="34" t="s">
        <v>36</v>
      </c>
      <c r="B20" s="33" t="s">
        <v>23</v>
      </c>
      <c r="C20" s="59"/>
      <c r="D20" s="51"/>
      <c r="E20" s="52"/>
      <c r="F20" s="53" t="e">
        <f>I20/E20*100%</f>
        <v>#DIV/0!</v>
      </c>
      <c r="G20" s="54">
        <f>D20+E20-1</f>
        <v>-1</v>
      </c>
      <c r="H20" s="54" t="e">
        <f>IF(ISBLANK(#REF!),G20,D20+#REF!-1)</f>
        <v>#REF!</v>
      </c>
      <c r="I20" s="56"/>
      <c r="J20" s="56"/>
      <c r="K20" s="55">
        <f>E20-I20</f>
        <v>0</v>
      </c>
      <c r="L20" s="57" t="e">
        <f>#REF!-J20</f>
        <v>#REF!</v>
      </c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</row>
    <row r="21" spans="1:132" s="27" customFormat="1" ht="15" customHeight="1" x14ac:dyDescent="0.25">
      <c r="A21" s="34" t="s">
        <v>37</v>
      </c>
      <c r="B21" s="33" t="s">
        <v>23</v>
      </c>
      <c r="C21" s="59"/>
      <c r="D21" s="51"/>
      <c r="E21" s="52"/>
      <c r="F21" s="53" t="e">
        <f>I21/E21*100%</f>
        <v>#DIV/0!</v>
      </c>
      <c r="G21" s="54">
        <f>D21+E21-1</f>
        <v>-1</v>
      </c>
      <c r="H21" s="54" t="e">
        <f>IF(ISBLANK(#REF!),G21,D21+#REF!-1)</f>
        <v>#REF!</v>
      </c>
      <c r="I21" s="56"/>
      <c r="J21" s="56"/>
      <c r="K21" s="55">
        <f>E21-I21</f>
        <v>0</v>
      </c>
      <c r="L21" s="57" t="e">
        <f>#REF!-J21</f>
        <v>#REF!</v>
      </c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</row>
    <row r="22" spans="1:132" s="27" customFormat="1" ht="15" customHeight="1" x14ac:dyDescent="0.25">
      <c r="A22" s="34" t="s">
        <v>38</v>
      </c>
      <c r="B22" s="33" t="s">
        <v>22</v>
      </c>
      <c r="C22" s="50"/>
      <c r="D22" s="51"/>
      <c r="E22" s="52"/>
      <c r="F22" s="53" t="e">
        <f>I22/E22*100%</f>
        <v>#DIV/0!</v>
      </c>
      <c r="G22" s="54">
        <f>D22+E22-1</f>
        <v>-1</v>
      </c>
      <c r="H22" s="54" t="e">
        <f>IF(ISBLANK(#REF!),G22,D22+#REF!-1)</f>
        <v>#REF!</v>
      </c>
      <c r="I22" s="56"/>
      <c r="J22" s="56"/>
      <c r="K22" s="55">
        <f>E22-I22</f>
        <v>0</v>
      </c>
      <c r="L22" s="57" t="e">
        <f>#REF!-J22</f>
        <v>#REF!</v>
      </c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</row>
    <row r="23" spans="1:132" s="27" customFormat="1" ht="15" customHeight="1" x14ac:dyDescent="0.25">
      <c r="A23" s="34" t="s">
        <v>39</v>
      </c>
      <c r="B23" s="33" t="s">
        <v>25</v>
      </c>
      <c r="C23" s="61"/>
      <c r="D23" s="51"/>
      <c r="E23" s="52"/>
      <c r="F23" s="53" t="e">
        <f>I23/E23*100%</f>
        <v>#DIV/0!</v>
      </c>
      <c r="G23" s="54">
        <f>D23+E23-1</f>
        <v>-1</v>
      </c>
      <c r="H23" s="54" t="e">
        <f>IF(ISBLANK(#REF!),G23,D23+#REF!-1)</f>
        <v>#REF!</v>
      </c>
      <c r="I23" s="56"/>
      <c r="J23" s="56"/>
      <c r="K23" s="55">
        <f>E23-I23</f>
        <v>0</v>
      </c>
      <c r="L23" s="57" t="e">
        <f>#REF!-J23</f>
        <v>#REF!</v>
      </c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</row>
    <row r="24" spans="1:132" s="27" customFormat="1" ht="15" customHeight="1" x14ac:dyDescent="0.25">
      <c r="A24" s="34" t="s">
        <v>40</v>
      </c>
      <c r="B24" s="33" t="s">
        <v>29</v>
      </c>
      <c r="C24" s="50"/>
      <c r="D24" s="51"/>
      <c r="E24" s="52"/>
      <c r="F24" s="53" t="e">
        <f>I24/E24*100%</f>
        <v>#DIV/0!</v>
      </c>
      <c r="G24" s="54">
        <f>D24+E24-1</f>
        <v>-1</v>
      </c>
      <c r="H24" s="54" t="e">
        <f>IF(ISBLANK(#REF!),G24,D24+#REF!-1)</f>
        <v>#REF!</v>
      </c>
      <c r="I24" s="56"/>
      <c r="J24" s="56"/>
      <c r="K24" s="55">
        <f>E24-I24</f>
        <v>0</v>
      </c>
      <c r="L24" s="57" t="e">
        <f>#REF!-J24</f>
        <v>#REF!</v>
      </c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</row>
  </sheetData>
  <sheetProtection formatCells="0" formatColumns="0" formatRows="0" insertRows="0" deleteRows="0"/>
  <mergeCells count="4">
    <mergeCell ref="C4:D4"/>
    <mergeCell ref="C5:D5"/>
    <mergeCell ref="C6:D6"/>
    <mergeCell ref="C7:D7"/>
  </mergeCells>
  <conditionalFormatting sqref="M12:EB24">
    <cfRule type="expression" dxfId="11" priority="15">
      <formula>AND(M$11&gt;$G12,M$11&lt;=$H12)</formula>
    </cfRule>
  </conditionalFormatting>
  <conditionalFormatting sqref="M9:EB9">
    <cfRule type="expression" dxfId="10" priority="10">
      <formula>YEAR(M9)=YEAR(M11)</formula>
    </cfRule>
  </conditionalFormatting>
  <conditionalFormatting sqref="M11:DS11 M12:EB24">
    <cfRule type="expression" dxfId="9" priority="20">
      <formula>M$11=$C$4</formula>
    </cfRule>
  </conditionalFormatting>
  <conditionalFormatting sqref="M10:EB10">
    <cfRule type="expression" dxfId="8" priority="21">
      <formula>M$11=$C$4</formula>
    </cfRule>
  </conditionalFormatting>
  <conditionalFormatting sqref="F12:F24">
    <cfRule type="dataBar" priority="9">
      <dataBar>
        <cfvo type="num" val="0"/>
        <cfvo type="num" val="1"/>
        <color rgb="FF638EC6"/>
      </dataBar>
      <extLst>
        <ext xmlns:x14="http://schemas.microsoft.com/office/spreadsheetml/2009/9/main" uri="{B025F937-C7B1-47D3-B67F-A62EFF666E3E}">
          <x14:id>{77A611B3-6225-4048-9CA4-8DB57E6DB452}</x14:id>
        </ext>
      </extLst>
    </cfRule>
  </conditionalFormatting>
  <conditionalFormatting sqref="M12:EB13 M19:EB19 M24:EB24 M22:EB22">
    <cfRule type="expression" dxfId="7" priority="612">
      <formula>AND(M$11&gt;=$D12,M$11&lt;=$G12)</formula>
    </cfRule>
  </conditionalFormatting>
  <conditionalFormatting sqref="M14:EB15 M20:EB21">
    <cfRule type="expression" dxfId="6" priority="619">
      <formula>IF(#REF!&gt;$E14,AND(M$11&gt;=$D14,M$11&lt;=$H14-$L14),AND(M$11&gt;=$D14,M$11&lt;=$G14-$K14))</formula>
    </cfRule>
    <cfRule type="expression" dxfId="5" priority="620">
      <formula>AND(M$11&gt;=$D14,M$11&lt;=$G14)</formula>
    </cfRule>
  </conditionalFormatting>
  <conditionalFormatting sqref="M12:EB13 M19:EB19 M24:EB24 M22:EB22">
    <cfRule type="expression" dxfId="4" priority="623">
      <formula>IF(#REF!&gt;$E12,AND(M$11&gt;=$D12,M$11&lt;=$H12-$L12),AND(M$11&gt;=$D12,M$11&lt;=$G12-$K12))</formula>
    </cfRule>
  </conditionalFormatting>
  <conditionalFormatting sqref="M16:EB16">
    <cfRule type="expression" dxfId="3" priority="627">
      <formula>IF(#REF!&gt;$E16,AND(M$11&gt;=$D16,M$11&lt;=$H16-$L16),AND(M$11&gt;=$D16,M$11&lt;=$G16-$K16))</formula>
    </cfRule>
    <cfRule type="expression" dxfId="2" priority="628">
      <formula>AND(M$11&gt;=$D16,M$11&lt;=$G16)</formula>
    </cfRule>
  </conditionalFormatting>
  <conditionalFormatting sqref="M23:EB23 M17:EB18">
    <cfRule type="expression" dxfId="1" priority="629">
      <formula>IF(#REF!&gt;$E17,AND(M$11&gt;=$D17,M$11&lt;=$H17-$L17),AND(M$11&gt;=$D17,M$11&lt;=$G17-$K17))</formula>
    </cfRule>
    <cfRule type="expression" dxfId="0" priority="630">
      <formula>AND(M$11&gt;=$D17,M$11&lt;=$G17)</formula>
    </cfRule>
  </conditionalFormatting>
  <dataValidations count="2">
    <dataValidation type="list" allowBlank="1" showInputMessage="1" prompt="Enter or select the name of the person responsible for completing the task." sqref="C12:C24">
      <formula1>_name</formula1>
    </dataValidation>
    <dataValidation type="list" allowBlank="1" showInputMessage="1" showErrorMessage="1" sqref="C6">
      <formula1>"Sunday, Monday, Tuesday, Wednesday, Thursday, Friday, Saturday"</formula1>
    </dataValidation>
  </dataValidations>
  <pageMargins left="7.874015748031496E-2" right="7.874015748031496E-2" top="7.874015748031496E-2" bottom="0.31496062992125984" header="0.31496062992125984" footer="0.11811023622047245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croll Bar">
              <controlPr defaultSize="0" print="0" autoPict="0">
                <anchor moveWithCells="1">
                  <from>
                    <xdr:col>1</xdr:col>
                    <xdr:colOff>9525</xdr:colOff>
                    <xdr:row>8</xdr:row>
                    <xdr:rowOff>19050</xdr:rowOff>
                  </from>
                  <to>
                    <xdr:col>4</xdr:col>
                    <xdr:colOff>9525</xdr:colOff>
                    <xdr:row>8</xdr:row>
                    <xdr:rowOff>266700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7A611B3-6225-4048-9CA4-8DB57E6DB452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F12:F24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olayn&amp;Andlous</vt:lpstr>
      <vt:lpstr>Sec</vt:lpstr>
      <vt:lpstr>Sheet1</vt:lpstr>
      <vt:lpstr>aba husen</vt:lpstr>
      <vt:lpstr>_name</vt:lpstr>
    </vt:vector>
  </TitlesOfParts>
  <Company>Spreadsheet123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Project Manager Gantt Chart</dc:title>
  <dc:creator>Spreadsheet123.com</dc:creator>
  <dc:description>© 2015 Spreadsheet123 LTD All rights reserved</dc:description>
  <cp:lastModifiedBy>osama</cp:lastModifiedBy>
  <cp:lastPrinted>2015-04-01T12:30:09Z</cp:lastPrinted>
  <dcterms:created xsi:type="dcterms:W3CDTF">2014-12-28T23:05:36Z</dcterms:created>
  <dcterms:modified xsi:type="dcterms:W3CDTF">2016-02-18T08:34:58Z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© 2015 Spreadsheet123 LTD</vt:lpwstr>
  </property>
  <property fmtid="{D5CDD505-2E9C-101B-9397-08002B2CF9AE}" pid="3" name="Version">
    <vt:lpwstr>1.0.1</vt:lpwstr>
  </property>
</Properties>
</file>