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showSheetTabs="0" xWindow="240" yWindow="105" windowWidth="12240" windowHeight="8010" activeTab="1"/>
  </bookViews>
  <sheets>
    <sheet name="sayed" sheetId="5" r:id="rId1"/>
    <sheet name="رصيد المحزون" sheetId="2" r:id="rId2"/>
    <sheet name="التوريد" sheetId="4" r:id="rId3"/>
    <sheet name="الصادر" sheetId="3" r:id="rId4"/>
  </sheets>
  <definedNames>
    <definedName name="_xlnm._FilterDatabase" localSheetId="2" hidden="1">التوريد!$B$8:$G$39</definedName>
    <definedName name="_xlnm._FilterDatabase" localSheetId="3" hidden="1">الصادر!$C$9:$H$28</definedName>
    <definedName name="_xlnm._FilterDatabase" localSheetId="1" hidden="1">'رصيد المحزون'!$C$9:$G$33</definedName>
  </definedNames>
  <calcPr calcId="145621"/>
</workbook>
</file>

<file path=xl/calcChain.xml><?xml version="1.0" encoding="utf-8"?>
<calcChain xmlns="http://schemas.openxmlformats.org/spreadsheetml/2006/main">
  <c r="E11" i="2" l="1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10" i="2"/>
  <c r="D11" i="2"/>
  <c r="D12" i="2"/>
  <c r="D13" i="2"/>
  <c r="D14" i="2"/>
  <c r="D15" i="2"/>
  <c r="D16" i="2"/>
  <c r="G16" i="2" s="1"/>
  <c r="D17" i="2"/>
  <c r="G17" i="2" s="1"/>
  <c r="D18" i="2"/>
  <c r="D19" i="2"/>
  <c r="D20" i="2"/>
  <c r="G20" i="2" s="1"/>
  <c r="D21" i="2"/>
  <c r="G21" i="2" s="1"/>
  <c r="D22" i="2"/>
  <c r="G22" i="2" s="1"/>
  <c r="D23" i="2"/>
  <c r="D24" i="2"/>
  <c r="D25" i="2"/>
  <c r="G25" i="2" s="1"/>
  <c r="D26" i="2"/>
  <c r="G26" i="2" s="1"/>
  <c r="D27" i="2"/>
  <c r="D28" i="2"/>
  <c r="G28" i="2" s="1"/>
  <c r="D29" i="2"/>
  <c r="D30" i="2"/>
  <c r="G30" i="2" s="1"/>
  <c r="D31" i="2"/>
  <c r="G31" i="2" s="1"/>
  <c r="D32" i="2"/>
  <c r="D33" i="2"/>
  <c r="D10" i="2"/>
  <c r="G19" i="2"/>
  <c r="G23" i="2"/>
  <c r="G29" i="2" l="1"/>
  <c r="G24" i="2"/>
  <c r="G33" i="2"/>
  <c r="G27" i="2"/>
  <c r="F11" i="2"/>
  <c r="G32" i="2"/>
  <c r="G18" i="2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9" i="4"/>
  <c r="D27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8" i="3"/>
  <c r="F29" i="3"/>
  <c r="G40" i="4"/>
  <c r="F40" i="4"/>
  <c r="E40" i="4"/>
  <c r="D29" i="3" l="1"/>
  <c r="G13" i="2"/>
  <c r="G14" i="2"/>
  <c r="G15" i="2"/>
  <c r="G12" i="2" l="1"/>
  <c r="G11" i="2"/>
  <c r="G10" i="2"/>
  <c r="E34" i="2"/>
  <c r="D34" i="2"/>
  <c r="F29" i="2"/>
  <c r="F28" i="2"/>
  <c r="F26" i="2"/>
  <c r="F25" i="2"/>
  <c r="F24" i="2"/>
  <c r="F20" i="2"/>
  <c r="F16" i="2"/>
  <c r="F14" i="2"/>
  <c r="F13" i="2"/>
  <c r="F12" i="2"/>
  <c r="F22" i="2"/>
  <c r="F21" i="2"/>
  <c r="F32" i="2"/>
  <c r="F18" i="2"/>
  <c r="F17" i="2"/>
  <c r="F27" i="2"/>
  <c r="F23" i="2"/>
  <c r="F19" i="2"/>
  <c r="F15" i="2"/>
  <c r="F33" i="2"/>
  <c r="F31" i="2"/>
  <c r="F30" i="2"/>
  <c r="F10" i="2"/>
  <c r="G34" i="2" l="1"/>
  <c r="F34" i="2"/>
</calcChain>
</file>

<file path=xl/sharedStrings.xml><?xml version="1.0" encoding="utf-8"?>
<sst xmlns="http://schemas.openxmlformats.org/spreadsheetml/2006/main" count="48" uniqueCount="23">
  <si>
    <t>التاريخ</t>
  </si>
  <si>
    <t>الكمية</t>
  </si>
  <si>
    <t>المتبقى</t>
  </si>
  <si>
    <t>اسم المنتج</t>
  </si>
  <si>
    <t>عدد</t>
  </si>
  <si>
    <t>المسلسل</t>
  </si>
  <si>
    <t>اسم الصنف</t>
  </si>
  <si>
    <t>تاريخ البيع</t>
  </si>
  <si>
    <t>الإجمالي</t>
  </si>
  <si>
    <t>مستديم</t>
  </si>
  <si>
    <t>مستهلك</t>
  </si>
  <si>
    <t>الرصيد</t>
  </si>
  <si>
    <t>المنصرف</t>
  </si>
  <si>
    <t>حالة الصنف</t>
  </si>
  <si>
    <t>اسم الجهة</t>
  </si>
  <si>
    <t>اسم الطالب</t>
  </si>
  <si>
    <t>قسائم</t>
  </si>
  <si>
    <t>دفاتر</t>
  </si>
  <si>
    <t>اوراق</t>
  </si>
  <si>
    <t>رصيد مخزون</t>
  </si>
  <si>
    <t>توريد الاصناف</t>
  </si>
  <si>
    <t>حركة الصادر</t>
  </si>
  <si>
    <t>اقلام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</si>
</sst>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10000]yyyy/mm/dd;@"/>
  </numFmts>
  <fonts count="10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16"/>
      <color theme="1"/>
      <name val="Arial"/>
      <scheme val="minor"/>
    </font>
    <font>
      <b/>
      <sz val="16"/>
      <color theme="1"/>
      <name val="Arial"/>
      <scheme val="minor"/>
    </font>
    <font>
      <sz val="14"/>
      <color theme="1"/>
      <name val="Arial"/>
      <family val="2"/>
      <scheme val="minor"/>
    </font>
    <font>
      <b/>
      <sz val="18"/>
      <color rgb="FFFF0000"/>
      <name val="Arial"/>
      <family val="2"/>
      <scheme val="minor"/>
    </font>
    <font>
      <b/>
      <sz val="16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2" borderId="0" xfId="0" applyFill="1"/>
    <xf numFmtId="2" fontId="0" fillId="2" borderId="0" xfId="0" applyNumberFormat="1" applyFill="1"/>
    <xf numFmtId="164" fontId="2" fillId="2" borderId="1" xfId="0" applyNumberFormat="1" applyFont="1" applyFill="1" applyBorder="1" applyAlignment="1">
      <alignment horizontal="center" readingOrder="2"/>
    </xf>
    <xf numFmtId="0" fontId="2" fillId="2" borderId="1" xfId="0" applyFont="1" applyFill="1" applyBorder="1" applyAlignment="1">
      <alignment horizontal="center" readingOrder="2"/>
    </xf>
    <xf numFmtId="2" fontId="2" fillId="2" borderId="1" xfId="0" applyNumberFormat="1" applyFont="1" applyFill="1" applyBorder="1" applyAlignment="1">
      <alignment horizontal="center" readingOrder="2"/>
    </xf>
    <xf numFmtId="0" fontId="0" fillId="2" borderId="0" xfId="0" applyFill="1" applyBorder="1"/>
    <xf numFmtId="0" fontId="2" fillId="2" borderId="6" xfId="0" applyFont="1" applyFill="1" applyBorder="1" applyAlignment="1">
      <alignment horizontal="center" readingOrder="2"/>
    </xf>
    <xf numFmtId="0" fontId="3" fillId="2" borderId="1" xfId="0" applyFont="1" applyFill="1" applyBorder="1" applyAlignment="1">
      <alignment horizontal="center" readingOrder="2"/>
    </xf>
    <xf numFmtId="0" fontId="2" fillId="2" borderId="7" xfId="0" applyFont="1" applyFill="1" applyBorder="1" applyAlignment="1">
      <alignment horizontal="center" readingOrder="2"/>
    </xf>
    <xf numFmtId="0" fontId="2" fillId="2" borderId="2" xfId="0" applyFont="1" applyFill="1" applyBorder="1" applyAlignment="1">
      <alignment horizontal="center" readingOrder="2"/>
    </xf>
    <xf numFmtId="2" fontId="2" fillId="2" borderId="2" xfId="0" applyNumberFormat="1" applyFont="1" applyFill="1" applyBorder="1" applyAlignment="1">
      <alignment horizontal="center" readingOrder="2"/>
    </xf>
    <xf numFmtId="0" fontId="2" fillId="2" borderId="8" xfId="0" applyFont="1" applyFill="1" applyBorder="1" applyAlignment="1">
      <alignment horizontal="center" readingOrder="2"/>
    </xf>
    <xf numFmtId="0" fontId="3" fillId="2" borderId="2" xfId="0" applyFont="1" applyFill="1" applyBorder="1" applyAlignment="1">
      <alignment horizontal="center" readingOrder="2"/>
    </xf>
    <xf numFmtId="0" fontId="2" fillId="2" borderId="11" xfId="0" applyFont="1" applyFill="1" applyBorder="1" applyAlignment="1">
      <alignment horizontal="center" readingOrder="2"/>
    </xf>
    <xf numFmtId="164" fontId="2" fillId="2" borderId="9" xfId="0" applyNumberFormat="1" applyFont="1" applyFill="1" applyBorder="1" applyAlignment="1">
      <alignment horizontal="center" readingOrder="2"/>
    </xf>
    <xf numFmtId="0" fontId="2" fillId="2" borderId="9" xfId="0" applyFont="1" applyFill="1" applyBorder="1" applyAlignment="1">
      <alignment horizontal="center" readingOrder="2"/>
    </xf>
    <xf numFmtId="2" fontId="2" fillId="2" borderId="9" xfId="0" applyNumberFormat="1" applyFont="1" applyFill="1" applyBorder="1" applyAlignment="1">
      <alignment horizontal="center" readingOrder="2"/>
    </xf>
    <xf numFmtId="0" fontId="1" fillId="2" borderId="7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 readingOrder="2"/>
    </xf>
    <xf numFmtId="0" fontId="4" fillId="3" borderId="7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2" xfId="0" applyFont="1" applyFill="1" applyBorder="1" applyAlignment="1"/>
    <xf numFmtId="0" fontId="3" fillId="3" borderId="2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readingOrder="2"/>
    </xf>
    <xf numFmtId="2" fontId="2" fillId="2" borderId="15" xfId="0" applyNumberFormat="1" applyFont="1" applyFill="1" applyBorder="1" applyAlignment="1">
      <alignment horizontal="center" readingOrder="2"/>
    </xf>
    <xf numFmtId="0" fontId="3" fillId="3" borderId="3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 readingOrder="2"/>
    </xf>
    <xf numFmtId="0" fontId="3" fillId="3" borderId="4" xfId="0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4" fontId="2" fillId="2" borderId="9" xfId="0" applyNumberFormat="1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 readingOrder="2"/>
    </xf>
    <xf numFmtId="0" fontId="5" fillId="4" borderId="9" xfId="0" applyFont="1" applyFill="1" applyBorder="1" applyAlignment="1">
      <alignment horizontal="center" readingOrder="2"/>
    </xf>
    <xf numFmtId="2" fontId="5" fillId="4" borderId="9" xfId="0" applyNumberFormat="1" applyFont="1" applyFill="1" applyBorder="1" applyAlignment="1">
      <alignment horizontal="center" readingOrder="2"/>
    </xf>
    <xf numFmtId="0" fontId="1" fillId="4" borderId="13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5" fillId="3" borderId="15" xfId="0" applyFont="1" applyFill="1" applyBorder="1" applyAlignment="1">
      <alignment readingOrder="2"/>
    </xf>
    <xf numFmtId="0" fontId="6" fillId="3" borderId="15" xfId="0" applyFont="1" applyFill="1" applyBorder="1" applyAlignment="1">
      <alignment horizontal="center" readingOrder="2"/>
    </xf>
    <xf numFmtId="0" fontId="5" fillId="3" borderId="14" xfId="0" applyFont="1" applyFill="1" applyBorder="1" applyAlignment="1">
      <alignment horizontal="center" readingOrder="2"/>
    </xf>
    <xf numFmtId="0" fontId="5" fillId="3" borderId="15" xfId="0" applyFont="1" applyFill="1" applyBorder="1" applyAlignment="1">
      <alignment horizontal="center" readingOrder="2"/>
    </xf>
    <xf numFmtId="2" fontId="5" fillId="3" borderId="15" xfId="0" applyNumberFormat="1" applyFont="1" applyFill="1" applyBorder="1" applyAlignment="1">
      <alignment horizontal="center" readingOrder="2"/>
    </xf>
    <xf numFmtId="0" fontId="0" fillId="3" borderId="0" xfId="0" applyFill="1"/>
    <xf numFmtId="0" fontId="6" fillId="3" borderId="17" xfId="0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 readingOrder="2"/>
    </xf>
    <xf numFmtId="1" fontId="2" fillId="2" borderId="12" xfId="0" applyNumberFormat="1" applyFont="1" applyFill="1" applyBorder="1" applyAlignment="1">
      <alignment horizontal="center" readingOrder="2"/>
    </xf>
    <xf numFmtId="0" fontId="2" fillId="4" borderId="15" xfId="0" applyFont="1" applyFill="1" applyBorder="1" applyAlignment="1">
      <alignment horizontal="center" readingOrder="2"/>
    </xf>
    <xf numFmtId="0" fontId="2" fillId="4" borderId="14" xfId="0" applyFont="1" applyFill="1" applyBorder="1" applyAlignment="1">
      <alignment horizontal="center" readingOrder="2"/>
    </xf>
    <xf numFmtId="1" fontId="2" fillId="4" borderId="16" xfId="0" applyNumberFormat="1" applyFont="1" applyFill="1" applyBorder="1" applyAlignment="1">
      <alignment horizontal="center" readingOrder="2"/>
    </xf>
    <xf numFmtId="0" fontId="7" fillId="2" borderId="0" xfId="0" applyFont="1" applyFill="1"/>
    <xf numFmtId="0" fontId="7" fillId="2" borderId="11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4" borderId="16" xfId="0" applyFont="1" applyFill="1" applyBorder="1"/>
    <xf numFmtId="0" fontId="0" fillId="4" borderId="0" xfId="0" applyFill="1" applyAlignment="1">
      <alignment wrapText="1"/>
    </xf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2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2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2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0" tint="-0.14999847407452621"/>
        </patternFill>
      </fill>
    </dxf>
    <dxf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2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2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indexed="64"/>
          <bgColor theme="0" tint="-0.14999847407452621"/>
        </patternFill>
      </fill>
      <alignment horizontal="general" vertical="bottom" textRotation="0" wrapText="0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numFmt numFmtId="164" formatCode="[$-2010000]yyyy/mm/dd;@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</dxf>
    <dxf>
      <border outline="0">
        <bottom style="thin">
          <color indexed="64"/>
        </bottom>
      </border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border outline="0">
        <top style="thin">
          <color indexed="64"/>
        </top>
      </border>
    </dxf>
    <dxf>
      <fill>
        <patternFill patternType="solid">
          <fgColor indexed="64"/>
          <bgColor theme="0" tint="-4.9989318521683403E-2"/>
        </patternFill>
      </fill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" formatCode="0"/>
    </dxf>
    <dxf>
      <border outline="0">
        <left style="thin">
          <color indexed="64"/>
        </left>
      </border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&#1575;&#1604;&#1589;&#1575;&#1583;&#1585;!A1"/><Relationship Id="rId2" Type="http://schemas.openxmlformats.org/officeDocument/2006/relationships/hyperlink" Target="#&#1575;&#1604;&#1578;&#1608;&#1585;&#1610;&#1583;!A1"/><Relationship Id="rId1" Type="http://schemas.openxmlformats.org/officeDocument/2006/relationships/hyperlink" Target="#'&#1585;&#1589;&#1610;&#1583; &#1575;&#1604;&#1605;&#1581;&#1586;&#1608;&#1606;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sayed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sayed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sayed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3</xdr:row>
      <xdr:rowOff>28576</xdr:rowOff>
    </xdr:from>
    <xdr:to>
      <xdr:col>11</xdr:col>
      <xdr:colOff>581025</xdr:colOff>
      <xdr:row>12</xdr:row>
      <xdr:rowOff>123825</xdr:rowOff>
    </xdr:to>
    <xdr:sp macro="" textlink="">
      <xdr:nvSpPr>
        <xdr:cNvPr id="2" name="شريط إلى الأسفل 1"/>
        <xdr:cNvSpPr/>
      </xdr:nvSpPr>
      <xdr:spPr>
        <a:xfrm>
          <a:off x="790575" y="571501"/>
          <a:ext cx="7391400" cy="1724024"/>
        </a:xfrm>
        <a:prstGeom prst="ribbon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4400">
              <a:solidFill>
                <a:sysClr val="windowText" lastClr="000000"/>
              </a:solidFill>
            </a:rPr>
            <a:t>برنامج المخازن</a:t>
          </a:r>
        </a:p>
      </xdr:txBody>
    </xdr:sp>
    <xdr:clientData/>
  </xdr:twoCellAnchor>
  <xdr:twoCellAnchor>
    <xdr:from>
      <xdr:col>1</xdr:col>
      <xdr:colOff>57150</xdr:colOff>
      <xdr:row>13</xdr:row>
      <xdr:rowOff>0</xdr:rowOff>
    </xdr:from>
    <xdr:to>
      <xdr:col>3</xdr:col>
      <xdr:colOff>552450</xdr:colOff>
      <xdr:row>17</xdr:row>
      <xdr:rowOff>152400</xdr:rowOff>
    </xdr:to>
    <xdr:sp macro="" textlink="">
      <xdr:nvSpPr>
        <xdr:cNvPr id="3" name="شكل بيضاوي 2">
          <a:hlinkClick xmlns:r="http://schemas.openxmlformats.org/officeDocument/2006/relationships" r:id="rId1"/>
        </xdr:cNvPr>
        <xdr:cNvSpPr/>
      </xdr:nvSpPr>
      <xdr:spPr>
        <a:xfrm>
          <a:off x="6305550" y="2352675"/>
          <a:ext cx="1866900" cy="876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رصيد المخزون</a:t>
          </a:r>
        </a:p>
      </xdr:txBody>
    </xdr:sp>
    <xdr:clientData/>
  </xdr:twoCellAnchor>
  <xdr:twoCellAnchor>
    <xdr:from>
      <xdr:col>5</xdr:col>
      <xdr:colOff>57150</xdr:colOff>
      <xdr:row>13</xdr:row>
      <xdr:rowOff>104775</xdr:rowOff>
    </xdr:from>
    <xdr:to>
      <xdr:col>8</xdr:col>
      <xdr:colOff>66675</xdr:colOff>
      <xdr:row>18</xdr:row>
      <xdr:rowOff>76200</xdr:rowOff>
    </xdr:to>
    <xdr:sp macro="" textlink="">
      <xdr:nvSpPr>
        <xdr:cNvPr id="4" name="شكل بيضاوي 3">
          <a:hlinkClick xmlns:r="http://schemas.openxmlformats.org/officeDocument/2006/relationships" r:id="rId2"/>
        </xdr:cNvPr>
        <xdr:cNvSpPr/>
      </xdr:nvSpPr>
      <xdr:spPr>
        <a:xfrm>
          <a:off x="3362325" y="2457450"/>
          <a:ext cx="2066925" cy="876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التــوريد</a:t>
          </a:r>
        </a:p>
      </xdr:txBody>
    </xdr:sp>
    <xdr:clientData/>
  </xdr:twoCellAnchor>
  <xdr:twoCellAnchor>
    <xdr:from>
      <xdr:col>8</xdr:col>
      <xdr:colOff>666750</xdr:colOff>
      <xdr:row>13</xdr:row>
      <xdr:rowOff>47625</xdr:rowOff>
    </xdr:from>
    <xdr:to>
      <xdr:col>11</xdr:col>
      <xdr:colOff>533400</xdr:colOff>
      <xdr:row>18</xdr:row>
      <xdr:rowOff>19050</xdr:rowOff>
    </xdr:to>
    <xdr:sp macro="" textlink="">
      <xdr:nvSpPr>
        <xdr:cNvPr id="6" name="شكل بيضاوي 5">
          <a:hlinkClick xmlns:r="http://schemas.openxmlformats.org/officeDocument/2006/relationships" r:id="rId3"/>
        </xdr:cNvPr>
        <xdr:cNvSpPr/>
      </xdr:nvSpPr>
      <xdr:spPr>
        <a:xfrm>
          <a:off x="838200" y="2400300"/>
          <a:ext cx="1924050" cy="876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الصـادر</a:t>
          </a:r>
        </a:p>
      </xdr:txBody>
    </xdr:sp>
    <xdr:clientData/>
  </xdr:twoCellAnchor>
  <xdr:oneCellAnchor>
    <xdr:from>
      <xdr:col>2</xdr:col>
      <xdr:colOff>159625</xdr:colOff>
      <xdr:row>2</xdr:row>
      <xdr:rowOff>3354</xdr:rowOff>
    </xdr:from>
    <xdr:ext cx="1223797" cy="888641"/>
    <xdr:sp macro="" textlink="">
      <xdr:nvSpPr>
        <xdr:cNvPr id="7" name="مستطيل 6"/>
        <xdr:cNvSpPr/>
      </xdr:nvSpPr>
      <xdr:spPr>
        <a:xfrm>
          <a:off x="6160378" y="365304"/>
          <a:ext cx="1223797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ar-EG" sz="5400" b="1" cap="none" spc="0">
              <a:ln w="50800"/>
              <a:solidFill>
                <a:schemeClr val="bg1">
                  <a:shade val="50000"/>
                </a:schemeClr>
              </a:solidFill>
              <a:effectLst/>
            </a:rPr>
            <a:t>سيد </a:t>
          </a:r>
          <a:endParaRPr lang="ar-SA" sz="5400" b="1" cap="none" spc="0">
            <a:ln w="50800"/>
            <a:solidFill>
              <a:schemeClr val="bg1">
                <a:shade val="50000"/>
              </a:schemeClr>
            </a:solidFill>
            <a:effectLst/>
          </a:endParaRPr>
        </a:p>
      </xdr:txBody>
    </xdr:sp>
    <xdr:clientData/>
  </xdr:oneCellAnchor>
  <xdr:oneCellAnchor>
    <xdr:from>
      <xdr:col>9</xdr:col>
      <xdr:colOff>175174</xdr:colOff>
      <xdr:row>2</xdr:row>
      <xdr:rowOff>85725</xdr:rowOff>
    </xdr:from>
    <xdr:ext cx="1434551" cy="669566"/>
    <xdr:sp macro="" textlink="">
      <xdr:nvSpPr>
        <xdr:cNvPr id="8" name="مستطيل 7"/>
        <xdr:cNvSpPr/>
      </xdr:nvSpPr>
      <xdr:spPr>
        <a:xfrm>
          <a:off x="1133475" y="447675"/>
          <a:ext cx="1434551" cy="669566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ar-EG" sz="4800" b="1" cap="none" spc="0">
              <a:ln w="50800"/>
              <a:solidFill>
                <a:schemeClr val="bg1">
                  <a:shade val="50000"/>
                </a:schemeClr>
              </a:solidFill>
              <a:effectLst/>
            </a:rPr>
            <a:t>رجب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38100</xdr:rowOff>
    </xdr:from>
    <xdr:to>
      <xdr:col>2</xdr:col>
      <xdr:colOff>171450</xdr:colOff>
      <xdr:row>3</xdr:row>
      <xdr:rowOff>57150</xdr:rowOff>
    </xdr:to>
    <xdr:sp macro="" textlink="">
      <xdr:nvSpPr>
        <xdr:cNvPr id="3" name="شكل بيضاوي 2">
          <a:hlinkClick xmlns:r="http://schemas.openxmlformats.org/officeDocument/2006/relationships" r:id="rId1"/>
        </xdr:cNvPr>
        <xdr:cNvSpPr/>
      </xdr:nvSpPr>
      <xdr:spPr>
        <a:xfrm>
          <a:off x="11236442475" y="266700"/>
          <a:ext cx="1409700" cy="4762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EG" sz="16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رجوع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104775</xdr:rowOff>
    </xdr:from>
    <xdr:to>
      <xdr:col>1</xdr:col>
      <xdr:colOff>962025</xdr:colOff>
      <xdr:row>3</xdr:row>
      <xdr:rowOff>38100</xdr:rowOff>
    </xdr:to>
    <xdr:sp macro="" textlink="">
      <xdr:nvSpPr>
        <xdr:cNvPr id="3" name="شكل بيضاوي 2">
          <a:hlinkClick xmlns:r="http://schemas.openxmlformats.org/officeDocument/2006/relationships" r:id="rId1"/>
        </xdr:cNvPr>
        <xdr:cNvSpPr/>
      </xdr:nvSpPr>
      <xdr:spPr>
        <a:xfrm>
          <a:off x="11236842525" y="104775"/>
          <a:ext cx="1409700" cy="4762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EG" sz="16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رجوع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2</xdr:row>
      <xdr:rowOff>95250</xdr:rowOff>
    </xdr:from>
    <xdr:to>
      <xdr:col>2</xdr:col>
      <xdr:colOff>685800</xdr:colOff>
      <xdr:row>5</xdr:row>
      <xdr:rowOff>28575</xdr:rowOff>
    </xdr:to>
    <xdr:sp macro="" textlink="">
      <xdr:nvSpPr>
        <xdr:cNvPr id="4" name="شكل بيضاوي 3">
          <a:hlinkClick xmlns:r="http://schemas.openxmlformats.org/officeDocument/2006/relationships" r:id="rId1"/>
        </xdr:cNvPr>
        <xdr:cNvSpPr/>
      </xdr:nvSpPr>
      <xdr:spPr>
        <a:xfrm>
          <a:off x="11237452125" y="457200"/>
          <a:ext cx="1409700" cy="4762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EG" sz="16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رجوع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3" name="الجدول3" displayName="الجدول3" ref="C9:G34" totalsRowCount="1" headerRowDxfId="39" totalsRowDxfId="37" tableBorderDxfId="38">
  <autoFilter ref="C9:G33"/>
  <tableColumns count="5">
    <tableColumn id="1" name="اسم الصنف" totalsRowLabel="الإجمالي" dataDxfId="36" totalsRowDxfId="4"/>
    <tableColumn id="2" name="الكمية" totalsRowFunction="count" dataDxfId="35" totalsRowDxfId="3">
      <calculatedColumnFormula>SUMIF(التوريد!D:D,C10,التوريد!E:E)</calculatedColumnFormula>
    </tableColumn>
    <tableColumn id="5" name="المنصرف" totalsRowFunction="count" totalsRowDxfId="2">
      <calculatedColumnFormula>SUMIF(الصادر!E:E,C10,الصادر!F:F)</calculatedColumnFormula>
    </tableColumn>
    <tableColumn id="6" name="المتبقى" totalsRowFunction="custom" totalsRowDxfId="1">
      <calculatedColumnFormula>D10-E10</calculatedColumnFormula>
      <totalsRowFormula>الجدول3[[#Totals],[المنصرف]]-الجدول3[[#Totals],[الكمية]]</totalsRowFormula>
    </tableColumn>
    <tableColumn id="7" name="الرصيد" totalsRowFunction="sum" dataDxfId="34" totalsRowDxfId="0">
      <calculatedColumnFormula>الجدول3[[#This Row],[الكمية]]-الجدول3[[#This Row],[المنصرف]]</calculatedColumnFormula>
    </tableColumn>
  </tableColumns>
  <tableStyleInfo name="TableStyleLight21" showFirstColumn="0" showLastColumn="0" showRowStripes="1" showColumnStripes="0"/>
</table>
</file>

<file path=xl/tables/table2.xml><?xml version="1.0" encoding="utf-8"?>
<table xmlns="http://schemas.openxmlformats.org/spreadsheetml/2006/main" id="1" name="الجدول1" displayName="الجدول1" ref="B8:G40" totalsRowCount="1" headerRowDxfId="33" totalsRowDxfId="30" headerRowBorderDxfId="32" tableBorderDxfId="31" totalsRowBorderDxfId="29">
  <autoFilter ref="B8:G39"/>
  <tableColumns count="6">
    <tableColumn id="1" name="المسلسل" totalsRowLabel="الإجمالي" totalsRowDxfId="10">
      <calculatedColumnFormula>IF(D9="","",ROW()-8)</calculatedColumnFormula>
    </tableColumn>
    <tableColumn id="2" name="التاريخ" totalsRowDxfId="9"/>
    <tableColumn id="3" name="اسم الصنف" totalsRowDxfId="8"/>
    <tableColumn id="4" name="الكمية" totalsRowFunction="sum" totalsRowDxfId="7"/>
    <tableColumn id="5" name="مستديم" totalsRowFunction="sum" totalsRowDxfId="6"/>
    <tableColumn id="6" name="مستهلك" totalsRowFunction="sum" totalsRowDxfId="5"/>
  </tableColumns>
  <tableStyleInfo name="TableStyleLight21" showFirstColumn="0" showLastColumn="0" showRowStripes="1" showColumnStripes="0"/>
</table>
</file>

<file path=xl/tables/table3.xml><?xml version="1.0" encoding="utf-8"?>
<table xmlns="http://schemas.openxmlformats.org/spreadsheetml/2006/main" id="4" name="الجدول4" displayName="الجدول4" ref="C9:I29" totalsRowCount="1" headerRowDxfId="28" totalsRowDxfId="25" headerRowBorderDxfId="27" tableBorderDxfId="26">
  <autoFilter ref="C9:I28"/>
  <tableColumns count="7">
    <tableColumn id="1" name="تاريخ البيع" totalsRowLabel="الإجمالي" dataDxfId="24" totalsRowDxfId="23"/>
    <tableColumn id="2" name="المسلسل" totalsRowFunction="countNums" dataDxfId="22" totalsRowDxfId="21">
      <calculatedColumnFormula>IF(E10="","",ROW()-9)</calculatedColumnFormula>
    </tableColumn>
    <tableColumn id="3" name="اسم المنتج" dataDxfId="20" totalsRowDxfId="19"/>
    <tableColumn id="4" name="عدد" totalsRowFunction="sum" dataDxfId="18" totalsRowDxfId="17"/>
    <tableColumn id="5" name="حالة الصنف" dataDxfId="16" totalsRowDxfId="15"/>
    <tableColumn id="6" name="اسم الجهة" dataDxfId="14" totalsRowDxfId="13"/>
    <tableColumn id="7" name="اسم الطالب" dataDxfId="12" totalsRowDxfId="11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"/>
  <sheetViews>
    <sheetView rightToLeft="1" topLeftCell="A3" workbookViewId="0">
      <pane xSplit="12" ySplit="17" topLeftCell="M20" activePane="bottomRight" state="frozen"/>
      <selection activeCell="A3" sqref="A3"/>
      <selection pane="topRight" activeCell="M3" sqref="M3"/>
      <selection pane="bottomLeft" activeCell="A20" sqref="A20"/>
      <selection pane="bottomRight"/>
    </sheetView>
  </sheetViews>
  <sheetFormatPr defaultColWidth="0" defaultRowHeight="14.25" x14ac:dyDescent="0.2"/>
  <cols>
    <col min="1" max="13" width="9" style="56" customWidth="1"/>
    <col min="14" max="14" width="0" style="56" hidden="1" customWidth="1"/>
    <col min="15" max="16384" width="9" style="56" hidden="1"/>
  </cols>
  <sheetData/>
  <sheetProtection password="CD8F" sheet="1" objects="1" scenario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G34"/>
  <sheetViews>
    <sheetView rightToLeft="1" tabSelected="1" topLeftCell="A3" workbookViewId="0">
      <selection activeCell="C14" sqref="C14"/>
    </sheetView>
  </sheetViews>
  <sheetFormatPr defaultRowHeight="18" x14ac:dyDescent="0.25"/>
  <cols>
    <col min="1" max="1" width="9" style="1"/>
    <col min="2" max="2" width="9.875" style="6" customWidth="1"/>
    <col min="3" max="3" width="15.75" style="52" customWidth="1"/>
    <col min="4" max="4" width="11.875" style="1" customWidth="1"/>
    <col min="5" max="5" width="12" style="1" customWidth="1"/>
    <col min="6" max="6" width="11.25" style="1" customWidth="1"/>
    <col min="7" max="7" width="18.25" style="1" customWidth="1"/>
    <col min="8" max="16384" width="9" style="1"/>
  </cols>
  <sheetData>
    <row r="6" spans="2:7" ht="23.25" x14ac:dyDescent="0.35">
      <c r="D6" s="57" t="s">
        <v>19</v>
      </c>
      <c r="E6" s="57"/>
      <c r="F6" s="57"/>
    </row>
    <row r="8" spans="2:7" x14ac:dyDescent="0.25">
      <c r="B8" s="1"/>
    </row>
    <row r="9" spans="2:7" ht="18.75" thickBot="1" x14ac:dyDescent="0.3">
      <c r="B9" s="1"/>
      <c r="C9" s="37" t="s">
        <v>6</v>
      </c>
      <c r="D9" s="38" t="s">
        <v>1</v>
      </c>
      <c r="E9" s="39" t="s">
        <v>12</v>
      </c>
      <c r="F9" s="33" t="s">
        <v>2</v>
      </c>
      <c r="G9" s="33" t="s">
        <v>11</v>
      </c>
    </row>
    <row r="10" spans="2:7" ht="20.25" x14ac:dyDescent="0.3">
      <c r="C10" s="18" t="s">
        <v>17</v>
      </c>
      <c r="D10" s="4">
        <f>SUMIF(التوريد!D:D,C10,التوريد!E:E)</f>
        <v>4</v>
      </c>
      <c r="E10" s="4">
        <f>SUMIF(الصادر!E:E,C10,الصادر!F:F)</f>
        <v>4</v>
      </c>
      <c r="F10" s="7">
        <f t="shared" ref="F10:F33" si="0">D10-E10</f>
        <v>0</v>
      </c>
      <c r="G10" s="47">
        <f>الجدول3[[#This Row],[الكمية]]-الجدول3[[#This Row],[المنصرف]]</f>
        <v>0</v>
      </c>
    </row>
    <row r="11" spans="2:7" ht="20.25" x14ac:dyDescent="0.3">
      <c r="C11" s="53" t="s">
        <v>16</v>
      </c>
      <c r="D11" s="4">
        <f>SUMIF(التوريد!D:D,C11,التوريد!E:E)</f>
        <v>22</v>
      </c>
      <c r="E11" s="4">
        <f>SUMIF(الصادر!E:E,C11,الصادر!F:F)</f>
        <v>20</v>
      </c>
      <c r="F11" s="7">
        <f t="shared" si="0"/>
        <v>2</v>
      </c>
      <c r="G11" s="47">
        <f>الجدول3[[#This Row],[الكمية]]-الجدول3[[#This Row],[المنصرف]]</f>
        <v>2</v>
      </c>
    </row>
    <row r="12" spans="2:7" ht="20.25" x14ac:dyDescent="0.3">
      <c r="C12" s="54" t="s">
        <v>18</v>
      </c>
      <c r="D12" s="4">
        <f>SUMIF(التوريد!D:D,C12,التوريد!E:E)</f>
        <v>3</v>
      </c>
      <c r="E12" s="4">
        <f>SUMIF(الصادر!E:E,C12,الصادر!F:F)</f>
        <v>3</v>
      </c>
      <c r="F12" s="7">
        <f t="shared" si="0"/>
        <v>0</v>
      </c>
      <c r="G12" s="47">
        <f>الجدول3[[#This Row],[الكمية]]-الجدول3[[#This Row],[المنصرف]]</f>
        <v>0</v>
      </c>
    </row>
    <row r="13" spans="2:7" ht="20.25" x14ac:dyDescent="0.3">
      <c r="C13" s="54" t="s">
        <v>22</v>
      </c>
      <c r="D13" s="4">
        <f>SUMIF(التوريد!D:D,C13,التوريد!E:E)</f>
        <v>40</v>
      </c>
      <c r="E13" s="4">
        <f>SUMIF(الصادر!E:E,C13,الصادر!F:F)</f>
        <v>0</v>
      </c>
      <c r="F13" s="7">
        <f t="shared" si="0"/>
        <v>40</v>
      </c>
      <c r="G13" s="47">
        <f>الجدول3[[#This Row],[الكمية]]-الجدول3[[#This Row],[المنصرف]]</f>
        <v>40</v>
      </c>
    </row>
    <row r="14" spans="2:7" ht="20.25" x14ac:dyDescent="0.3">
      <c r="C14" s="54"/>
      <c r="D14" s="4">
        <f>SUMIF(التوريد!D:D,C14,التوريد!E:E)</f>
        <v>0</v>
      </c>
      <c r="E14" s="4">
        <f>SUMIF(الصادر!E:E,C14,الصادر!F:F)</f>
        <v>0</v>
      </c>
      <c r="F14" s="7">
        <f t="shared" si="0"/>
        <v>0</v>
      </c>
      <c r="G14" s="47">
        <f>الجدول3[[#This Row],[الكمية]]-الجدول3[[#This Row],[المنصرف]]</f>
        <v>0</v>
      </c>
    </row>
    <row r="15" spans="2:7" ht="20.25" x14ac:dyDescent="0.3">
      <c r="C15" s="54"/>
      <c r="D15" s="4">
        <f>SUMIF(التوريد!D:D,C15,التوريد!E:E)</f>
        <v>0</v>
      </c>
      <c r="E15" s="4">
        <f>SUMIF(الصادر!E:E,C15,الصادر!F:F)</f>
        <v>0</v>
      </c>
      <c r="F15" s="7">
        <f t="shared" si="0"/>
        <v>0</v>
      </c>
      <c r="G15" s="47">
        <f>الجدول3[[#This Row],[الكمية]]-الجدول3[[#This Row],[المنصرف]]</f>
        <v>0</v>
      </c>
    </row>
    <row r="16" spans="2:7" ht="20.25" x14ac:dyDescent="0.3">
      <c r="C16" s="54"/>
      <c r="D16" s="4">
        <f>SUMIF(التوريد!D:D,C16,التوريد!E:E)</f>
        <v>0</v>
      </c>
      <c r="E16" s="4">
        <f>SUMIF(الصادر!E:E,C16,الصادر!F:F)</f>
        <v>0</v>
      </c>
      <c r="F16" s="7">
        <f t="shared" si="0"/>
        <v>0</v>
      </c>
      <c r="G16" s="47">
        <f>الجدول3[[#This Row],[الكمية]]-الجدول3[[#This Row],[المنصرف]]</f>
        <v>0</v>
      </c>
    </row>
    <row r="17" spans="3:7" ht="20.25" x14ac:dyDescent="0.3">
      <c r="C17" s="54"/>
      <c r="D17" s="4">
        <f>SUMIF(التوريد!D:D,C17,التوريد!E:E)</f>
        <v>0</v>
      </c>
      <c r="E17" s="4">
        <f>SUMIF(الصادر!E:E,C17,الصادر!F:F)</f>
        <v>0</v>
      </c>
      <c r="F17" s="7">
        <f t="shared" si="0"/>
        <v>0</v>
      </c>
      <c r="G17" s="47">
        <f>الجدول3[[#This Row],[الكمية]]-الجدول3[[#This Row],[المنصرف]]</f>
        <v>0</v>
      </c>
    </row>
    <row r="18" spans="3:7" ht="20.25" x14ac:dyDescent="0.3">
      <c r="C18" s="54"/>
      <c r="D18" s="4">
        <f>SUMIF(التوريد!D:D,C18,التوريد!E:E)</f>
        <v>0</v>
      </c>
      <c r="E18" s="4">
        <f>SUMIF(الصادر!E:E,C18,الصادر!F:F)</f>
        <v>0</v>
      </c>
      <c r="F18" s="7">
        <f t="shared" si="0"/>
        <v>0</v>
      </c>
      <c r="G18" s="47">
        <f>الجدول3[[#This Row],[الكمية]]-الجدول3[[#This Row],[المنصرف]]</f>
        <v>0</v>
      </c>
    </row>
    <row r="19" spans="3:7" ht="20.25" x14ac:dyDescent="0.3">
      <c r="C19" s="54"/>
      <c r="D19" s="4">
        <f>SUMIF(التوريد!D:D,C19,التوريد!E:E)</f>
        <v>0</v>
      </c>
      <c r="E19" s="4">
        <f>SUMIF(الصادر!E:E,C19,الصادر!F:F)</f>
        <v>0</v>
      </c>
      <c r="F19" s="7">
        <f t="shared" si="0"/>
        <v>0</v>
      </c>
      <c r="G19" s="47">
        <f>الجدول3[[#This Row],[الكمية]]-الجدول3[[#This Row],[المنصرف]]</f>
        <v>0</v>
      </c>
    </row>
    <row r="20" spans="3:7" ht="20.25" x14ac:dyDescent="0.3">
      <c r="C20" s="54"/>
      <c r="D20" s="4">
        <f>SUMIF(التوريد!D:D,C20,التوريد!E:E)</f>
        <v>0</v>
      </c>
      <c r="E20" s="4">
        <f>SUMIF(الصادر!E:E,C20,الصادر!F:F)</f>
        <v>0</v>
      </c>
      <c r="F20" s="7">
        <f t="shared" si="0"/>
        <v>0</v>
      </c>
      <c r="G20" s="47">
        <f>الجدول3[[#This Row],[الكمية]]-الجدول3[[#This Row],[المنصرف]]</f>
        <v>0</v>
      </c>
    </row>
    <row r="21" spans="3:7" ht="20.25" x14ac:dyDescent="0.3">
      <c r="C21" s="54"/>
      <c r="D21" s="4">
        <f>SUMIF(التوريد!D:D,C21,التوريد!E:E)</f>
        <v>0</v>
      </c>
      <c r="E21" s="4">
        <f>SUMIF(الصادر!E:E,C21,الصادر!F:F)</f>
        <v>0</v>
      </c>
      <c r="F21" s="7">
        <f t="shared" si="0"/>
        <v>0</v>
      </c>
      <c r="G21" s="47">
        <f>الجدول3[[#This Row],[الكمية]]-الجدول3[[#This Row],[المنصرف]]</f>
        <v>0</v>
      </c>
    </row>
    <row r="22" spans="3:7" ht="20.25" x14ac:dyDescent="0.3">
      <c r="C22" s="54"/>
      <c r="D22" s="4">
        <f>SUMIF(التوريد!D:D,C22,التوريد!E:E)</f>
        <v>0</v>
      </c>
      <c r="E22" s="4">
        <f>SUMIF(الصادر!E:E,C22,الصادر!F:F)</f>
        <v>0</v>
      </c>
      <c r="F22" s="7">
        <f t="shared" si="0"/>
        <v>0</v>
      </c>
      <c r="G22" s="47">
        <f>الجدول3[[#This Row],[الكمية]]-الجدول3[[#This Row],[المنصرف]]</f>
        <v>0</v>
      </c>
    </row>
    <row r="23" spans="3:7" ht="20.25" x14ac:dyDescent="0.3">
      <c r="C23" s="54"/>
      <c r="D23" s="4">
        <f>SUMIF(التوريد!D:D,C23,التوريد!E:E)</f>
        <v>0</v>
      </c>
      <c r="E23" s="4">
        <f>SUMIF(الصادر!E:E,C23,الصادر!F:F)</f>
        <v>0</v>
      </c>
      <c r="F23" s="7">
        <f t="shared" si="0"/>
        <v>0</v>
      </c>
      <c r="G23" s="47">
        <f>الجدول3[[#This Row],[الكمية]]-الجدول3[[#This Row],[المنصرف]]</f>
        <v>0</v>
      </c>
    </row>
    <row r="24" spans="3:7" ht="20.25" x14ac:dyDescent="0.3">
      <c r="C24" s="54"/>
      <c r="D24" s="4">
        <f>SUMIF(التوريد!D:D,C24,التوريد!E:E)</f>
        <v>0</v>
      </c>
      <c r="E24" s="4">
        <f>SUMIF(الصادر!E:E,C24,الصادر!F:F)</f>
        <v>0</v>
      </c>
      <c r="F24" s="7">
        <f t="shared" si="0"/>
        <v>0</v>
      </c>
      <c r="G24" s="47">
        <f>الجدول3[[#This Row],[الكمية]]-الجدول3[[#This Row],[المنصرف]]</f>
        <v>0</v>
      </c>
    </row>
    <row r="25" spans="3:7" ht="20.25" x14ac:dyDescent="0.3">
      <c r="C25" s="54"/>
      <c r="D25" s="4">
        <f>SUMIF(التوريد!D:D,C25,التوريد!E:E)</f>
        <v>0</v>
      </c>
      <c r="E25" s="4">
        <f>SUMIF(الصادر!E:E,C25,الصادر!F:F)</f>
        <v>0</v>
      </c>
      <c r="F25" s="7">
        <f t="shared" si="0"/>
        <v>0</v>
      </c>
      <c r="G25" s="47">
        <f>الجدول3[[#This Row],[الكمية]]-الجدول3[[#This Row],[المنصرف]]</f>
        <v>0</v>
      </c>
    </row>
    <row r="26" spans="3:7" ht="20.25" x14ac:dyDescent="0.3">
      <c r="C26" s="54"/>
      <c r="D26" s="4">
        <f>SUMIF(التوريد!D:D,C26,التوريد!E:E)</f>
        <v>0</v>
      </c>
      <c r="E26" s="4">
        <f>SUMIF(الصادر!E:E,C26,الصادر!F:F)</f>
        <v>0</v>
      </c>
      <c r="F26" s="7">
        <f t="shared" si="0"/>
        <v>0</v>
      </c>
      <c r="G26" s="47">
        <f>الجدول3[[#This Row],[الكمية]]-الجدول3[[#This Row],[المنصرف]]</f>
        <v>0</v>
      </c>
    </row>
    <row r="27" spans="3:7" ht="20.25" x14ac:dyDescent="0.3">
      <c r="C27" s="54"/>
      <c r="D27" s="4">
        <f>SUMIF(التوريد!D:D,C27,التوريد!E:E)</f>
        <v>0</v>
      </c>
      <c r="E27" s="4">
        <f>SUMIF(الصادر!E:E,C27,الصادر!F:F)</f>
        <v>0</v>
      </c>
      <c r="F27" s="7">
        <f t="shared" si="0"/>
        <v>0</v>
      </c>
      <c r="G27" s="47">
        <f>الجدول3[[#This Row],[الكمية]]-الجدول3[[#This Row],[المنصرف]]</f>
        <v>0</v>
      </c>
    </row>
    <row r="28" spans="3:7" ht="20.25" x14ac:dyDescent="0.3">
      <c r="C28" s="54"/>
      <c r="D28" s="4">
        <f>SUMIF(التوريد!D:D,C28,التوريد!E:E)</f>
        <v>0</v>
      </c>
      <c r="E28" s="4">
        <f>SUMIF(الصادر!E:E,C28,الصادر!F:F)</f>
        <v>0</v>
      </c>
      <c r="F28" s="7">
        <f t="shared" si="0"/>
        <v>0</v>
      </c>
      <c r="G28" s="47">
        <f>الجدول3[[#This Row],[الكمية]]-الجدول3[[#This Row],[المنصرف]]</f>
        <v>0</v>
      </c>
    </row>
    <row r="29" spans="3:7" ht="20.25" x14ac:dyDescent="0.3">
      <c r="C29" s="54"/>
      <c r="D29" s="4">
        <f>SUMIF(التوريد!D:D,C29,التوريد!E:E)</f>
        <v>0</v>
      </c>
      <c r="E29" s="4">
        <f>SUMIF(الصادر!E:E,C29,الصادر!F:F)</f>
        <v>0</v>
      </c>
      <c r="F29" s="7">
        <f t="shared" si="0"/>
        <v>0</v>
      </c>
      <c r="G29" s="47">
        <f>الجدول3[[#This Row],[الكمية]]-الجدول3[[#This Row],[المنصرف]]</f>
        <v>0</v>
      </c>
    </row>
    <row r="30" spans="3:7" ht="20.25" x14ac:dyDescent="0.3">
      <c r="C30" s="54"/>
      <c r="D30" s="4">
        <f>SUMIF(التوريد!D:D,C30,التوريد!E:E)</f>
        <v>0</v>
      </c>
      <c r="E30" s="4">
        <f>SUMIF(الصادر!E:E,C30,الصادر!F:F)</f>
        <v>0</v>
      </c>
      <c r="F30" s="7">
        <f t="shared" si="0"/>
        <v>0</v>
      </c>
      <c r="G30" s="47">
        <f>الجدول3[[#This Row],[الكمية]]-الجدول3[[#This Row],[المنصرف]]</f>
        <v>0</v>
      </c>
    </row>
    <row r="31" spans="3:7" ht="20.25" x14ac:dyDescent="0.3">
      <c r="C31" s="54"/>
      <c r="D31" s="4">
        <f>SUMIF(التوريد!D:D,C31,التوريد!E:E)</f>
        <v>0</v>
      </c>
      <c r="E31" s="4">
        <f>SUMIF(الصادر!E:E,C31,الصادر!F:F)</f>
        <v>0</v>
      </c>
      <c r="F31" s="7">
        <f t="shared" si="0"/>
        <v>0</v>
      </c>
      <c r="G31" s="47">
        <f>الجدول3[[#This Row],[الكمية]]-الجدول3[[#This Row],[المنصرف]]</f>
        <v>0</v>
      </c>
    </row>
    <row r="32" spans="3:7" ht="20.25" x14ac:dyDescent="0.3">
      <c r="C32" s="54"/>
      <c r="D32" s="4">
        <f>SUMIF(التوريد!D:D,C32,التوريد!E:E)</f>
        <v>0</v>
      </c>
      <c r="E32" s="4">
        <f>SUMIF(الصادر!E:E,C32,الصادر!F:F)</f>
        <v>0</v>
      </c>
      <c r="F32" s="7">
        <f t="shared" si="0"/>
        <v>0</v>
      </c>
      <c r="G32" s="47">
        <f>الجدول3[[#This Row],[الكمية]]-الجدول3[[#This Row],[المنصرف]]</f>
        <v>0</v>
      </c>
    </row>
    <row r="33" spans="3:7" ht="20.25" x14ac:dyDescent="0.3">
      <c r="C33" s="53"/>
      <c r="D33" s="4">
        <f>SUMIF(التوريد!D:D,C33,التوريد!E:E)</f>
        <v>0</v>
      </c>
      <c r="E33" s="4">
        <f>SUMIF(الصادر!E:E,C33,الصادر!F:F)</f>
        <v>0</v>
      </c>
      <c r="F33" s="19">
        <f t="shared" si="0"/>
        <v>0</v>
      </c>
      <c r="G33" s="48">
        <f>الجدول3[[#This Row],[الكمية]]-الجدول3[[#This Row],[المنصرف]]</f>
        <v>0</v>
      </c>
    </row>
    <row r="34" spans="3:7" ht="20.25" x14ac:dyDescent="0.3">
      <c r="C34" s="55" t="s">
        <v>8</v>
      </c>
      <c r="D34" s="49">
        <f>SUBTOTAL(103,الجدول3[الكمية])</f>
        <v>24</v>
      </c>
      <c r="E34" s="49">
        <f>SUBTOTAL(103,الجدول3[المنصرف])</f>
        <v>24</v>
      </c>
      <c r="F34" s="50">
        <f>الجدول3[[#Totals],[المنصرف]]-الجدول3[[#Totals],[الكمية]]</f>
        <v>0</v>
      </c>
      <c r="G34" s="51">
        <f>SUBTOTAL(109,الجدول3[الرصيد])</f>
        <v>42</v>
      </c>
    </row>
  </sheetData>
  <mergeCells count="1">
    <mergeCell ref="D6:F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H40"/>
  <sheetViews>
    <sheetView rightToLeft="1" workbookViewId="0">
      <selection activeCell="C13" sqref="C13"/>
    </sheetView>
  </sheetViews>
  <sheetFormatPr defaultRowHeight="14.25" x14ac:dyDescent="0.2"/>
  <cols>
    <col min="1" max="1" width="9" style="1"/>
    <col min="2" max="2" width="13" style="1" customWidth="1"/>
    <col min="3" max="3" width="18.25" style="1" customWidth="1"/>
    <col min="4" max="4" width="17.125" style="1" customWidth="1"/>
    <col min="5" max="5" width="12.25" style="1" customWidth="1"/>
    <col min="6" max="6" width="11.125" style="1" customWidth="1"/>
    <col min="7" max="7" width="13" style="1" customWidth="1"/>
    <col min="8" max="16384" width="9" style="1"/>
  </cols>
  <sheetData>
    <row r="5" spans="2:8" ht="20.25" x14ac:dyDescent="0.3">
      <c r="D5" s="58" t="s">
        <v>20</v>
      </c>
      <c r="E5" s="58"/>
    </row>
    <row r="7" spans="2:8" x14ac:dyDescent="0.2">
      <c r="H7" s="2"/>
    </row>
    <row r="8" spans="2:8" ht="23.25" x14ac:dyDescent="0.35">
      <c r="B8" s="20" t="s">
        <v>5</v>
      </c>
      <c r="C8" s="21" t="s">
        <v>0</v>
      </c>
      <c r="D8" s="21" t="s">
        <v>6</v>
      </c>
      <c r="E8" s="22" t="s">
        <v>1</v>
      </c>
      <c r="F8" s="21" t="s">
        <v>9</v>
      </c>
      <c r="G8" s="23" t="s">
        <v>10</v>
      </c>
    </row>
    <row r="9" spans="2:8" ht="20.25" x14ac:dyDescent="0.3">
      <c r="B9" s="12">
        <f>IF(D9="","",ROW()-8)</f>
        <v>1</v>
      </c>
      <c r="C9" s="3">
        <v>42370</v>
      </c>
      <c r="D9" s="4" t="s">
        <v>16</v>
      </c>
      <c r="E9" s="4">
        <v>22</v>
      </c>
      <c r="F9" s="5" t="s">
        <v>9</v>
      </c>
      <c r="G9" s="5"/>
    </row>
    <row r="10" spans="2:8" ht="20.25" x14ac:dyDescent="0.3">
      <c r="B10" s="12">
        <f t="shared" ref="B10:B39" si="0">IF(D10="","",ROW()-8)</f>
        <v>2</v>
      </c>
      <c r="C10" s="3">
        <v>42374</v>
      </c>
      <c r="D10" s="4" t="s">
        <v>17</v>
      </c>
      <c r="E10" s="4">
        <v>4</v>
      </c>
      <c r="F10" s="5" t="s">
        <v>9</v>
      </c>
      <c r="G10" s="5"/>
    </row>
    <row r="11" spans="2:8" ht="20.25" x14ac:dyDescent="0.3">
      <c r="B11" s="12">
        <f t="shared" si="0"/>
        <v>3</v>
      </c>
      <c r="C11" s="3">
        <v>42376</v>
      </c>
      <c r="D11" s="4" t="s">
        <v>18</v>
      </c>
      <c r="E11" s="4">
        <v>3</v>
      </c>
      <c r="F11" s="5" t="s">
        <v>9</v>
      </c>
      <c r="G11" s="5"/>
    </row>
    <row r="12" spans="2:8" ht="20.25" x14ac:dyDescent="0.3">
      <c r="B12" s="12">
        <f t="shared" si="0"/>
        <v>4</v>
      </c>
      <c r="C12" s="3">
        <v>42371</v>
      </c>
      <c r="D12" s="4" t="s">
        <v>22</v>
      </c>
      <c r="E12" s="4">
        <v>40</v>
      </c>
      <c r="F12" s="5"/>
      <c r="G12" s="5" t="s">
        <v>10</v>
      </c>
    </row>
    <row r="13" spans="2:8" ht="20.25" x14ac:dyDescent="0.3">
      <c r="B13" s="12" t="str">
        <f t="shared" si="0"/>
        <v/>
      </c>
      <c r="C13" s="3"/>
      <c r="D13" s="4"/>
      <c r="E13" s="4"/>
      <c r="F13" s="5"/>
      <c r="G13" s="5"/>
    </row>
    <row r="14" spans="2:8" ht="20.25" x14ac:dyDescent="0.3">
      <c r="B14" s="12" t="str">
        <f t="shared" si="0"/>
        <v/>
      </c>
      <c r="C14" s="3"/>
      <c r="D14" s="4"/>
      <c r="E14" s="4"/>
      <c r="F14" s="5"/>
      <c r="G14" s="5"/>
    </row>
    <row r="15" spans="2:8" ht="20.25" x14ac:dyDescent="0.3">
      <c r="B15" s="12" t="str">
        <f t="shared" si="0"/>
        <v/>
      </c>
      <c r="C15" s="3"/>
      <c r="D15" s="4"/>
      <c r="E15" s="4"/>
      <c r="F15" s="5"/>
      <c r="G15" s="5"/>
    </row>
    <row r="16" spans="2:8" ht="20.25" x14ac:dyDescent="0.3">
      <c r="B16" s="12" t="str">
        <f t="shared" si="0"/>
        <v/>
      </c>
      <c r="C16" s="3"/>
      <c r="D16" s="4"/>
      <c r="E16" s="4"/>
      <c r="F16" s="5"/>
      <c r="G16" s="5"/>
    </row>
    <row r="17" spans="2:7" ht="20.25" x14ac:dyDescent="0.3">
      <c r="B17" s="12" t="str">
        <f t="shared" si="0"/>
        <v/>
      </c>
      <c r="C17" s="3"/>
      <c r="D17" s="4"/>
      <c r="E17" s="4"/>
      <c r="F17" s="5"/>
      <c r="G17" s="5"/>
    </row>
    <row r="18" spans="2:7" ht="20.25" x14ac:dyDescent="0.3">
      <c r="B18" s="12" t="str">
        <f t="shared" si="0"/>
        <v/>
      </c>
      <c r="C18" s="3"/>
      <c r="D18" s="4"/>
      <c r="E18" s="4"/>
      <c r="F18" s="5"/>
      <c r="G18" s="5"/>
    </row>
    <row r="19" spans="2:7" ht="20.25" x14ac:dyDescent="0.3">
      <c r="B19" s="12" t="str">
        <f t="shared" si="0"/>
        <v/>
      </c>
      <c r="C19" s="3"/>
      <c r="D19" s="4"/>
      <c r="E19" s="4"/>
      <c r="F19" s="5"/>
      <c r="G19" s="5"/>
    </row>
    <row r="20" spans="2:7" ht="20.25" x14ac:dyDescent="0.3">
      <c r="B20" s="12" t="str">
        <f t="shared" si="0"/>
        <v/>
      </c>
      <c r="C20" s="3"/>
      <c r="D20" s="4"/>
      <c r="E20" s="4"/>
      <c r="F20" s="5"/>
      <c r="G20" s="5"/>
    </row>
    <row r="21" spans="2:7" ht="20.25" x14ac:dyDescent="0.3">
      <c r="B21" s="12" t="str">
        <f t="shared" si="0"/>
        <v/>
      </c>
      <c r="C21" s="3"/>
      <c r="D21" s="4"/>
      <c r="E21" s="4"/>
      <c r="F21" s="5"/>
      <c r="G21" s="5"/>
    </row>
    <row r="22" spans="2:7" ht="20.25" x14ac:dyDescent="0.3">
      <c r="B22" s="12" t="str">
        <f t="shared" si="0"/>
        <v/>
      </c>
      <c r="C22" s="3"/>
      <c r="D22" s="4"/>
      <c r="E22" s="4"/>
      <c r="F22" s="5"/>
      <c r="G22" s="5"/>
    </row>
    <row r="23" spans="2:7" ht="20.25" x14ac:dyDescent="0.3">
      <c r="B23" s="12" t="str">
        <f t="shared" si="0"/>
        <v/>
      </c>
      <c r="C23" s="3"/>
      <c r="D23" s="4"/>
      <c r="E23" s="4"/>
      <c r="F23" s="5"/>
      <c r="G23" s="5"/>
    </row>
    <row r="24" spans="2:7" ht="20.25" x14ac:dyDescent="0.3">
      <c r="B24" s="12" t="str">
        <f t="shared" si="0"/>
        <v/>
      </c>
      <c r="C24" s="3"/>
      <c r="D24" s="4"/>
      <c r="E24" s="4"/>
      <c r="F24" s="5"/>
      <c r="G24" s="5"/>
    </row>
    <row r="25" spans="2:7" ht="20.25" x14ac:dyDescent="0.3">
      <c r="B25" s="12" t="str">
        <f t="shared" si="0"/>
        <v/>
      </c>
      <c r="C25" s="3"/>
      <c r="D25" s="4"/>
      <c r="E25" s="4"/>
      <c r="F25" s="5"/>
      <c r="G25" s="5"/>
    </row>
    <row r="26" spans="2:7" ht="20.25" x14ac:dyDescent="0.3">
      <c r="B26" s="12" t="str">
        <f t="shared" si="0"/>
        <v/>
      </c>
      <c r="C26" s="3"/>
      <c r="D26" s="4"/>
      <c r="E26" s="4"/>
      <c r="F26" s="5"/>
      <c r="G26" s="5"/>
    </row>
    <row r="27" spans="2:7" ht="20.25" x14ac:dyDescent="0.3">
      <c r="B27" s="12" t="str">
        <f t="shared" si="0"/>
        <v/>
      </c>
      <c r="C27" s="3"/>
      <c r="D27" s="4"/>
      <c r="E27" s="4"/>
      <c r="F27" s="5"/>
      <c r="G27" s="5"/>
    </row>
    <row r="28" spans="2:7" ht="20.25" x14ac:dyDescent="0.3">
      <c r="B28" s="12" t="str">
        <f t="shared" si="0"/>
        <v/>
      </c>
      <c r="C28" s="3"/>
      <c r="D28" s="4"/>
      <c r="E28" s="4"/>
      <c r="F28" s="5"/>
      <c r="G28" s="5"/>
    </row>
    <row r="29" spans="2:7" ht="20.25" x14ac:dyDescent="0.3">
      <c r="B29" s="12" t="str">
        <f t="shared" si="0"/>
        <v/>
      </c>
      <c r="C29" s="3"/>
      <c r="D29" s="4"/>
      <c r="E29" s="4"/>
      <c r="F29" s="5"/>
      <c r="G29" s="5"/>
    </row>
    <row r="30" spans="2:7" ht="20.25" x14ac:dyDescent="0.3">
      <c r="B30" s="12" t="str">
        <f t="shared" si="0"/>
        <v/>
      </c>
      <c r="C30" s="3"/>
      <c r="D30" s="4"/>
      <c r="E30" s="4"/>
      <c r="F30" s="5"/>
      <c r="G30" s="5"/>
    </row>
    <row r="31" spans="2:7" ht="20.25" x14ac:dyDescent="0.3">
      <c r="B31" s="12" t="str">
        <f t="shared" si="0"/>
        <v/>
      </c>
      <c r="C31" s="3"/>
      <c r="D31" s="4"/>
      <c r="E31" s="4"/>
      <c r="F31" s="5"/>
      <c r="G31" s="5"/>
    </row>
    <row r="32" spans="2:7" ht="20.25" x14ac:dyDescent="0.3">
      <c r="B32" s="12" t="str">
        <f t="shared" si="0"/>
        <v/>
      </c>
      <c r="C32" s="3"/>
      <c r="D32" s="4"/>
      <c r="E32" s="4"/>
      <c r="F32" s="5"/>
      <c r="G32" s="5"/>
    </row>
    <row r="33" spans="2:7" ht="20.25" x14ac:dyDescent="0.3">
      <c r="B33" s="12" t="str">
        <f t="shared" si="0"/>
        <v/>
      </c>
      <c r="C33" s="3"/>
      <c r="D33" s="4"/>
      <c r="E33" s="4"/>
      <c r="F33" s="5"/>
      <c r="G33" s="5"/>
    </row>
    <row r="34" spans="2:7" ht="20.25" x14ac:dyDescent="0.3">
      <c r="B34" s="12" t="str">
        <f t="shared" si="0"/>
        <v/>
      </c>
      <c r="C34" s="3"/>
      <c r="D34" s="4"/>
      <c r="E34" s="4"/>
      <c r="F34" s="5"/>
      <c r="G34" s="5"/>
    </row>
    <row r="35" spans="2:7" ht="20.25" x14ac:dyDescent="0.3">
      <c r="B35" s="12" t="str">
        <f t="shared" si="0"/>
        <v/>
      </c>
      <c r="C35" s="3"/>
      <c r="D35" s="4"/>
      <c r="E35" s="4"/>
      <c r="F35" s="5"/>
      <c r="G35" s="5"/>
    </row>
    <row r="36" spans="2:7" ht="20.25" x14ac:dyDescent="0.3">
      <c r="B36" s="12" t="str">
        <f t="shared" si="0"/>
        <v/>
      </c>
      <c r="C36" s="3"/>
      <c r="D36" s="4"/>
      <c r="E36" s="4"/>
      <c r="F36" s="5"/>
      <c r="G36" s="5"/>
    </row>
    <row r="37" spans="2:7" ht="20.25" x14ac:dyDescent="0.3">
      <c r="B37" s="12" t="str">
        <f t="shared" si="0"/>
        <v/>
      </c>
      <c r="C37" s="3"/>
      <c r="D37" s="4"/>
      <c r="E37" s="4"/>
      <c r="F37" s="5"/>
      <c r="G37" s="5"/>
    </row>
    <row r="38" spans="2:7" ht="20.25" x14ac:dyDescent="0.3">
      <c r="B38" s="12" t="str">
        <f t="shared" si="0"/>
        <v/>
      </c>
      <c r="C38" s="3"/>
      <c r="D38" s="4"/>
      <c r="E38" s="4"/>
      <c r="F38" s="5"/>
      <c r="G38" s="5"/>
    </row>
    <row r="39" spans="2:7" ht="20.25" x14ac:dyDescent="0.3">
      <c r="B39" s="12" t="str">
        <f t="shared" si="0"/>
        <v/>
      </c>
      <c r="C39" s="15"/>
      <c r="D39" s="16"/>
      <c r="E39" s="16"/>
      <c r="F39" s="17"/>
      <c r="G39" s="17"/>
    </row>
    <row r="40" spans="2:7" ht="20.25" x14ac:dyDescent="0.3">
      <c r="B40" s="34" t="s">
        <v>8</v>
      </c>
      <c r="C40" s="35"/>
      <c r="D40" s="35"/>
      <c r="E40" s="35">
        <f>SUBTOTAL(109,الجدول1[الكمية])</f>
        <v>69</v>
      </c>
      <c r="F40" s="36">
        <f>SUBTOTAL(109,الجدول1[مستديم])</f>
        <v>0</v>
      </c>
      <c r="G40" s="36">
        <f>SUBTOTAL(109,الجدول1[مستهلك])</f>
        <v>0</v>
      </c>
    </row>
  </sheetData>
  <mergeCells count="1">
    <mergeCell ref="D5:E5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I29"/>
  <sheetViews>
    <sheetView rightToLeft="1" workbookViewId="0"/>
  </sheetViews>
  <sheetFormatPr defaultRowHeight="14.25" x14ac:dyDescent="0.2"/>
  <cols>
    <col min="1" max="1" width="9" style="1"/>
    <col min="2" max="2" width="12" style="1" customWidth="1"/>
    <col min="3" max="3" width="16.25" style="1" customWidth="1"/>
    <col min="4" max="4" width="10.125" style="1" customWidth="1"/>
    <col min="5" max="5" width="17" style="1" customWidth="1"/>
    <col min="6" max="6" width="11.5" style="1" customWidth="1"/>
    <col min="7" max="7" width="14.375" style="1" customWidth="1"/>
    <col min="8" max="8" width="18.25" style="1" customWidth="1"/>
    <col min="9" max="9" width="19.625" style="1" customWidth="1"/>
    <col min="10" max="16384" width="9" style="1"/>
  </cols>
  <sheetData>
    <row r="5" spans="3:9" ht="23.25" x14ac:dyDescent="0.35">
      <c r="F5" s="57" t="s">
        <v>21</v>
      </c>
      <c r="G5" s="57"/>
    </row>
    <row r="8" spans="3:9" ht="15" thickBot="1" x14ac:dyDescent="0.25"/>
    <row r="9" spans="3:9" ht="21" thickBot="1" x14ac:dyDescent="0.35">
      <c r="C9" s="26" t="s">
        <v>7</v>
      </c>
      <c r="D9" s="29" t="s">
        <v>5</v>
      </c>
      <c r="E9" s="29" t="s">
        <v>3</v>
      </c>
      <c r="F9" s="29" t="s">
        <v>4</v>
      </c>
      <c r="G9" s="29" t="s">
        <v>13</v>
      </c>
      <c r="H9" s="27" t="s">
        <v>14</v>
      </c>
      <c r="I9" s="46" t="s">
        <v>15</v>
      </c>
    </row>
    <row r="10" spans="3:9" ht="20.25" x14ac:dyDescent="0.3">
      <c r="C10" s="30">
        <v>42370</v>
      </c>
      <c r="D10" s="13">
        <f t="shared" ref="D10:D28" si="0">IF(E10="","",ROW()-9)</f>
        <v>1</v>
      </c>
      <c r="E10" s="9" t="s">
        <v>16</v>
      </c>
      <c r="F10" s="10">
        <v>1</v>
      </c>
      <c r="G10" s="11" t="s">
        <v>9</v>
      </c>
      <c r="H10" s="11"/>
    </row>
    <row r="11" spans="3:9" ht="20.25" x14ac:dyDescent="0.3">
      <c r="C11" s="30">
        <v>42371</v>
      </c>
      <c r="D11" s="8">
        <f t="shared" si="0"/>
        <v>2</v>
      </c>
      <c r="E11" s="12" t="s">
        <v>16</v>
      </c>
      <c r="F11" s="4">
        <v>19</v>
      </c>
      <c r="G11" s="11" t="s">
        <v>9</v>
      </c>
      <c r="H11" s="11"/>
    </row>
    <row r="12" spans="3:9" ht="20.25" x14ac:dyDescent="0.3">
      <c r="C12" s="30">
        <v>42372</v>
      </c>
      <c r="D12" s="8">
        <f t="shared" si="0"/>
        <v>3</v>
      </c>
      <c r="E12" s="12" t="s">
        <v>17</v>
      </c>
      <c r="F12" s="4">
        <v>1</v>
      </c>
      <c r="G12" s="11" t="s">
        <v>9</v>
      </c>
      <c r="H12" s="11"/>
    </row>
    <row r="13" spans="3:9" ht="20.25" x14ac:dyDescent="0.3">
      <c r="C13" s="30">
        <v>42373</v>
      </c>
      <c r="D13" s="8">
        <f t="shared" si="0"/>
        <v>4</v>
      </c>
      <c r="E13" s="12" t="s">
        <v>17</v>
      </c>
      <c r="F13" s="4">
        <v>3</v>
      </c>
      <c r="G13" s="11" t="s">
        <v>9</v>
      </c>
      <c r="H13" s="11"/>
    </row>
    <row r="14" spans="3:9" ht="20.25" x14ac:dyDescent="0.3">
      <c r="C14" s="30">
        <v>42374</v>
      </c>
      <c r="D14" s="8">
        <f t="shared" si="0"/>
        <v>5</v>
      </c>
      <c r="E14" s="12" t="s">
        <v>18</v>
      </c>
      <c r="F14" s="4">
        <v>2</v>
      </c>
      <c r="G14" s="11" t="s">
        <v>9</v>
      </c>
      <c r="H14" s="11"/>
    </row>
    <row r="15" spans="3:9" ht="20.25" x14ac:dyDescent="0.3">
      <c r="C15" s="30">
        <v>42375</v>
      </c>
      <c r="D15" s="8">
        <f t="shared" si="0"/>
        <v>6</v>
      </c>
      <c r="E15" s="12" t="s">
        <v>18</v>
      </c>
      <c r="F15" s="4">
        <v>1</v>
      </c>
      <c r="G15" s="11" t="s">
        <v>9</v>
      </c>
      <c r="H15" s="11"/>
    </row>
    <row r="16" spans="3:9" ht="20.25" x14ac:dyDescent="0.3">
      <c r="C16" s="31"/>
      <c r="D16" s="8" t="str">
        <f t="shared" si="0"/>
        <v/>
      </c>
      <c r="E16" s="12"/>
      <c r="F16" s="4"/>
      <c r="G16" s="11"/>
      <c r="H16" s="11"/>
    </row>
    <row r="17" spans="3:9" ht="20.25" x14ac:dyDescent="0.3">
      <c r="C17" s="31"/>
      <c r="D17" s="8" t="str">
        <f t="shared" si="0"/>
        <v/>
      </c>
      <c r="E17" s="12"/>
      <c r="F17" s="4"/>
      <c r="G17" s="11"/>
      <c r="H17" s="11"/>
    </row>
    <row r="18" spans="3:9" ht="20.25" x14ac:dyDescent="0.3">
      <c r="C18" s="31"/>
      <c r="D18" s="8" t="str">
        <f t="shared" si="0"/>
        <v/>
      </c>
      <c r="E18" s="12"/>
      <c r="F18" s="4"/>
      <c r="G18" s="11"/>
      <c r="H18" s="11"/>
    </row>
    <row r="19" spans="3:9" ht="20.25" x14ac:dyDescent="0.3">
      <c r="C19" s="31"/>
      <c r="D19" s="8" t="str">
        <f t="shared" si="0"/>
        <v/>
      </c>
      <c r="E19" s="12"/>
      <c r="F19" s="4"/>
      <c r="G19" s="11"/>
      <c r="H19" s="11"/>
    </row>
    <row r="20" spans="3:9" ht="20.25" x14ac:dyDescent="0.3">
      <c r="C20" s="31"/>
      <c r="D20" s="8" t="str">
        <f t="shared" si="0"/>
        <v/>
      </c>
      <c r="E20" s="12"/>
      <c r="F20" s="4"/>
      <c r="G20" s="11"/>
      <c r="H20" s="11"/>
    </row>
    <row r="21" spans="3:9" ht="20.25" x14ac:dyDescent="0.3">
      <c r="C21" s="31"/>
      <c r="D21" s="8" t="str">
        <f t="shared" si="0"/>
        <v/>
      </c>
      <c r="E21" s="12"/>
      <c r="F21" s="4"/>
      <c r="G21" s="11"/>
      <c r="H21" s="11"/>
    </row>
    <row r="22" spans="3:9" ht="20.25" x14ac:dyDescent="0.3">
      <c r="C22" s="31"/>
      <c r="D22" s="8" t="str">
        <f t="shared" si="0"/>
        <v/>
      </c>
      <c r="E22" s="12"/>
      <c r="F22" s="4"/>
      <c r="G22" s="11"/>
      <c r="H22" s="11"/>
    </row>
    <row r="23" spans="3:9" ht="20.25" x14ac:dyDescent="0.3">
      <c r="C23" s="31"/>
      <c r="D23" s="8" t="str">
        <f t="shared" si="0"/>
        <v/>
      </c>
      <c r="E23" s="12"/>
      <c r="F23" s="4"/>
      <c r="G23" s="11"/>
      <c r="H23" s="11"/>
    </row>
    <row r="24" spans="3:9" ht="20.25" x14ac:dyDescent="0.3">
      <c r="C24" s="31"/>
      <c r="D24" s="8" t="str">
        <f t="shared" si="0"/>
        <v/>
      </c>
      <c r="E24" s="12"/>
      <c r="F24" s="4"/>
      <c r="G24" s="11"/>
      <c r="H24" s="11"/>
    </row>
    <row r="25" spans="3:9" ht="20.25" x14ac:dyDescent="0.3">
      <c r="C25" s="31"/>
      <c r="D25" s="8" t="str">
        <f t="shared" si="0"/>
        <v/>
      </c>
      <c r="E25" s="12"/>
      <c r="F25" s="4"/>
      <c r="G25" s="11"/>
      <c r="H25" s="11"/>
    </row>
    <row r="26" spans="3:9" ht="20.25" x14ac:dyDescent="0.3">
      <c r="C26" s="31"/>
      <c r="D26" s="8" t="str">
        <f t="shared" si="0"/>
        <v/>
      </c>
      <c r="E26" s="12"/>
      <c r="F26" s="4"/>
      <c r="G26" s="11"/>
      <c r="H26" s="11"/>
    </row>
    <row r="27" spans="3:9" ht="20.25" x14ac:dyDescent="0.3">
      <c r="C27" s="31"/>
      <c r="D27" s="28" t="str">
        <f>IF(E27="","",ROW()-9)</f>
        <v/>
      </c>
      <c r="E27" s="7"/>
      <c r="F27" s="4"/>
      <c r="G27" s="11"/>
      <c r="H27" s="11"/>
    </row>
    <row r="28" spans="3:9" ht="20.25" x14ac:dyDescent="0.3">
      <c r="C28" s="32"/>
      <c r="D28" s="24" t="str">
        <f t="shared" si="0"/>
        <v/>
      </c>
      <c r="E28" s="14"/>
      <c r="F28" s="16"/>
      <c r="G28" s="25"/>
      <c r="H28" s="25"/>
    </row>
    <row r="29" spans="3:9" ht="20.25" x14ac:dyDescent="0.3">
      <c r="C29" s="40" t="s">
        <v>8</v>
      </c>
      <c r="D29" s="41">
        <f>SUBTOTAL(102,الجدول4[المسلسل])</f>
        <v>6</v>
      </c>
      <c r="E29" s="42"/>
      <c r="F29" s="43">
        <f>SUBTOTAL(109,الجدول4[عدد])</f>
        <v>27</v>
      </c>
      <c r="G29" s="44"/>
      <c r="H29" s="44"/>
      <c r="I29" s="45"/>
    </row>
  </sheetData>
  <mergeCells count="1">
    <mergeCell ref="F5:G5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sayed</vt:lpstr>
      <vt:lpstr>رصيد المحزون</vt:lpstr>
      <vt:lpstr>التوريد</vt:lpstr>
      <vt:lpstr>الصادر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2016-03-02T18:48:21Z</dcterms:modified>
</cp:coreProperties>
</file>