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6675" windowHeight="2895" activeTab="4"/>
  </bookViews>
  <sheets>
    <sheet name="ورقة1" sheetId="1" r:id="rId1"/>
    <sheet name="الاصناف" sheetId="2" r:id="rId2"/>
    <sheet name="المشتريات" sheetId="3" r:id="rId3"/>
    <sheet name="المبيعا ت" sheetId="5" r:id="rId4"/>
    <sheet name="الصافى" sheetId="7" r:id="rId5"/>
  </sheets>
  <definedNames>
    <definedName name="_xlnm._FilterDatabase" localSheetId="1" hidden="1">الاصناف!$A$1:$E$1</definedName>
    <definedName name="_xlnm._FilterDatabase" localSheetId="4" hidden="1">الصافى!$A$1:$J$1</definedName>
    <definedName name="_xlnm._FilterDatabase" localSheetId="3" hidden="1">'المبيعا ت'!$A$1:$H$1</definedName>
    <definedName name="_xlnm._FilterDatabase" localSheetId="2" hidden="1">المشتريات!$A$1:$H$1</definedName>
  </definedNames>
  <calcPr calcId="144525"/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F2" i="7" l="1"/>
  <c r="E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C1000" i="7" s="1"/>
  <c r="B2" i="7"/>
  <c r="D1000" i="7"/>
  <c r="D999" i="7"/>
  <c r="C999" i="7"/>
  <c r="D998" i="7"/>
  <c r="C998" i="7"/>
  <c r="D997" i="7"/>
  <c r="C997" i="7"/>
  <c r="D996" i="7"/>
  <c r="C996" i="7"/>
  <c r="D995" i="7"/>
  <c r="C995" i="7"/>
  <c r="D994" i="7"/>
  <c r="C994" i="7"/>
  <c r="D993" i="7"/>
  <c r="C993" i="7"/>
  <c r="D992" i="7"/>
  <c r="C992" i="7"/>
  <c r="D991" i="7"/>
  <c r="C991" i="7"/>
  <c r="D990" i="7"/>
  <c r="C990" i="7"/>
  <c r="D989" i="7"/>
  <c r="C989" i="7"/>
  <c r="D988" i="7"/>
  <c r="C988" i="7"/>
  <c r="D987" i="7"/>
  <c r="C987" i="7"/>
  <c r="D986" i="7"/>
  <c r="C986" i="7"/>
  <c r="D985" i="7"/>
  <c r="C985" i="7"/>
  <c r="D984" i="7"/>
  <c r="C984" i="7"/>
  <c r="D983" i="7"/>
  <c r="C983" i="7"/>
  <c r="D982" i="7"/>
  <c r="C982" i="7"/>
  <c r="D981" i="7"/>
  <c r="C981" i="7"/>
  <c r="D980" i="7"/>
  <c r="C980" i="7"/>
  <c r="D979" i="7"/>
  <c r="C979" i="7"/>
  <c r="D978" i="7"/>
  <c r="C978" i="7"/>
  <c r="D977" i="7"/>
  <c r="C977" i="7"/>
  <c r="D976" i="7"/>
  <c r="C976" i="7"/>
  <c r="D975" i="7"/>
  <c r="C975" i="7"/>
  <c r="D974" i="7"/>
  <c r="C974" i="7"/>
  <c r="D973" i="7"/>
  <c r="C973" i="7"/>
  <c r="D972" i="7"/>
  <c r="C972" i="7"/>
  <c r="D971" i="7"/>
  <c r="C971" i="7"/>
  <c r="D970" i="7"/>
  <c r="C970" i="7"/>
  <c r="D969" i="7"/>
  <c r="C969" i="7"/>
  <c r="D968" i="7"/>
  <c r="C968" i="7"/>
  <c r="D967" i="7"/>
  <c r="C967" i="7"/>
  <c r="D966" i="7"/>
  <c r="C966" i="7"/>
  <c r="D965" i="7"/>
  <c r="C965" i="7"/>
  <c r="D964" i="7"/>
  <c r="C964" i="7"/>
  <c r="D963" i="7"/>
  <c r="C963" i="7"/>
  <c r="D962" i="7"/>
  <c r="C962" i="7"/>
  <c r="D961" i="7"/>
  <c r="C961" i="7"/>
  <c r="D960" i="7"/>
  <c r="C960" i="7"/>
  <c r="D959" i="7"/>
  <c r="C959" i="7"/>
  <c r="D958" i="7"/>
  <c r="C958" i="7"/>
  <c r="D957" i="7"/>
  <c r="C957" i="7"/>
  <c r="D956" i="7"/>
  <c r="C956" i="7"/>
  <c r="D955" i="7"/>
  <c r="C955" i="7"/>
  <c r="D954" i="7"/>
  <c r="C954" i="7"/>
  <c r="D953" i="7"/>
  <c r="C953" i="7"/>
  <c r="D952" i="7"/>
  <c r="C952" i="7"/>
  <c r="D951" i="7"/>
  <c r="C951" i="7"/>
  <c r="D950" i="7"/>
  <c r="C950" i="7"/>
  <c r="D949" i="7"/>
  <c r="C949" i="7"/>
  <c r="D948" i="7"/>
  <c r="C948" i="7"/>
  <c r="D947" i="7"/>
  <c r="C947" i="7"/>
  <c r="D946" i="7"/>
  <c r="C946" i="7"/>
  <c r="D945" i="7"/>
  <c r="C945" i="7"/>
  <c r="D944" i="7"/>
  <c r="C944" i="7"/>
  <c r="D943" i="7"/>
  <c r="C943" i="7"/>
  <c r="D942" i="7"/>
  <c r="C942" i="7"/>
  <c r="D941" i="7"/>
  <c r="C941" i="7"/>
  <c r="D940" i="7"/>
  <c r="C940" i="7"/>
  <c r="D939" i="7"/>
  <c r="C939" i="7"/>
  <c r="D938" i="7"/>
  <c r="C938" i="7"/>
  <c r="D937" i="7"/>
  <c r="C937" i="7"/>
  <c r="D936" i="7"/>
  <c r="C936" i="7"/>
  <c r="D935" i="7"/>
  <c r="C935" i="7"/>
  <c r="D934" i="7"/>
  <c r="C934" i="7"/>
  <c r="D933" i="7"/>
  <c r="C933" i="7"/>
  <c r="D932" i="7"/>
  <c r="C932" i="7"/>
  <c r="D931" i="7"/>
  <c r="C931" i="7"/>
  <c r="D930" i="7"/>
  <c r="C930" i="7"/>
  <c r="D929" i="7"/>
  <c r="C929" i="7"/>
  <c r="D928" i="7"/>
  <c r="C928" i="7"/>
  <c r="D927" i="7"/>
  <c r="C927" i="7"/>
  <c r="D926" i="7"/>
  <c r="C926" i="7"/>
  <c r="D925" i="7"/>
  <c r="C925" i="7"/>
  <c r="D924" i="7"/>
  <c r="C924" i="7"/>
  <c r="D923" i="7"/>
  <c r="C923" i="7"/>
  <c r="D922" i="7"/>
  <c r="C922" i="7"/>
  <c r="D921" i="7"/>
  <c r="C921" i="7"/>
  <c r="D920" i="7"/>
  <c r="C920" i="7"/>
  <c r="D919" i="7"/>
  <c r="C919" i="7"/>
  <c r="D918" i="7"/>
  <c r="C918" i="7"/>
  <c r="D917" i="7"/>
  <c r="C917" i="7"/>
  <c r="D916" i="7"/>
  <c r="C916" i="7"/>
  <c r="D915" i="7"/>
  <c r="C915" i="7"/>
  <c r="D914" i="7"/>
  <c r="C914" i="7"/>
  <c r="D913" i="7"/>
  <c r="C913" i="7"/>
  <c r="D912" i="7"/>
  <c r="C912" i="7"/>
  <c r="D911" i="7"/>
  <c r="C911" i="7"/>
  <c r="D910" i="7"/>
  <c r="C910" i="7"/>
  <c r="D909" i="7"/>
  <c r="C909" i="7"/>
  <c r="D908" i="7"/>
  <c r="C908" i="7"/>
  <c r="D907" i="7"/>
  <c r="C907" i="7"/>
  <c r="D906" i="7"/>
  <c r="C906" i="7"/>
  <c r="D905" i="7"/>
  <c r="C905" i="7"/>
  <c r="D904" i="7"/>
  <c r="C904" i="7"/>
  <c r="D903" i="7"/>
  <c r="C903" i="7"/>
  <c r="D902" i="7"/>
  <c r="C902" i="7"/>
  <c r="D901" i="7"/>
  <c r="C901" i="7"/>
  <c r="D900" i="7"/>
  <c r="C900" i="7"/>
  <c r="D899" i="7"/>
  <c r="C899" i="7"/>
  <c r="D898" i="7"/>
  <c r="C898" i="7"/>
  <c r="D897" i="7"/>
  <c r="C897" i="7"/>
  <c r="D896" i="7"/>
  <c r="C896" i="7"/>
  <c r="D895" i="7"/>
  <c r="C895" i="7"/>
  <c r="D894" i="7"/>
  <c r="C894" i="7"/>
  <c r="D893" i="7"/>
  <c r="C893" i="7"/>
  <c r="D892" i="7"/>
  <c r="C892" i="7"/>
  <c r="D891" i="7"/>
  <c r="C891" i="7"/>
  <c r="D890" i="7"/>
  <c r="C890" i="7"/>
  <c r="D889" i="7"/>
  <c r="C889" i="7"/>
  <c r="D888" i="7"/>
  <c r="C888" i="7"/>
  <c r="D887" i="7"/>
  <c r="C887" i="7"/>
  <c r="D886" i="7"/>
  <c r="C886" i="7"/>
  <c r="D885" i="7"/>
  <c r="C885" i="7"/>
  <c r="D884" i="7"/>
  <c r="C884" i="7"/>
  <c r="D883" i="7"/>
  <c r="C883" i="7"/>
  <c r="D882" i="7"/>
  <c r="C882" i="7"/>
  <c r="D881" i="7"/>
  <c r="C881" i="7"/>
  <c r="D880" i="7"/>
  <c r="C880" i="7"/>
  <c r="D879" i="7"/>
  <c r="C879" i="7"/>
  <c r="D878" i="7"/>
  <c r="C878" i="7"/>
  <c r="D877" i="7"/>
  <c r="C877" i="7"/>
  <c r="D876" i="7"/>
  <c r="C876" i="7"/>
  <c r="D875" i="7"/>
  <c r="C875" i="7"/>
  <c r="D874" i="7"/>
  <c r="C874" i="7"/>
  <c r="D873" i="7"/>
  <c r="C873" i="7"/>
  <c r="D872" i="7"/>
  <c r="C872" i="7"/>
  <c r="D871" i="7"/>
  <c r="C871" i="7"/>
  <c r="D870" i="7"/>
  <c r="C870" i="7"/>
  <c r="D869" i="7"/>
  <c r="C869" i="7"/>
  <c r="D868" i="7"/>
  <c r="C868" i="7"/>
  <c r="D867" i="7"/>
  <c r="C867" i="7"/>
  <c r="D866" i="7"/>
  <c r="C866" i="7"/>
  <c r="D865" i="7"/>
  <c r="C865" i="7"/>
  <c r="D864" i="7"/>
  <c r="C864" i="7"/>
  <c r="D863" i="7"/>
  <c r="C863" i="7"/>
  <c r="D862" i="7"/>
  <c r="C862" i="7"/>
  <c r="D861" i="7"/>
  <c r="C861" i="7"/>
  <c r="D860" i="7"/>
  <c r="C860" i="7"/>
  <c r="D859" i="7"/>
  <c r="C859" i="7"/>
  <c r="D858" i="7"/>
  <c r="C858" i="7"/>
  <c r="D857" i="7"/>
  <c r="C857" i="7"/>
  <c r="D856" i="7"/>
  <c r="C856" i="7"/>
  <c r="D855" i="7"/>
  <c r="C855" i="7"/>
  <c r="D854" i="7"/>
  <c r="C854" i="7"/>
  <c r="D853" i="7"/>
  <c r="C853" i="7"/>
  <c r="D852" i="7"/>
  <c r="C852" i="7"/>
  <c r="D851" i="7"/>
  <c r="C851" i="7"/>
  <c r="D850" i="7"/>
  <c r="C850" i="7"/>
  <c r="D849" i="7"/>
  <c r="C849" i="7"/>
  <c r="D848" i="7"/>
  <c r="C848" i="7"/>
  <c r="D847" i="7"/>
  <c r="C847" i="7"/>
  <c r="D846" i="7"/>
  <c r="C846" i="7"/>
  <c r="D845" i="7"/>
  <c r="C845" i="7"/>
  <c r="D844" i="7"/>
  <c r="C844" i="7"/>
  <c r="D843" i="7"/>
  <c r="C843" i="7"/>
  <c r="D842" i="7"/>
  <c r="C842" i="7"/>
  <c r="D841" i="7"/>
  <c r="C841" i="7"/>
  <c r="D840" i="7"/>
  <c r="C840" i="7"/>
  <c r="D839" i="7"/>
  <c r="C839" i="7"/>
  <c r="D838" i="7"/>
  <c r="C838" i="7"/>
  <c r="D837" i="7"/>
  <c r="C837" i="7"/>
  <c r="D836" i="7"/>
  <c r="C836" i="7"/>
  <c r="D835" i="7"/>
  <c r="C835" i="7"/>
  <c r="D834" i="7"/>
  <c r="C834" i="7"/>
  <c r="D833" i="7"/>
  <c r="C833" i="7"/>
  <c r="D832" i="7"/>
  <c r="C832" i="7"/>
  <c r="D831" i="7"/>
  <c r="C831" i="7"/>
  <c r="D830" i="7"/>
  <c r="C830" i="7"/>
  <c r="D829" i="7"/>
  <c r="C829" i="7"/>
  <c r="D828" i="7"/>
  <c r="C828" i="7"/>
  <c r="D827" i="7"/>
  <c r="C827" i="7"/>
  <c r="D826" i="7"/>
  <c r="C826" i="7"/>
  <c r="D825" i="7"/>
  <c r="C825" i="7"/>
  <c r="D824" i="7"/>
  <c r="C824" i="7"/>
  <c r="D823" i="7"/>
  <c r="C823" i="7"/>
  <c r="D822" i="7"/>
  <c r="C822" i="7"/>
  <c r="D821" i="7"/>
  <c r="C821" i="7"/>
  <c r="D820" i="7"/>
  <c r="C820" i="7"/>
  <c r="D819" i="7"/>
  <c r="C819" i="7"/>
  <c r="D818" i="7"/>
  <c r="C818" i="7"/>
  <c r="D817" i="7"/>
  <c r="C817" i="7"/>
  <c r="D816" i="7"/>
  <c r="C816" i="7"/>
  <c r="D815" i="7"/>
  <c r="C815" i="7"/>
  <c r="D814" i="7"/>
  <c r="C814" i="7"/>
  <c r="D813" i="7"/>
  <c r="C813" i="7"/>
  <c r="D812" i="7"/>
  <c r="C812" i="7"/>
  <c r="D811" i="7"/>
  <c r="C811" i="7"/>
  <c r="D810" i="7"/>
  <c r="C810" i="7"/>
  <c r="D809" i="7"/>
  <c r="C809" i="7"/>
  <c r="D808" i="7"/>
  <c r="C808" i="7"/>
  <c r="D807" i="7"/>
  <c r="C807" i="7"/>
  <c r="D806" i="7"/>
  <c r="C806" i="7"/>
  <c r="D805" i="7"/>
  <c r="C805" i="7"/>
  <c r="D804" i="7"/>
  <c r="C804" i="7"/>
  <c r="D803" i="7"/>
  <c r="C803" i="7"/>
  <c r="D802" i="7"/>
  <c r="C802" i="7"/>
  <c r="D801" i="7"/>
  <c r="C801" i="7"/>
  <c r="D800" i="7"/>
  <c r="C800" i="7"/>
  <c r="D799" i="7"/>
  <c r="C799" i="7"/>
  <c r="D798" i="7"/>
  <c r="C798" i="7"/>
  <c r="D797" i="7"/>
  <c r="C797" i="7"/>
  <c r="D796" i="7"/>
  <c r="C796" i="7"/>
  <c r="D795" i="7"/>
  <c r="C795" i="7"/>
  <c r="D794" i="7"/>
  <c r="C794" i="7"/>
  <c r="D793" i="7"/>
  <c r="C793" i="7"/>
  <c r="D792" i="7"/>
  <c r="C792" i="7"/>
  <c r="D791" i="7"/>
  <c r="C791" i="7"/>
  <c r="D790" i="7"/>
  <c r="C790" i="7"/>
  <c r="D789" i="7"/>
  <c r="C789" i="7"/>
  <c r="D788" i="7"/>
  <c r="C788" i="7"/>
  <c r="D787" i="7"/>
  <c r="C787" i="7"/>
  <c r="D786" i="7"/>
  <c r="C786" i="7"/>
  <c r="D785" i="7"/>
  <c r="C785" i="7"/>
  <c r="D784" i="7"/>
  <c r="C784" i="7"/>
  <c r="D783" i="7"/>
  <c r="C783" i="7"/>
  <c r="D782" i="7"/>
  <c r="C782" i="7"/>
  <c r="D781" i="7"/>
  <c r="C781" i="7"/>
  <c r="D780" i="7"/>
  <c r="C780" i="7"/>
  <c r="D779" i="7"/>
  <c r="C779" i="7"/>
  <c r="D778" i="7"/>
  <c r="C778" i="7"/>
  <c r="D777" i="7"/>
  <c r="C777" i="7"/>
  <c r="D776" i="7"/>
  <c r="C776" i="7"/>
  <c r="D775" i="7"/>
  <c r="C775" i="7"/>
  <c r="D774" i="7"/>
  <c r="C774" i="7"/>
  <c r="D773" i="7"/>
  <c r="C773" i="7"/>
  <c r="D772" i="7"/>
  <c r="C772" i="7"/>
  <c r="D771" i="7"/>
  <c r="C771" i="7"/>
  <c r="D770" i="7"/>
  <c r="C770" i="7"/>
  <c r="D769" i="7"/>
  <c r="C769" i="7"/>
  <c r="D768" i="7"/>
  <c r="C768" i="7"/>
  <c r="D767" i="7"/>
  <c r="C767" i="7"/>
  <c r="D766" i="7"/>
  <c r="C766" i="7"/>
  <c r="D765" i="7"/>
  <c r="C765" i="7"/>
  <c r="D764" i="7"/>
  <c r="C764" i="7"/>
  <c r="D763" i="7"/>
  <c r="C763" i="7"/>
  <c r="D762" i="7"/>
  <c r="C762" i="7"/>
  <c r="D761" i="7"/>
  <c r="C761" i="7"/>
  <c r="D760" i="7"/>
  <c r="C760" i="7"/>
  <c r="D759" i="7"/>
  <c r="C759" i="7"/>
  <c r="D758" i="7"/>
  <c r="C758" i="7"/>
  <c r="D757" i="7"/>
  <c r="C757" i="7"/>
  <c r="D756" i="7"/>
  <c r="C756" i="7"/>
  <c r="D755" i="7"/>
  <c r="C755" i="7"/>
  <c r="D754" i="7"/>
  <c r="C754" i="7"/>
  <c r="D753" i="7"/>
  <c r="C753" i="7"/>
  <c r="D752" i="7"/>
  <c r="C752" i="7"/>
  <c r="D751" i="7"/>
  <c r="C751" i="7"/>
  <c r="D750" i="7"/>
  <c r="C750" i="7"/>
  <c r="D749" i="7"/>
  <c r="C749" i="7"/>
  <c r="D748" i="7"/>
  <c r="C748" i="7"/>
  <c r="D747" i="7"/>
  <c r="C747" i="7"/>
  <c r="D746" i="7"/>
  <c r="C746" i="7"/>
  <c r="D745" i="7"/>
  <c r="C745" i="7"/>
  <c r="D744" i="7"/>
  <c r="C744" i="7"/>
  <c r="D743" i="7"/>
  <c r="C743" i="7"/>
  <c r="D742" i="7"/>
  <c r="C742" i="7"/>
  <c r="D741" i="7"/>
  <c r="C741" i="7"/>
  <c r="D740" i="7"/>
  <c r="C740" i="7"/>
  <c r="D739" i="7"/>
  <c r="C739" i="7"/>
  <c r="D738" i="7"/>
  <c r="C738" i="7"/>
  <c r="D737" i="7"/>
  <c r="C737" i="7"/>
  <c r="D736" i="7"/>
  <c r="C736" i="7"/>
  <c r="D735" i="7"/>
  <c r="C735" i="7"/>
  <c r="D734" i="7"/>
  <c r="C734" i="7"/>
  <c r="D733" i="7"/>
  <c r="C733" i="7"/>
  <c r="D732" i="7"/>
  <c r="C732" i="7"/>
  <c r="D731" i="7"/>
  <c r="C731" i="7"/>
  <c r="D730" i="7"/>
  <c r="C730" i="7"/>
  <c r="D729" i="7"/>
  <c r="C729" i="7"/>
  <c r="D728" i="7"/>
  <c r="C728" i="7"/>
  <c r="D727" i="7"/>
  <c r="C727" i="7"/>
  <c r="D726" i="7"/>
  <c r="C726" i="7"/>
  <c r="D725" i="7"/>
  <c r="C725" i="7"/>
  <c r="D724" i="7"/>
  <c r="C724" i="7"/>
  <c r="D723" i="7"/>
  <c r="C723" i="7"/>
  <c r="D722" i="7"/>
  <c r="C722" i="7"/>
  <c r="D721" i="7"/>
  <c r="C721" i="7"/>
  <c r="D720" i="7"/>
  <c r="C720" i="7"/>
  <c r="D719" i="7"/>
  <c r="C719" i="7"/>
  <c r="D718" i="7"/>
  <c r="C718" i="7"/>
  <c r="D717" i="7"/>
  <c r="C717" i="7"/>
  <c r="D716" i="7"/>
  <c r="C716" i="7"/>
  <c r="D715" i="7"/>
  <c r="C715" i="7"/>
  <c r="D714" i="7"/>
  <c r="C714" i="7"/>
  <c r="D713" i="7"/>
  <c r="C713" i="7"/>
  <c r="D712" i="7"/>
  <c r="C712" i="7"/>
  <c r="D711" i="7"/>
  <c r="C711" i="7"/>
  <c r="D710" i="7"/>
  <c r="C710" i="7"/>
  <c r="D709" i="7"/>
  <c r="C709" i="7"/>
  <c r="D708" i="7"/>
  <c r="C708" i="7"/>
  <c r="D707" i="7"/>
  <c r="C707" i="7"/>
  <c r="D706" i="7"/>
  <c r="C706" i="7"/>
  <c r="D705" i="7"/>
  <c r="C705" i="7"/>
  <c r="D704" i="7"/>
  <c r="C704" i="7"/>
  <c r="D703" i="7"/>
  <c r="C703" i="7"/>
  <c r="D702" i="7"/>
  <c r="C702" i="7"/>
  <c r="D701" i="7"/>
  <c r="C701" i="7"/>
  <c r="D700" i="7"/>
  <c r="C700" i="7"/>
  <c r="D699" i="7"/>
  <c r="C699" i="7"/>
  <c r="D698" i="7"/>
  <c r="C698" i="7"/>
  <c r="D697" i="7"/>
  <c r="C697" i="7"/>
  <c r="D696" i="7"/>
  <c r="C696" i="7"/>
  <c r="D695" i="7"/>
  <c r="C695" i="7"/>
  <c r="D694" i="7"/>
  <c r="C694" i="7"/>
  <c r="D693" i="7"/>
  <c r="C693" i="7"/>
  <c r="D692" i="7"/>
  <c r="C692" i="7"/>
  <c r="D691" i="7"/>
  <c r="C691" i="7"/>
  <c r="D690" i="7"/>
  <c r="C690" i="7"/>
  <c r="D689" i="7"/>
  <c r="C689" i="7"/>
  <c r="D688" i="7"/>
  <c r="C688" i="7"/>
  <c r="D687" i="7"/>
  <c r="C687" i="7"/>
  <c r="D686" i="7"/>
  <c r="C686" i="7"/>
  <c r="D685" i="7"/>
  <c r="C685" i="7"/>
  <c r="D684" i="7"/>
  <c r="C684" i="7"/>
  <c r="D683" i="7"/>
  <c r="C683" i="7"/>
  <c r="D682" i="7"/>
  <c r="C682" i="7"/>
  <c r="D681" i="7"/>
  <c r="C681" i="7"/>
  <c r="D680" i="7"/>
  <c r="C680" i="7"/>
  <c r="D679" i="7"/>
  <c r="C679" i="7"/>
  <c r="D678" i="7"/>
  <c r="C678" i="7"/>
  <c r="D677" i="7"/>
  <c r="C677" i="7"/>
  <c r="D676" i="7"/>
  <c r="C676" i="7"/>
  <c r="D675" i="7"/>
  <c r="C675" i="7"/>
  <c r="D674" i="7"/>
  <c r="C674" i="7"/>
  <c r="D673" i="7"/>
  <c r="C673" i="7"/>
  <c r="D672" i="7"/>
  <c r="C672" i="7"/>
  <c r="D671" i="7"/>
  <c r="C671" i="7"/>
  <c r="D670" i="7"/>
  <c r="C670" i="7"/>
  <c r="D669" i="7"/>
  <c r="C669" i="7"/>
  <c r="D668" i="7"/>
  <c r="C668" i="7"/>
  <c r="D667" i="7"/>
  <c r="C667" i="7"/>
  <c r="D666" i="7"/>
  <c r="C666" i="7"/>
  <c r="D665" i="7"/>
  <c r="C665" i="7"/>
  <c r="D664" i="7"/>
  <c r="C664" i="7"/>
  <c r="D663" i="7"/>
  <c r="C663" i="7"/>
  <c r="D662" i="7"/>
  <c r="C662" i="7"/>
  <c r="D661" i="7"/>
  <c r="C661" i="7"/>
  <c r="D660" i="7"/>
  <c r="C660" i="7"/>
  <c r="D659" i="7"/>
  <c r="C659" i="7"/>
  <c r="D658" i="7"/>
  <c r="C658" i="7"/>
  <c r="D657" i="7"/>
  <c r="C657" i="7"/>
  <c r="D656" i="7"/>
  <c r="C656" i="7"/>
  <c r="D655" i="7"/>
  <c r="C655" i="7"/>
  <c r="D654" i="7"/>
  <c r="C654" i="7"/>
  <c r="D653" i="7"/>
  <c r="C653" i="7"/>
  <c r="D652" i="7"/>
  <c r="C652" i="7"/>
  <c r="D651" i="7"/>
  <c r="C651" i="7"/>
  <c r="D650" i="7"/>
  <c r="C650" i="7"/>
  <c r="D649" i="7"/>
  <c r="C649" i="7"/>
  <c r="D648" i="7"/>
  <c r="C648" i="7"/>
  <c r="D647" i="7"/>
  <c r="C647" i="7"/>
  <c r="D646" i="7"/>
  <c r="C646" i="7"/>
  <c r="D645" i="7"/>
  <c r="C645" i="7"/>
  <c r="D644" i="7"/>
  <c r="C644" i="7"/>
  <c r="D643" i="7"/>
  <c r="C643" i="7"/>
  <c r="D642" i="7"/>
  <c r="C642" i="7"/>
  <c r="D641" i="7"/>
  <c r="C641" i="7"/>
  <c r="D640" i="7"/>
  <c r="C640" i="7"/>
  <c r="D639" i="7"/>
  <c r="C639" i="7"/>
  <c r="D638" i="7"/>
  <c r="C638" i="7"/>
  <c r="D637" i="7"/>
  <c r="C637" i="7"/>
  <c r="D636" i="7"/>
  <c r="C636" i="7"/>
  <c r="D635" i="7"/>
  <c r="C635" i="7"/>
  <c r="D634" i="7"/>
  <c r="C634" i="7"/>
  <c r="D633" i="7"/>
  <c r="C633" i="7"/>
  <c r="D632" i="7"/>
  <c r="C632" i="7"/>
  <c r="D631" i="7"/>
  <c r="C631" i="7"/>
  <c r="D630" i="7"/>
  <c r="C630" i="7"/>
  <c r="D629" i="7"/>
  <c r="C629" i="7"/>
  <c r="D628" i="7"/>
  <c r="C628" i="7"/>
  <c r="D627" i="7"/>
  <c r="C627" i="7"/>
  <c r="D626" i="7"/>
  <c r="C626" i="7"/>
  <c r="D625" i="7"/>
  <c r="C625" i="7"/>
  <c r="D624" i="7"/>
  <c r="C624" i="7"/>
  <c r="D623" i="7"/>
  <c r="C623" i="7"/>
  <c r="D622" i="7"/>
  <c r="C622" i="7"/>
  <c r="D621" i="7"/>
  <c r="C621" i="7"/>
  <c r="D620" i="7"/>
  <c r="C620" i="7"/>
  <c r="D619" i="7"/>
  <c r="C619" i="7"/>
  <c r="D618" i="7"/>
  <c r="C618" i="7"/>
  <c r="D617" i="7"/>
  <c r="C617" i="7"/>
  <c r="D616" i="7"/>
  <c r="C616" i="7"/>
  <c r="D615" i="7"/>
  <c r="C615" i="7"/>
  <c r="D614" i="7"/>
  <c r="C614" i="7"/>
  <c r="D613" i="7"/>
  <c r="C613" i="7"/>
  <c r="D612" i="7"/>
  <c r="C612" i="7"/>
  <c r="D611" i="7"/>
  <c r="C611" i="7"/>
  <c r="D610" i="7"/>
  <c r="C610" i="7"/>
  <c r="D609" i="7"/>
  <c r="C609" i="7"/>
  <c r="D608" i="7"/>
  <c r="C608" i="7"/>
  <c r="D607" i="7"/>
  <c r="C607" i="7"/>
  <c r="D606" i="7"/>
  <c r="C606" i="7"/>
  <c r="D605" i="7"/>
  <c r="C605" i="7"/>
  <c r="D604" i="7"/>
  <c r="C604" i="7"/>
  <c r="D603" i="7"/>
  <c r="C603" i="7"/>
  <c r="D602" i="7"/>
  <c r="C602" i="7"/>
  <c r="D601" i="7"/>
  <c r="C601" i="7"/>
  <c r="D600" i="7"/>
  <c r="C600" i="7"/>
  <c r="D599" i="7"/>
  <c r="C599" i="7"/>
  <c r="D598" i="7"/>
  <c r="C598" i="7"/>
  <c r="D597" i="7"/>
  <c r="C597" i="7"/>
  <c r="D596" i="7"/>
  <c r="C596" i="7"/>
  <c r="D595" i="7"/>
  <c r="C595" i="7"/>
  <c r="D594" i="7"/>
  <c r="C594" i="7"/>
  <c r="D593" i="7"/>
  <c r="C593" i="7"/>
  <c r="D592" i="7"/>
  <c r="C592" i="7"/>
  <c r="D591" i="7"/>
  <c r="C591" i="7"/>
  <c r="D590" i="7"/>
  <c r="C590" i="7"/>
  <c r="D589" i="7"/>
  <c r="C589" i="7"/>
  <c r="D588" i="7"/>
  <c r="C588" i="7"/>
  <c r="D587" i="7"/>
  <c r="C587" i="7"/>
  <c r="D586" i="7"/>
  <c r="C586" i="7"/>
  <c r="D585" i="7"/>
  <c r="C585" i="7"/>
  <c r="D584" i="7"/>
  <c r="C584" i="7"/>
  <c r="D583" i="7"/>
  <c r="C583" i="7"/>
  <c r="D582" i="7"/>
  <c r="C582" i="7"/>
  <c r="D581" i="7"/>
  <c r="C581" i="7"/>
  <c r="D580" i="7"/>
  <c r="C580" i="7"/>
  <c r="D579" i="7"/>
  <c r="C579" i="7"/>
  <c r="D578" i="7"/>
  <c r="C578" i="7"/>
  <c r="D577" i="7"/>
  <c r="C577" i="7"/>
  <c r="D576" i="7"/>
  <c r="C576" i="7"/>
  <c r="D575" i="7"/>
  <c r="C575" i="7"/>
  <c r="D574" i="7"/>
  <c r="C574" i="7"/>
  <c r="D573" i="7"/>
  <c r="C573" i="7"/>
  <c r="D572" i="7"/>
  <c r="C572" i="7"/>
  <c r="D571" i="7"/>
  <c r="C571" i="7"/>
  <c r="D570" i="7"/>
  <c r="C570" i="7"/>
  <c r="D569" i="7"/>
  <c r="C569" i="7"/>
  <c r="D568" i="7"/>
  <c r="C568" i="7"/>
  <c r="D567" i="7"/>
  <c r="C567" i="7"/>
  <c r="D566" i="7"/>
  <c r="C566" i="7"/>
  <c r="D565" i="7"/>
  <c r="C565" i="7"/>
  <c r="D564" i="7"/>
  <c r="C564" i="7"/>
  <c r="D563" i="7"/>
  <c r="C563" i="7"/>
  <c r="D562" i="7"/>
  <c r="C562" i="7"/>
  <c r="D561" i="7"/>
  <c r="C561" i="7"/>
  <c r="D560" i="7"/>
  <c r="C560" i="7"/>
  <c r="D559" i="7"/>
  <c r="C559" i="7"/>
  <c r="D558" i="7"/>
  <c r="C558" i="7"/>
  <c r="D557" i="7"/>
  <c r="C557" i="7"/>
  <c r="D556" i="7"/>
  <c r="C556" i="7"/>
  <c r="D555" i="7"/>
  <c r="C555" i="7"/>
  <c r="D554" i="7"/>
  <c r="C554" i="7"/>
  <c r="D553" i="7"/>
  <c r="C553" i="7"/>
  <c r="D552" i="7"/>
  <c r="C552" i="7"/>
  <c r="D551" i="7"/>
  <c r="C551" i="7"/>
  <c r="D550" i="7"/>
  <c r="C550" i="7"/>
  <c r="D549" i="7"/>
  <c r="C549" i="7"/>
  <c r="D548" i="7"/>
  <c r="C548" i="7"/>
  <c r="D547" i="7"/>
  <c r="C547" i="7"/>
  <c r="D546" i="7"/>
  <c r="C546" i="7"/>
  <c r="D545" i="7"/>
  <c r="C545" i="7"/>
  <c r="D544" i="7"/>
  <c r="C544" i="7"/>
  <c r="D543" i="7"/>
  <c r="C543" i="7"/>
  <c r="D542" i="7"/>
  <c r="C542" i="7"/>
  <c r="D541" i="7"/>
  <c r="C541" i="7"/>
  <c r="D540" i="7"/>
  <c r="C540" i="7"/>
  <c r="D539" i="7"/>
  <c r="C539" i="7"/>
  <c r="D538" i="7"/>
  <c r="C538" i="7"/>
  <c r="D537" i="7"/>
  <c r="C537" i="7"/>
  <c r="D536" i="7"/>
  <c r="C536" i="7"/>
  <c r="D535" i="7"/>
  <c r="C535" i="7"/>
  <c r="D534" i="7"/>
  <c r="C534" i="7"/>
  <c r="D533" i="7"/>
  <c r="C533" i="7"/>
  <c r="D532" i="7"/>
  <c r="C532" i="7"/>
  <c r="D531" i="7"/>
  <c r="C531" i="7"/>
  <c r="D530" i="7"/>
  <c r="C530" i="7"/>
  <c r="D529" i="7"/>
  <c r="C529" i="7"/>
  <c r="D528" i="7"/>
  <c r="C528" i="7"/>
  <c r="D527" i="7"/>
  <c r="C527" i="7"/>
  <c r="D526" i="7"/>
  <c r="C526" i="7"/>
  <c r="D525" i="7"/>
  <c r="C525" i="7"/>
  <c r="D524" i="7"/>
  <c r="C524" i="7"/>
  <c r="D523" i="7"/>
  <c r="C523" i="7"/>
  <c r="D522" i="7"/>
  <c r="C522" i="7"/>
  <c r="D521" i="7"/>
  <c r="C521" i="7"/>
  <c r="D520" i="7"/>
  <c r="C520" i="7"/>
  <c r="D519" i="7"/>
  <c r="C519" i="7"/>
  <c r="D518" i="7"/>
  <c r="C518" i="7"/>
  <c r="D517" i="7"/>
  <c r="C517" i="7"/>
  <c r="D516" i="7"/>
  <c r="C516" i="7"/>
  <c r="D515" i="7"/>
  <c r="C515" i="7"/>
  <c r="D514" i="7"/>
  <c r="C514" i="7"/>
  <c r="D513" i="7"/>
  <c r="C513" i="7"/>
  <c r="D512" i="7"/>
  <c r="C512" i="7"/>
  <c r="D511" i="7"/>
  <c r="C511" i="7"/>
  <c r="D510" i="7"/>
  <c r="C510" i="7"/>
  <c r="D509" i="7"/>
  <c r="C509" i="7"/>
  <c r="D508" i="7"/>
  <c r="C508" i="7"/>
  <c r="D507" i="7"/>
  <c r="C507" i="7"/>
  <c r="D506" i="7"/>
  <c r="C506" i="7"/>
  <c r="D505" i="7"/>
  <c r="C505" i="7"/>
  <c r="D504" i="7"/>
  <c r="C504" i="7"/>
  <c r="D503" i="7"/>
  <c r="C503" i="7"/>
  <c r="D502" i="7"/>
  <c r="C502" i="7"/>
  <c r="D501" i="7"/>
  <c r="C501" i="7"/>
  <c r="D500" i="7"/>
  <c r="C500" i="7"/>
  <c r="D499" i="7"/>
  <c r="C499" i="7"/>
  <c r="D498" i="7"/>
  <c r="C498" i="7"/>
  <c r="D497" i="7"/>
  <c r="C497" i="7"/>
  <c r="D496" i="7"/>
  <c r="C496" i="7"/>
  <c r="D495" i="7"/>
  <c r="C495" i="7"/>
  <c r="D494" i="7"/>
  <c r="C494" i="7"/>
  <c r="D493" i="7"/>
  <c r="C493" i="7"/>
  <c r="D492" i="7"/>
  <c r="C492" i="7"/>
  <c r="D491" i="7"/>
  <c r="C491" i="7"/>
  <c r="D490" i="7"/>
  <c r="C490" i="7"/>
  <c r="D489" i="7"/>
  <c r="C489" i="7"/>
  <c r="D488" i="7"/>
  <c r="C488" i="7"/>
  <c r="D487" i="7"/>
  <c r="C487" i="7"/>
  <c r="D486" i="7"/>
  <c r="C486" i="7"/>
  <c r="D485" i="7"/>
  <c r="C485" i="7"/>
  <c r="D484" i="7"/>
  <c r="C484" i="7"/>
  <c r="D483" i="7"/>
  <c r="C483" i="7"/>
  <c r="D482" i="7"/>
  <c r="C482" i="7"/>
  <c r="D481" i="7"/>
  <c r="C481" i="7"/>
  <c r="D480" i="7"/>
  <c r="C480" i="7"/>
  <c r="D479" i="7"/>
  <c r="C479" i="7"/>
  <c r="D478" i="7"/>
  <c r="C478" i="7"/>
  <c r="D477" i="7"/>
  <c r="C477" i="7"/>
  <c r="D476" i="7"/>
  <c r="C476" i="7"/>
  <c r="D475" i="7"/>
  <c r="C475" i="7"/>
  <c r="D474" i="7"/>
  <c r="C474" i="7"/>
  <c r="D473" i="7"/>
  <c r="C473" i="7"/>
  <c r="D472" i="7"/>
  <c r="C472" i="7"/>
  <c r="D471" i="7"/>
  <c r="C471" i="7"/>
  <c r="D470" i="7"/>
  <c r="C470" i="7"/>
  <c r="D469" i="7"/>
  <c r="C469" i="7"/>
  <c r="D468" i="7"/>
  <c r="C468" i="7"/>
  <c r="D467" i="7"/>
  <c r="C467" i="7"/>
  <c r="D466" i="7"/>
  <c r="C466" i="7"/>
  <c r="D465" i="7"/>
  <c r="C465" i="7"/>
  <c r="D464" i="7"/>
  <c r="C464" i="7"/>
  <c r="D463" i="7"/>
  <c r="C463" i="7"/>
  <c r="D462" i="7"/>
  <c r="C462" i="7"/>
  <c r="D461" i="7"/>
  <c r="C461" i="7"/>
  <c r="D460" i="7"/>
  <c r="C460" i="7"/>
  <c r="D459" i="7"/>
  <c r="C459" i="7"/>
  <c r="D458" i="7"/>
  <c r="C458" i="7"/>
  <c r="D457" i="7"/>
  <c r="C457" i="7"/>
  <c r="D456" i="7"/>
  <c r="C456" i="7"/>
  <c r="D455" i="7"/>
  <c r="C455" i="7"/>
  <c r="D454" i="7"/>
  <c r="C454" i="7"/>
  <c r="D453" i="7"/>
  <c r="C453" i="7"/>
  <c r="D452" i="7"/>
  <c r="C452" i="7"/>
  <c r="D451" i="7"/>
  <c r="C451" i="7"/>
  <c r="D450" i="7"/>
  <c r="C450" i="7"/>
  <c r="D449" i="7"/>
  <c r="C449" i="7"/>
  <c r="D448" i="7"/>
  <c r="C448" i="7"/>
  <c r="D447" i="7"/>
  <c r="C447" i="7"/>
  <c r="D446" i="7"/>
  <c r="C446" i="7"/>
  <c r="D445" i="7"/>
  <c r="C445" i="7"/>
  <c r="D444" i="7"/>
  <c r="C444" i="7"/>
  <c r="D443" i="7"/>
  <c r="C443" i="7"/>
  <c r="D442" i="7"/>
  <c r="C442" i="7"/>
  <c r="D441" i="7"/>
  <c r="C441" i="7"/>
  <c r="D440" i="7"/>
  <c r="C440" i="7"/>
  <c r="D439" i="7"/>
  <c r="C439" i="7"/>
  <c r="D438" i="7"/>
  <c r="C438" i="7"/>
  <c r="D437" i="7"/>
  <c r="C437" i="7"/>
  <c r="D436" i="7"/>
  <c r="C436" i="7"/>
  <c r="D435" i="7"/>
  <c r="C435" i="7"/>
  <c r="D434" i="7"/>
  <c r="C434" i="7"/>
  <c r="D433" i="7"/>
  <c r="C433" i="7"/>
  <c r="D432" i="7"/>
  <c r="C432" i="7"/>
  <c r="D431" i="7"/>
  <c r="C431" i="7"/>
  <c r="D430" i="7"/>
  <c r="C430" i="7"/>
  <c r="D429" i="7"/>
  <c r="C429" i="7"/>
  <c r="D428" i="7"/>
  <c r="C428" i="7"/>
  <c r="D427" i="7"/>
  <c r="C427" i="7"/>
  <c r="D426" i="7"/>
  <c r="C426" i="7"/>
  <c r="D425" i="7"/>
  <c r="C425" i="7"/>
  <c r="D424" i="7"/>
  <c r="C424" i="7"/>
  <c r="D423" i="7"/>
  <c r="C423" i="7"/>
  <c r="D422" i="7"/>
  <c r="C422" i="7"/>
  <c r="D421" i="7"/>
  <c r="C421" i="7"/>
  <c r="D420" i="7"/>
  <c r="C420" i="7"/>
  <c r="D419" i="7"/>
  <c r="C419" i="7"/>
  <c r="D418" i="7"/>
  <c r="C418" i="7"/>
  <c r="D417" i="7"/>
  <c r="C417" i="7"/>
  <c r="D416" i="7"/>
  <c r="C416" i="7"/>
  <c r="D415" i="7"/>
  <c r="C415" i="7"/>
  <c r="D414" i="7"/>
  <c r="C414" i="7"/>
  <c r="D413" i="7"/>
  <c r="C413" i="7"/>
  <c r="D412" i="7"/>
  <c r="C412" i="7"/>
  <c r="D411" i="7"/>
  <c r="C411" i="7"/>
  <c r="D410" i="7"/>
  <c r="C410" i="7"/>
  <c r="D409" i="7"/>
  <c r="C409" i="7"/>
  <c r="D408" i="7"/>
  <c r="C408" i="7"/>
  <c r="D407" i="7"/>
  <c r="C407" i="7"/>
  <c r="D406" i="7"/>
  <c r="C406" i="7"/>
  <c r="D405" i="7"/>
  <c r="C405" i="7"/>
  <c r="D404" i="7"/>
  <c r="C404" i="7"/>
  <c r="D403" i="7"/>
  <c r="C403" i="7"/>
  <c r="D402" i="7"/>
  <c r="C402" i="7"/>
  <c r="D401" i="7"/>
  <c r="C401" i="7"/>
  <c r="D400" i="7"/>
  <c r="C400" i="7"/>
  <c r="D399" i="7"/>
  <c r="C399" i="7"/>
  <c r="D398" i="7"/>
  <c r="C398" i="7"/>
  <c r="D397" i="7"/>
  <c r="C397" i="7"/>
  <c r="D396" i="7"/>
  <c r="C396" i="7"/>
  <c r="D395" i="7"/>
  <c r="C395" i="7"/>
  <c r="D394" i="7"/>
  <c r="C394" i="7"/>
  <c r="D393" i="7"/>
  <c r="C393" i="7"/>
  <c r="D392" i="7"/>
  <c r="C392" i="7"/>
  <c r="D391" i="7"/>
  <c r="C391" i="7"/>
  <c r="D390" i="7"/>
  <c r="C390" i="7"/>
  <c r="D389" i="7"/>
  <c r="C389" i="7"/>
  <c r="D388" i="7"/>
  <c r="C388" i="7"/>
  <c r="D387" i="7"/>
  <c r="C387" i="7"/>
  <c r="D386" i="7"/>
  <c r="C386" i="7"/>
  <c r="D385" i="7"/>
  <c r="C385" i="7"/>
  <c r="D384" i="7"/>
  <c r="C384" i="7"/>
  <c r="D383" i="7"/>
  <c r="C383" i="7"/>
  <c r="D382" i="7"/>
  <c r="C382" i="7"/>
  <c r="D381" i="7"/>
  <c r="C381" i="7"/>
  <c r="D380" i="7"/>
  <c r="C380" i="7"/>
  <c r="D379" i="7"/>
  <c r="C379" i="7"/>
  <c r="D378" i="7"/>
  <c r="C378" i="7"/>
  <c r="D377" i="7"/>
  <c r="C377" i="7"/>
  <c r="D376" i="7"/>
  <c r="C376" i="7"/>
  <c r="D375" i="7"/>
  <c r="C375" i="7"/>
  <c r="D374" i="7"/>
  <c r="C374" i="7"/>
  <c r="D373" i="7"/>
  <c r="C373" i="7"/>
  <c r="D372" i="7"/>
  <c r="C372" i="7"/>
  <c r="D371" i="7"/>
  <c r="C371" i="7"/>
  <c r="D370" i="7"/>
  <c r="C370" i="7"/>
  <c r="D369" i="7"/>
  <c r="C369" i="7"/>
  <c r="D368" i="7"/>
  <c r="C368" i="7"/>
  <c r="D367" i="7"/>
  <c r="C367" i="7"/>
  <c r="D366" i="7"/>
  <c r="C366" i="7"/>
  <c r="D365" i="7"/>
  <c r="C365" i="7"/>
  <c r="D364" i="7"/>
  <c r="C364" i="7"/>
  <c r="D363" i="7"/>
  <c r="C363" i="7"/>
  <c r="D362" i="7"/>
  <c r="C362" i="7"/>
  <c r="D361" i="7"/>
  <c r="C361" i="7"/>
  <c r="D360" i="7"/>
  <c r="C360" i="7"/>
  <c r="D359" i="7"/>
  <c r="C359" i="7"/>
  <c r="D358" i="7"/>
  <c r="C358" i="7"/>
  <c r="D357" i="7"/>
  <c r="C357" i="7"/>
  <c r="D356" i="7"/>
  <c r="C356" i="7"/>
  <c r="D355" i="7"/>
  <c r="C355" i="7"/>
  <c r="D354" i="7"/>
  <c r="C354" i="7"/>
  <c r="D353" i="7"/>
  <c r="C353" i="7"/>
  <c r="D352" i="7"/>
  <c r="C352" i="7"/>
  <c r="D351" i="7"/>
  <c r="C351" i="7"/>
  <c r="D350" i="7"/>
  <c r="C350" i="7"/>
  <c r="D349" i="7"/>
  <c r="C349" i="7"/>
  <c r="D348" i="7"/>
  <c r="C348" i="7"/>
  <c r="D347" i="7"/>
  <c r="C347" i="7"/>
  <c r="D346" i="7"/>
  <c r="C346" i="7"/>
  <c r="D345" i="7"/>
  <c r="C345" i="7"/>
  <c r="D344" i="7"/>
  <c r="C344" i="7"/>
  <c r="D343" i="7"/>
  <c r="C343" i="7"/>
  <c r="D342" i="7"/>
  <c r="C342" i="7"/>
  <c r="D341" i="7"/>
  <c r="C341" i="7"/>
  <c r="D340" i="7"/>
  <c r="C340" i="7"/>
  <c r="D339" i="7"/>
  <c r="C339" i="7"/>
  <c r="D338" i="7"/>
  <c r="C338" i="7"/>
  <c r="D337" i="7"/>
  <c r="C337" i="7"/>
  <c r="D336" i="7"/>
  <c r="C336" i="7"/>
  <c r="D335" i="7"/>
  <c r="C335" i="7"/>
  <c r="D334" i="7"/>
  <c r="C334" i="7"/>
  <c r="D333" i="7"/>
  <c r="C333" i="7"/>
  <c r="D332" i="7"/>
  <c r="C332" i="7"/>
  <c r="D331" i="7"/>
  <c r="C331" i="7"/>
  <c r="D330" i="7"/>
  <c r="C330" i="7"/>
  <c r="D329" i="7"/>
  <c r="C329" i="7"/>
  <c r="D328" i="7"/>
  <c r="C328" i="7"/>
  <c r="D327" i="7"/>
  <c r="C327" i="7"/>
  <c r="D326" i="7"/>
  <c r="C326" i="7"/>
  <c r="D325" i="7"/>
  <c r="C325" i="7"/>
  <c r="D324" i="7"/>
  <c r="C324" i="7"/>
  <c r="D323" i="7"/>
  <c r="C323" i="7"/>
  <c r="D322" i="7"/>
  <c r="C322" i="7"/>
  <c r="D321" i="7"/>
  <c r="C321" i="7"/>
  <c r="D320" i="7"/>
  <c r="C320" i="7"/>
  <c r="D319" i="7"/>
  <c r="C319" i="7"/>
  <c r="D318" i="7"/>
  <c r="C318" i="7"/>
  <c r="D317" i="7"/>
  <c r="C317" i="7"/>
  <c r="D316" i="7"/>
  <c r="C316" i="7"/>
  <c r="D315" i="7"/>
  <c r="C315" i="7"/>
  <c r="D314" i="7"/>
  <c r="C314" i="7"/>
  <c r="D313" i="7"/>
  <c r="C313" i="7"/>
  <c r="D312" i="7"/>
  <c r="C312" i="7"/>
  <c r="D311" i="7"/>
  <c r="C311" i="7"/>
  <c r="D310" i="7"/>
  <c r="C310" i="7"/>
  <c r="D309" i="7"/>
  <c r="C309" i="7"/>
  <c r="D308" i="7"/>
  <c r="C308" i="7"/>
  <c r="D307" i="7"/>
  <c r="C307" i="7"/>
  <c r="D306" i="7"/>
  <c r="C306" i="7"/>
  <c r="D305" i="7"/>
  <c r="C305" i="7"/>
  <c r="D304" i="7"/>
  <c r="C304" i="7"/>
  <c r="D303" i="7"/>
  <c r="C303" i="7"/>
  <c r="D302" i="7"/>
  <c r="C302" i="7"/>
  <c r="D301" i="7"/>
  <c r="C301" i="7"/>
  <c r="D300" i="7"/>
  <c r="C300" i="7"/>
  <c r="D299" i="7"/>
  <c r="C299" i="7"/>
  <c r="D298" i="7"/>
  <c r="C298" i="7"/>
  <c r="D297" i="7"/>
  <c r="C297" i="7"/>
  <c r="D296" i="7"/>
  <c r="C296" i="7"/>
  <c r="D295" i="7"/>
  <c r="C295" i="7"/>
  <c r="D294" i="7"/>
  <c r="C294" i="7"/>
  <c r="D293" i="7"/>
  <c r="C293" i="7"/>
  <c r="D292" i="7"/>
  <c r="C292" i="7"/>
  <c r="D291" i="7"/>
  <c r="C291" i="7"/>
  <c r="D290" i="7"/>
  <c r="C290" i="7"/>
  <c r="D289" i="7"/>
  <c r="C289" i="7"/>
  <c r="D288" i="7"/>
  <c r="C288" i="7"/>
  <c r="D287" i="7"/>
  <c r="C287" i="7"/>
  <c r="D286" i="7"/>
  <c r="C286" i="7"/>
  <c r="D285" i="7"/>
  <c r="C285" i="7"/>
  <c r="D284" i="7"/>
  <c r="C284" i="7"/>
  <c r="D283" i="7"/>
  <c r="C283" i="7"/>
  <c r="D282" i="7"/>
  <c r="C282" i="7"/>
  <c r="D281" i="7"/>
  <c r="C281" i="7"/>
  <c r="D280" i="7"/>
  <c r="C280" i="7"/>
  <c r="D279" i="7"/>
  <c r="C279" i="7"/>
  <c r="D278" i="7"/>
  <c r="C278" i="7"/>
  <c r="D277" i="7"/>
  <c r="C277" i="7"/>
  <c r="D276" i="7"/>
  <c r="C276" i="7"/>
  <c r="D275" i="7"/>
  <c r="C275" i="7"/>
  <c r="D274" i="7"/>
  <c r="C274" i="7"/>
  <c r="D273" i="7"/>
  <c r="C273" i="7"/>
  <c r="D272" i="7"/>
  <c r="C272" i="7"/>
  <c r="D271" i="7"/>
  <c r="C271" i="7"/>
  <c r="D270" i="7"/>
  <c r="C270" i="7"/>
  <c r="D269" i="7"/>
  <c r="C269" i="7"/>
  <c r="D268" i="7"/>
  <c r="C268" i="7"/>
  <c r="D267" i="7"/>
  <c r="C267" i="7"/>
  <c r="D266" i="7"/>
  <c r="C266" i="7"/>
  <c r="D265" i="7"/>
  <c r="C265" i="7"/>
  <c r="D264" i="7"/>
  <c r="C264" i="7"/>
  <c r="D263" i="7"/>
  <c r="C263" i="7"/>
  <c r="D262" i="7"/>
  <c r="C262" i="7"/>
  <c r="D261" i="7"/>
  <c r="C261" i="7"/>
  <c r="D260" i="7"/>
  <c r="C260" i="7"/>
  <c r="D259" i="7"/>
  <c r="C259" i="7"/>
  <c r="D258" i="7"/>
  <c r="C258" i="7"/>
  <c r="D257" i="7"/>
  <c r="C257" i="7"/>
  <c r="D256" i="7"/>
  <c r="C256" i="7"/>
  <c r="D255" i="7"/>
  <c r="C255" i="7"/>
  <c r="D254" i="7"/>
  <c r="C254" i="7"/>
  <c r="D253" i="7"/>
  <c r="C253" i="7"/>
  <c r="D252" i="7"/>
  <c r="C252" i="7"/>
  <c r="D251" i="7"/>
  <c r="C251" i="7"/>
  <c r="D250" i="7"/>
  <c r="C250" i="7"/>
  <c r="D249" i="7"/>
  <c r="C249" i="7"/>
  <c r="D248" i="7"/>
  <c r="C248" i="7"/>
  <c r="D247" i="7"/>
  <c r="C247" i="7"/>
  <c r="D246" i="7"/>
  <c r="C246" i="7"/>
  <c r="D245" i="7"/>
  <c r="C245" i="7"/>
  <c r="D244" i="7"/>
  <c r="C244" i="7"/>
  <c r="D243" i="7"/>
  <c r="C243" i="7"/>
  <c r="D242" i="7"/>
  <c r="C242" i="7"/>
  <c r="D241" i="7"/>
  <c r="C241" i="7"/>
  <c r="D240" i="7"/>
  <c r="C240" i="7"/>
  <c r="D239" i="7"/>
  <c r="C239" i="7"/>
  <c r="D238" i="7"/>
  <c r="C238" i="7"/>
  <c r="D237" i="7"/>
  <c r="C237" i="7"/>
  <c r="D236" i="7"/>
  <c r="C236" i="7"/>
  <c r="D235" i="7"/>
  <c r="C235" i="7"/>
  <c r="D234" i="7"/>
  <c r="C234" i="7"/>
  <c r="D233" i="7"/>
  <c r="C233" i="7"/>
  <c r="D232" i="7"/>
  <c r="C232" i="7"/>
  <c r="D231" i="7"/>
  <c r="C231" i="7"/>
  <c r="D230" i="7"/>
  <c r="C230" i="7"/>
  <c r="D229" i="7"/>
  <c r="C229" i="7"/>
  <c r="D228" i="7"/>
  <c r="C228" i="7"/>
  <c r="D227" i="7"/>
  <c r="C227" i="7"/>
  <c r="D226" i="7"/>
  <c r="C226" i="7"/>
  <c r="D225" i="7"/>
  <c r="C225" i="7"/>
  <c r="D224" i="7"/>
  <c r="C224" i="7"/>
  <c r="D223" i="7"/>
  <c r="C223" i="7"/>
  <c r="D222" i="7"/>
  <c r="C222" i="7"/>
  <c r="D221" i="7"/>
  <c r="C221" i="7"/>
  <c r="D220" i="7"/>
  <c r="C220" i="7"/>
  <c r="D219" i="7"/>
  <c r="C219" i="7"/>
  <c r="D218" i="7"/>
  <c r="C218" i="7"/>
  <c r="D217" i="7"/>
  <c r="C217" i="7"/>
  <c r="D216" i="7"/>
  <c r="C216" i="7"/>
  <c r="D215" i="7"/>
  <c r="C215" i="7"/>
  <c r="D214" i="7"/>
  <c r="C214" i="7"/>
  <c r="D213" i="7"/>
  <c r="C213" i="7"/>
  <c r="D212" i="7"/>
  <c r="C212" i="7"/>
  <c r="D211" i="7"/>
  <c r="C211" i="7"/>
  <c r="D210" i="7"/>
  <c r="C210" i="7"/>
  <c r="D209" i="7"/>
  <c r="C209" i="7"/>
  <c r="D208" i="7"/>
  <c r="C208" i="7"/>
  <c r="D207" i="7"/>
  <c r="C207" i="7"/>
  <c r="D206" i="7"/>
  <c r="C206" i="7"/>
  <c r="D205" i="7"/>
  <c r="C205" i="7"/>
  <c r="D204" i="7"/>
  <c r="C204" i="7"/>
  <c r="D203" i="7"/>
  <c r="C203" i="7"/>
  <c r="D202" i="7"/>
  <c r="C202" i="7"/>
  <c r="D201" i="7"/>
  <c r="C201" i="7"/>
  <c r="D200" i="7"/>
  <c r="C200" i="7"/>
  <c r="D199" i="7"/>
  <c r="C199" i="7"/>
  <c r="D198" i="7"/>
  <c r="C198" i="7"/>
  <c r="D197" i="7"/>
  <c r="C197" i="7"/>
  <c r="D196" i="7"/>
  <c r="C196" i="7"/>
  <c r="D195" i="7"/>
  <c r="C195" i="7"/>
  <c r="D194" i="7"/>
  <c r="C194" i="7"/>
  <c r="D193" i="7"/>
  <c r="C193" i="7"/>
  <c r="D192" i="7"/>
  <c r="C192" i="7"/>
  <c r="D191" i="7"/>
  <c r="C191" i="7"/>
  <c r="D190" i="7"/>
  <c r="C190" i="7"/>
  <c r="D189" i="7"/>
  <c r="C189" i="7"/>
  <c r="D188" i="7"/>
  <c r="C188" i="7"/>
  <c r="D187" i="7"/>
  <c r="C187" i="7"/>
  <c r="D186" i="7"/>
  <c r="C186" i="7"/>
  <c r="D185" i="7"/>
  <c r="C185" i="7"/>
  <c r="D184" i="7"/>
  <c r="C184" i="7"/>
  <c r="D183" i="7"/>
  <c r="C183" i="7"/>
  <c r="D182" i="7"/>
  <c r="C182" i="7"/>
  <c r="D181" i="7"/>
  <c r="C181" i="7"/>
  <c r="D180" i="7"/>
  <c r="C180" i="7"/>
  <c r="D179" i="7"/>
  <c r="C179" i="7"/>
  <c r="D178" i="7"/>
  <c r="C178" i="7"/>
  <c r="D177" i="7"/>
  <c r="C177" i="7"/>
  <c r="D176" i="7"/>
  <c r="C176" i="7"/>
  <c r="D175" i="7"/>
  <c r="C175" i="7"/>
  <c r="D174" i="7"/>
  <c r="C174" i="7"/>
  <c r="D173" i="7"/>
  <c r="C173" i="7"/>
  <c r="D172" i="7"/>
  <c r="C172" i="7"/>
  <c r="D171" i="7"/>
  <c r="C171" i="7"/>
  <c r="D170" i="7"/>
  <c r="C170" i="7"/>
  <c r="D169" i="7"/>
  <c r="C169" i="7"/>
  <c r="D168" i="7"/>
  <c r="C168" i="7"/>
  <c r="D167" i="7"/>
  <c r="C167" i="7"/>
  <c r="D166" i="7"/>
  <c r="C166" i="7"/>
  <c r="D165" i="7"/>
  <c r="C165" i="7"/>
  <c r="D164" i="7"/>
  <c r="C164" i="7"/>
  <c r="D163" i="7"/>
  <c r="C163" i="7"/>
  <c r="D162" i="7"/>
  <c r="C162" i="7"/>
  <c r="D161" i="7"/>
  <c r="C161" i="7"/>
  <c r="D160" i="7"/>
  <c r="C160" i="7"/>
  <c r="D159" i="7"/>
  <c r="C159" i="7"/>
  <c r="D158" i="7"/>
  <c r="C158" i="7"/>
  <c r="D157" i="7"/>
  <c r="C157" i="7"/>
  <c r="D156" i="7"/>
  <c r="C156" i="7"/>
  <c r="D155" i="7"/>
  <c r="C155" i="7"/>
  <c r="D154" i="7"/>
  <c r="C154" i="7"/>
  <c r="D153" i="7"/>
  <c r="C153" i="7"/>
  <c r="D152" i="7"/>
  <c r="C152" i="7"/>
  <c r="D151" i="7"/>
  <c r="C151" i="7"/>
  <c r="D150" i="7"/>
  <c r="C150" i="7"/>
  <c r="D149" i="7"/>
  <c r="C149" i="7"/>
  <c r="D148" i="7"/>
  <c r="C148" i="7"/>
  <c r="D147" i="7"/>
  <c r="C147" i="7"/>
  <c r="D146" i="7"/>
  <c r="C146" i="7"/>
  <c r="D145" i="7"/>
  <c r="C145" i="7"/>
  <c r="D144" i="7"/>
  <c r="C144" i="7"/>
  <c r="D143" i="7"/>
  <c r="C143" i="7"/>
  <c r="D142" i="7"/>
  <c r="C142" i="7"/>
  <c r="D141" i="7"/>
  <c r="C141" i="7"/>
  <c r="D140" i="7"/>
  <c r="C140" i="7"/>
  <c r="D139" i="7"/>
  <c r="C139" i="7"/>
  <c r="D138" i="7"/>
  <c r="C138" i="7"/>
  <c r="D137" i="7"/>
  <c r="C137" i="7"/>
  <c r="D136" i="7"/>
  <c r="C136" i="7"/>
  <c r="D135" i="7"/>
  <c r="C135" i="7"/>
  <c r="D134" i="7"/>
  <c r="C134" i="7"/>
  <c r="D133" i="7"/>
  <c r="C133" i="7"/>
  <c r="D132" i="7"/>
  <c r="C132" i="7"/>
  <c r="D131" i="7"/>
  <c r="C131" i="7"/>
  <c r="D130" i="7"/>
  <c r="C130" i="7"/>
  <c r="D129" i="7"/>
  <c r="C129" i="7"/>
  <c r="D128" i="7"/>
  <c r="C128" i="7"/>
  <c r="D127" i="7"/>
  <c r="C127" i="7"/>
  <c r="D126" i="7"/>
  <c r="C126" i="7"/>
  <c r="D125" i="7"/>
  <c r="C125" i="7"/>
  <c r="D124" i="7"/>
  <c r="C124" i="7"/>
  <c r="D123" i="7"/>
  <c r="C123" i="7"/>
  <c r="D122" i="7"/>
  <c r="C122" i="7"/>
  <c r="D121" i="7"/>
  <c r="C121" i="7"/>
  <c r="D120" i="7"/>
  <c r="C120" i="7"/>
  <c r="D119" i="7"/>
  <c r="C119" i="7"/>
  <c r="D118" i="7"/>
  <c r="C118" i="7"/>
  <c r="D117" i="7"/>
  <c r="C117" i="7"/>
  <c r="D116" i="7"/>
  <c r="C116" i="7"/>
  <c r="D115" i="7"/>
  <c r="C115" i="7"/>
  <c r="D114" i="7"/>
  <c r="C114" i="7"/>
  <c r="D113" i="7"/>
  <c r="C113" i="7"/>
  <c r="D112" i="7"/>
  <c r="C112" i="7"/>
  <c r="D111" i="7"/>
  <c r="C111" i="7"/>
  <c r="D110" i="7"/>
  <c r="C110" i="7"/>
  <c r="D109" i="7"/>
  <c r="C109" i="7"/>
  <c r="D108" i="7"/>
  <c r="C108" i="7"/>
  <c r="D107" i="7"/>
  <c r="C107" i="7"/>
  <c r="D106" i="7"/>
  <c r="C106" i="7"/>
  <c r="D105" i="7"/>
  <c r="C105" i="7"/>
  <c r="D104" i="7"/>
  <c r="C104" i="7"/>
  <c r="D103" i="7"/>
  <c r="C103" i="7"/>
  <c r="D102" i="7"/>
  <c r="C102" i="7"/>
  <c r="D101" i="7"/>
  <c r="C101" i="7"/>
  <c r="D100" i="7"/>
  <c r="C100" i="7"/>
  <c r="D99" i="7"/>
  <c r="C99" i="7"/>
  <c r="D98" i="7"/>
  <c r="C98" i="7"/>
  <c r="D97" i="7"/>
  <c r="C97" i="7"/>
  <c r="D96" i="7"/>
  <c r="C96" i="7"/>
  <c r="D95" i="7"/>
  <c r="C95" i="7"/>
  <c r="D94" i="7"/>
  <c r="C94" i="7"/>
  <c r="D93" i="7"/>
  <c r="C93" i="7"/>
  <c r="D92" i="7"/>
  <c r="C92" i="7"/>
  <c r="D91" i="7"/>
  <c r="C91" i="7"/>
  <c r="D90" i="7"/>
  <c r="C90" i="7"/>
  <c r="D89" i="7"/>
  <c r="C89" i="7"/>
  <c r="D88" i="7"/>
  <c r="C88" i="7"/>
  <c r="D87" i="7"/>
  <c r="C87" i="7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D78" i="7"/>
  <c r="C78" i="7"/>
  <c r="D77" i="7"/>
  <c r="C77" i="7"/>
  <c r="D76" i="7"/>
  <c r="C76" i="7"/>
  <c r="D75" i="7"/>
  <c r="C75" i="7"/>
  <c r="D74" i="7"/>
  <c r="C74" i="7"/>
  <c r="D73" i="7"/>
  <c r="C73" i="7"/>
  <c r="D72" i="7"/>
  <c r="C72" i="7"/>
  <c r="D71" i="7"/>
  <c r="C71" i="7"/>
  <c r="D70" i="7"/>
  <c r="C70" i="7"/>
  <c r="D69" i="7"/>
  <c r="C69" i="7"/>
  <c r="D68" i="7"/>
  <c r="C68" i="7"/>
  <c r="D67" i="7"/>
  <c r="C67" i="7"/>
  <c r="D66" i="7"/>
  <c r="C66" i="7"/>
  <c r="D65" i="7"/>
  <c r="C65" i="7"/>
  <c r="D64" i="7"/>
  <c r="C64" i="7"/>
  <c r="D63" i="7"/>
  <c r="C63" i="7"/>
  <c r="D62" i="7"/>
  <c r="C62" i="7"/>
  <c r="D61" i="7"/>
  <c r="C61" i="7"/>
  <c r="D60" i="7"/>
  <c r="C60" i="7"/>
  <c r="D59" i="7"/>
  <c r="C59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8" i="7"/>
  <c r="C48" i="7"/>
  <c r="D47" i="7"/>
  <c r="C47" i="7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D3" i="7"/>
  <c r="C3" i="7"/>
  <c r="D2" i="7"/>
  <c r="C2" i="7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2" i="5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2" i="3"/>
  <c r="F1000" i="5"/>
  <c r="E1000" i="5"/>
  <c r="F999" i="5"/>
  <c r="E999" i="5"/>
  <c r="F998" i="5"/>
  <c r="E998" i="5"/>
  <c r="F997" i="5"/>
  <c r="E997" i="5"/>
  <c r="F996" i="5"/>
  <c r="E996" i="5"/>
  <c r="F995" i="5"/>
  <c r="E995" i="5"/>
  <c r="F994" i="5"/>
  <c r="E994" i="5"/>
  <c r="F993" i="5"/>
  <c r="E993" i="5"/>
  <c r="F992" i="5"/>
  <c r="E992" i="5"/>
  <c r="F991" i="5"/>
  <c r="E991" i="5"/>
  <c r="F990" i="5"/>
  <c r="E990" i="5"/>
  <c r="F989" i="5"/>
  <c r="E989" i="5"/>
  <c r="F988" i="5"/>
  <c r="E988" i="5"/>
  <c r="F987" i="5"/>
  <c r="E987" i="5"/>
  <c r="F986" i="5"/>
  <c r="E986" i="5"/>
  <c r="F985" i="5"/>
  <c r="E985" i="5"/>
  <c r="F984" i="5"/>
  <c r="E984" i="5"/>
  <c r="F983" i="5"/>
  <c r="E983" i="5"/>
  <c r="F982" i="5"/>
  <c r="E982" i="5"/>
  <c r="F981" i="5"/>
  <c r="E981" i="5"/>
  <c r="F980" i="5"/>
  <c r="E980" i="5"/>
  <c r="F979" i="5"/>
  <c r="E979" i="5"/>
  <c r="F978" i="5"/>
  <c r="E978" i="5"/>
  <c r="F977" i="5"/>
  <c r="E977" i="5"/>
  <c r="F976" i="5"/>
  <c r="E976" i="5"/>
  <c r="F975" i="5"/>
  <c r="E975" i="5"/>
  <c r="F974" i="5"/>
  <c r="E974" i="5"/>
  <c r="F973" i="5"/>
  <c r="E973" i="5"/>
  <c r="F972" i="5"/>
  <c r="E972" i="5"/>
  <c r="F971" i="5"/>
  <c r="E971" i="5"/>
  <c r="F970" i="5"/>
  <c r="E970" i="5"/>
  <c r="F969" i="5"/>
  <c r="E969" i="5"/>
  <c r="F968" i="5"/>
  <c r="E968" i="5"/>
  <c r="F967" i="5"/>
  <c r="E967" i="5"/>
  <c r="F966" i="5"/>
  <c r="E966" i="5"/>
  <c r="F965" i="5"/>
  <c r="E965" i="5"/>
  <c r="F964" i="5"/>
  <c r="E964" i="5"/>
  <c r="F963" i="5"/>
  <c r="E963" i="5"/>
  <c r="F962" i="5"/>
  <c r="E962" i="5"/>
  <c r="F961" i="5"/>
  <c r="E961" i="5"/>
  <c r="F960" i="5"/>
  <c r="E960" i="5"/>
  <c r="F959" i="5"/>
  <c r="E959" i="5"/>
  <c r="F958" i="5"/>
  <c r="E958" i="5"/>
  <c r="F957" i="5"/>
  <c r="E957" i="5"/>
  <c r="F956" i="5"/>
  <c r="E956" i="5"/>
  <c r="F955" i="5"/>
  <c r="E955" i="5"/>
  <c r="F954" i="5"/>
  <c r="E954" i="5"/>
  <c r="F953" i="5"/>
  <c r="E953" i="5"/>
  <c r="F952" i="5"/>
  <c r="E952" i="5"/>
  <c r="F951" i="5"/>
  <c r="E951" i="5"/>
  <c r="F950" i="5"/>
  <c r="E950" i="5"/>
  <c r="F949" i="5"/>
  <c r="E949" i="5"/>
  <c r="F948" i="5"/>
  <c r="E948" i="5"/>
  <c r="F947" i="5"/>
  <c r="E947" i="5"/>
  <c r="F946" i="5"/>
  <c r="E946" i="5"/>
  <c r="F945" i="5"/>
  <c r="E945" i="5"/>
  <c r="F944" i="5"/>
  <c r="E944" i="5"/>
  <c r="F943" i="5"/>
  <c r="E943" i="5"/>
  <c r="F942" i="5"/>
  <c r="E942" i="5"/>
  <c r="F941" i="5"/>
  <c r="E941" i="5"/>
  <c r="F940" i="5"/>
  <c r="E940" i="5"/>
  <c r="F939" i="5"/>
  <c r="E939" i="5"/>
  <c r="F938" i="5"/>
  <c r="E938" i="5"/>
  <c r="F937" i="5"/>
  <c r="E937" i="5"/>
  <c r="F936" i="5"/>
  <c r="E936" i="5"/>
  <c r="F935" i="5"/>
  <c r="E935" i="5"/>
  <c r="F934" i="5"/>
  <c r="E934" i="5"/>
  <c r="F933" i="5"/>
  <c r="E933" i="5"/>
  <c r="F932" i="5"/>
  <c r="E932" i="5"/>
  <c r="F931" i="5"/>
  <c r="E931" i="5"/>
  <c r="F930" i="5"/>
  <c r="E930" i="5"/>
  <c r="F929" i="5"/>
  <c r="E929" i="5"/>
  <c r="F928" i="5"/>
  <c r="E928" i="5"/>
  <c r="F927" i="5"/>
  <c r="E927" i="5"/>
  <c r="F926" i="5"/>
  <c r="E926" i="5"/>
  <c r="F925" i="5"/>
  <c r="E925" i="5"/>
  <c r="F924" i="5"/>
  <c r="E924" i="5"/>
  <c r="F923" i="5"/>
  <c r="E923" i="5"/>
  <c r="F922" i="5"/>
  <c r="E922" i="5"/>
  <c r="F921" i="5"/>
  <c r="E921" i="5"/>
  <c r="F920" i="5"/>
  <c r="E920" i="5"/>
  <c r="F919" i="5"/>
  <c r="E919" i="5"/>
  <c r="F918" i="5"/>
  <c r="E918" i="5"/>
  <c r="F917" i="5"/>
  <c r="E917" i="5"/>
  <c r="F916" i="5"/>
  <c r="E916" i="5"/>
  <c r="F915" i="5"/>
  <c r="E915" i="5"/>
  <c r="F914" i="5"/>
  <c r="E914" i="5"/>
  <c r="F913" i="5"/>
  <c r="E913" i="5"/>
  <c r="F912" i="5"/>
  <c r="E912" i="5"/>
  <c r="F911" i="5"/>
  <c r="E911" i="5"/>
  <c r="F910" i="5"/>
  <c r="E910" i="5"/>
  <c r="F909" i="5"/>
  <c r="E909" i="5"/>
  <c r="F908" i="5"/>
  <c r="E908" i="5"/>
  <c r="F907" i="5"/>
  <c r="E907" i="5"/>
  <c r="F906" i="5"/>
  <c r="E906" i="5"/>
  <c r="F905" i="5"/>
  <c r="E905" i="5"/>
  <c r="F904" i="5"/>
  <c r="E904" i="5"/>
  <c r="F903" i="5"/>
  <c r="E903" i="5"/>
  <c r="F902" i="5"/>
  <c r="E902" i="5"/>
  <c r="F901" i="5"/>
  <c r="E901" i="5"/>
  <c r="F900" i="5"/>
  <c r="E900" i="5"/>
  <c r="F899" i="5"/>
  <c r="E899" i="5"/>
  <c r="F898" i="5"/>
  <c r="E898" i="5"/>
  <c r="F897" i="5"/>
  <c r="E897" i="5"/>
  <c r="F896" i="5"/>
  <c r="E896" i="5"/>
  <c r="F895" i="5"/>
  <c r="E895" i="5"/>
  <c r="F894" i="5"/>
  <c r="E894" i="5"/>
  <c r="F893" i="5"/>
  <c r="E893" i="5"/>
  <c r="F892" i="5"/>
  <c r="E892" i="5"/>
  <c r="F891" i="5"/>
  <c r="E891" i="5"/>
  <c r="F890" i="5"/>
  <c r="E890" i="5"/>
  <c r="F889" i="5"/>
  <c r="E889" i="5"/>
  <c r="F888" i="5"/>
  <c r="E888" i="5"/>
  <c r="F887" i="5"/>
  <c r="E887" i="5"/>
  <c r="F886" i="5"/>
  <c r="E886" i="5"/>
  <c r="F885" i="5"/>
  <c r="E885" i="5"/>
  <c r="F884" i="5"/>
  <c r="E884" i="5"/>
  <c r="F883" i="5"/>
  <c r="E883" i="5"/>
  <c r="F882" i="5"/>
  <c r="E882" i="5"/>
  <c r="F881" i="5"/>
  <c r="E881" i="5"/>
  <c r="F880" i="5"/>
  <c r="E880" i="5"/>
  <c r="F879" i="5"/>
  <c r="E879" i="5"/>
  <c r="F878" i="5"/>
  <c r="E878" i="5"/>
  <c r="F877" i="5"/>
  <c r="E877" i="5"/>
  <c r="F876" i="5"/>
  <c r="E876" i="5"/>
  <c r="F875" i="5"/>
  <c r="E875" i="5"/>
  <c r="F874" i="5"/>
  <c r="E874" i="5"/>
  <c r="F873" i="5"/>
  <c r="E873" i="5"/>
  <c r="F872" i="5"/>
  <c r="E872" i="5"/>
  <c r="F871" i="5"/>
  <c r="E871" i="5"/>
  <c r="F870" i="5"/>
  <c r="E870" i="5"/>
  <c r="F869" i="5"/>
  <c r="E869" i="5"/>
  <c r="F868" i="5"/>
  <c r="E868" i="5"/>
  <c r="F867" i="5"/>
  <c r="E867" i="5"/>
  <c r="F866" i="5"/>
  <c r="E866" i="5"/>
  <c r="F865" i="5"/>
  <c r="E865" i="5"/>
  <c r="F864" i="5"/>
  <c r="E864" i="5"/>
  <c r="F863" i="5"/>
  <c r="E863" i="5"/>
  <c r="F862" i="5"/>
  <c r="E862" i="5"/>
  <c r="F861" i="5"/>
  <c r="E861" i="5"/>
  <c r="F860" i="5"/>
  <c r="E860" i="5"/>
  <c r="F859" i="5"/>
  <c r="E859" i="5"/>
  <c r="F858" i="5"/>
  <c r="E858" i="5"/>
  <c r="F857" i="5"/>
  <c r="E857" i="5"/>
  <c r="F856" i="5"/>
  <c r="E856" i="5"/>
  <c r="F855" i="5"/>
  <c r="E855" i="5"/>
  <c r="F854" i="5"/>
  <c r="E854" i="5"/>
  <c r="F853" i="5"/>
  <c r="E853" i="5"/>
  <c r="F852" i="5"/>
  <c r="E852" i="5"/>
  <c r="F851" i="5"/>
  <c r="E851" i="5"/>
  <c r="F850" i="5"/>
  <c r="E850" i="5"/>
  <c r="F849" i="5"/>
  <c r="E849" i="5"/>
  <c r="F848" i="5"/>
  <c r="E848" i="5"/>
  <c r="F847" i="5"/>
  <c r="E847" i="5"/>
  <c r="F846" i="5"/>
  <c r="E846" i="5"/>
  <c r="F845" i="5"/>
  <c r="E845" i="5"/>
  <c r="F844" i="5"/>
  <c r="E844" i="5"/>
  <c r="F843" i="5"/>
  <c r="E843" i="5"/>
  <c r="F842" i="5"/>
  <c r="E842" i="5"/>
  <c r="F841" i="5"/>
  <c r="E841" i="5"/>
  <c r="F840" i="5"/>
  <c r="E840" i="5"/>
  <c r="F839" i="5"/>
  <c r="E839" i="5"/>
  <c r="F838" i="5"/>
  <c r="E838" i="5"/>
  <c r="F837" i="5"/>
  <c r="E837" i="5"/>
  <c r="F836" i="5"/>
  <c r="E836" i="5"/>
  <c r="F835" i="5"/>
  <c r="E835" i="5"/>
  <c r="F834" i="5"/>
  <c r="E834" i="5"/>
  <c r="F833" i="5"/>
  <c r="E833" i="5"/>
  <c r="F832" i="5"/>
  <c r="E832" i="5"/>
  <c r="F831" i="5"/>
  <c r="E831" i="5"/>
  <c r="F830" i="5"/>
  <c r="E830" i="5"/>
  <c r="F829" i="5"/>
  <c r="E829" i="5"/>
  <c r="F828" i="5"/>
  <c r="E828" i="5"/>
  <c r="F827" i="5"/>
  <c r="E827" i="5"/>
  <c r="F826" i="5"/>
  <c r="E826" i="5"/>
  <c r="F825" i="5"/>
  <c r="E825" i="5"/>
  <c r="F824" i="5"/>
  <c r="E824" i="5"/>
  <c r="F823" i="5"/>
  <c r="E823" i="5"/>
  <c r="F822" i="5"/>
  <c r="E822" i="5"/>
  <c r="F821" i="5"/>
  <c r="E821" i="5"/>
  <c r="F820" i="5"/>
  <c r="E820" i="5"/>
  <c r="F819" i="5"/>
  <c r="E819" i="5"/>
  <c r="F818" i="5"/>
  <c r="E818" i="5"/>
  <c r="F817" i="5"/>
  <c r="E817" i="5"/>
  <c r="F816" i="5"/>
  <c r="E816" i="5"/>
  <c r="F815" i="5"/>
  <c r="E815" i="5"/>
  <c r="F814" i="5"/>
  <c r="E814" i="5"/>
  <c r="F813" i="5"/>
  <c r="E813" i="5"/>
  <c r="F812" i="5"/>
  <c r="E812" i="5"/>
  <c r="F811" i="5"/>
  <c r="E811" i="5"/>
  <c r="F810" i="5"/>
  <c r="E810" i="5"/>
  <c r="F809" i="5"/>
  <c r="E809" i="5"/>
  <c r="F808" i="5"/>
  <c r="E808" i="5"/>
  <c r="F807" i="5"/>
  <c r="E807" i="5"/>
  <c r="F806" i="5"/>
  <c r="E806" i="5"/>
  <c r="F805" i="5"/>
  <c r="E805" i="5"/>
  <c r="F804" i="5"/>
  <c r="E804" i="5"/>
  <c r="F803" i="5"/>
  <c r="E803" i="5"/>
  <c r="F802" i="5"/>
  <c r="E802" i="5"/>
  <c r="F801" i="5"/>
  <c r="E801" i="5"/>
  <c r="F800" i="5"/>
  <c r="E800" i="5"/>
  <c r="F799" i="5"/>
  <c r="E799" i="5"/>
  <c r="F798" i="5"/>
  <c r="E798" i="5"/>
  <c r="F797" i="5"/>
  <c r="E797" i="5"/>
  <c r="F796" i="5"/>
  <c r="E796" i="5"/>
  <c r="F795" i="5"/>
  <c r="E795" i="5"/>
  <c r="F794" i="5"/>
  <c r="E794" i="5"/>
  <c r="F793" i="5"/>
  <c r="E793" i="5"/>
  <c r="F792" i="5"/>
  <c r="E792" i="5"/>
  <c r="F791" i="5"/>
  <c r="E791" i="5"/>
  <c r="F790" i="5"/>
  <c r="E790" i="5"/>
  <c r="F789" i="5"/>
  <c r="E789" i="5"/>
  <c r="F788" i="5"/>
  <c r="E788" i="5"/>
  <c r="F787" i="5"/>
  <c r="E787" i="5"/>
  <c r="F786" i="5"/>
  <c r="E786" i="5"/>
  <c r="F785" i="5"/>
  <c r="E785" i="5"/>
  <c r="F784" i="5"/>
  <c r="E784" i="5"/>
  <c r="F783" i="5"/>
  <c r="E783" i="5"/>
  <c r="F782" i="5"/>
  <c r="E782" i="5"/>
  <c r="F781" i="5"/>
  <c r="E781" i="5"/>
  <c r="F780" i="5"/>
  <c r="E780" i="5"/>
  <c r="F779" i="5"/>
  <c r="E779" i="5"/>
  <c r="F778" i="5"/>
  <c r="E778" i="5"/>
  <c r="F777" i="5"/>
  <c r="E777" i="5"/>
  <c r="F776" i="5"/>
  <c r="E776" i="5"/>
  <c r="F775" i="5"/>
  <c r="E775" i="5"/>
  <c r="F774" i="5"/>
  <c r="E774" i="5"/>
  <c r="F773" i="5"/>
  <c r="E773" i="5"/>
  <c r="F772" i="5"/>
  <c r="E772" i="5"/>
  <c r="F771" i="5"/>
  <c r="E771" i="5"/>
  <c r="F770" i="5"/>
  <c r="E770" i="5"/>
  <c r="F769" i="5"/>
  <c r="E769" i="5"/>
  <c r="F768" i="5"/>
  <c r="E768" i="5"/>
  <c r="F767" i="5"/>
  <c r="E767" i="5"/>
  <c r="F766" i="5"/>
  <c r="E766" i="5"/>
  <c r="F765" i="5"/>
  <c r="E765" i="5"/>
  <c r="F764" i="5"/>
  <c r="E764" i="5"/>
  <c r="F763" i="5"/>
  <c r="E763" i="5"/>
  <c r="F762" i="5"/>
  <c r="E762" i="5"/>
  <c r="F761" i="5"/>
  <c r="E761" i="5"/>
  <c r="F760" i="5"/>
  <c r="E760" i="5"/>
  <c r="F759" i="5"/>
  <c r="E759" i="5"/>
  <c r="F758" i="5"/>
  <c r="E758" i="5"/>
  <c r="F757" i="5"/>
  <c r="E757" i="5"/>
  <c r="F756" i="5"/>
  <c r="E756" i="5"/>
  <c r="F755" i="5"/>
  <c r="E755" i="5"/>
  <c r="F754" i="5"/>
  <c r="E754" i="5"/>
  <c r="F753" i="5"/>
  <c r="E753" i="5"/>
  <c r="F752" i="5"/>
  <c r="E752" i="5"/>
  <c r="F751" i="5"/>
  <c r="E751" i="5"/>
  <c r="F750" i="5"/>
  <c r="E750" i="5"/>
  <c r="F749" i="5"/>
  <c r="E749" i="5"/>
  <c r="F748" i="5"/>
  <c r="E748" i="5"/>
  <c r="F747" i="5"/>
  <c r="E747" i="5"/>
  <c r="F746" i="5"/>
  <c r="E746" i="5"/>
  <c r="F745" i="5"/>
  <c r="E745" i="5"/>
  <c r="F744" i="5"/>
  <c r="E744" i="5"/>
  <c r="F743" i="5"/>
  <c r="E743" i="5"/>
  <c r="F742" i="5"/>
  <c r="E742" i="5"/>
  <c r="F741" i="5"/>
  <c r="E741" i="5"/>
  <c r="F740" i="5"/>
  <c r="E740" i="5"/>
  <c r="F739" i="5"/>
  <c r="E739" i="5"/>
  <c r="F738" i="5"/>
  <c r="E738" i="5"/>
  <c r="F737" i="5"/>
  <c r="E737" i="5"/>
  <c r="F736" i="5"/>
  <c r="E736" i="5"/>
  <c r="F735" i="5"/>
  <c r="E735" i="5"/>
  <c r="F734" i="5"/>
  <c r="E734" i="5"/>
  <c r="F733" i="5"/>
  <c r="E733" i="5"/>
  <c r="F732" i="5"/>
  <c r="E732" i="5"/>
  <c r="F731" i="5"/>
  <c r="E731" i="5"/>
  <c r="F730" i="5"/>
  <c r="E730" i="5"/>
  <c r="F729" i="5"/>
  <c r="E729" i="5"/>
  <c r="F728" i="5"/>
  <c r="E728" i="5"/>
  <c r="F727" i="5"/>
  <c r="E727" i="5"/>
  <c r="F726" i="5"/>
  <c r="E726" i="5"/>
  <c r="F725" i="5"/>
  <c r="E725" i="5"/>
  <c r="F724" i="5"/>
  <c r="E724" i="5"/>
  <c r="F723" i="5"/>
  <c r="E723" i="5"/>
  <c r="F722" i="5"/>
  <c r="E722" i="5"/>
  <c r="F721" i="5"/>
  <c r="E721" i="5"/>
  <c r="F720" i="5"/>
  <c r="E720" i="5"/>
  <c r="F719" i="5"/>
  <c r="E719" i="5"/>
  <c r="F718" i="5"/>
  <c r="E718" i="5"/>
  <c r="F717" i="5"/>
  <c r="E717" i="5"/>
  <c r="F716" i="5"/>
  <c r="E716" i="5"/>
  <c r="F715" i="5"/>
  <c r="E715" i="5"/>
  <c r="F714" i="5"/>
  <c r="E714" i="5"/>
  <c r="F713" i="5"/>
  <c r="E713" i="5"/>
  <c r="F712" i="5"/>
  <c r="E712" i="5"/>
  <c r="F711" i="5"/>
  <c r="E711" i="5"/>
  <c r="F710" i="5"/>
  <c r="E710" i="5"/>
  <c r="F709" i="5"/>
  <c r="E709" i="5"/>
  <c r="F708" i="5"/>
  <c r="E708" i="5"/>
  <c r="F707" i="5"/>
  <c r="E707" i="5"/>
  <c r="F706" i="5"/>
  <c r="E706" i="5"/>
  <c r="F705" i="5"/>
  <c r="E705" i="5"/>
  <c r="F704" i="5"/>
  <c r="E704" i="5"/>
  <c r="F703" i="5"/>
  <c r="E703" i="5"/>
  <c r="F702" i="5"/>
  <c r="E702" i="5"/>
  <c r="F701" i="5"/>
  <c r="E701" i="5"/>
  <c r="F700" i="5"/>
  <c r="E700" i="5"/>
  <c r="F699" i="5"/>
  <c r="E699" i="5"/>
  <c r="F698" i="5"/>
  <c r="E698" i="5"/>
  <c r="F697" i="5"/>
  <c r="E697" i="5"/>
  <c r="F696" i="5"/>
  <c r="E696" i="5"/>
  <c r="F695" i="5"/>
  <c r="E695" i="5"/>
  <c r="F694" i="5"/>
  <c r="E694" i="5"/>
  <c r="F693" i="5"/>
  <c r="E693" i="5"/>
  <c r="F692" i="5"/>
  <c r="E692" i="5"/>
  <c r="F691" i="5"/>
  <c r="E691" i="5"/>
  <c r="F690" i="5"/>
  <c r="E690" i="5"/>
  <c r="F689" i="5"/>
  <c r="E689" i="5"/>
  <c r="F688" i="5"/>
  <c r="E688" i="5"/>
  <c r="F687" i="5"/>
  <c r="E687" i="5"/>
  <c r="F686" i="5"/>
  <c r="E686" i="5"/>
  <c r="F685" i="5"/>
  <c r="E685" i="5"/>
  <c r="F684" i="5"/>
  <c r="E684" i="5"/>
  <c r="F683" i="5"/>
  <c r="E683" i="5"/>
  <c r="F682" i="5"/>
  <c r="E682" i="5"/>
  <c r="F681" i="5"/>
  <c r="E681" i="5"/>
  <c r="F680" i="5"/>
  <c r="E680" i="5"/>
  <c r="F679" i="5"/>
  <c r="E679" i="5"/>
  <c r="F678" i="5"/>
  <c r="E678" i="5"/>
  <c r="F677" i="5"/>
  <c r="E677" i="5"/>
  <c r="F676" i="5"/>
  <c r="E676" i="5"/>
  <c r="F675" i="5"/>
  <c r="E675" i="5"/>
  <c r="F674" i="5"/>
  <c r="E674" i="5"/>
  <c r="F673" i="5"/>
  <c r="E673" i="5"/>
  <c r="F672" i="5"/>
  <c r="E672" i="5"/>
  <c r="F671" i="5"/>
  <c r="E671" i="5"/>
  <c r="F670" i="5"/>
  <c r="E670" i="5"/>
  <c r="F669" i="5"/>
  <c r="E669" i="5"/>
  <c r="F668" i="5"/>
  <c r="E668" i="5"/>
  <c r="F667" i="5"/>
  <c r="E667" i="5"/>
  <c r="F666" i="5"/>
  <c r="E666" i="5"/>
  <c r="F665" i="5"/>
  <c r="E665" i="5"/>
  <c r="F664" i="5"/>
  <c r="E664" i="5"/>
  <c r="F663" i="5"/>
  <c r="E663" i="5"/>
  <c r="F662" i="5"/>
  <c r="E662" i="5"/>
  <c r="F661" i="5"/>
  <c r="E661" i="5"/>
  <c r="F660" i="5"/>
  <c r="E660" i="5"/>
  <c r="F659" i="5"/>
  <c r="E659" i="5"/>
  <c r="F658" i="5"/>
  <c r="E658" i="5"/>
  <c r="F657" i="5"/>
  <c r="E657" i="5"/>
  <c r="F656" i="5"/>
  <c r="E656" i="5"/>
  <c r="F655" i="5"/>
  <c r="E655" i="5"/>
  <c r="F654" i="5"/>
  <c r="E654" i="5"/>
  <c r="F653" i="5"/>
  <c r="E653" i="5"/>
  <c r="F652" i="5"/>
  <c r="E652" i="5"/>
  <c r="F651" i="5"/>
  <c r="E651" i="5"/>
  <c r="F650" i="5"/>
  <c r="E650" i="5"/>
  <c r="F649" i="5"/>
  <c r="E649" i="5"/>
  <c r="F648" i="5"/>
  <c r="E648" i="5"/>
  <c r="F647" i="5"/>
  <c r="E647" i="5"/>
  <c r="F646" i="5"/>
  <c r="E646" i="5"/>
  <c r="F645" i="5"/>
  <c r="E645" i="5"/>
  <c r="F644" i="5"/>
  <c r="E644" i="5"/>
  <c r="F643" i="5"/>
  <c r="E643" i="5"/>
  <c r="F642" i="5"/>
  <c r="E642" i="5"/>
  <c r="F641" i="5"/>
  <c r="E641" i="5"/>
  <c r="F640" i="5"/>
  <c r="E640" i="5"/>
  <c r="F639" i="5"/>
  <c r="E639" i="5"/>
  <c r="F638" i="5"/>
  <c r="E638" i="5"/>
  <c r="F637" i="5"/>
  <c r="E637" i="5"/>
  <c r="F636" i="5"/>
  <c r="E636" i="5"/>
  <c r="F635" i="5"/>
  <c r="E635" i="5"/>
  <c r="F634" i="5"/>
  <c r="E634" i="5"/>
  <c r="F633" i="5"/>
  <c r="E633" i="5"/>
  <c r="F632" i="5"/>
  <c r="E632" i="5"/>
  <c r="F631" i="5"/>
  <c r="E631" i="5"/>
  <c r="F630" i="5"/>
  <c r="E630" i="5"/>
  <c r="F629" i="5"/>
  <c r="E629" i="5"/>
  <c r="F628" i="5"/>
  <c r="E628" i="5"/>
  <c r="F627" i="5"/>
  <c r="E627" i="5"/>
  <c r="F626" i="5"/>
  <c r="E626" i="5"/>
  <c r="F625" i="5"/>
  <c r="E625" i="5"/>
  <c r="F624" i="5"/>
  <c r="E624" i="5"/>
  <c r="F623" i="5"/>
  <c r="E623" i="5"/>
  <c r="F622" i="5"/>
  <c r="E622" i="5"/>
  <c r="F621" i="5"/>
  <c r="E621" i="5"/>
  <c r="F620" i="5"/>
  <c r="E620" i="5"/>
  <c r="F619" i="5"/>
  <c r="E619" i="5"/>
  <c r="F618" i="5"/>
  <c r="E618" i="5"/>
  <c r="F617" i="5"/>
  <c r="E617" i="5"/>
  <c r="F616" i="5"/>
  <c r="E616" i="5"/>
  <c r="F615" i="5"/>
  <c r="E615" i="5"/>
  <c r="F614" i="5"/>
  <c r="E614" i="5"/>
  <c r="F613" i="5"/>
  <c r="E613" i="5"/>
  <c r="F612" i="5"/>
  <c r="E612" i="5"/>
  <c r="F611" i="5"/>
  <c r="E611" i="5"/>
  <c r="F610" i="5"/>
  <c r="E610" i="5"/>
  <c r="F609" i="5"/>
  <c r="E609" i="5"/>
  <c r="F608" i="5"/>
  <c r="E608" i="5"/>
  <c r="F607" i="5"/>
  <c r="E607" i="5"/>
  <c r="F606" i="5"/>
  <c r="E606" i="5"/>
  <c r="F605" i="5"/>
  <c r="E605" i="5"/>
  <c r="F604" i="5"/>
  <c r="E604" i="5"/>
  <c r="F603" i="5"/>
  <c r="E603" i="5"/>
  <c r="F602" i="5"/>
  <c r="E602" i="5"/>
  <c r="F601" i="5"/>
  <c r="E601" i="5"/>
  <c r="F600" i="5"/>
  <c r="E600" i="5"/>
  <c r="F599" i="5"/>
  <c r="E599" i="5"/>
  <c r="F598" i="5"/>
  <c r="E598" i="5"/>
  <c r="F597" i="5"/>
  <c r="E597" i="5"/>
  <c r="F596" i="5"/>
  <c r="E596" i="5"/>
  <c r="F595" i="5"/>
  <c r="E595" i="5"/>
  <c r="F594" i="5"/>
  <c r="E594" i="5"/>
  <c r="F593" i="5"/>
  <c r="E593" i="5"/>
  <c r="F592" i="5"/>
  <c r="E592" i="5"/>
  <c r="F591" i="5"/>
  <c r="E591" i="5"/>
  <c r="F590" i="5"/>
  <c r="E590" i="5"/>
  <c r="F589" i="5"/>
  <c r="E589" i="5"/>
  <c r="F588" i="5"/>
  <c r="E588" i="5"/>
  <c r="F587" i="5"/>
  <c r="E587" i="5"/>
  <c r="F586" i="5"/>
  <c r="E586" i="5"/>
  <c r="F585" i="5"/>
  <c r="E585" i="5"/>
  <c r="F584" i="5"/>
  <c r="E584" i="5"/>
  <c r="F583" i="5"/>
  <c r="E583" i="5"/>
  <c r="F582" i="5"/>
  <c r="E582" i="5"/>
  <c r="F581" i="5"/>
  <c r="E581" i="5"/>
  <c r="F580" i="5"/>
  <c r="E580" i="5"/>
  <c r="F579" i="5"/>
  <c r="E579" i="5"/>
  <c r="F578" i="5"/>
  <c r="E578" i="5"/>
  <c r="F577" i="5"/>
  <c r="E577" i="5"/>
  <c r="F576" i="5"/>
  <c r="E576" i="5"/>
  <c r="F575" i="5"/>
  <c r="E575" i="5"/>
  <c r="F574" i="5"/>
  <c r="E574" i="5"/>
  <c r="F573" i="5"/>
  <c r="E573" i="5"/>
  <c r="F572" i="5"/>
  <c r="E572" i="5"/>
  <c r="F571" i="5"/>
  <c r="E571" i="5"/>
  <c r="F570" i="5"/>
  <c r="E570" i="5"/>
  <c r="F569" i="5"/>
  <c r="E569" i="5"/>
  <c r="F568" i="5"/>
  <c r="E568" i="5"/>
  <c r="F567" i="5"/>
  <c r="E567" i="5"/>
  <c r="F566" i="5"/>
  <c r="E566" i="5"/>
  <c r="F565" i="5"/>
  <c r="E565" i="5"/>
  <c r="F564" i="5"/>
  <c r="E564" i="5"/>
  <c r="F563" i="5"/>
  <c r="E563" i="5"/>
  <c r="F562" i="5"/>
  <c r="E562" i="5"/>
  <c r="F561" i="5"/>
  <c r="E561" i="5"/>
  <c r="F560" i="5"/>
  <c r="E560" i="5"/>
  <c r="F559" i="5"/>
  <c r="E559" i="5"/>
  <c r="F558" i="5"/>
  <c r="E558" i="5"/>
  <c r="F557" i="5"/>
  <c r="E557" i="5"/>
  <c r="F556" i="5"/>
  <c r="E556" i="5"/>
  <c r="F555" i="5"/>
  <c r="E555" i="5"/>
  <c r="F554" i="5"/>
  <c r="E554" i="5"/>
  <c r="F553" i="5"/>
  <c r="E553" i="5"/>
  <c r="F552" i="5"/>
  <c r="E552" i="5"/>
  <c r="F551" i="5"/>
  <c r="E551" i="5"/>
  <c r="F550" i="5"/>
  <c r="E550" i="5"/>
  <c r="F549" i="5"/>
  <c r="E549" i="5"/>
  <c r="F548" i="5"/>
  <c r="E548" i="5"/>
  <c r="F547" i="5"/>
  <c r="E547" i="5"/>
  <c r="F546" i="5"/>
  <c r="E546" i="5"/>
  <c r="F545" i="5"/>
  <c r="E545" i="5"/>
  <c r="F544" i="5"/>
  <c r="E544" i="5"/>
  <c r="F543" i="5"/>
  <c r="E543" i="5"/>
  <c r="F542" i="5"/>
  <c r="E542" i="5"/>
  <c r="F541" i="5"/>
  <c r="E541" i="5"/>
  <c r="F540" i="5"/>
  <c r="E540" i="5"/>
  <c r="F539" i="5"/>
  <c r="E539" i="5"/>
  <c r="F538" i="5"/>
  <c r="E538" i="5"/>
  <c r="F537" i="5"/>
  <c r="E537" i="5"/>
  <c r="F536" i="5"/>
  <c r="E536" i="5"/>
  <c r="F535" i="5"/>
  <c r="E535" i="5"/>
  <c r="F534" i="5"/>
  <c r="E534" i="5"/>
  <c r="F533" i="5"/>
  <c r="E533" i="5"/>
  <c r="F532" i="5"/>
  <c r="E532" i="5"/>
  <c r="F531" i="5"/>
  <c r="E531" i="5"/>
  <c r="F530" i="5"/>
  <c r="E530" i="5"/>
  <c r="F529" i="5"/>
  <c r="E529" i="5"/>
  <c r="F528" i="5"/>
  <c r="E528" i="5"/>
  <c r="F527" i="5"/>
  <c r="E527" i="5"/>
  <c r="F526" i="5"/>
  <c r="E526" i="5"/>
  <c r="F525" i="5"/>
  <c r="E525" i="5"/>
  <c r="F524" i="5"/>
  <c r="E524" i="5"/>
  <c r="F523" i="5"/>
  <c r="E523" i="5"/>
  <c r="F522" i="5"/>
  <c r="E522" i="5"/>
  <c r="F521" i="5"/>
  <c r="E521" i="5"/>
  <c r="F520" i="5"/>
  <c r="E520" i="5"/>
  <c r="F519" i="5"/>
  <c r="E519" i="5"/>
  <c r="F518" i="5"/>
  <c r="E518" i="5"/>
  <c r="F517" i="5"/>
  <c r="E517" i="5"/>
  <c r="F516" i="5"/>
  <c r="E516" i="5"/>
  <c r="F515" i="5"/>
  <c r="E515" i="5"/>
  <c r="F514" i="5"/>
  <c r="E514" i="5"/>
  <c r="F513" i="5"/>
  <c r="E513" i="5"/>
  <c r="F512" i="5"/>
  <c r="E512" i="5"/>
  <c r="F511" i="5"/>
  <c r="E511" i="5"/>
  <c r="F510" i="5"/>
  <c r="E510" i="5"/>
  <c r="F509" i="5"/>
  <c r="E509" i="5"/>
  <c r="F508" i="5"/>
  <c r="E508" i="5"/>
  <c r="F507" i="5"/>
  <c r="E507" i="5"/>
  <c r="F506" i="5"/>
  <c r="E506" i="5"/>
  <c r="F505" i="5"/>
  <c r="E505" i="5"/>
  <c r="F504" i="5"/>
  <c r="E504" i="5"/>
  <c r="F503" i="5"/>
  <c r="E503" i="5"/>
  <c r="F502" i="5"/>
  <c r="E502" i="5"/>
  <c r="F501" i="5"/>
  <c r="E501" i="5"/>
  <c r="F500" i="5"/>
  <c r="E500" i="5"/>
  <c r="F499" i="5"/>
  <c r="E499" i="5"/>
  <c r="F498" i="5"/>
  <c r="E498" i="5"/>
  <c r="F497" i="5"/>
  <c r="E497" i="5"/>
  <c r="F496" i="5"/>
  <c r="E496" i="5"/>
  <c r="F495" i="5"/>
  <c r="E495" i="5"/>
  <c r="F494" i="5"/>
  <c r="E494" i="5"/>
  <c r="F493" i="5"/>
  <c r="E493" i="5"/>
  <c r="F492" i="5"/>
  <c r="E492" i="5"/>
  <c r="F491" i="5"/>
  <c r="E491" i="5"/>
  <c r="F490" i="5"/>
  <c r="E490" i="5"/>
  <c r="F489" i="5"/>
  <c r="E489" i="5"/>
  <c r="F488" i="5"/>
  <c r="E488" i="5"/>
  <c r="F487" i="5"/>
  <c r="E487" i="5"/>
  <c r="F486" i="5"/>
  <c r="E486" i="5"/>
  <c r="F485" i="5"/>
  <c r="E485" i="5"/>
  <c r="F484" i="5"/>
  <c r="E484" i="5"/>
  <c r="F483" i="5"/>
  <c r="E483" i="5"/>
  <c r="F482" i="5"/>
  <c r="E482" i="5"/>
  <c r="F481" i="5"/>
  <c r="E481" i="5"/>
  <c r="F480" i="5"/>
  <c r="E480" i="5"/>
  <c r="F479" i="5"/>
  <c r="E479" i="5"/>
  <c r="F478" i="5"/>
  <c r="E478" i="5"/>
  <c r="F477" i="5"/>
  <c r="E477" i="5"/>
  <c r="F476" i="5"/>
  <c r="E476" i="5"/>
  <c r="F475" i="5"/>
  <c r="E475" i="5"/>
  <c r="F474" i="5"/>
  <c r="E474" i="5"/>
  <c r="F473" i="5"/>
  <c r="E473" i="5"/>
  <c r="F472" i="5"/>
  <c r="E472" i="5"/>
  <c r="F471" i="5"/>
  <c r="E471" i="5"/>
  <c r="F470" i="5"/>
  <c r="E470" i="5"/>
  <c r="F469" i="5"/>
  <c r="E469" i="5"/>
  <c r="F468" i="5"/>
  <c r="E468" i="5"/>
  <c r="F467" i="5"/>
  <c r="E467" i="5"/>
  <c r="F466" i="5"/>
  <c r="E466" i="5"/>
  <c r="F465" i="5"/>
  <c r="E465" i="5"/>
  <c r="F464" i="5"/>
  <c r="E464" i="5"/>
  <c r="F463" i="5"/>
  <c r="E463" i="5"/>
  <c r="F462" i="5"/>
  <c r="E462" i="5"/>
  <c r="F461" i="5"/>
  <c r="E461" i="5"/>
  <c r="F460" i="5"/>
  <c r="E460" i="5"/>
  <c r="F459" i="5"/>
  <c r="E459" i="5"/>
  <c r="F458" i="5"/>
  <c r="E458" i="5"/>
  <c r="F457" i="5"/>
  <c r="E457" i="5"/>
  <c r="F456" i="5"/>
  <c r="E456" i="5"/>
  <c r="F455" i="5"/>
  <c r="E455" i="5"/>
  <c r="F454" i="5"/>
  <c r="E454" i="5"/>
  <c r="F453" i="5"/>
  <c r="E453" i="5"/>
  <c r="F452" i="5"/>
  <c r="E452" i="5"/>
  <c r="F451" i="5"/>
  <c r="E451" i="5"/>
  <c r="F450" i="5"/>
  <c r="E450" i="5"/>
  <c r="F449" i="5"/>
  <c r="E449" i="5"/>
  <c r="F448" i="5"/>
  <c r="E448" i="5"/>
  <c r="F447" i="5"/>
  <c r="E447" i="5"/>
  <c r="F446" i="5"/>
  <c r="E446" i="5"/>
  <c r="F445" i="5"/>
  <c r="E445" i="5"/>
  <c r="F444" i="5"/>
  <c r="E444" i="5"/>
  <c r="F443" i="5"/>
  <c r="E443" i="5"/>
  <c r="F442" i="5"/>
  <c r="E442" i="5"/>
  <c r="F441" i="5"/>
  <c r="E441" i="5"/>
  <c r="F440" i="5"/>
  <c r="E440" i="5"/>
  <c r="F439" i="5"/>
  <c r="E439" i="5"/>
  <c r="F438" i="5"/>
  <c r="E438" i="5"/>
  <c r="F437" i="5"/>
  <c r="E437" i="5"/>
  <c r="F436" i="5"/>
  <c r="E436" i="5"/>
  <c r="F435" i="5"/>
  <c r="E435" i="5"/>
  <c r="F434" i="5"/>
  <c r="E434" i="5"/>
  <c r="F433" i="5"/>
  <c r="E433" i="5"/>
  <c r="F432" i="5"/>
  <c r="E432" i="5"/>
  <c r="F431" i="5"/>
  <c r="E431" i="5"/>
  <c r="F430" i="5"/>
  <c r="E430" i="5"/>
  <c r="F429" i="5"/>
  <c r="E429" i="5"/>
  <c r="F428" i="5"/>
  <c r="E428" i="5"/>
  <c r="F427" i="5"/>
  <c r="E427" i="5"/>
  <c r="F426" i="5"/>
  <c r="E426" i="5"/>
  <c r="F425" i="5"/>
  <c r="E425" i="5"/>
  <c r="F424" i="5"/>
  <c r="E424" i="5"/>
  <c r="F423" i="5"/>
  <c r="E423" i="5"/>
  <c r="F422" i="5"/>
  <c r="E422" i="5"/>
  <c r="F421" i="5"/>
  <c r="E421" i="5"/>
  <c r="F420" i="5"/>
  <c r="E420" i="5"/>
  <c r="F419" i="5"/>
  <c r="E419" i="5"/>
  <c r="F418" i="5"/>
  <c r="E418" i="5"/>
  <c r="F417" i="5"/>
  <c r="E417" i="5"/>
  <c r="F416" i="5"/>
  <c r="E416" i="5"/>
  <c r="F415" i="5"/>
  <c r="E415" i="5"/>
  <c r="F414" i="5"/>
  <c r="E414" i="5"/>
  <c r="F413" i="5"/>
  <c r="E413" i="5"/>
  <c r="F412" i="5"/>
  <c r="E412" i="5"/>
  <c r="F411" i="5"/>
  <c r="E411" i="5"/>
  <c r="F410" i="5"/>
  <c r="E410" i="5"/>
  <c r="F409" i="5"/>
  <c r="E409" i="5"/>
  <c r="F408" i="5"/>
  <c r="E408" i="5"/>
  <c r="F407" i="5"/>
  <c r="E407" i="5"/>
  <c r="F406" i="5"/>
  <c r="E406" i="5"/>
  <c r="F405" i="5"/>
  <c r="E405" i="5"/>
  <c r="F404" i="5"/>
  <c r="E404" i="5"/>
  <c r="F403" i="5"/>
  <c r="E403" i="5"/>
  <c r="F402" i="5"/>
  <c r="E402" i="5"/>
  <c r="F401" i="5"/>
  <c r="E401" i="5"/>
  <c r="F400" i="5"/>
  <c r="E400" i="5"/>
  <c r="F399" i="5"/>
  <c r="E399" i="5"/>
  <c r="F398" i="5"/>
  <c r="E398" i="5"/>
  <c r="F397" i="5"/>
  <c r="E397" i="5"/>
  <c r="F396" i="5"/>
  <c r="E396" i="5"/>
  <c r="F395" i="5"/>
  <c r="E395" i="5"/>
  <c r="F394" i="5"/>
  <c r="E394" i="5"/>
  <c r="F393" i="5"/>
  <c r="E393" i="5"/>
  <c r="F392" i="5"/>
  <c r="E392" i="5"/>
  <c r="F391" i="5"/>
  <c r="E391" i="5"/>
  <c r="F390" i="5"/>
  <c r="E390" i="5"/>
  <c r="F389" i="5"/>
  <c r="E389" i="5"/>
  <c r="F388" i="5"/>
  <c r="E388" i="5"/>
  <c r="F387" i="5"/>
  <c r="E387" i="5"/>
  <c r="F386" i="5"/>
  <c r="E386" i="5"/>
  <c r="F385" i="5"/>
  <c r="E385" i="5"/>
  <c r="F384" i="5"/>
  <c r="E384" i="5"/>
  <c r="F383" i="5"/>
  <c r="E383" i="5"/>
  <c r="F382" i="5"/>
  <c r="E382" i="5"/>
  <c r="F381" i="5"/>
  <c r="E381" i="5"/>
  <c r="F380" i="5"/>
  <c r="E380" i="5"/>
  <c r="F379" i="5"/>
  <c r="E379" i="5"/>
  <c r="F378" i="5"/>
  <c r="E378" i="5"/>
  <c r="F377" i="5"/>
  <c r="E377" i="5"/>
  <c r="F376" i="5"/>
  <c r="E376" i="5"/>
  <c r="F375" i="5"/>
  <c r="E375" i="5"/>
  <c r="F374" i="5"/>
  <c r="E374" i="5"/>
  <c r="F373" i="5"/>
  <c r="E373" i="5"/>
  <c r="F372" i="5"/>
  <c r="E372" i="5"/>
  <c r="F371" i="5"/>
  <c r="E371" i="5"/>
  <c r="F370" i="5"/>
  <c r="E370" i="5"/>
  <c r="F369" i="5"/>
  <c r="E369" i="5"/>
  <c r="F368" i="5"/>
  <c r="E368" i="5"/>
  <c r="F367" i="5"/>
  <c r="E367" i="5"/>
  <c r="F366" i="5"/>
  <c r="E366" i="5"/>
  <c r="F365" i="5"/>
  <c r="E365" i="5"/>
  <c r="F364" i="5"/>
  <c r="E364" i="5"/>
  <c r="F363" i="5"/>
  <c r="E363" i="5"/>
  <c r="F362" i="5"/>
  <c r="E362" i="5"/>
  <c r="F361" i="5"/>
  <c r="E361" i="5"/>
  <c r="F360" i="5"/>
  <c r="E360" i="5"/>
  <c r="F359" i="5"/>
  <c r="E359" i="5"/>
  <c r="F358" i="5"/>
  <c r="E358" i="5"/>
  <c r="F357" i="5"/>
  <c r="E357" i="5"/>
  <c r="F356" i="5"/>
  <c r="E356" i="5"/>
  <c r="F355" i="5"/>
  <c r="E355" i="5"/>
  <c r="F354" i="5"/>
  <c r="E354" i="5"/>
  <c r="F353" i="5"/>
  <c r="E353" i="5"/>
  <c r="F352" i="5"/>
  <c r="E352" i="5"/>
  <c r="F351" i="5"/>
  <c r="E351" i="5"/>
  <c r="F350" i="5"/>
  <c r="E350" i="5"/>
  <c r="F349" i="5"/>
  <c r="E349" i="5"/>
  <c r="F348" i="5"/>
  <c r="E348" i="5"/>
  <c r="F347" i="5"/>
  <c r="E347" i="5"/>
  <c r="F346" i="5"/>
  <c r="E346" i="5"/>
  <c r="F345" i="5"/>
  <c r="E345" i="5"/>
  <c r="F344" i="5"/>
  <c r="E344" i="5"/>
  <c r="F343" i="5"/>
  <c r="E343" i="5"/>
  <c r="F342" i="5"/>
  <c r="E342" i="5"/>
  <c r="F341" i="5"/>
  <c r="E341" i="5"/>
  <c r="F340" i="5"/>
  <c r="E340" i="5"/>
  <c r="F339" i="5"/>
  <c r="E339" i="5"/>
  <c r="F338" i="5"/>
  <c r="E338" i="5"/>
  <c r="F337" i="5"/>
  <c r="E337" i="5"/>
  <c r="F336" i="5"/>
  <c r="E336" i="5"/>
  <c r="F335" i="5"/>
  <c r="E335" i="5"/>
  <c r="F334" i="5"/>
  <c r="E334" i="5"/>
  <c r="F333" i="5"/>
  <c r="E333" i="5"/>
  <c r="F332" i="5"/>
  <c r="E332" i="5"/>
  <c r="F331" i="5"/>
  <c r="E331" i="5"/>
  <c r="F330" i="5"/>
  <c r="E330" i="5"/>
  <c r="F329" i="5"/>
  <c r="E329" i="5"/>
  <c r="F328" i="5"/>
  <c r="E328" i="5"/>
  <c r="F327" i="5"/>
  <c r="E327" i="5"/>
  <c r="F326" i="5"/>
  <c r="E326" i="5"/>
  <c r="F325" i="5"/>
  <c r="E325" i="5"/>
  <c r="F324" i="5"/>
  <c r="E324" i="5"/>
  <c r="F323" i="5"/>
  <c r="E323" i="5"/>
  <c r="F322" i="5"/>
  <c r="E322" i="5"/>
  <c r="F321" i="5"/>
  <c r="E321" i="5"/>
  <c r="F320" i="5"/>
  <c r="E320" i="5"/>
  <c r="F319" i="5"/>
  <c r="E319" i="5"/>
  <c r="F318" i="5"/>
  <c r="E318" i="5"/>
  <c r="F317" i="5"/>
  <c r="E317" i="5"/>
  <c r="F316" i="5"/>
  <c r="E316" i="5"/>
  <c r="F315" i="5"/>
  <c r="E315" i="5"/>
  <c r="F314" i="5"/>
  <c r="E314" i="5"/>
  <c r="F313" i="5"/>
  <c r="E313" i="5"/>
  <c r="F312" i="5"/>
  <c r="E312" i="5"/>
  <c r="F311" i="5"/>
  <c r="E311" i="5"/>
  <c r="F310" i="5"/>
  <c r="E310" i="5"/>
  <c r="F309" i="5"/>
  <c r="E309" i="5"/>
  <c r="F308" i="5"/>
  <c r="E308" i="5"/>
  <c r="F307" i="5"/>
  <c r="E307" i="5"/>
  <c r="F306" i="5"/>
  <c r="E306" i="5"/>
  <c r="F305" i="5"/>
  <c r="E305" i="5"/>
  <c r="F304" i="5"/>
  <c r="E304" i="5"/>
  <c r="F303" i="5"/>
  <c r="E303" i="5"/>
  <c r="F302" i="5"/>
  <c r="E302" i="5"/>
  <c r="F301" i="5"/>
  <c r="E301" i="5"/>
  <c r="F300" i="5"/>
  <c r="E300" i="5"/>
  <c r="F299" i="5"/>
  <c r="E299" i="5"/>
  <c r="F298" i="5"/>
  <c r="E298" i="5"/>
  <c r="F297" i="5"/>
  <c r="E297" i="5"/>
  <c r="F296" i="5"/>
  <c r="E296" i="5"/>
  <c r="F295" i="5"/>
  <c r="E295" i="5"/>
  <c r="F294" i="5"/>
  <c r="E294" i="5"/>
  <c r="F293" i="5"/>
  <c r="E293" i="5"/>
  <c r="F292" i="5"/>
  <c r="E292" i="5"/>
  <c r="F291" i="5"/>
  <c r="E291" i="5"/>
  <c r="F290" i="5"/>
  <c r="E290" i="5"/>
  <c r="F289" i="5"/>
  <c r="E289" i="5"/>
  <c r="F288" i="5"/>
  <c r="E288" i="5"/>
  <c r="F287" i="5"/>
  <c r="E287" i="5"/>
  <c r="F286" i="5"/>
  <c r="E286" i="5"/>
  <c r="F285" i="5"/>
  <c r="E285" i="5"/>
  <c r="F284" i="5"/>
  <c r="E284" i="5"/>
  <c r="F283" i="5"/>
  <c r="E283" i="5"/>
  <c r="F282" i="5"/>
  <c r="E282" i="5"/>
  <c r="F281" i="5"/>
  <c r="E281" i="5"/>
  <c r="F280" i="5"/>
  <c r="E280" i="5"/>
  <c r="F279" i="5"/>
  <c r="E279" i="5"/>
  <c r="F278" i="5"/>
  <c r="E278" i="5"/>
  <c r="F277" i="5"/>
  <c r="E277" i="5"/>
  <c r="F276" i="5"/>
  <c r="E276" i="5"/>
  <c r="F275" i="5"/>
  <c r="E275" i="5"/>
  <c r="F274" i="5"/>
  <c r="E274" i="5"/>
  <c r="F273" i="5"/>
  <c r="E273" i="5"/>
  <c r="F272" i="5"/>
  <c r="E272" i="5"/>
  <c r="F271" i="5"/>
  <c r="E271" i="5"/>
  <c r="F270" i="5"/>
  <c r="E270" i="5"/>
  <c r="F269" i="5"/>
  <c r="E269" i="5"/>
  <c r="F268" i="5"/>
  <c r="E268" i="5"/>
  <c r="F267" i="5"/>
  <c r="E267" i="5"/>
  <c r="F266" i="5"/>
  <c r="E266" i="5"/>
  <c r="F265" i="5"/>
  <c r="E265" i="5"/>
  <c r="F264" i="5"/>
  <c r="E264" i="5"/>
  <c r="F263" i="5"/>
  <c r="E263" i="5"/>
  <c r="F262" i="5"/>
  <c r="E262" i="5"/>
  <c r="F261" i="5"/>
  <c r="E261" i="5"/>
  <c r="F260" i="5"/>
  <c r="E260" i="5"/>
  <c r="F259" i="5"/>
  <c r="E259" i="5"/>
  <c r="F258" i="5"/>
  <c r="E258" i="5"/>
  <c r="F257" i="5"/>
  <c r="E257" i="5"/>
  <c r="F256" i="5"/>
  <c r="E256" i="5"/>
  <c r="F255" i="5"/>
  <c r="E255" i="5"/>
  <c r="F254" i="5"/>
  <c r="E254" i="5"/>
  <c r="F253" i="5"/>
  <c r="E253" i="5"/>
  <c r="F252" i="5"/>
  <c r="E252" i="5"/>
  <c r="F251" i="5"/>
  <c r="E251" i="5"/>
  <c r="F250" i="5"/>
  <c r="E250" i="5"/>
  <c r="F249" i="5"/>
  <c r="E249" i="5"/>
  <c r="F248" i="5"/>
  <c r="E248" i="5"/>
  <c r="F247" i="5"/>
  <c r="E247" i="5"/>
  <c r="F246" i="5"/>
  <c r="E246" i="5"/>
  <c r="F245" i="5"/>
  <c r="E245" i="5"/>
  <c r="F244" i="5"/>
  <c r="E244" i="5"/>
  <c r="F243" i="5"/>
  <c r="E243" i="5"/>
  <c r="F242" i="5"/>
  <c r="E242" i="5"/>
  <c r="F241" i="5"/>
  <c r="E241" i="5"/>
  <c r="F240" i="5"/>
  <c r="E240" i="5"/>
  <c r="F239" i="5"/>
  <c r="E239" i="5"/>
  <c r="F238" i="5"/>
  <c r="E238" i="5"/>
  <c r="F237" i="5"/>
  <c r="E237" i="5"/>
  <c r="F236" i="5"/>
  <c r="E236" i="5"/>
  <c r="F235" i="5"/>
  <c r="E235" i="5"/>
  <c r="F234" i="5"/>
  <c r="E234" i="5"/>
  <c r="F233" i="5"/>
  <c r="E233" i="5"/>
  <c r="F232" i="5"/>
  <c r="E232" i="5"/>
  <c r="F231" i="5"/>
  <c r="E231" i="5"/>
  <c r="F230" i="5"/>
  <c r="E230" i="5"/>
  <c r="F229" i="5"/>
  <c r="E229" i="5"/>
  <c r="F228" i="5"/>
  <c r="E228" i="5"/>
  <c r="F227" i="5"/>
  <c r="E227" i="5"/>
  <c r="F226" i="5"/>
  <c r="E226" i="5"/>
  <c r="F225" i="5"/>
  <c r="E225" i="5"/>
  <c r="F224" i="5"/>
  <c r="E224" i="5"/>
  <c r="F223" i="5"/>
  <c r="E223" i="5"/>
  <c r="F222" i="5"/>
  <c r="E222" i="5"/>
  <c r="F221" i="5"/>
  <c r="E221" i="5"/>
  <c r="F220" i="5"/>
  <c r="E220" i="5"/>
  <c r="F219" i="5"/>
  <c r="E219" i="5"/>
  <c r="F218" i="5"/>
  <c r="E218" i="5"/>
  <c r="F217" i="5"/>
  <c r="E217" i="5"/>
  <c r="F216" i="5"/>
  <c r="E216" i="5"/>
  <c r="F215" i="5"/>
  <c r="E215" i="5"/>
  <c r="F214" i="5"/>
  <c r="E214" i="5"/>
  <c r="F213" i="5"/>
  <c r="E213" i="5"/>
  <c r="F212" i="5"/>
  <c r="E212" i="5"/>
  <c r="F211" i="5"/>
  <c r="E211" i="5"/>
  <c r="F210" i="5"/>
  <c r="E210" i="5"/>
  <c r="F209" i="5"/>
  <c r="E209" i="5"/>
  <c r="F208" i="5"/>
  <c r="E208" i="5"/>
  <c r="F207" i="5"/>
  <c r="E207" i="5"/>
  <c r="F206" i="5"/>
  <c r="E206" i="5"/>
  <c r="F205" i="5"/>
  <c r="E205" i="5"/>
  <c r="F204" i="5"/>
  <c r="E204" i="5"/>
  <c r="F203" i="5"/>
  <c r="E203" i="5"/>
  <c r="F202" i="5"/>
  <c r="E202" i="5"/>
  <c r="F201" i="5"/>
  <c r="E201" i="5"/>
  <c r="F200" i="5"/>
  <c r="E200" i="5"/>
  <c r="F199" i="5"/>
  <c r="E199" i="5"/>
  <c r="F198" i="5"/>
  <c r="E198" i="5"/>
  <c r="F197" i="5"/>
  <c r="E197" i="5"/>
  <c r="F196" i="5"/>
  <c r="E196" i="5"/>
  <c r="F195" i="5"/>
  <c r="E195" i="5"/>
  <c r="F194" i="5"/>
  <c r="E194" i="5"/>
  <c r="F193" i="5"/>
  <c r="E193" i="5"/>
  <c r="F192" i="5"/>
  <c r="E192" i="5"/>
  <c r="F191" i="5"/>
  <c r="E191" i="5"/>
  <c r="F190" i="5"/>
  <c r="E190" i="5"/>
  <c r="F189" i="5"/>
  <c r="E189" i="5"/>
  <c r="F188" i="5"/>
  <c r="E188" i="5"/>
  <c r="F187" i="5"/>
  <c r="E187" i="5"/>
  <c r="F186" i="5"/>
  <c r="E186" i="5"/>
  <c r="F185" i="5"/>
  <c r="E185" i="5"/>
  <c r="F184" i="5"/>
  <c r="E184" i="5"/>
  <c r="F183" i="5"/>
  <c r="E183" i="5"/>
  <c r="F182" i="5"/>
  <c r="E182" i="5"/>
  <c r="F181" i="5"/>
  <c r="E181" i="5"/>
  <c r="F180" i="5"/>
  <c r="E180" i="5"/>
  <c r="F179" i="5"/>
  <c r="E179" i="5"/>
  <c r="F178" i="5"/>
  <c r="E178" i="5"/>
  <c r="F177" i="5"/>
  <c r="E177" i="5"/>
  <c r="F176" i="5"/>
  <c r="E176" i="5"/>
  <c r="F175" i="5"/>
  <c r="E175" i="5"/>
  <c r="F174" i="5"/>
  <c r="E174" i="5"/>
  <c r="F173" i="5"/>
  <c r="E173" i="5"/>
  <c r="F172" i="5"/>
  <c r="E172" i="5"/>
  <c r="F171" i="5"/>
  <c r="E171" i="5"/>
  <c r="F170" i="5"/>
  <c r="E170" i="5"/>
  <c r="F169" i="5"/>
  <c r="E169" i="5"/>
  <c r="F168" i="5"/>
  <c r="E168" i="5"/>
  <c r="F167" i="5"/>
  <c r="E167" i="5"/>
  <c r="F166" i="5"/>
  <c r="E166" i="5"/>
  <c r="F165" i="5"/>
  <c r="E165" i="5"/>
  <c r="F164" i="5"/>
  <c r="E164" i="5"/>
  <c r="F163" i="5"/>
  <c r="E163" i="5"/>
  <c r="F162" i="5"/>
  <c r="E162" i="5"/>
  <c r="F161" i="5"/>
  <c r="E161" i="5"/>
  <c r="F160" i="5"/>
  <c r="E160" i="5"/>
  <c r="F159" i="5"/>
  <c r="E159" i="5"/>
  <c r="F158" i="5"/>
  <c r="E158" i="5"/>
  <c r="F157" i="5"/>
  <c r="E157" i="5"/>
  <c r="F156" i="5"/>
  <c r="E156" i="5"/>
  <c r="F155" i="5"/>
  <c r="E155" i="5"/>
  <c r="F154" i="5"/>
  <c r="E154" i="5"/>
  <c r="F153" i="5"/>
  <c r="E153" i="5"/>
  <c r="F152" i="5"/>
  <c r="E152" i="5"/>
  <c r="F151" i="5"/>
  <c r="E151" i="5"/>
  <c r="F150" i="5"/>
  <c r="E150" i="5"/>
  <c r="F149" i="5"/>
  <c r="E149" i="5"/>
  <c r="F148" i="5"/>
  <c r="E148" i="5"/>
  <c r="F147" i="5"/>
  <c r="E147" i="5"/>
  <c r="F146" i="5"/>
  <c r="E146" i="5"/>
  <c r="F145" i="5"/>
  <c r="E145" i="5"/>
  <c r="F144" i="5"/>
  <c r="E144" i="5"/>
  <c r="F143" i="5"/>
  <c r="E143" i="5"/>
  <c r="F142" i="5"/>
  <c r="E142" i="5"/>
  <c r="F141" i="5"/>
  <c r="E141" i="5"/>
  <c r="F140" i="5"/>
  <c r="E140" i="5"/>
  <c r="F139" i="5"/>
  <c r="E139" i="5"/>
  <c r="F138" i="5"/>
  <c r="E138" i="5"/>
  <c r="F137" i="5"/>
  <c r="E137" i="5"/>
  <c r="F136" i="5"/>
  <c r="E136" i="5"/>
  <c r="F135" i="5"/>
  <c r="E135" i="5"/>
  <c r="F134" i="5"/>
  <c r="E134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F125" i="5"/>
  <c r="E125" i="5"/>
  <c r="F124" i="5"/>
  <c r="E124" i="5"/>
  <c r="F123" i="5"/>
  <c r="E123" i="5"/>
  <c r="F122" i="5"/>
  <c r="E122" i="5"/>
  <c r="F121" i="5"/>
  <c r="E121" i="5"/>
  <c r="F120" i="5"/>
  <c r="E120" i="5"/>
  <c r="F119" i="5"/>
  <c r="E119" i="5"/>
  <c r="F118" i="5"/>
  <c r="E118" i="5"/>
  <c r="F117" i="5"/>
  <c r="E117" i="5"/>
  <c r="F116" i="5"/>
  <c r="E116" i="5"/>
  <c r="F115" i="5"/>
  <c r="E115" i="5"/>
  <c r="F114" i="5"/>
  <c r="E114" i="5"/>
  <c r="F113" i="5"/>
  <c r="E113" i="5"/>
  <c r="F112" i="5"/>
  <c r="E112" i="5"/>
  <c r="F111" i="5"/>
  <c r="E111" i="5"/>
  <c r="F110" i="5"/>
  <c r="E110" i="5"/>
  <c r="F109" i="5"/>
  <c r="E109" i="5"/>
  <c r="F108" i="5"/>
  <c r="E108" i="5"/>
  <c r="F107" i="5"/>
  <c r="E107" i="5"/>
  <c r="F106" i="5"/>
  <c r="E106" i="5"/>
  <c r="F105" i="5"/>
  <c r="E105" i="5"/>
  <c r="F104" i="5"/>
  <c r="E104" i="5"/>
  <c r="F103" i="5"/>
  <c r="E103" i="5"/>
  <c r="F102" i="5"/>
  <c r="E102" i="5"/>
  <c r="F101" i="5"/>
  <c r="E101" i="5"/>
  <c r="F100" i="5"/>
  <c r="E100" i="5"/>
  <c r="F99" i="5"/>
  <c r="E99" i="5"/>
  <c r="F98" i="5"/>
  <c r="E98" i="5"/>
  <c r="F97" i="5"/>
  <c r="E97" i="5"/>
  <c r="F96" i="5"/>
  <c r="E96" i="5"/>
  <c r="F95" i="5"/>
  <c r="E95" i="5"/>
  <c r="F94" i="5"/>
  <c r="E94" i="5"/>
  <c r="F93" i="5"/>
  <c r="E93" i="5"/>
  <c r="F92" i="5"/>
  <c r="E92" i="5"/>
  <c r="F91" i="5"/>
  <c r="E91" i="5"/>
  <c r="F90" i="5"/>
  <c r="E90" i="5"/>
  <c r="F89" i="5"/>
  <c r="E89" i="5"/>
  <c r="F88" i="5"/>
  <c r="E88" i="5"/>
  <c r="F87" i="5"/>
  <c r="E87" i="5"/>
  <c r="F86" i="5"/>
  <c r="E86" i="5"/>
  <c r="F85" i="5"/>
  <c r="E85" i="5"/>
  <c r="F84" i="5"/>
  <c r="E84" i="5"/>
  <c r="F83" i="5"/>
  <c r="E83" i="5"/>
  <c r="F82" i="5"/>
  <c r="E82" i="5"/>
  <c r="F81" i="5"/>
  <c r="E81" i="5"/>
  <c r="F80" i="5"/>
  <c r="E80" i="5"/>
  <c r="F79" i="5"/>
  <c r="E79" i="5"/>
  <c r="F78" i="5"/>
  <c r="E78" i="5"/>
  <c r="F77" i="5"/>
  <c r="E77" i="5"/>
  <c r="F76" i="5"/>
  <c r="E76" i="5"/>
  <c r="F75" i="5"/>
  <c r="E75" i="5"/>
  <c r="F74" i="5"/>
  <c r="E74" i="5"/>
  <c r="F73" i="5"/>
  <c r="E73" i="5"/>
  <c r="F72" i="5"/>
  <c r="E72" i="5"/>
  <c r="F71" i="5"/>
  <c r="E71" i="5"/>
  <c r="F70" i="5"/>
  <c r="E70" i="5"/>
  <c r="F69" i="5"/>
  <c r="E69" i="5"/>
  <c r="F68" i="5"/>
  <c r="E68" i="5"/>
  <c r="F67" i="5"/>
  <c r="E67" i="5"/>
  <c r="F66" i="5"/>
  <c r="E66" i="5"/>
  <c r="F65" i="5"/>
  <c r="E65" i="5"/>
  <c r="F64" i="5"/>
  <c r="E64" i="5"/>
  <c r="F63" i="5"/>
  <c r="E63" i="5"/>
  <c r="F62" i="5"/>
  <c r="E62" i="5"/>
  <c r="F61" i="5"/>
  <c r="E61" i="5"/>
  <c r="F60" i="5"/>
  <c r="E60" i="5"/>
  <c r="F59" i="5"/>
  <c r="E59" i="5"/>
  <c r="F58" i="5"/>
  <c r="E58" i="5"/>
  <c r="F57" i="5"/>
  <c r="E57" i="5"/>
  <c r="F56" i="5"/>
  <c r="E56" i="5"/>
  <c r="F55" i="5"/>
  <c r="E55" i="5"/>
  <c r="F54" i="5"/>
  <c r="E54" i="5"/>
  <c r="F53" i="5"/>
  <c r="E53" i="5"/>
  <c r="F52" i="5"/>
  <c r="E52" i="5"/>
  <c r="F51" i="5"/>
  <c r="E51" i="5"/>
  <c r="F50" i="5"/>
  <c r="E50" i="5"/>
  <c r="F49" i="5"/>
  <c r="E49" i="5"/>
  <c r="F48" i="5"/>
  <c r="E48" i="5"/>
  <c r="F47" i="5"/>
  <c r="E47" i="5"/>
  <c r="F46" i="5"/>
  <c r="E46" i="5"/>
  <c r="F45" i="5"/>
  <c r="E45" i="5"/>
  <c r="F44" i="5"/>
  <c r="E44" i="5"/>
  <c r="F43" i="5"/>
  <c r="E43" i="5"/>
  <c r="F42" i="5"/>
  <c r="E42" i="5"/>
  <c r="F41" i="5"/>
  <c r="E41" i="5"/>
  <c r="F40" i="5"/>
  <c r="E40" i="5"/>
  <c r="F39" i="5"/>
  <c r="E39" i="5"/>
  <c r="F38" i="5"/>
  <c r="E38" i="5"/>
  <c r="F37" i="5"/>
  <c r="E37" i="5"/>
  <c r="F36" i="5"/>
  <c r="E36" i="5"/>
  <c r="F35" i="5"/>
  <c r="E35" i="5"/>
  <c r="F34" i="5"/>
  <c r="E34" i="5"/>
  <c r="F33" i="5"/>
  <c r="E33" i="5"/>
  <c r="F32" i="5"/>
  <c r="E32" i="5"/>
  <c r="F31" i="5"/>
  <c r="E31" i="5"/>
  <c r="F30" i="5"/>
  <c r="E30" i="5"/>
  <c r="F29" i="5"/>
  <c r="E29" i="5"/>
  <c r="F28" i="5"/>
  <c r="E28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  <c r="F2" i="5"/>
  <c r="E2" i="5"/>
  <c r="E3" i="3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E47" i="3"/>
  <c r="F47" i="3"/>
  <c r="E48" i="3"/>
  <c r="F48" i="3"/>
  <c r="E49" i="3"/>
  <c r="F49" i="3"/>
  <c r="E50" i="3"/>
  <c r="F50" i="3"/>
  <c r="E51" i="3"/>
  <c r="F51" i="3"/>
  <c r="E52" i="3"/>
  <c r="F52" i="3"/>
  <c r="E53" i="3"/>
  <c r="F53" i="3"/>
  <c r="E54" i="3"/>
  <c r="F54" i="3"/>
  <c r="E55" i="3"/>
  <c r="F55" i="3"/>
  <c r="E56" i="3"/>
  <c r="F56" i="3"/>
  <c r="E57" i="3"/>
  <c r="F57" i="3"/>
  <c r="E58" i="3"/>
  <c r="F58" i="3"/>
  <c r="E59" i="3"/>
  <c r="F59" i="3"/>
  <c r="E60" i="3"/>
  <c r="F60" i="3"/>
  <c r="E61" i="3"/>
  <c r="F61" i="3"/>
  <c r="E62" i="3"/>
  <c r="F62" i="3"/>
  <c r="E63" i="3"/>
  <c r="F63" i="3"/>
  <c r="E64" i="3"/>
  <c r="F64" i="3"/>
  <c r="E65" i="3"/>
  <c r="F65" i="3"/>
  <c r="E66" i="3"/>
  <c r="F66" i="3"/>
  <c r="E67" i="3"/>
  <c r="F67" i="3"/>
  <c r="E68" i="3"/>
  <c r="F68" i="3"/>
  <c r="E69" i="3"/>
  <c r="F69" i="3"/>
  <c r="E70" i="3"/>
  <c r="F70" i="3"/>
  <c r="E71" i="3"/>
  <c r="F71" i="3"/>
  <c r="E72" i="3"/>
  <c r="F72" i="3"/>
  <c r="E73" i="3"/>
  <c r="F73" i="3"/>
  <c r="E74" i="3"/>
  <c r="F74" i="3"/>
  <c r="E75" i="3"/>
  <c r="F75" i="3"/>
  <c r="E76" i="3"/>
  <c r="F76" i="3"/>
  <c r="E77" i="3"/>
  <c r="F77" i="3"/>
  <c r="E78" i="3"/>
  <c r="F78" i="3"/>
  <c r="E79" i="3"/>
  <c r="F79" i="3"/>
  <c r="E80" i="3"/>
  <c r="F80" i="3"/>
  <c r="E81" i="3"/>
  <c r="F81" i="3"/>
  <c r="E82" i="3"/>
  <c r="F82" i="3"/>
  <c r="E83" i="3"/>
  <c r="F83" i="3"/>
  <c r="E84" i="3"/>
  <c r="F84" i="3"/>
  <c r="E85" i="3"/>
  <c r="F85" i="3"/>
  <c r="E86" i="3"/>
  <c r="F86" i="3"/>
  <c r="E87" i="3"/>
  <c r="F87" i="3"/>
  <c r="E88" i="3"/>
  <c r="F88" i="3"/>
  <c r="E89" i="3"/>
  <c r="F89" i="3"/>
  <c r="E90" i="3"/>
  <c r="F90" i="3"/>
  <c r="E91" i="3"/>
  <c r="F91" i="3"/>
  <c r="E92" i="3"/>
  <c r="F92" i="3"/>
  <c r="E93" i="3"/>
  <c r="F93" i="3"/>
  <c r="E94" i="3"/>
  <c r="F94" i="3"/>
  <c r="E95" i="3"/>
  <c r="F95" i="3"/>
  <c r="E96" i="3"/>
  <c r="F96" i="3"/>
  <c r="E97" i="3"/>
  <c r="F97" i="3"/>
  <c r="E98" i="3"/>
  <c r="F98" i="3"/>
  <c r="E99" i="3"/>
  <c r="F99" i="3"/>
  <c r="E100" i="3"/>
  <c r="F100" i="3"/>
  <c r="E101" i="3"/>
  <c r="F101" i="3"/>
  <c r="E102" i="3"/>
  <c r="F102" i="3"/>
  <c r="E103" i="3"/>
  <c r="F103" i="3"/>
  <c r="E104" i="3"/>
  <c r="F104" i="3"/>
  <c r="E105" i="3"/>
  <c r="F105" i="3"/>
  <c r="E106" i="3"/>
  <c r="F106" i="3"/>
  <c r="E107" i="3"/>
  <c r="F107" i="3"/>
  <c r="E108" i="3"/>
  <c r="F108" i="3"/>
  <c r="E109" i="3"/>
  <c r="F109" i="3"/>
  <c r="E110" i="3"/>
  <c r="F110" i="3"/>
  <c r="E111" i="3"/>
  <c r="F111" i="3"/>
  <c r="E112" i="3"/>
  <c r="F112" i="3"/>
  <c r="E113" i="3"/>
  <c r="F113" i="3"/>
  <c r="E114" i="3"/>
  <c r="F114" i="3"/>
  <c r="E115" i="3"/>
  <c r="F115" i="3"/>
  <c r="E116" i="3"/>
  <c r="F116" i="3"/>
  <c r="E117" i="3"/>
  <c r="F117" i="3"/>
  <c r="E118" i="3"/>
  <c r="F118" i="3"/>
  <c r="E119" i="3"/>
  <c r="F119" i="3"/>
  <c r="E120" i="3"/>
  <c r="F120" i="3"/>
  <c r="E121" i="3"/>
  <c r="F121" i="3"/>
  <c r="E122" i="3"/>
  <c r="F122" i="3"/>
  <c r="E123" i="3"/>
  <c r="F123" i="3"/>
  <c r="E124" i="3"/>
  <c r="F124" i="3"/>
  <c r="E125" i="3"/>
  <c r="F125" i="3"/>
  <c r="E126" i="3"/>
  <c r="F126" i="3"/>
  <c r="E127" i="3"/>
  <c r="F127" i="3"/>
  <c r="E128" i="3"/>
  <c r="F128" i="3"/>
  <c r="E129" i="3"/>
  <c r="F129" i="3"/>
  <c r="E130" i="3"/>
  <c r="F130" i="3"/>
  <c r="E131" i="3"/>
  <c r="F131" i="3"/>
  <c r="E132" i="3"/>
  <c r="F132" i="3"/>
  <c r="E133" i="3"/>
  <c r="F133" i="3"/>
  <c r="E134" i="3"/>
  <c r="F134" i="3"/>
  <c r="E135" i="3"/>
  <c r="F135" i="3"/>
  <c r="E136" i="3"/>
  <c r="F136" i="3"/>
  <c r="E137" i="3"/>
  <c r="F137" i="3"/>
  <c r="E138" i="3"/>
  <c r="F138" i="3"/>
  <c r="E139" i="3"/>
  <c r="F139" i="3"/>
  <c r="E140" i="3"/>
  <c r="F140" i="3"/>
  <c r="E141" i="3"/>
  <c r="F141" i="3"/>
  <c r="E142" i="3"/>
  <c r="F142" i="3"/>
  <c r="E143" i="3"/>
  <c r="F143" i="3"/>
  <c r="E144" i="3"/>
  <c r="F144" i="3"/>
  <c r="E145" i="3"/>
  <c r="F145" i="3"/>
  <c r="E146" i="3"/>
  <c r="F146" i="3"/>
  <c r="E147" i="3"/>
  <c r="F147" i="3"/>
  <c r="E148" i="3"/>
  <c r="F148" i="3"/>
  <c r="E149" i="3"/>
  <c r="F149" i="3"/>
  <c r="E150" i="3"/>
  <c r="F150" i="3"/>
  <c r="E151" i="3"/>
  <c r="F151" i="3"/>
  <c r="E152" i="3"/>
  <c r="F152" i="3"/>
  <c r="E153" i="3"/>
  <c r="F153" i="3"/>
  <c r="E154" i="3"/>
  <c r="F154" i="3"/>
  <c r="E155" i="3"/>
  <c r="F155" i="3"/>
  <c r="E156" i="3"/>
  <c r="F156" i="3"/>
  <c r="E157" i="3"/>
  <c r="F157" i="3"/>
  <c r="E158" i="3"/>
  <c r="F158" i="3"/>
  <c r="E159" i="3"/>
  <c r="F159" i="3"/>
  <c r="E160" i="3"/>
  <c r="F160" i="3"/>
  <c r="E161" i="3"/>
  <c r="F161" i="3"/>
  <c r="E162" i="3"/>
  <c r="F162" i="3"/>
  <c r="E163" i="3"/>
  <c r="F163" i="3"/>
  <c r="E164" i="3"/>
  <c r="F164" i="3"/>
  <c r="E165" i="3"/>
  <c r="F165" i="3"/>
  <c r="E166" i="3"/>
  <c r="F166" i="3"/>
  <c r="E167" i="3"/>
  <c r="F167" i="3"/>
  <c r="E168" i="3"/>
  <c r="F168" i="3"/>
  <c r="E169" i="3"/>
  <c r="F169" i="3"/>
  <c r="E170" i="3"/>
  <c r="F170" i="3"/>
  <c r="E171" i="3"/>
  <c r="F171" i="3"/>
  <c r="E172" i="3"/>
  <c r="F172" i="3"/>
  <c r="E173" i="3"/>
  <c r="F173" i="3"/>
  <c r="E174" i="3"/>
  <c r="F174" i="3"/>
  <c r="E175" i="3"/>
  <c r="F175" i="3"/>
  <c r="E176" i="3"/>
  <c r="F176" i="3"/>
  <c r="E177" i="3"/>
  <c r="F177" i="3"/>
  <c r="E178" i="3"/>
  <c r="F178" i="3"/>
  <c r="E179" i="3"/>
  <c r="F179" i="3"/>
  <c r="E180" i="3"/>
  <c r="F180" i="3"/>
  <c r="E181" i="3"/>
  <c r="F181" i="3"/>
  <c r="E182" i="3"/>
  <c r="F182" i="3"/>
  <c r="E183" i="3"/>
  <c r="F183" i="3"/>
  <c r="E184" i="3"/>
  <c r="F184" i="3"/>
  <c r="E185" i="3"/>
  <c r="F185" i="3"/>
  <c r="E186" i="3"/>
  <c r="F186" i="3"/>
  <c r="E187" i="3"/>
  <c r="F187" i="3"/>
  <c r="E188" i="3"/>
  <c r="F188" i="3"/>
  <c r="E189" i="3"/>
  <c r="F189" i="3"/>
  <c r="E190" i="3"/>
  <c r="F190" i="3"/>
  <c r="E191" i="3"/>
  <c r="F191" i="3"/>
  <c r="E192" i="3"/>
  <c r="F192" i="3"/>
  <c r="E193" i="3"/>
  <c r="F193" i="3"/>
  <c r="E194" i="3"/>
  <c r="F194" i="3"/>
  <c r="E195" i="3"/>
  <c r="F195" i="3"/>
  <c r="E196" i="3"/>
  <c r="F196" i="3"/>
  <c r="E197" i="3"/>
  <c r="F197" i="3"/>
  <c r="E198" i="3"/>
  <c r="F198" i="3"/>
  <c r="E199" i="3"/>
  <c r="F199" i="3"/>
  <c r="E200" i="3"/>
  <c r="F200" i="3"/>
  <c r="E201" i="3"/>
  <c r="F201" i="3"/>
  <c r="E202" i="3"/>
  <c r="F202" i="3"/>
  <c r="E203" i="3"/>
  <c r="F203" i="3"/>
  <c r="E204" i="3"/>
  <c r="F204" i="3"/>
  <c r="E205" i="3"/>
  <c r="F205" i="3"/>
  <c r="E206" i="3"/>
  <c r="F206" i="3"/>
  <c r="E207" i="3"/>
  <c r="F207" i="3"/>
  <c r="E208" i="3"/>
  <c r="F208" i="3"/>
  <c r="E209" i="3"/>
  <c r="F209" i="3"/>
  <c r="E210" i="3"/>
  <c r="F210" i="3"/>
  <c r="E211" i="3"/>
  <c r="F211" i="3"/>
  <c r="E212" i="3"/>
  <c r="F212" i="3"/>
  <c r="E213" i="3"/>
  <c r="F213" i="3"/>
  <c r="E214" i="3"/>
  <c r="F214" i="3"/>
  <c r="E215" i="3"/>
  <c r="F215" i="3"/>
  <c r="E216" i="3"/>
  <c r="F216" i="3"/>
  <c r="E217" i="3"/>
  <c r="F217" i="3"/>
  <c r="E218" i="3"/>
  <c r="F218" i="3"/>
  <c r="E219" i="3"/>
  <c r="F219" i="3"/>
  <c r="E220" i="3"/>
  <c r="F220" i="3"/>
  <c r="E221" i="3"/>
  <c r="F221" i="3"/>
  <c r="E222" i="3"/>
  <c r="F222" i="3"/>
  <c r="E223" i="3"/>
  <c r="F223" i="3"/>
  <c r="E224" i="3"/>
  <c r="F224" i="3"/>
  <c r="E225" i="3"/>
  <c r="F225" i="3"/>
  <c r="E226" i="3"/>
  <c r="F226" i="3"/>
  <c r="E227" i="3"/>
  <c r="F227" i="3"/>
  <c r="E228" i="3"/>
  <c r="F228" i="3"/>
  <c r="E229" i="3"/>
  <c r="F229" i="3"/>
  <c r="E230" i="3"/>
  <c r="F230" i="3"/>
  <c r="E231" i="3"/>
  <c r="F231" i="3"/>
  <c r="E232" i="3"/>
  <c r="F232" i="3"/>
  <c r="E233" i="3"/>
  <c r="F233" i="3"/>
  <c r="E234" i="3"/>
  <c r="F234" i="3"/>
  <c r="E235" i="3"/>
  <c r="F235" i="3"/>
  <c r="E236" i="3"/>
  <c r="F236" i="3"/>
  <c r="E237" i="3"/>
  <c r="F237" i="3"/>
  <c r="E238" i="3"/>
  <c r="F238" i="3"/>
  <c r="E239" i="3"/>
  <c r="F239" i="3"/>
  <c r="E240" i="3"/>
  <c r="F240" i="3"/>
  <c r="E241" i="3"/>
  <c r="F241" i="3"/>
  <c r="E242" i="3"/>
  <c r="F242" i="3"/>
  <c r="E243" i="3"/>
  <c r="F243" i="3"/>
  <c r="E244" i="3"/>
  <c r="F244" i="3"/>
  <c r="E245" i="3"/>
  <c r="F245" i="3"/>
  <c r="E246" i="3"/>
  <c r="F246" i="3"/>
  <c r="E247" i="3"/>
  <c r="F247" i="3"/>
  <c r="E248" i="3"/>
  <c r="F248" i="3"/>
  <c r="E249" i="3"/>
  <c r="F249" i="3"/>
  <c r="E250" i="3"/>
  <c r="F250" i="3"/>
  <c r="E251" i="3"/>
  <c r="F251" i="3"/>
  <c r="E252" i="3"/>
  <c r="F252" i="3"/>
  <c r="E253" i="3"/>
  <c r="F253" i="3"/>
  <c r="E254" i="3"/>
  <c r="F254" i="3"/>
  <c r="E255" i="3"/>
  <c r="F255" i="3"/>
  <c r="E256" i="3"/>
  <c r="F256" i="3"/>
  <c r="E257" i="3"/>
  <c r="F257" i="3"/>
  <c r="E258" i="3"/>
  <c r="F258" i="3"/>
  <c r="E259" i="3"/>
  <c r="F259" i="3"/>
  <c r="E260" i="3"/>
  <c r="F260" i="3"/>
  <c r="E261" i="3"/>
  <c r="F261" i="3"/>
  <c r="E262" i="3"/>
  <c r="F262" i="3"/>
  <c r="E263" i="3"/>
  <c r="F263" i="3"/>
  <c r="E264" i="3"/>
  <c r="F264" i="3"/>
  <c r="E265" i="3"/>
  <c r="F265" i="3"/>
  <c r="E266" i="3"/>
  <c r="F266" i="3"/>
  <c r="E267" i="3"/>
  <c r="F267" i="3"/>
  <c r="E268" i="3"/>
  <c r="F268" i="3"/>
  <c r="E269" i="3"/>
  <c r="F269" i="3"/>
  <c r="E270" i="3"/>
  <c r="F270" i="3"/>
  <c r="E271" i="3"/>
  <c r="F271" i="3"/>
  <c r="E272" i="3"/>
  <c r="F272" i="3"/>
  <c r="E273" i="3"/>
  <c r="F273" i="3"/>
  <c r="E274" i="3"/>
  <c r="F274" i="3"/>
  <c r="E275" i="3"/>
  <c r="F275" i="3"/>
  <c r="E276" i="3"/>
  <c r="F276" i="3"/>
  <c r="E277" i="3"/>
  <c r="F277" i="3"/>
  <c r="E278" i="3"/>
  <c r="F278" i="3"/>
  <c r="E279" i="3"/>
  <c r="F279" i="3"/>
  <c r="E280" i="3"/>
  <c r="F280" i="3"/>
  <c r="E281" i="3"/>
  <c r="F281" i="3"/>
  <c r="E282" i="3"/>
  <c r="F282" i="3"/>
  <c r="E283" i="3"/>
  <c r="F283" i="3"/>
  <c r="E284" i="3"/>
  <c r="F284" i="3"/>
  <c r="E285" i="3"/>
  <c r="F285" i="3"/>
  <c r="E286" i="3"/>
  <c r="F286" i="3"/>
  <c r="E287" i="3"/>
  <c r="F287" i="3"/>
  <c r="E288" i="3"/>
  <c r="F288" i="3"/>
  <c r="E289" i="3"/>
  <c r="F289" i="3"/>
  <c r="E290" i="3"/>
  <c r="F290" i="3"/>
  <c r="E291" i="3"/>
  <c r="F291" i="3"/>
  <c r="E292" i="3"/>
  <c r="F292" i="3"/>
  <c r="E293" i="3"/>
  <c r="F293" i="3"/>
  <c r="E294" i="3"/>
  <c r="F294" i="3"/>
  <c r="E295" i="3"/>
  <c r="F295" i="3"/>
  <c r="E296" i="3"/>
  <c r="F296" i="3"/>
  <c r="E297" i="3"/>
  <c r="F297" i="3"/>
  <c r="E298" i="3"/>
  <c r="F298" i="3"/>
  <c r="E299" i="3"/>
  <c r="F299" i="3"/>
  <c r="E300" i="3"/>
  <c r="F300" i="3"/>
  <c r="E301" i="3"/>
  <c r="F301" i="3"/>
  <c r="E302" i="3"/>
  <c r="F302" i="3"/>
  <c r="E303" i="3"/>
  <c r="F303" i="3"/>
  <c r="E304" i="3"/>
  <c r="F304" i="3"/>
  <c r="E305" i="3"/>
  <c r="F305" i="3"/>
  <c r="E306" i="3"/>
  <c r="F306" i="3"/>
  <c r="E307" i="3"/>
  <c r="F307" i="3"/>
  <c r="E308" i="3"/>
  <c r="F308" i="3"/>
  <c r="E309" i="3"/>
  <c r="F309" i="3"/>
  <c r="E310" i="3"/>
  <c r="F310" i="3"/>
  <c r="E311" i="3"/>
  <c r="F311" i="3"/>
  <c r="E312" i="3"/>
  <c r="F312" i="3"/>
  <c r="E313" i="3"/>
  <c r="F313" i="3"/>
  <c r="E314" i="3"/>
  <c r="F314" i="3"/>
  <c r="E315" i="3"/>
  <c r="F315" i="3"/>
  <c r="E316" i="3"/>
  <c r="F316" i="3"/>
  <c r="E317" i="3"/>
  <c r="F317" i="3"/>
  <c r="E318" i="3"/>
  <c r="F318" i="3"/>
  <c r="E319" i="3"/>
  <c r="F319" i="3"/>
  <c r="E320" i="3"/>
  <c r="F320" i="3"/>
  <c r="E321" i="3"/>
  <c r="F321" i="3"/>
  <c r="E322" i="3"/>
  <c r="F322" i="3"/>
  <c r="E323" i="3"/>
  <c r="F323" i="3"/>
  <c r="E324" i="3"/>
  <c r="F324" i="3"/>
  <c r="E325" i="3"/>
  <c r="F325" i="3"/>
  <c r="E326" i="3"/>
  <c r="F326" i="3"/>
  <c r="E327" i="3"/>
  <c r="F327" i="3"/>
  <c r="E328" i="3"/>
  <c r="F328" i="3"/>
  <c r="E329" i="3"/>
  <c r="F329" i="3"/>
  <c r="E330" i="3"/>
  <c r="F330" i="3"/>
  <c r="E331" i="3"/>
  <c r="F331" i="3"/>
  <c r="E332" i="3"/>
  <c r="F332" i="3"/>
  <c r="E333" i="3"/>
  <c r="F333" i="3"/>
  <c r="E334" i="3"/>
  <c r="F334" i="3"/>
  <c r="E335" i="3"/>
  <c r="F335" i="3"/>
  <c r="E336" i="3"/>
  <c r="F336" i="3"/>
  <c r="E337" i="3"/>
  <c r="F337" i="3"/>
  <c r="E338" i="3"/>
  <c r="F338" i="3"/>
  <c r="E339" i="3"/>
  <c r="F339" i="3"/>
  <c r="E340" i="3"/>
  <c r="F340" i="3"/>
  <c r="E341" i="3"/>
  <c r="F341" i="3"/>
  <c r="E342" i="3"/>
  <c r="F342" i="3"/>
  <c r="E343" i="3"/>
  <c r="F343" i="3"/>
  <c r="E344" i="3"/>
  <c r="F344" i="3"/>
  <c r="E345" i="3"/>
  <c r="F345" i="3"/>
  <c r="E346" i="3"/>
  <c r="F346" i="3"/>
  <c r="E347" i="3"/>
  <c r="F347" i="3"/>
  <c r="E348" i="3"/>
  <c r="F348" i="3"/>
  <c r="E349" i="3"/>
  <c r="F349" i="3"/>
  <c r="E350" i="3"/>
  <c r="F350" i="3"/>
  <c r="E351" i="3"/>
  <c r="F351" i="3"/>
  <c r="E352" i="3"/>
  <c r="F352" i="3"/>
  <c r="E353" i="3"/>
  <c r="F353" i="3"/>
  <c r="E354" i="3"/>
  <c r="F354" i="3"/>
  <c r="E355" i="3"/>
  <c r="F355" i="3"/>
  <c r="E356" i="3"/>
  <c r="F356" i="3"/>
  <c r="E357" i="3"/>
  <c r="F357" i="3"/>
  <c r="E358" i="3"/>
  <c r="F358" i="3"/>
  <c r="E359" i="3"/>
  <c r="F359" i="3"/>
  <c r="E360" i="3"/>
  <c r="F360" i="3"/>
  <c r="E361" i="3"/>
  <c r="F361" i="3"/>
  <c r="E362" i="3"/>
  <c r="F362" i="3"/>
  <c r="E363" i="3"/>
  <c r="F363" i="3"/>
  <c r="E364" i="3"/>
  <c r="F364" i="3"/>
  <c r="E365" i="3"/>
  <c r="F365" i="3"/>
  <c r="E366" i="3"/>
  <c r="F366" i="3"/>
  <c r="E367" i="3"/>
  <c r="F367" i="3"/>
  <c r="E368" i="3"/>
  <c r="F368" i="3"/>
  <c r="E369" i="3"/>
  <c r="F369" i="3"/>
  <c r="E370" i="3"/>
  <c r="F370" i="3"/>
  <c r="E371" i="3"/>
  <c r="F371" i="3"/>
  <c r="E372" i="3"/>
  <c r="F372" i="3"/>
  <c r="E373" i="3"/>
  <c r="F373" i="3"/>
  <c r="E374" i="3"/>
  <c r="F374" i="3"/>
  <c r="E375" i="3"/>
  <c r="F375" i="3"/>
  <c r="E376" i="3"/>
  <c r="F376" i="3"/>
  <c r="E377" i="3"/>
  <c r="F377" i="3"/>
  <c r="E378" i="3"/>
  <c r="F378" i="3"/>
  <c r="E379" i="3"/>
  <c r="F379" i="3"/>
  <c r="E380" i="3"/>
  <c r="F380" i="3"/>
  <c r="E381" i="3"/>
  <c r="F381" i="3"/>
  <c r="E382" i="3"/>
  <c r="F382" i="3"/>
  <c r="E383" i="3"/>
  <c r="F383" i="3"/>
  <c r="E384" i="3"/>
  <c r="F384" i="3"/>
  <c r="E385" i="3"/>
  <c r="F385" i="3"/>
  <c r="E386" i="3"/>
  <c r="F386" i="3"/>
  <c r="E387" i="3"/>
  <c r="F387" i="3"/>
  <c r="E388" i="3"/>
  <c r="F388" i="3"/>
  <c r="E389" i="3"/>
  <c r="F389" i="3"/>
  <c r="E390" i="3"/>
  <c r="F390" i="3"/>
  <c r="E391" i="3"/>
  <c r="F391" i="3"/>
  <c r="E392" i="3"/>
  <c r="F392" i="3"/>
  <c r="E393" i="3"/>
  <c r="F393" i="3"/>
  <c r="E394" i="3"/>
  <c r="F394" i="3"/>
  <c r="E395" i="3"/>
  <c r="F395" i="3"/>
  <c r="E396" i="3"/>
  <c r="F396" i="3"/>
  <c r="E397" i="3"/>
  <c r="F397" i="3"/>
  <c r="E398" i="3"/>
  <c r="F398" i="3"/>
  <c r="E399" i="3"/>
  <c r="F399" i="3"/>
  <c r="E400" i="3"/>
  <c r="F400" i="3"/>
  <c r="E401" i="3"/>
  <c r="F401" i="3"/>
  <c r="E402" i="3"/>
  <c r="F402" i="3"/>
  <c r="E403" i="3"/>
  <c r="F403" i="3"/>
  <c r="E404" i="3"/>
  <c r="F404" i="3"/>
  <c r="E405" i="3"/>
  <c r="F405" i="3"/>
  <c r="E406" i="3"/>
  <c r="F406" i="3"/>
  <c r="E407" i="3"/>
  <c r="F407" i="3"/>
  <c r="E408" i="3"/>
  <c r="F408" i="3"/>
  <c r="E409" i="3"/>
  <c r="F409" i="3"/>
  <c r="E410" i="3"/>
  <c r="F410" i="3"/>
  <c r="E411" i="3"/>
  <c r="F411" i="3"/>
  <c r="E412" i="3"/>
  <c r="F412" i="3"/>
  <c r="E413" i="3"/>
  <c r="F413" i="3"/>
  <c r="E414" i="3"/>
  <c r="F414" i="3"/>
  <c r="E415" i="3"/>
  <c r="F415" i="3"/>
  <c r="E416" i="3"/>
  <c r="F416" i="3"/>
  <c r="E417" i="3"/>
  <c r="F417" i="3"/>
  <c r="E418" i="3"/>
  <c r="F418" i="3"/>
  <c r="E419" i="3"/>
  <c r="F419" i="3"/>
  <c r="E420" i="3"/>
  <c r="F420" i="3"/>
  <c r="E421" i="3"/>
  <c r="F421" i="3"/>
  <c r="E422" i="3"/>
  <c r="F422" i="3"/>
  <c r="E423" i="3"/>
  <c r="F423" i="3"/>
  <c r="E424" i="3"/>
  <c r="F424" i="3"/>
  <c r="E425" i="3"/>
  <c r="F425" i="3"/>
  <c r="E426" i="3"/>
  <c r="F426" i="3"/>
  <c r="E427" i="3"/>
  <c r="F427" i="3"/>
  <c r="E428" i="3"/>
  <c r="F428" i="3"/>
  <c r="E429" i="3"/>
  <c r="F429" i="3"/>
  <c r="E430" i="3"/>
  <c r="F430" i="3"/>
  <c r="E431" i="3"/>
  <c r="F431" i="3"/>
  <c r="E432" i="3"/>
  <c r="F432" i="3"/>
  <c r="E433" i="3"/>
  <c r="F433" i="3"/>
  <c r="E434" i="3"/>
  <c r="F434" i="3"/>
  <c r="E435" i="3"/>
  <c r="F435" i="3"/>
  <c r="E436" i="3"/>
  <c r="F436" i="3"/>
  <c r="E437" i="3"/>
  <c r="F437" i="3"/>
  <c r="E438" i="3"/>
  <c r="F438" i="3"/>
  <c r="E439" i="3"/>
  <c r="F439" i="3"/>
  <c r="E440" i="3"/>
  <c r="F440" i="3"/>
  <c r="E441" i="3"/>
  <c r="F441" i="3"/>
  <c r="E442" i="3"/>
  <c r="F442" i="3"/>
  <c r="E443" i="3"/>
  <c r="F443" i="3"/>
  <c r="E444" i="3"/>
  <c r="F444" i="3"/>
  <c r="E445" i="3"/>
  <c r="F445" i="3"/>
  <c r="E446" i="3"/>
  <c r="F446" i="3"/>
  <c r="E447" i="3"/>
  <c r="F447" i="3"/>
  <c r="E448" i="3"/>
  <c r="F448" i="3"/>
  <c r="E449" i="3"/>
  <c r="F449" i="3"/>
  <c r="E450" i="3"/>
  <c r="F450" i="3"/>
  <c r="E451" i="3"/>
  <c r="F451" i="3"/>
  <c r="E452" i="3"/>
  <c r="F452" i="3"/>
  <c r="E453" i="3"/>
  <c r="F453" i="3"/>
  <c r="E454" i="3"/>
  <c r="F454" i="3"/>
  <c r="E455" i="3"/>
  <c r="F455" i="3"/>
  <c r="E456" i="3"/>
  <c r="F456" i="3"/>
  <c r="E457" i="3"/>
  <c r="F457" i="3"/>
  <c r="E458" i="3"/>
  <c r="F458" i="3"/>
  <c r="E459" i="3"/>
  <c r="F459" i="3"/>
  <c r="E460" i="3"/>
  <c r="F460" i="3"/>
  <c r="E461" i="3"/>
  <c r="F461" i="3"/>
  <c r="E462" i="3"/>
  <c r="F462" i="3"/>
  <c r="E463" i="3"/>
  <c r="F463" i="3"/>
  <c r="E464" i="3"/>
  <c r="F464" i="3"/>
  <c r="E465" i="3"/>
  <c r="F465" i="3"/>
  <c r="E466" i="3"/>
  <c r="F466" i="3"/>
  <c r="E467" i="3"/>
  <c r="F467" i="3"/>
  <c r="E468" i="3"/>
  <c r="F468" i="3"/>
  <c r="E469" i="3"/>
  <c r="F469" i="3"/>
  <c r="E470" i="3"/>
  <c r="F470" i="3"/>
  <c r="E471" i="3"/>
  <c r="F471" i="3"/>
  <c r="E472" i="3"/>
  <c r="F472" i="3"/>
  <c r="E473" i="3"/>
  <c r="F473" i="3"/>
  <c r="E474" i="3"/>
  <c r="F474" i="3"/>
  <c r="E475" i="3"/>
  <c r="F475" i="3"/>
  <c r="E476" i="3"/>
  <c r="F476" i="3"/>
  <c r="E477" i="3"/>
  <c r="F477" i="3"/>
  <c r="E478" i="3"/>
  <c r="F478" i="3"/>
  <c r="E479" i="3"/>
  <c r="F479" i="3"/>
  <c r="E480" i="3"/>
  <c r="F480" i="3"/>
  <c r="E481" i="3"/>
  <c r="F481" i="3"/>
  <c r="E482" i="3"/>
  <c r="F482" i="3"/>
  <c r="E483" i="3"/>
  <c r="F483" i="3"/>
  <c r="E484" i="3"/>
  <c r="F484" i="3"/>
  <c r="E485" i="3"/>
  <c r="F485" i="3"/>
  <c r="E486" i="3"/>
  <c r="F486" i="3"/>
  <c r="E487" i="3"/>
  <c r="F487" i="3"/>
  <c r="E488" i="3"/>
  <c r="F488" i="3"/>
  <c r="E489" i="3"/>
  <c r="F489" i="3"/>
  <c r="E490" i="3"/>
  <c r="F490" i="3"/>
  <c r="E491" i="3"/>
  <c r="F491" i="3"/>
  <c r="E492" i="3"/>
  <c r="F492" i="3"/>
  <c r="E493" i="3"/>
  <c r="F493" i="3"/>
  <c r="E494" i="3"/>
  <c r="F494" i="3"/>
  <c r="E495" i="3"/>
  <c r="F495" i="3"/>
  <c r="E496" i="3"/>
  <c r="F496" i="3"/>
  <c r="E497" i="3"/>
  <c r="F497" i="3"/>
  <c r="E498" i="3"/>
  <c r="F498" i="3"/>
  <c r="E499" i="3"/>
  <c r="F499" i="3"/>
  <c r="E500" i="3"/>
  <c r="F500" i="3"/>
  <c r="E501" i="3"/>
  <c r="F501" i="3"/>
  <c r="E502" i="3"/>
  <c r="F502" i="3"/>
  <c r="E503" i="3"/>
  <c r="F503" i="3"/>
  <c r="E504" i="3"/>
  <c r="F504" i="3"/>
  <c r="E505" i="3"/>
  <c r="F505" i="3"/>
  <c r="E506" i="3"/>
  <c r="F506" i="3"/>
  <c r="E507" i="3"/>
  <c r="F507" i="3"/>
  <c r="E508" i="3"/>
  <c r="F508" i="3"/>
  <c r="E509" i="3"/>
  <c r="F509" i="3"/>
  <c r="E510" i="3"/>
  <c r="F510" i="3"/>
  <c r="E511" i="3"/>
  <c r="F511" i="3"/>
  <c r="E512" i="3"/>
  <c r="F512" i="3"/>
  <c r="E513" i="3"/>
  <c r="F513" i="3"/>
  <c r="E514" i="3"/>
  <c r="F514" i="3"/>
  <c r="E515" i="3"/>
  <c r="F515" i="3"/>
  <c r="E516" i="3"/>
  <c r="F516" i="3"/>
  <c r="E517" i="3"/>
  <c r="F517" i="3"/>
  <c r="E518" i="3"/>
  <c r="F518" i="3"/>
  <c r="E519" i="3"/>
  <c r="F519" i="3"/>
  <c r="E520" i="3"/>
  <c r="F520" i="3"/>
  <c r="E521" i="3"/>
  <c r="F521" i="3"/>
  <c r="E522" i="3"/>
  <c r="F522" i="3"/>
  <c r="E523" i="3"/>
  <c r="F523" i="3"/>
  <c r="E524" i="3"/>
  <c r="F524" i="3"/>
  <c r="E525" i="3"/>
  <c r="F525" i="3"/>
  <c r="E526" i="3"/>
  <c r="F526" i="3"/>
  <c r="E527" i="3"/>
  <c r="F527" i="3"/>
  <c r="E528" i="3"/>
  <c r="F528" i="3"/>
  <c r="E529" i="3"/>
  <c r="F529" i="3"/>
  <c r="E530" i="3"/>
  <c r="F530" i="3"/>
  <c r="E531" i="3"/>
  <c r="F531" i="3"/>
  <c r="E532" i="3"/>
  <c r="F532" i="3"/>
  <c r="E533" i="3"/>
  <c r="F533" i="3"/>
  <c r="E534" i="3"/>
  <c r="F534" i="3"/>
  <c r="E535" i="3"/>
  <c r="F535" i="3"/>
  <c r="E536" i="3"/>
  <c r="F536" i="3"/>
  <c r="E537" i="3"/>
  <c r="F537" i="3"/>
  <c r="E538" i="3"/>
  <c r="F538" i="3"/>
  <c r="E539" i="3"/>
  <c r="F539" i="3"/>
  <c r="E540" i="3"/>
  <c r="F540" i="3"/>
  <c r="E541" i="3"/>
  <c r="F541" i="3"/>
  <c r="E542" i="3"/>
  <c r="F542" i="3"/>
  <c r="E543" i="3"/>
  <c r="F543" i="3"/>
  <c r="E544" i="3"/>
  <c r="F544" i="3"/>
  <c r="E545" i="3"/>
  <c r="F545" i="3"/>
  <c r="E546" i="3"/>
  <c r="F546" i="3"/>
  <c r="E547" i="3"/>
  <c r="F547" i="3"/>
  <c r="E548" i="3"/>
  <c r="F548" i="3"/>
  <c r="E549" i="3"/>
  <c r="F549" i="3"/>
  <c r="E550" i="3"/>
  <c r="F550" i="3"/>
  <c r="E551" i="3"/>
  <c r="F551" i="3"/>
  <c r="E552" i="3"/>
  <c r="F552" i="3"/>
  <c r="E553" i="3"/>
  <c r="F553" i="3"/>
  <c r="E554" i="3"/>
  <c r="F554" i="3"/>
  <c r="E555" i="3"/>
  <c r="F555" i="3"/>
  <c r="E556" i="3"/>
  <c r="F556" i="3"/>
  <c r="E557" i="3"/>
  <c r="F557" i="3"/>
  <c r="E558" i="3"/>
  <c r="F558" i="3"/>
  <c r="E559" i="3"/>
  <c r="F559" i="3"/>
  <c r="E560" i="3"/>
  <c r="F560" i="3"/>
  <c r="E561" i="3"/>
  <c r="F561" i="3"/>
  <c r="E562" i="3"/>
  <c r="F562" i="3"/>
  <c r="E563" i="3"/>
  <c r="F563" i="3"/>
  <c r="E564" i="3"/>
  <c r="F564" i="3"/>
  <c r="E565" i="3"/>
  <c r="F565" i="3"/>
  <c r="E566" i="3"/>
  <c r="F566" i="3"/>
  <c r="E567" i="3"/>
  <c r="F567" i="3"/>
  <c r="E568" i="3"/>
  <c r="F568" i="3"/>
  <c r="E569" i="3"/>
  <c r="F569" i="3"/>
  <c r="E570" i="3"/>
  <c r="F570" i="3"/>
  <c r="E571" i="3"/>
  <c r="F571" i="3"/>
  <c r="E572" i="3"/>
  <c r="F572" i="3"/>
  <c r="E573" i="3"/>
  <c r="F573" i="3"/>
  <c r="E574" i="3"/>
  <c r="F574" i="3"/>
  <c r="E575" i="3"/>
  <c r="F575" i="3"/>
  <c r="E576" i="3"/>
  <c r="F576" i="3"/>
  <c r="E577" i="3"/>
  <c r="F577" i="3"/>
  <c r="E578" i="3"/>
  <c r="F578" i="3"/>
  <c r="E579" i="3"/>
  <c r="F579" i="3"/>
  <c r="E580" i="3"/>
  <c r="F580" i="3"/>
  <c r="E581" i="3"/>
  <c r="F581" i="3"/>
  <c r="E582" i="3"/>
  <c r="F582" i="3"/>
  <c r="E583" i="3"/>
  <c r="F583" i="3"/>
  <c r="E584" i="3"/>
  <c r="F584" i="3"/>
  <c r="E585" i="3"/>
  <c r="F585" i="3"/>
  <c r="E586" i="3"/>
  <c r="F586" i="3"/>
  <c r="E587" i="3"/>
  <c r="F587" i="3"/>
  <c r="E588" i="3"/>
  <c r="F588" i="3"/>
  <c r="E589" i="3"/>
  <c r="F589" i="3"/>
  <c r="E590" i="3"/>
  <c r="F590" i="3"/>
  <c r="E591" i="3"/>
  <c r="F591" i="3"/>
  <c r="E592" i="3"/>
  <c r="F592" i="3"/>
  <c r="E593" i="3"/>
  <c r="F593" i="3"/>
  <c r="E594" i="3"/>
  <c r="F594" i="3"/>
  <c r="E595" i="3"/>
  <c r="F595" i="3"/>
  <c r="E596" i="3"/>
  <c r="F596" i="3"/>
  <c r="E597" i="3"/>
  <c r="F597" i="3"/>
  <c r="E598" i="3"/>
  <c r="F598" i="3"/>
  <c r="E599" i="3"/>
  <c r="F599" i="3"/>
  <c r="E600" i="3"/>
  <c r="F600" i="3"/>
  <c r="E601" i="3"/>
  <c r="F601" i="3"/>
  <c r="E602" i="3"/>
  <c r="F602" i="3"/>
  <c r="E603" i="3"/>
  <c r="F603" i="3"/>
  <c r="E604" i="3"/>
  <c r="F604" i="3"/>
  <c r="E605" i="3"/>
  <c r="F605" i="3"/>
  <c r="E606" i="3"/>
  <c r="F606" i="3"/>
  <c r="E607" i="3"/>
  <c r="F607" i="3"/>
  <c r="E608" i="3"/>
  <c r="F608" i="3"/>
  <c r="E609" i="3"/>
  <c r="F609" i="3"/>
  <c r="E610" i="3"/>
  <c r="F610" i="3"/>
  <c r="E611" i="3"/>
  <c r="F611" i="3"/>
  <c r="E612" i="3"/>
  <c r="F612" i="3"/>
  <c r="E613" i="3"/>
  <c r="F613" i="3"/>
  <c r="E614" i="3"/>
  <c r="F614" i="3"/>
  <c r="E615" i="3"/>
  <c r="F615" i="3"/>
  <c r="E616" i="3"/>
  <c r="F616" i="3"/>
  <c r="E617" i="3"/>
  <c r="F617" i="3"/>
  <c r="E618" i="3"/>
  <c r="F618" i="3"/>
  <c r="E619" i="3"/>
  <c r="F619" i="3"/>
  <c r="E620" i="3"/>
  <c r="F620" i="3"/>
  <c r="E621" i="3"/>
  <c r="F621" i="3"/>
  <c r="E622" i="3"/>
  <c r="F622" i="3"/>
  <c r="E623" i="3"/>
  <c r="F623" i="3"/>
  <c r="E624" i="3"/>
  <c r="F624" i="3"/>
  <c r="E625" i="3"/>
  <c r="F625" i="3"/>
  <c r="E626" i="3"/>
  <c r="F626" i="3"/>
  <c r="E627" i="3"/>
  <c r="F627" i="3"/>
  <c r="E628" i="3"/>
  <c r="F628" i="3"/>
  <c r="E629" i="3"/>
  <c r="F629" i="3"/>
  <c r="E630" i="3"/>
  <c r="F630" i="3"/>
  <c r="E631" i="3"/>
  <c r="F631" i="3"/>
  <c r="E632" i="3"/>
  <c r="F632" i="3"/>
  <c r="E633" i="3"/>
  <c r="F633" i="3"/>
  <c r="E634" i="3"/>
  <c r="F634" i="3"/>
  <c r="E635" i="3"/>
  <c r="F635" i="3"/>
  <c r="E636" i="3"/>
  <c r="F636" i="3"/>
  <c r="E637" i="3"/>
  <c r="F637" i="3"/>
  <c r="E638" i="3"/>
  <c r="F638" i="3"/>
  <c r="E639" i="3"/>
  <c r="F639" i="3"/>
  <c r="E640" i="3"/>
  <c r="F640" i="3"/>
  <c r="E641" i="3"/>
  <c r="F641" i="3"/>
  <c r="E642" i="3"/>
  <c r="F642" i="3"/>
  <c r="E643" i="3"/>
  <c r="F643" i="3"/>
  <c r="E644" i="3"/>
  <c r="F644" i="3"/>
  <c r="E645" i="3"/>
  <c r="F645" i="3"/>
  <c r="E646" i="3"/>
  <c r="F646" i="3"/>
  <c r="E647" i="3"/>
  <c r="F647" i="3"/>
  <c r="E648" i="3"/>
  <c r="F648" i="3"/>
  <c r="E649" i="3"/>
  <c r="F649" i="3"/>
  <c r="E650" i="3"/>
  <c r="F650" i="3"/>
  <c r="E651" i="3"/>
  <c r="F651" i="3"/>
  <c r="E652" i="3"/>
  <c r="F652" i="3"/>
  <c r="E653" i="3"/>
  <c r="F653" i="3"/>
  <c r="E654" i="3"/>
  <c r="F654" i="3"/>
  <c r="E655" i="3"/>
  <c r="F655" i="3"/>
  <c r="E656" i="3"/>
  <c r="F656" i="3"/>
  <c r="E657" i="3"/>
  <c r="F657" i="3"/>
  <c r="E658" i="3"/>
  <c r="F658" i="3"/>
  <c r="E659" i="3"/>
  <c r="F659" i="3"/>
  <c r="E660" i="3"/>
  <c r="F660" i="3"/>
  <c r="E661" i="3"/>
  <c r="F661" i="3"/>
  <c r="E662" i="3"/>
  <c r="F662" i="3"/>
  <c r="E663" i="3"/>
  <c r="F663" i="3"/>
  <c r="E664" i="3"/>
  <c r="F664" i="3"/>
  <c r="E665" i="3"/>
  <c r="F665" i="3"/>
  <c r="E666" i="3"/>
  <c r="F666" i="3"/>
  <c r="E667" i="3"/>
  <c r="F667" i="3"/>
  <c r="E668" i="3"/>
  <c r="F668" i="3"/>
  <c r="E669" i="3"/>
  <c r="F669" i="3"/>
  <c r="E670" i="3"/>
  <c r="F670" i="3"/>
  <c r="E671" i="3"/>
  <c r="F671" i="3"/>
  <c r="E672" i="3"/>
  <c r="F672" i="3"/>
  <c r="E673" i="3"/>
  <c r="F673" i="3"/>
  <c r="E674" i="3"/>
  <c r="F674" i="3"/>
  <c r="E675" i="3"/>
  <c r="F675" i="3"/>
  <c r="E676" i="3"/>
  <c r="F676" i="3"/>
  <c r="E677" i="3"/>
  <c r="F677" i="3"/>
  <c r="E678" i="3"/>
  <c r="F678" i="3"/>
  <c r="E679" i="3"/>
  <c r="F679" i="3"/>
  <c r="E680" i="3"/>
  <c r="F680" i="3"/>
  <c r="E681" i="3"/>
  <c r="F681" i="3"/>
  <c r="E682" i="3"/>
  <c r="F682" i="3"/>
  <c r="E683" i="3"/>
  <c r="F683" i="3"/>
  <c r="E684" i="3"/>
  <c r="F684" i="3"/>
  <c r="E685" i="3"/>
  <c r="F685" i="3"/>
  <c r="E686" i="3"/>
  <c r="F686" i="3"/>
  <c r="E687" i="3"/>
  <c r="F687" i="3"/>
  <c r="E688" i="3"/>
  <c r="F688" i="3"/>
  <c r="E689" i="3"/>
  <c r="F689" i="3"/>
  <c r="E690" i="3"/>
  <c r="F690" i="3"/>
  <c r="E691" i="3"/>
  <c r="F691" i="3"/>
  <c r="E692" i="3"/>
  <c r="F692" i="3"/>
  <c r="E693" i="3"/>
  <c r="F693" i="3"/>
  <c r="E694" i="3"/>
  <c r="F694" i="3"/>
  <c r="E695" i="3"/>
  <c r="F695" i="3"/>
  <c r="E696" i="3"/>
  <c r="F696" i="3"/>
  <c r="E697" i="3"/>
  <c r="F697" i="3"/>
  <c r="E698" i="3"/>
  <c r="F698" i="3"/>
  <c r="E699" i="3"/>
  <c r="F699" i="3"/>
  <c r="E700" i="3"/>
  <c r="F700" i="3"/>
  <c r="E701" i="3"/>
  <c r="F701" i="3"/>
  <c r="E702" i="3"/>
  <c r="F702" i="3"/>
  <c r="E703" i="3"/>
  <c r="F703" i="3"/>
  <c r="E704" i="3"/>
  <c r="F704" i="3"/>
  <c r="E705" i="3"/>
  <c r="F705" i="3"/>
  <c r="E706" i="3"/>
  <c r="F706" i="3"/>
  <c r="E707" i="3"/>
  <c r="F707" i="3"/>
  <c r="E708" i="3"/>
  <c r="F708" i="3"/>
  <c r="E709" i="3"/>
  <c r="F709" i="3"/>
  <c r="E710" i="3"/>
  <c r="F710" i="3"/>
  <c r="E711" i="3"/>
  <c r="F711" i="3"/>
  <c r="E712" i="3"/>
  <c r="F712" i="3"/>
  <c r="E713" i="3"/>
  <c r="F713" i="3"/>
  <c r="E714" i="3"/>
  <c r="F714" i="3"/>
  <c r="E715" i="3"/>
  <c r="F715" i="3"/>
  <c r="E716" i="3"/>
  <c r="F716" i="3"/>
  <c r="E717" i="3"/>
  <c r="F717" i="3"/>
  <c r="E718" i="3"/>
  <c r="F718" i="3"/>
  <c r="E719" i="3"/>
  <c r="F719" i="3"/>
  <c r="E720" i="3"/>
  <c r="F720" i="3"/>
  <c r="E721" i="3"/>
  <c r="F721" i="3"/>
  <c r="E722" i="3"/>
  <c r="F722" i="3"/>
  <c r="E723" i="3"/>
  <c r="F723" i="3"/>
  <c r="E724" i="3"/>
  <c r="F724" i="3"/>
  <c r="E725" i="3"/>
  <c r="F725" i="3"/>
  <c r="E726" i="3"/>
  <c r="F726" i="3"/>
  <c r="E727" i="3"/>
  <c r="F727" i="3"/>
  <c r="E728" i="3"/>
  <c r="F728" i="3"/>
  <c r="E729" i="3"/>
  <c r="F729" i="3"/>
  <c r="E730" i="3"/>
  <c r="F730" i="3"/>
  <c r="E731" i="3"/>
  <c r="F731" i="3"/>
  <c r="E732" i="3"/>
  <c r="F732" i="3"/>
  <c r="E733" i="3"/>
  <c r="F733" i="3"/>
  <c r="E734" i="3"/>
  <c r="F734" i="3"/>
  <c r="E735" i="3"/>
  <c r="F735" i="3"/>
  <c r="E736" i="3"/>
  <c r="F736" i="3"/>
  <c r="E737" i="3"/>
  <c r="F737" i="3"/>
  <c r="E738" i="3"/>
  <c r="F738" i="3"/>
  <c r="E739" i="3"/>
  <c r="F739" i="3"/>
  <c r="E740" i="3"/>
  <c r="F740" i="3"/>
  <c r="E741" i="3"/>
  <c r="F741" i="3"/>
  <c r="E742" i="3"/>
  <c r="F742" i="3"/>
  <c r="E743" i="3"/>
  <c r="F743" i="3"/>
  <c r="E744" i="3"/>
  <c r="F744" i="3"/>
  <c r="E745" i="3"/>
  <c r="F745" i="3"/>
  <c r="E746" i="3"/>
  <c r="F746" i="3"/>
  <c r="E747" i="3"/>
  <c r="F747" i="3"/>
  <c r="E748" i="3"/>
  <c r="F748" i="3"/>
  <c r="E749" i="3"/>
  <c r="F749" i="3"/>
  <c r="E750" i="3"/>
  <c r="F750" i="3"/>
  <c r="E751" i="3"/>
  <c r="F751" i="3"/>
  <c r="E752" i="3"/>
  <c r="F752" i="3"/>
  <c r="E753" i="3"/>
  <c r="F753" i="3"/>
  <c r="E754" i="3"/>
  <c r="F754" i="3"/>
  <c r="E755" i="3"/>
  <c r="F755" i="3"/>
  <c r="E756" i="3"/>
  <c r="F756" i="3"/>
  <c r="E757" i="3"/>
  <c r="F757" i="3"/>
  <c r="E758" i="3"/>
  <c r="F758" i="3"/>
  <c r="E759" i="3"/>
  <c r="F759" i="3"/>
  <c r="E760" i="3"/>
  <c r="F760" i="3"/>
  <c r="E761" i="3"/>
  <c r="F761" i="3"/>
  <c r="E762" i="3"/>
  <c r="F762" i="3"/>
  <c r="E763" i="3"/>
  <c r="F763" i="3"/>
  <c r="E764" i="3"/>
  <c r="F764" i="3"/>
  <c r="E765" i="3"/>
  <c r="F765" i="3"/>
  <c r="E766" i="3"/>
  <c r="F766" i="3"/>
  <c r="E767" i="3"/>
  <c r="F767" i="3"/>
  <c r="E768" i="3"/>
  <c r="F768" i="3"/>
  <c r="E769" i="3"/>
  <c r="F769" i="3"/>
  <c r="E770" i="3"/>
  <c r="F770" i="3"/>
  <c r="E771" i="3"/>
  <c r="F771" i="3"/>
  <c r="E772" i="3"/>
  <c r="F772" i="3"/>
  <c r="E773" i="3"/>
  <c r="F773" i="3"/>
  <c r="E774" i="3"/>
  <c r="F774" i="3"/>
  <c r="E775" i="3"/>
  <c r="F775" i="3"/>
  <c r="E776" i="3"/>
  <c r="F776" i="3"/>
  <c r="E777" i="3"/>
  <c r="F777" i="3"/>
  <c r="E778" i="3"/>
  <c r="F778" i="3"/>
  <c r="E779" i="3"/>
  <c r="F779" i="3"/>
  <c r="E780" i="3"/>
  <c r="F780" i="3"/>
  <c r="E781" i="3"/>
  <c r="F781" i="3"/>
  <c r="E782" i="3"/>
  <c r="F782" i="3"/>
  <c r="E783" i="3"/>
  <c r="F783" i="3"/>
  <c r="E784" i="3"/>
  <c r="F784" i="3"/>
  <c r="E785" i="3"/>
  <c r="F785" i="3"/>
  <c r="E786" i="3"/>
  <c r="F786" i="3"/>
  <c r="E787" i="3"/>
  <c r="F787" i="3"/>
  <c r="E788" i="3"/>
  <c r="F788" i="3"/>
  <c r="E789" i="3"/>
  <c r="F789" i="3"/>
  <c r="E790" i="3"/>
  <c r="F790" i="3"/>
  <c r="E791" i="3"/>
  <c r="F791" i="3"/>
  <c r="E792" i="3"/>
  <c r="F792" i="3"/>
  <c r="E793" i="3"/>
  <c r="F793" i="3"/>
  <c r="E794" i="3"/>
  <c r="F794" i="3"/>
  <c r="E795" i="3"/>
  <c r="F795" i="3"/>
  <c r="E796" i="3"/>
  <c r="F796" i="3"/>
  <c r="E797" i="3"/>
  <c r="F797" i="3"/>
  <c r="E798" i="3"/>
  <c r="F798" i="3"/>
  <c r="E799" i="3"/>
  <c r="F799" i="3"/>
  <c r="E800" i="3"/>
  <c r="F800" i="3"/>
  <c r="E801" i="3"/>
  <c r="F801" i="3"/>
  <c r="E802" i="3"/>
  <c r="F802" i="3"/>
  <c r="E803" i="3"/>
  <c r="F803" i="3"/>
  <c r="E804" i="3"/>
  <c r="F804" i="3"/>
  <c r="E805" i="3"/>
  <c r="F805" i="3"/>
  <c r="E806" i="3"/>
  <c r="F806" i="3"/>
  <c r="E807" i="3"/>
  <c r="F807" i="3"/>
  <c r="E808" i="3"/>
  <c r="F808" i="3"/>
  <c r="E809" i="3"/>
  <c r="F809" i="3"/>
  <c r="E810" i="3"/>
  <c r="F810" i="3"/>
  <c r="E811" i="3"/>
  <c r="F811" i="3"/>
  <c r="E812" i="3"/>
  <c r="F812" i="3"/>
  <c r="E813" i="3"/>
  <c r="F813" i="3"/>
  <c r="E814" i="3"/>
  <c r="F814" i="3"/>
  <c r="E815" i="3"/>
  <c r="F815" i="3"/>
  <c r="E816" i="3"/>
  <c r="F816" i="3"/>
  <c r="E817" i="3"/>
  <c r="F817" i="3"/>
  <c r="E818" i="3"/>
  <c r="F818" i="3"/>
  <c r="E819" i="3"/>
  <c r="F819" i="3"/>
  <c r="E820" i="3"/>
  <c r="F820" i="3"/>
  <c r="E821" i="3"/>
  <c r="F821" i="3"/>
  <c r="E822" i="3"/>
  <c r="F822" i="3"/>
  <c r="E823" i="3"/>
  <c r="F823" i="3"/>
  <c r="E824" i="3"/>
  <c r="F824" i="3"/>
  <c r="E825" i="3"/>
  <c r="F825" i="3"/>
  <c r="E826" i="3"/>
  <c r="F826" i="3"/>
  <c r="E827" i="3"/>
  <c r="F827" i="3"/>
  <c r="E828" i="3"/>
  <c r="F828" i="3"/>
  <c r="E829" i="3"/>
  <c r="F829" i="3"/>
  <c r="E830" i="3"/>
  <c r="F830" i="3"/>
  <c r="E831" i="3"/>
  <c r="F831" i="3"/>
  <c r="E832" i="3"/>
  <c r="F832" i="3"/>
  <c r="E833" i="3"/>
  <c r="F833" i="3"/>
  <c r="E834" i="3"/>
  <c r="F834" i="3"/>
  <c r="E835" i="3"/>
  <c r="F835" i="3"/>
  <c r="E836" i="3"/>
  <c r="F836" i="3"/>
  <c r="E837" i="3"/>
  <c r="F837" i="3"/>
  <c r="E838" i="3"/>
  <c r="F838" i="3"/>
  <c r="E839" i="3"/>
  <c r="F839" i="3"/>
  <c r="E840" i="3"/>
  <c r="F840" i="3"/>
  <c r="E841" i="3"/>
  <c r="F841" i="3"/>
  <c r="E842" i="3"/>
  <c r="F842" i="3"/>
  <c r="E843" i="3"/>
  <c r="F843" i="3"/>
  <c r="E844" i="3"/>
  <c r="F844" i="3"/>
  <c r="E845" i="3"/>
  <c r="F845" i="3"/>
  <c r="E846" i="3"/>
  <c r="F846" i="3"/>
  <c r="E847" i="3"/>
  <c r="F847" i="3"/>
  <c r="E848" i="3"/>
  <c r="F848" i="3"/>
  <c r="E849" i="3"/>
  <c r="F849" i="3"/>
  <c r="E850" i="3"/>
  <c r="F850" i="3"/>
  <c r="E851" i="3"/>
  <c r="F851" i="3"/>
  <c r="E852" i="3"/>
  <c r="F852" i="3"/>
  <c r="E853" i="3"/>
  <c r="F853" i="3"/>
  <c r="E854" i="3"/>
  <c r="F854" i="3"/>
  <c r="E855" i="3"/>
  <c r="F855" i="3"/>
  <c r="E856" i="3"/>
  <c r="F856" i="3"/>
  <c r="E857" i="3"/>
  <c r="F857" i="3"/>
  <c r="E858" i="3"/>
  <c r="F858" i="3"/>
  <c r="E859" i="3"/>
  <c r="F859" i="3"/>
  <c r="E860" i="3"/>
  <c r="F860" i="3"/>
  <c r="E861" i="3"/>
  <c r="F861" i="3"/>
  <c r="E862" i="3"/>
  <c r="F862" i="3"/>
  <c r="E863" i="3"/>
  <c r="F863" i="3"/>
  <c r="E864" i="3"/>
  <c r="F864" i="3"/>
  <c r="E865" i="3"/>
  <c r="F865" i="3"/>
  <c r="E866" i="3"/>
  <c r="F866" i="3"/>
  <c r="E867" i="3"/>
  <c r="F867" i="3"/>
  <c r="E868" i="3"/>
  <c r="F868" i="3"/>
  <c r="E869" i="3"/>
  <c r="F869" i="3"/>
  <c r="E870" i="3"/>
  <c r="F870" i="3"/>
  <c r="E871" i="3"/>
  <c r="F871" i="3"/>
  <c r="E872" i="3"/>
  <c r="F872" i="3"/>
  <c r="E873" i="3"/>
  <c r="F873" i="3"/>
  <c r="E874" i="3"/>
  <c r="F874" i="3"/>
  <c r="E875" i="3"/>
  <c r="F875" i="3"/>
  <c r="E876" i="3"/>
  <c r="F876" i="3"/>
  <c r="E877" i="3"/>
  <c r="F877" i="3"/>
  <c r="E878" i="3"/>
  <c r="F878" i="3"/>
  <c r="E879" i="3"/>
  <c r="F879" i="3"/>
  <c r="E880" i="3"/>
  <c r="F880" i="3"/>
  <c r="E881" i="3"/>
  <c r="F881" i="3"/>
  <c r="E882" i="3"/>
  <c r="F882" i="3"/>
  <c r="E883" i="3"/>
  <c r="F883" i="3"/>
  <c r="E884" i="3"/>
  <c r="F884" i="3"/>
  <c r="E885" i="3"/>
  <c r="F885" i="3"/>
  <c r="E886" i="3"/>
  <c r="F886" i="3"/>
  <c r="E887" i="3"/>
  <c r="F887" i="3"/>
  <c r="E888" i="3"/>
  <c r="F888" i="3"/>
  <c r="E889" i="3"/>
  <c r="F889" i="3"/>
  <c r="E890" i="3"/>
  <c r="F890" i="3"/>
  <c r="E891" i="3"/>
  <c r="F891" i="3"/>
  <c r="E892" i="3"/>
  <c r="F892" i="3"/>
  <c r="E893" i="3"/>
  <c r="F893" i="3"/>
  <c r="E894" i="3"/>
  <c r="F894" i="3"/>
  <c r="E895" i="3"/>
  <c r="F895" i="3"/>
  <c r="E896" i="3"/>
  <c r="F896" i="3"/>
  <c r="E897" i="3"/>
  <c r="F897" i="3"/>
  <c r="E898" i="3"/>
  <c r="F898" i="3"/>
  <c r="E899" i="3"/>
  <c r="F899" i="3"/>
  <c r="E900" i="3"/>
  <c r="F900" i="3"/>
  <c r="E901" i="3"/>
  <c r="F901" i="3"/>
  <c r="E902" i="3"/>
  <c r="F902" i="3"/>
  <c r="E903" i="3"/>
  <c r="F903" i="3"/>
  <c r="E904" i="3"/>
  <c r="F904" i="3"/>
  <c r="E905" i="3"/>
  <c r="F905" i="3"/>
  <c r="E906" i="3"/>
  <c r="F906" i="3"/>
  <c r="E907" i="3"/>
  <c r="F907" i="3"/>
  <c r="E908" i="3"/>
  <c r="F908" i="3"/>
  <c r="E909" i="3"/>
  <c r="F909" i="3"/>
  <c r="E910" i="3"/>
  <c r="F910" i="3"/>
  <c r="E911" i="3"/>
  <c r="F911" i="3"/>
  <c r="E912" i="3"/>
  <c r="F912" i="3"/>
  <c r="E913" i="3"/>
  <c r="F913" i="3"/>
  <c r="E914" i="3"/>
  <c r="F914" i="3"/>
  <c r="E915" i="3"/>
  <c r="F915" i="3"/>
  <c r="E916" i="3"/>
  <c r="F916" i="3"/>
  <c r="E917" i="3"/>
  <c r="F917" i="3"/>
  <c r="E918" i="3"/>
  <c r="F918" i="3"/>
  <c r="E919" i="3"/>
  <c r="F919" i="3"/>
  <c r="E920" i="3"/>
  <c r="F920" i="3"/>
  <c r="E921" i="3"/>
  <c r="F921" i="3"/>
  <c r="E922" i="3"/>
  <c r="F922" i="3"/>
  <c r="E923" i="3"/>
  <c r="F923" i="3"/>
  <c r="E924" i="3"/>
  <c r="F924" i="3"/>
  <c r="E925" i="3"/>
  <c r="F925" i="3"/>
  <c r="E926" i="3"/>
  <c r="F926" i="3"/>
  <c r="E927" i="3"/>
  <c r="F927" i="3"/>
  <c r="E928" i="3"/>
  <c r="F928" i="3"/>
  <c r="E929" i="3"/>
  <c r="F929" i="3"/>
  <c r="E930" i="3"/>
  <c r="F930" i="3"/>
  <c r="E931" i="3"/>
  <c r="F931" i="3"/>
  <c r="E932" i="3"/>
  <c r="F932" i="3"/>
  <c r="E933" i="3"/>
  <c r="F933" i="3"/>
  <c r="E934" i="3"/>
  <c r="F934" i="3"/>
  <c r="E935" i="3"/>
  <c r="F935" i="3"/>
  <c r="E936" i="3"/>
  <c r="F936" i="3"/>
  <c r="E937" i="3"/>
  <c r="F937" i="3"/>
  <c r="E938" i="3"/>
  <c r="F938" i="3"/>
  <c r="E939" i="3"/>
  <c r="F939" i="3"/>
  <c r="E940" i="3"/>
  <c r="F940" i="3"/>
  <c r="E941" i="3"/>
  <c r="F941" i="3"/>
  <c r="E942" i="3"/>
  <c r="F942" i="3"/>
  <c r="E943" i="3"/>
  <c r="F943" i="3"/>
  <c r="E944" i="3"/>
  <c r="F944" i="3"/>
  <c r="E945" i="3"/>
  <c r="F945" i="3"/>
  <c r="E946" i="3"/>
  <c r="F946" i="3"/>
  <c r="E947" i="3"/>
  <c r="F947" i="3"/>
  <c r="E948" i="3"/>
  <c r="F948" i="3"/>
  <c r="E949" i="3"/>
  <c r="F949" i="3"/>
  <c r="E950" i="3"/>
  <c r="F950" i="3"/>
  <c r="E951" i="3"/>
  <c r="F951" i="3"/>
  <c r="E952" i="3"/>
  <c r="F952" i="3"/>
  <c r="E953" i="3"/>
  <c r="F953" i="3"/>
  <c r="E954" i="3"/>
  <c r="F954" i="3"/>
  <c r="E955" i="3"/>
  <c r="F955" i="3"/>
  <c r="E956" i="3"/>
  <c r="F956" i="3"/>
  <c r="E957" i="3"/>
  <c r="F957" i="3"/>
  <c r="E958" i="3"/>
  <c r="F958" i="3"/>
  <c r="E959" i="3"/>
  <c r="F959" i="3"/>
  <c r="E960" i="3"/>
  <c r="F960" i="3"/>
  <c r="E961" i="3"/>
  <c r="F961" i="3"/>
  <c r="E962" i="3"/>
  <c r="F962" i="3"/>
  <c r="E963" i="3"/>
  <c r="F963" i="3"/>
  <c r="E964" i="3"/>
  <c r="F964" i="3"/>
  <c r="E965" i="3"/>
  <c r="F965" i="3"/>
  <c r="E966" i="3"/>
  <c r="F966" i="3"/>
  <c r="E967" i="3"/>
  <c r="F967" i="3"/>
  <c r="E968" i="3"/>
  <c r="F968" i="3"/>
  <c r="E969" i="3"/>
  <c r="F969" i="3"/>
  <c r="E970" i="3"/>
  <c r="F970" i="3"/>
  <c r="E971" i="3"/>
  <c r="F971" i="3"/>
  <c r="E972" i="3"/>
  <c r="F972" i="3"/>
  <c r="E973" i="3"/>
  <c r="F973" i="3"/>
  <c r="E974" i="3"/>
  <c r="F974" i="3"/>
  <c r="E975" i="3"/>
  <c r="F975" i="3"/>
  <c r="E976" i="3"/>
  <c r="F976" i="3"/>
  <c r="E977" i="3"/>
  <c r="F977" i="3"/>
  <c r="E978" i="3"/>
  <c r="F978" i="3"/>
  <c r="E979" i="3"/>
  <c r="F979" i="3"/>
  <c r="E980" i="3"/>
  <c r="F980" i="3"/>
  <c r="E981" i="3"/>
  <c r="F981" i="3"/>
  <c r="E982" i="3"/>
  <c r="F982" i="3"/>
  <c r="E983" i="3"/>
  <c r="F983" i="3"/>
  <c r="E984" i="3"/>
  <c r="F984" i="3"/>
  <c r="E985" i="3"/>
  <c r="F985" i="3"/>
  <c r="E986" i="3"/>
  <c r="F986" i="3"/>
  <c r="E987" i="3"/>
  <c r="F987" i="3"/>
  <c r="E988" i="3"/>
  <c r="F988" i="3"/>
  <c r="E989" i="3"/>
  <c r="F989" i="3"/>
  <c r="E990" i="3"/>
  <c r="F990" i="3"/>
  <c r="E991" i="3"/>
  <c r="F991" i="3"/>
  <c r="E992" i="3"/>
  <c r="F992" i="3"/>
  <c r="E993" i="3"/>
  <c r="F993" i="3"/>
  <c r="E994" i="3"/>
  <c r="F994" i="3"/>
  <c r="E995" i="3"/>
  <c r="F995" i="3"/>
  <c r="E996" i="3"/>
  <c r="F996" i="3"/>
  <c r="E997" i="3"/>
  <c r="F997" i="3"/>
  <c r="E998" i="3"/>
  <c r="F998" i="3"/>
  <c r="E999" i="3"/>
  <c r="F999" i="3"/>
  <c r="E1000" i="3"/>
  <c r="F1000" i="3"/>
  <c r="F2" i="3"/>
  <c r="E2" i="3"/>
  <c r="G2" i="7" l="1"/>
</calcChain>
</file>

<file path=xl/sharedStrings.xml><?xml version="1.0" encoding="utf-8"?>
<sst xmlns="http://schemas.openxmlformats.org/spreadsheetml/2006/main" count="43" uniqueCount="24">
  <si>
    <t>بسم الله الرحمن الرحيم</t>
  </si>
  <si>
    <t>وبه نستعين</t>
  </si>
  <si>
    <t>م</t>
  </si>
  <si>
    <t>كود الصنف</t>
  </si>
  <si>
    <t>الصنف</t>
  </si>
  <si>
    <t>قمح</t>
  </si>
  <si>
    <t>شعير</t>
  </si>
  <si>
    <t>فول</t>
  </si>
  <si>
    <t>عدس اصفر</t>
  </si>
  <si>
    <t>عدس بنى</t>
  </si>
  <si>
    <t>الوحده</t>
  </si>
  <si>
    <t>كج</t>
  </si>
  <si>
    <t>التاريخ</t>
  </si>
  <si>
    <t>الكمية</t>
  </si>
  <si>
    <t>سعر البيع</t>
  </si>
  <si>
    <t>سعر الوحدة</t>
  </si>
  <si>
    <t>الاجمالى</t>
  </si>
  <si>
    <t>سعر البيع للوحده</t>
  </si>
  <si>
    <t>كمية الشراء</t>
  </si>
  <si>
    <t>كمية البيع</t>
  </si>
  <si>
    <t>الشراء بالجنيه</t>
  </si>
  <si>
    <t>المبيعات بالجنيه</t>
  </si>
  <si>
    <t>صافى الربح</t>
  </si>
  <si>
    <t>صافى كمية المخزن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</si>
</sst>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1</xdr:row>
      <xdr:rowOff>133350</xdr:rowOff>
    </xdr:from>
    <xdr:to>
      <xdr:col>16</xdr:col>
      <xdr:colOff>323850</xdr:colOff>
      <xdr:row>16</xdr:row>
      <xdr:rowOff>9525</xdr:rowOff>
    </xdr:to>
    <xdr:sp macro="" textlink="">
      <xdr:nvSpPr>
        <xdr:cNvPr id="2" name="وسيلة شرح خطية 3 1"/>
        <xdr:cNvSpPr/>
      </xdr:nvSpPr>
      <xdr:spPr>
        <a:xfrm>
          <a:off x="11224850550" y="542925"/>
          <a:ext cx="4171950" cy="2733675"/>
        </a:xfrm>
        <a:prstGeom prst="borderCallout3">
          <a:avLst>
            <a:gd name="adj1" fmla="val -2156"/>
            <a:gd name="adj2" fmla="val 64498"/>
            <a:gd name="adj3" fmla="val -17487"/>
            <a:gd name="adj4" fmla="val 78538"/>
            <a:gd name="adj5" fmla="val -14286"/>
            <a:gd name="adj6" fmla="val 89268"/>
            <a:gd name="adj7" fmla="val -3065"/>
            <a:gd name="adj8" fmla="val 10513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المطلوب</a:t>
          </a:r>
          <a:r>
            <a:rPr lang="ar-EG" sz="1100" b="1" baseline="0"/>
            <a:t> حساب الربح  من خلال طرح مبلغ المشتريات من الصنف القديم أولا ثم طرح المبلغ الجديد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activeCell="A3" sqref="A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Zeros="0" rightToLeft="1" workbookViewId="0">
      <pane ySplit="1" topLeftCell="A2" activePane="bottomLeft" state="frozen"/>
      <selection activeCell="C30" sqref="C30"/>
      <selection pane="bottomLeft" activeCell="E5" sqref="E5"/>
    </sheetView>
  </sheetViews>
  <sheetFormatPr defaultRowHeight="14.25" x14ac:dyDescent="0.2"/>
  <cols>
    <col min="1" max="1" width="5.5" bestFit="1" customWidth="1"/>
    <col min="2" max="2" width="11.875" bestFit="1" customWidth="1"/>
    <col min="3" max="3" width="9.25" bestFit="1" customWidth="1"/>
    <col min="4" max="4" width="9" bestFit="1" customWidth="1"/>
  </cols>
  <sheetData>
    <row r="1" spans="1:5" ht="32.25" customHeight="1" x14ac:dyDescent="0.2">
      <c r="A1" s="3" t="s">
        <v>2</v>
      </c>
      <c r="B1" s="4" t="s">
        <v>3</v>
      </c>
      <c r="C1" s="4" t="s">
        <v>4</v>
      </c>
      <c r="D1" s="4" t="s">
        <v>10</v>
      </c>
      <c r="E1" s="6" t="s">
        <v>14</v>
      </c>
    </row>
    <row r="2" spans="1:5" ht="15" x14ac:dyDescent="0.2">
      <c r="A2" s="7">
        <v>1</v>
      </c>
      <c r="B2" s="2">
        <v>101</v>
      </c>
      <c r="C2" s="2" t="s">
        <v>5</v>
      </c>
      <c r="D2" s="2" t="s">
        <v>11</v>
      </c>
      <c r="E2" s="8">
        <v>100</v>
      </c>
    </row>
    <row r="3" spans="1:5" ht="15" x14ac:dyDescent="0.2">
      <c r="A3" s="7">
        <v>2</v>
      </c>
      <c r="B3" s="2">
        <v>102</v>
      </c>
      <c r="C3" s="2" t="s">
        <v>6</v>
      </c>
      <c r="D3" s="2" t="s">
        <v>11</v>
      </c>
      <c r="E3" s="8">
        <v>101</v>
      </c>
    </row>
    <row r="4" spans="1:5" ht="15" x14ac:dyDescent="0.2">
      <c r="A4" s="7">
        <v>3</v>
      </c>
      <c r="B4" s="2">
        <v>103</v>
      </c>
      <c r="C4" s="2" t="s">
        <v>8</v>
      </c>
      <c r="D4" s="2" t="s">
        <v>11</v>
      </c>
      <c r="E4" s="8">
        <v>102</v>
      </c>
    </row>
    <row r="5" spans="1:5" ht="15" x14ac:dyDescent="0.2">
      <c r="A5" s="7">
        <v>4</v>
      </c>
      <c r="B5" s="2">
        <v>104</v>
      </c>
      <c r="C5" s="2" t="s">
        <v>9</v>
      </c>
      <c r="D5" s="2" t="s">
        <v>11</v>
      </c>
      <c r="E5" s="8">
        <v>103</v>
      </c>
    </row>
    <row r="6" spans="1:5" ht="15.75" thickBot="1" x14ac:dyDescent="0.25">
      <c r="A6" s="9">
        <v>5</v>
      </c>
      <c r="B6" s="10">
        <v>105</v>
      </c>
      <c r="C6" s="10" t="s">
        <v>7</v>
      </c>
      <c r="D6" s="10" t="s">
        <v>11</v>
      </c>
      <c r="E6" s="12">
        <v>104</v>
      </c>
    </row>
  </sheetData>
  <autoFilter ref="A1:E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showZeros="0" rightToLeft="1" workbookViewId="0">
      <pane ySplit="1" topLeftCell="A2" activePane="bottomLeft" state="frozen"/>
      <selection activeCell="E17" sqref="E17"/>
      <selection pane="bottomLeft" activeCell="C4" sqref="C4:C5"/>
    </sheetView>
  </sheetViews>
  <sheetFormatPr defaultRowHeight="14.25" x14ac:dyDescent="0.2"/>
  <cols>
    <col min="1" max="1" width="4.125" customWidth="1"/>
    <col min="2" max="2" width="9.875" bestFit="1" customWidth="1"/>
    <col min="7" max="7" width="15" customWidth="1"/>
  </cols>
  <sheetData>
    <row r="1" spans="1:8" ht="32.25" customHeight="1" x14ac:dyDescent="0.2">
      <c r="A1" s="17" t="s">
        <v>2</v>
      </c>
      <c r="B1" s="5" t="s">
        <v>12</v>
      </c>
      <c r="C1" s="5" t="s">
        <v>13</v>
      </c>
      <c r="D1" s="5" t="s">
        <v>3</v>
      </c>
      <c r="E1" s="5" t="s">
        <v>4</v>
      </c>
      <c r="F1" s="5" t="s">
        <v>10</v>
      </c>
      <c r="G1" s="18" t="s">
        <v>15</v>
      </c>
      <c r="H1" s="1" t="s">
        <v>16</v>
      </c>
    </row>
    <row r="2" spans="1:8" ht="15" x14ac:dyDescent="0.2">
      <c r="A2" s="7"/>
      <c r="B2" s="20">
        <v>42371</v>
      </c>
      <c r="C2" s="2">
        <v>1</v>
      </c>
      <c r="D2" s="2">
        <v>101</v>
      </c>
      <c r="E2" s="1" t="str">
        <f>IFERROR(VLOOKUP($D2,الاصناف!$B$2:$D$2000,2,0),"")</f>
        <v>قمح</v>
      </c>
      <c r="F2" s="1" t="str">
        <f>IFERROR(VLOOKUP($D2,الاصناف!$B$2:$D$2000,3,0),"")</f>
        <v>كج</v>
      </c>
      <c r="G2" s="14">
        <v>100</v>
      </c>
      <c r="H2" s="1">
        <f>$G2*$C2</f>
        <v>100</v>
      </c>
    </row>
    <row r="3" spans="1:8" ht="15" x14ac:dyDescent="0.2">
      <c r="A3" s="7"/>
      <c r="B3" s="20">
        <v>42432</v>
      </c>
      <c r="C3" s="2">
        <v>2</v>
      </c>
      <c r="D3" s="2">
        <v>101</v>
      </c>
      <c r="E3" s="1" t="str">
        <f>IFERROR(VLOOKUP($D3,الاصناف!$B$2:$D$2000,2,0),"")</f>
        <v>قمح</v>
      </c>
      <c r="F3" s="1" t="str">
        <f>IFERROR(VLOOKUP($D3,الاصناف!$B$2:$D$2000,3,0),"")</f>
        <v>كج</v>
      </c>
      <c r="G3" s="14">
        <v>120</v>
      </c>
      <c r="H3" s="1">
        <f t="shared" ref="H3:H66" si="0">$G3*$C3</f>
        <v>240</v>
      </c>
    </row>
    <row r="4" spans="1:8" ht="15" x14ac:dyDescent="0.2">
      <c r="A4" s="7"/>
      <c r="B4" s="2"/>
      <c r="C4" s="2">
        <v>2</v>
      </c>
      <c r="D4" s="2">
        <v>102</v>
      </c>
      <c r="E4" s="1" t="str">
        <f>IFERROR(VLOOKUP($D4,الاصناف!$B$2:$D$2000,2,0),"")</f>
        <v>شعير</v>
      </c>
      <c r="F4" s="1" t="str">
        <f>IFERROR(VLOOKUP($D4,الاصناف!$B$2:$D$2000,3,0),"")</f>
        <v>كج</v>
      </c>
      <c r="G4" s="14">
        <v>50</v>
      </c>
      <c r="H4" s="1">
        <f t="shared" si="0"/>
        <v>100</v>
      </c>
    </row>
    <row r="5" spans="1:8" ht="15" x14ac:dyDescent="0.2">
      <c r="A5" s="7"/>
      <c r="B5" s="2"/>
      <c r="C5" s="2">
        <v>6</v>
      </c>
      <c r="D5" s="2">
        <v>102</v>
      </c>
      <c r="E5" s="1" t="str">
        <f>IFERROR(VLOOKUP($D5,الاصناف!$B$2:$D$2000,2,0),"")</f>
        <v>شعير</v>
      </c>
      <c r="F5" s="1" t="str">
        <f>IFERROR(VLOOKUP($D5,الاصناف!$B$2:$D$2000,3,0),"")</f>
        <v>كج</v>
      </c>
      <c r="G5" s="14">
        <v>60</v>
      </c>
      <c r="H5" s="1">
        <f t="shared" si="0"/>
        <v>360</v>
      </c>
    </row>
    <row r="6" spans="1:8" ht="15" x14ac:dyDescent="0.2">
      <c r="A6" s="7"/>
      <c r="B6" s="2"/>
      <c r="C6" s="2"/>
      <c r="D6" s="2"/>
      <c r="E6" s="1" t="str">
        <f>IFERROR(VLOOKUP($D6,الاصناف!$B$2:$D$2000,2,0),"")</f>
        <v/>
      </c>
      <c r="F6" s="1" t="str">
        <f>IFERROR(VLOOKUP($D6,الاصناف!$B$2:$D$2000,3,0),"")</f>
        <v/>
      </c>
      <c r="G6" s="14"/>
      <c r="H6" s="1">
        <f t="shared" si="0"/>
        <v>0</v>
      </c>
    </row>
    <row r="7" spans="1:8" ht="15" x14ac:dyDescent="0.2">
      <c r="A7" s="7"/>
      <c r="B7" s="2"/>
      <c r="C7" s="2"/>
      <c r="D7" s="2"/>
      <c r="E7" s="1" t="str">
        <f>IFERROR(VLOOKUP($D7,الاصناف!$B$2:$D$2000,2,0),"")</f>
        <v/>
      </c>
      <c r="F7" s="1" t="str">
        <f>IFERROR(VLOOKUP($D7,الاصناف!$B$2:$D$2000,3,0),"")</f>
        <v/>
      </c>
      <c r="G7" s="14"/>
      <c r="H7" s="1">
        <f t="shared" si="0"/>
        <v>0</v>
      </c>
    </row>
    <row r="8" spans="1:8" ht="15" x14ac:dyDescent="0.2">
      <c r="A8" s="7"/>
      <c r="B8" s="2"/>
      <c r="C8" s="2"/>
      <c r="D8" s="2"/>
      <c r="E8" s="1" t="str">
        <f>IFERROR(VLOOKUP($D8,الاصناف!$B$2:$D$2000,2,0),"")</f>
        <v/>
      </c>
      <c r="F8" s="1" t="str">
        <f>IFERROR(VLOOKUP($D8,الاصناف!$B$2:$D$2000,3,0),"")</f>
        <v/>
      </c>
      <c r="G8" s="14"/>
      <c r="H8" s="1">
        <f t="shared" si="0"/>
        <v>0</v>
      </c>
    </row>
    <row r="9" spans="1:8" ht="15" x14ac:dyDescent="0.2">
      <c r="A9" s="7"/>
      <c r="B9" s="2"/>
      <c r="C9" s="2"/>
      <c r="D9" s="2"/>
      <c r="E9" s="1" t="str">
        <f>IFERROR(VLOOKUP($D9,الاصناف!$B$2:$D$2000,2,0),"")</f>
        <v/>
      </c>
      <c r="F9" s="1" t="str">
        <f>IFERROR(VLOOKUP($D9,الاصناف!$B$2:$D$2000,3,0),"")</f>
        <v/>
      </c>
      <c r="G9" s="14"/>
      <c r="H9" s="1">
        <f t="shared" si="0"/>
        <v>0</v>
      </c>
    </row>
    <row r="10" spans="1:8" ht="15" x14ac:dyDescent="0.2">
      <c r="A10" s="7"/>
      <c r="B10" s="2"/>
      <c r="C10" s="2"/>
      <c r="D10" s="2"/>
      <c r="E10" s="1" t="str">
        <f>IFERROR(VLOOKUP($D10,الاصناف!$B$2:$D$2000,2,0),"")</f>
        <v/>
      </c>
      <c r="F10" s="1" t="str">
        <f>IFERROR(VLOOKUP($D10,الاصناف!$B$2:$D$2000,3,0),"")</f>
        <v/>
      </c>
      <c r="G10" s="14"/>
      <c r="H10" s="1">
        <f t="shared" si="0"/>
        <v>0</v>
      </c>
    </row>
    <row r="11" spans="1:8" ht="15" x14ac:dyDescent="0.2">
      <c r="A11" s="7"/>
      <c r="B11" s="2"/>
      <c r="C11" s="2"/>
      <c r="D11" s="2"/>
      <c r="E11" s="1" t="str">
        <f>IFERROR(VLOOKUP($D11,الاصناف!$B$2:$D$2000,2,0),"")</f>
        <v/>
      </c>
      <c r="F11" s="1" t="str">
        <f>IFERROR(VLOOKUP($D11,الاصناف!$B$2:$D$2000,3,0),"")</f>
        <v/>
      </c>
      <c r="G11" s="14"/>
      <c r="H11" s="1">
        <f t="shared" si="0"/>
        <v>0</v>
      </c>
    </row>
    <row r="12" spans="1:8" ht="15" x14ac:dyDescent="0.2">
      <c r="A12" s="7"/>
      <c r="B12" s="2"/>
      <c r="C12" s="2"/>
      <c r="D12" s="2"/>
      <c r="E12" s="1" t="str">
        <f>IFERROR(VLOOKUP($D12,الاصناف!$B$2:$D$2000,2,0),"")</f>
        <v/>
      </c>
      <c r="F12" s="1" t="str">
        <f>IFERROR(VLOOKUP($D12,الاصناف!$B$2:$D$2000,3,0),"")</f>
        <v/>
      </c>
      <c r="G12" s="14"/>
      <c r="H12" s="1">
        <f t="shared" si="0"/>
        <v>0</v>
      </c>
    </row>
    <row r="13" spans="1:8" ht="15" x14ac:dyDescent="0.2">
      <c r="A13" s="7"/>
      <c r="B13" s="2"/>
      <c r="C13" s="2"/>
      <c r="D13" s="2"/>
      <c r="E13" s="1" t="str">
        <f>IFERROR(VLOOKUP($D13,الاصناف!$B$2:$D$2000,2,0),"")</f>
        <v/>
      </c>
      <c r="F13" s="1" t="str">
        <f>IFERROR(VLOOKUP($D13,الاصناف!$B$2:$D$2000,3,0),"")</f>
        <v/>
      </c>
      <c r="G13" s="14"/>
      <c r="H13" s="1">
        <f t="shared" si="0"/>
        <v>0</v>
      </c>
    </row>
    <row r="14" spans="1:8" ht="15" x14ac:dyDescent="0.2">
      <c r="A14" s="7"/>
      <c r="B14" s="2"/>
      <c r="C14" s="2"/>
      <c r="D14" s="2"/>
      <c r="E14" s="1" t="str">
        <f>IFERROR(VLOOKUP($D14,الاصناف!$B$2:$D$2000,2,0),"")</f>
        <v/>
      </c>
      <c r="F14" s="1" t="str">
        <f>IFERROR(VLOOKUP($D14,الاصناف!$B$2:$D$2000,3,0),"")</f>
        <v/>
      </c>
      <c r="G14" s="14"/>
      <c r="H14" s="1">
        <f t="shared" si="0"/>
        <v>0</v>
      </c>
    </row>
    <row r="15" spans="1:8" ht="15" x14ac:dyDescent="0.2">
      <c r="A15" s="7"/>
      <c r="B15" s="2"/>
      <c r="C15" s="2"/>
      <c r="D15" s="2"/>
      <c r="E15" s="1" t="str">
        <f>IFERROR(VLOOKUP($D15,الاصناف!$B$2:$D$2000,2,0),"")</f>
        <v/>
      </c>
      <c r="F15" s="1" t="str">
        <f>IFERROR(VLOOKUP($D15,الاصناف!$B$2:$D$2000,3,0),"")</f>
        <v/>
      </c>
      <c r="G15" s="14"/>
      <c r="H15" s="1">
        <f t="shared" si="0"/>
        <v>0</v>
      </c>
    </row>
    <row r="16" spans="1:8" ht="15" x14ac:dyDescent="0.2">
      <c r="A16" s="7"/>
      <c r="B16" s="2"/>
      <c r="C16" s="2"/>
      <c r="D16" s="2"/>
      <c r="E16" s="1" t="str">
        <f>IFERROR(VLOOKUP($D16,الاصناف!$B$2:$D$2000,2,0),"")</f>
        <v/>
      </c>
      <c r="F16" s="1" t="str">
        <f>IFERROR(VLOOKUP($D16,الاصناف!$B$2:$D$2000,3,0),"")</f>
        <v/>
      </c>
      <c r="G16" s="14"/>
      <c r="H16" s="1">
        <f t="shared" si="0"/>
        <v>0</v>
      </c>
    </row>
    <row r="17" spans="1:8" ht="15" x14ac:dyDescent="0.2">
      <c r="A17" s="7"/>
      <c r="B17" s="2"/>
      <c r="C17" s="2"/>
      <c r="D17" s="2"/>
      <c r="E17" s="1" t="str">
        <f>IFERROR(VLOOKUP($D17,الاصناف!$B$2:$D$2000,2,0),"")</f>
        <v/>
      </c>
      <c r="F17" s="1" t="str">
        <f>IFERROR(VLOOKUP($D17,الاصناف!$B$2:$D$2000,3,0),"")</f>
        <v/>
      </c>
      <c r="G17" s="14"/>
      <c r="H17" s="1">
        <f t="shared" si="0"/>
        <v>0</v>
      </c>
    </row>
    <row r="18" spans="1:8" ht="15" x14ac:dyDescent="0.2">
      <c r="A18" s="7"/>
      <c r="B18" s="2"/>
      <c r="C18" s="2"/>
      <c r="D18" s="2"/>
      <c r="E18" s="1" t="str">
        <f>IFERROR(VLOOKUP($D18,الاصناف!$B$2:$D$2000,2,0),"")</f>
        <v/>
      </c>
      <c r="F18" s="1" t="str">
        <f>IFERROR(VLOOKUP($D18,الاصناف!$B$2:$D$2000,3,0),"")</f>
        <v/>
      </c>
      <c r="G18" s="14"/>
      <c r="H18" s="1">
        <f t="shared" si="0"/>
        <v>0</v>
      </c>
    </row>
    <row r="19" spans="1:8" ht="15" x14ac:dyDescent="0.2">
      <c r="A19" s="7"/>
      <c r="B19" s="2"/>
      <c r="C19" s="2"/>
      <c r="D19" s="2"/>
      <c r="E19" s="1" t="str">
        <f>IFERROR(VLOOKUP($D19,الاصناف!$B$2:$D$2000,2,0),"")</f>
        <v/>
      </c>
      <c r="F19" s="1" t="str">
        <f>IFERROR(VLOOKUP($D19,الاصناف!$B$2:$D$2000,3,0),"")</f>
        <v/>
      </c>
      <c r="G19" s="14"/>
      <c r="H19" s="1">
        <f t="shared" si="0"/>
        <v>0</v>
      </c>
    </row>
    <row r="20" spans="1:8" ht="15" x14ac:dyDescent="0.2">
      <c r="A20" s="7"/>
      <c r="B20" s="2"/>
      <c r="C20" s="2"/>
      <c r="D20" s="2"/>
      <c r="E20" s="1" t="str">
        <f>IFERROR(VLOOKUP($D20,الاصناف!$B$2:$D$2000,2,0),"")</f>
        <v/>
      </c>
      <c r="F20" s="1" t="str">
        <f>IFERROR(VLOOKUP($D20,الاصناف!$B$2:$D$2000,3,0),"")</f>
        <v/>
      </c>
      <c r="G20" s="14"/>
      <c r="H20" s="1">
        <f t="shared" si="0"/>
        <v>0</v>
      </c>
    </row>
    <row r="21" spans="1:8" ht="15" x14ac:dyDescent="0.2">
      <c r="A21" s="7"/>
      <c r="B21" s="2"/>
      <c r="C21" s="2"/>
      <c r="D21" s="2"/>
      <c r="E21" s="1" t="str">
        <f>IFERROR(VLOOKUP($D21,الاصناف!$B$2:$D$2000,2,0),"")</f>
        <v/>
      </c>
      <c r="F21" s="1" t="str">
        <f>IFERROR(VLOOKUP($D21,الاصناف!$B$2:$D$2000,3,0),"")</f>
        <v/>
      </c>
      <c r="G21" s="14"/>
      <c r="H21" s="1">
        <f t="shared" si="0"/>
        <v>0</v>
      </c>
    </row>
    <row r="22" spans="1:8" ht="15" x14ac:dyDescent="0.2">
      <c r="A22" s="7"/>
      <c r="B22" s="2"/>
      <c r="C22" s="2"/>
      <c r="D22" s="2"/>
      <c r="E22" s="1" t="str">
        <f>IFERROR(VLOOKUP($D22,الاصناف!$B$2:$D$2000,2,0),"")</f>
        <v/>
      </c>
      <c r="F22" s="1" t="str">
        <f>IFERROR(VLOOKUP($D22,الاصناف!$B$2:$D$2000,3,0),"")</f>
        <v/>
      </c>
      <c r="G22" s="14"/>
      <c r="H22" s="1">
        <f t="shared" si="0"/>
        <v>0</v>
      </c>
    </row>
    <row r="23" spans="1:8" ht="15" x14ac:dyDescent="0.2">
      <c r="A23" s="7"/>
      <c r="B23" s="2"/>
      <c r="C23" s="2"/>
      <c r="D23" s="2"/>
      <c r="E23" s="1" t="str">
        <f>IFERROR(VLOOKUP($D23,الاصناف!$B$2:$D$2000,2,0),"")</f>
        <v/>
      </c>
      <c r="F23" s="1" t="str">
        <f>IFERROR(VLOOKUP($D23,الاصناف!$B$2:$D$2000,3,0),"")</f>
        <v/>
      </c>
      <c r="G23" s="14"/>
      <c r="H23" s="1">
        <f t="shared" si="0"/>
        <v>0</v>
      </c>
    </row>
    <row r="24" spans="1:8" ht="15" x14ac:dyDescent="0.2">
      <c r="A24" s="7"/>
      <c r="B24" s="2"/>
      <c r="C24" s="2"/>
      <c r="D24" s="2"/>
      <c r="E24" s="1" t="str">
        <f>IFERROR(VLOOKUP($D24,الاصناف!$B$2:$D$2000,2,0),"")</f>
        <v/>
      </c>
      <c r="F24" s="1" t="str">
        <f>IFERROR(VLOOKUP($D24,الاصناف!$B$2:$D$2000,3,0),"")</f>
        <v/>
      </c>
      <c r="G24" s="14"/>
      <c r="H24" s="1">
        <f t="shared" si="0"/>
        <v>0</v>
      </c>
    </row>
    <row r="25" spans="1:8" ht="15" x14ac:dyDescent="0.2">
      <c r="A25" s="7"/>
      <c r="B25" s="2"/>
      <c r="C25" s="2"/>
      <c r="D25" s="2"/>
      <c r="E25" s="1" t="str">
        <f>IFERROR(VLOOKUP($D25,الاصناف!$B$2:$D$2000,2,0),"")</f>
        <v/>
      </c>
      <c r="F25" s="1" t="str">
        <f>IFERROR(VLOOKUP($D25,الاصناف!$B$2:$D$2000,3,0),"")</f>
        <v/>
      </c>
      <c r="G25" s="14"/>
      <c r="H25" s="1">
        <f t="shared" si="0"/>
        <v>0</v>
      </c>
    </row>
    <row r="26" spans="1:8" ht="15" x14ac:dyDescent="0.2">
      <c r="A26" s="7"/>
      <c r="B26" s="2"/>
      <c r="C26" s="2"/>
      <c r="D26" s="2"/>
      <c r="E26" s="1" t="str">
        <f>IFERROR(VLOOKUP($D26,الاصناف!$B$2:$D$2000,2,0),"")</f>
        <v/>
      </c>
      <c r="F26" s="1" t="str">
        <f>IFERROR(VLOOKUP($D26,الاصناف!$B$2:$D$2000,3,0),"")</f>
        <v/>
      </c>
      <c r="G26" s="14"/>
      <c r="H26" s="1">
        <f t="shared" si="0"/>
        <v>0</v>
      </c>
    </row>
    <row r="27" spans="1:8" ht="15" x14ac:dyDescent="0.2">
      <c r="A27" s="7"/>
      <c r="B27" s="2"/>
      <c r="C27" s="2"/>
      <c r="D27" s="2"/>
      <c r="E27" s="1" t="str">
        <f>IFERROR(VLOOKUP($D27,الاصناف!$B$2:$D$2000,2,0),"")</f>
        <v/>
      </c>
      <c r="F27" s="1" t="str">
        <f>IFERROR(VLOOKUP($D27,الاصناف!$B$2:$D$2000,3,0),"")</f>
        <v/>
      </c>
      <c r="G27" s="14"/>
      <c r="H27" s="1">
        <f t="shared" si="0"/>
        <v>0</v>
      </c>
    </row>
    <row r="28" spans="1:8" ht="15" x14ac:dyDescent="0.2">
      <c r="A28" s="7"/>
      <c r="B28" s="2"/>
      <c r="C28" s="2"/>
      <c r="D28" s="2"/>
      <c r="E28" s="1" t="str">
        <f>IFERROR(VLOOKUP($D28,الاصناف!$B$2:$D$2000,2,0),"")</f>
        <v/>
      </c>
      <c r="F28" s="1" t="str">
        <f>IFERROR(VLOOKUP($D28,الاصناف!$B$2:$D$2000,3,0),"")</f>
        <v/>
      </c>
      <c r="G28" s="14"/>
      <c r="H28" s="1">
        <f t="shared" si="0"/>
        <v>0</v>
      </c>
    </row>
    <row r="29" spans="1:8" ht="15" x14ac:dyDescent="0.2">
      <c r="A29" s="7"/>
      <c r="B29" s="2"/>
      <c r="C29" s="2"/>
      <c r="D29" s="2"/>
      <c r="E29" s="1" t="str">
        <f>IFERROR(VLOOKUP($D29,الاصناف!$B$2:$D$2000,2,0),"")</f>
        <v/>
      </c>
      <c r="F29" s="1" t="str">
        <f>IFERROR(VLOOKUP($D29,الاصناف!$B$2:$D$2000,3,0),"")</f>
        <v/>
      </c>
      <c r="G29" s="14"/>
      <c r="H29" s="1">
        <f t="shared" si="0"/>
        <v>0</v>
      </c>
    </row>
    <row r="30" spans="1:8" ht="15" x14ac:dyDescent="0.2">
      <c r="A30" s="7"/>
      <c r="B30" s="2"/>
      <c r="C30" s="2"/>
      <c r="D30" s="2"/>
      <c r="E30" s="1" t="str">
        <f>IFERROR(VLOOKUP($D30,الاصناف!$B$2:$D$2000,2,0),"")</f>
        <v/>
      </c>
      <c r="F30" s="1" t="str">
        <f>IFERROR(VLOOKUP($D30,الاصناف!$B$2:$D$2000,3,0),"")</f>
        <v/>
      </c>
      <c r="G30" s="14"/>
      <c r="H30" s="1">
        <f t="shared" si="0"/>
        <v>0</v>
      </c>
    </row>
    <row r="31" spans="1:8" ht="15" x14ac:dyDescent="0.2">
      <c r="A31" s="7"/>
      <c r="B31" s="2"/>
      <c r="C31" s="2"/>
      <c r="D31" s="2"/>
      <c r="E31" s="1" t="str">
        <f>IFERROR(VLOOKUP($D31,الاصناف!$B$2:$D$2000,2,0),"")</f>
        <v/>
      </c>
      <c r="F31" s="1" t="str">
        <f>IFERROR(VLOOKUP($D31,الاصناف!$B$2:$D$2000,3,0),"")</f>
        <v/>
      </c>
      <c r="G31" s="14"/>
      <c r="H31" s="1">
        <f t="shared" si="0"/>
        <v>0</v>
      </c>
    </row>
    <row r="32" spans="1:8" ht="15" x14ac:dyDescent="0.2">
      <c r="A32" s="7"/>
      <c r="B32" s="2"/>
      <c r="C32" s="2"/>
      <c r="D32" s="2"/>
      <c r="E32" s="1" t="str">
        <f>IFERROR(VLOOKUP($D32,الاصناف!$B$2:$D$2000,2,0),"")</f>
        <v/>
      </c>
      <c r="F32" s="1" t="str">
        <f>IFERROR(VLOOKUP($D32,الاصناف!$B$2:$D$2000,3,0),"")</f>
        <v/>
      </c>
      <c r="G32" s="14"/>
      <c r="H32" s="1">
        <f t="shared" si="0"/>
        <v>0</v>
      </c>
    </row>
    <row r="33" spans="1:8" ht="15" x14ac:dyDescent="0.2">
      <c r="A33" s="7"/>
      <c r="B33" s="2"/>
      <c r="C33" s="2"/>
      <c r="D33" s="2"/>
      <c r="E33" s="1" t="str">
        <f>IFERROR(VLOOKUP($D33,الاصناف!$B$2:$D$2000,2,0),"")</f>
        <v/>
      </c>
      <c r="F33" s="1" t="str">
        <f>IFERROR(VLOOKUP($D33,الاصناف!$B$2:$D$2000,3,0),"")</f>
        <v/>
      </c>
      <c r="G33" s="14"/>
      <c r="H33" s="1">
        <f t="shared" si="0"/>
        <v>0</v>
      </c>
    </row>
    <row r="34" spans="1:8" ht="15" x14ac:dyDescent="0.2">
      <c r="A34" s="7"/>
      <c r="B34" s="2"/>
      <c r="C34" s="2"/>
      <c r="D34" s="2"/>
      <c r="E34" s="1" t="str">
        <f>IFERROR(VLOOKUP($D34,الاصناف!$B$2:$D$2000,2,0),"")</f>
        <v/>
      </c>
      <c r="F34" s="1" t="str">
        <f>IFERROR(VLOOKUP($D34,الاصناف!$B$2:$D$2000,3,0),"")</f>
        <v/>
      </c>
      <c r="G34" s="14"/>
      <c r="H34" s="1">
        <f t="shared" si="0"/>
        <v>0</v>
      </c>
    </row>
    <row r="35" spans="1:8" ht="15" x14ac:dyDescent="0.2">
      <c r="A35" s="7"/>
      <c r="B35" s="2"/>
      <c r="C35" s="2"/>
      <c r="D35" s="2"/>
      <c r="E35" s="1" t="str">
        <f>IFERROR(VLOOKUP($D35,الاصناف!$B$2:$D$2000,2,0),"")</f>
        <v/>
      </c>
      <c r="F35" s="1" t="str">
        <f>IFERROR(VLOOKUP($D35,الاصناف!$B$2:$D$2000,3,0),"")</f>
        <v/>
      </c>
      <c r="G35" s="14"/>
      <c r="H35" s="1">
        <f t="shared" si="0"/>
        <v>0</v>
      </c>
    </row>
    <row r="36" spans="1:8" ht="15" x14ac:dyDescent="0.2">
      <c r="A36" s="7"/>
      <c r="B36" s="2"/>
      <c r="C36" s="2"/>
      <c r="D36" s="2"/>
      <c r="E36" s="1" t="str">
        <f>IFERROR(VLOOKUP($D36,الاصناف!$B$2:$D$2000,2,0),"")</f>
        <v/>
      </c>
      <c r="F36" s="1" t="str">
        <f>IFERROR(VLOOKUP($D36,الاصناف!$B$2:$D$2000,3,0),"")</f>
        <v/>
      </c>
      <c r="G36" s="14"/>
      <c r="H36" s="1">
        <f t="shared" si="0"/>
        <v>0</v>
      </c>
    </row>
    <row r="37" spans="1:8" ht="15" x14ac:dyDescent="0.2">
      <c r="A37" s="7"/>
      <c r="B37" s="2"/>
      <c r="C37" s="2"/>
      <c r="D37" s="2"/>
      <c r="E37" s="1" t="str">
        <f>IFERROR(VLOOKUP($D37,الاصناف!$B$2:$D$2000,2,0),"")</f>
        <v/>
      </c>
      <c r="F37" s="1" t="str">
        <f>IFERROR(VLOOKUP($D37,الاصناف!$B$2:$D$2000,3,0),"")</f>
        <v/>
      </c>
      <c r="G37" s="14"/>
      <c r="H37" s="1">
        <f t="shared" si="0"/>
        <v>0</v>
      </c>
    </row>
    <row r="38" spans="1:8" ht="15" x14ac:dyDescent="0.2">
      <c r="A38" s="7"/>
      <c r="B38" s="2"/>
      <c r="C38" s="2"/>
      <c r="D38" s="2"/>
      <c r="E38" s="1" t="str">
        <f>IFERROR(VLOOKUP($D38,الاصناف!$B$2:$D$2000,2,0),"")</f>
        <v/>
      </c>
      <c r="F38" s="1" t="str">
        <f>IFERROR(VLOOKUP($D38,الاصناف!$B$2:$D$2000,3,0),"")</f>
        <v/>
      </c>
      <c r="G38" s="14"/>
      <c r="H38" s="1">
        <f t="shared" si="0"/>
        <v>0</v>
      </c>
    </row>
    <row r="39" spans="1:8" ht="15" x14ac:dyDescent="0.2">
      <c r="A39" s="7"/>
      <c r="B39" s="2"/>
      <c r="C39" s="2"/>
      <c r="D39" s="2"/>
      <c r="E39" s="1" t="str">
        <f>IFERROR(VLOOKUP($D39,الاصناف!$B$2:$D$2000,2,0),"")</f>
        <v/>
      </c>
      <c r="F39" s="1" t="str">
        <f>IFERROR(VLOOKUP($D39,الاصناف!$B$2:$D$2000,3,0),"")</f>
        <v/>
      </c>
      <c r="G39" s="14"/>
      <c r="H39" s="1">
        <f t="shared" si="0"/>
        <v>0</v>
      </c>
    </row>
    <row r="40" spans="1:8" ht="15" x14ac:dyDescent="0.2">
      <c r="A40" s="7"/>
      <c r="B40" s="2"/>
      <c r="C40" s="2"/>
      <c r="D40" s="2"/>
      <c r="E40" s="1" t="str">
        <f>IFERROR(VLOOKUP($D40,الاصناف!$B$2:$D$2000,2,0),"")</f>
        <v/>
      </c>
      <c r="F40" s="1" t="str">
        <f>IFERROR(VLOOKUP($D40,الاصناف!$B$2:$D$2000,3,0),"")</f>
        <v/>
      </c>
      <c r="G40" s="14"/>
      <c r="H40" s="1">
        <f t="shared" si="0"/>
        <v>0</v>
      </c>
    </row>
    <row r="41" spans="1:8" ht="15" x14ac:dyDescent="0.2">
      <c r="A41" s="7"/>
      <c r="B41" s="2"/>
      <c r="C41" s="2"/>
      <c r="D41" s="2"/>
      <c r="E41" s="1" t="str">
        <f>IFERROR(VLOOKUP($D41,الاصناف!$B$2:$D$2000,2,0),"")</f>
        <v/>
      </c>
      <c r="F41" s="1" t="str">
        <f>IFERROR(VLOOKUP($D41,الاصناف!$B$2:$D$2000,3,0),"")</f>
        <v/>
      </c>
      <c r="G41" s="14"/>
      <c r="H41" s="1">
        <f t="shared" si="0"/>
        <v>0</v>
      </c>
    </row>
    <row r="42" spans="1:8" ht="15" x14ac:dyDescent="0.2">
      <c r="A42" s="7"/>
      <c r="B42" s="2"/>
      <c r="C42" s="2"/>
      <c r="D42" s="2"/>
      <c r="E42" s="1" t="str">
        <f>IFERROR(VLOOKUP($D42,الاصناف!$B$2:$D$2000,2,0),"")</f>
        <v/>
      </c>
      <c r="F42" s="1" t="str">
        <f>IFERROR(VLOOKUP($D42,الاصناف!$B$2:$D$2000,3,0),"")</f>
        <v/>
      </c>
      <c r="G42" s="14"/>
      <c r="H42" s="1">
        <f t="shared" si="0"/>
        <v>0</v>
      </c>
    </row>
    <row r="43" spans="1:8" ht="15" x14ac:dyDescent="0.2">
      <c r="A43" s="7"/>
      <c r="B43" s="2"/>
      <c r="C43" s="2"/>
      <c r="D43" s="2"/>
      <c r="E43" s="1" t="str">
        <f>IFERROR(VLOOKUP($D43,الاصناف!$B$2:$D$2000,2,0),"")</f>
        <v/>
      </c>
      <c r="F43" s="1" t="str">
        <f>IFERROR(VLOOKUP($D43,الاصناف!$B$2:$D$2000,3,0),"")</f>
        <v/>
      </c>
      <c r="G43" s="14"/>
      <c r="H43" s="1">
        <f t="shared" si="0"/>
        <v>0</v>
      </c>
    </row>
    <row r="44" spans="1:8" ht="15" x14ac:dyDescent="0.2">
      <c r="A44" s="7"/>
      <c r="B44" s="2"/>
      <c r="C44" s="2"/>
      <c r="D44" s="2"/>
      <c r="E44" s="1" t="str">
        <f>IFERROR(VLOOKUP($D44,الاصناف!$B$2:$D$2000,2,0),"")</f>
        <v/>
      </c>
      <c r="F44" s="1" t="str">
        <f>IFERROR(VLOOKUP($D44,الاصناف!$B$2:$D$2000,3,0),"")</f>
        <v/>
      </c>
      <c r="G44" s="14"/>
      <c r="H44" s="1">
        <f t="shared" si="0"/>
        <v>0</v>
      </c>
    </row>
    <row r="45" spans="1:8" ht="15" x14ac:dyDescent="0.2">
      <c r="A45" s="7"/>
      <c r="B45" s="2"/>
      <c r="C45" s="2"/>
      <c r="D45" s="2"/>
      <c r="E45" s="1" t="str">
        <f>IFERROR(VLOOKUP($D45,الاصناف!$B$2:$D$2000,2,0),"")</f>
        <v/>
      </c>
      <c r="F45" s="1" t="str">
        <f>IFERROR(VLOOKUP($D45,الاصناف!$B$2:$D$2000,3,0),"")</f>
        <v/>
      </c>
      <c r="G45" s="14"/>
      <c r="H45" s="1">
        <f t="shared" si="0"/>
        <v>0</v>
      </c>
    </row>
    <row r="46" spans="1:8" ht="15" x14ac:dyDescent="0.2">
      <c r="A46" s="7"/>
      <c r="B46" s="2"/>
      <c r="C46" s="2"/>
      <c r="D46" s="2"/>
      <c r="E46" s="1" t="str">
        <f>IFERROR(VLOOKUP($D46,الاصناف!$B$2:$D$2000,2,0),"")</f>
        <v/>
      </c>
      <c r="F46" s="1" t="str">
        <f>IFERROR(VLOOKUP($D46,الاصناف!$B$2:$D$2000,3,0),"")</f>
        <v/>
      </c>
      <c r="G46" s="14"/>
      <c r="H46" s="1">
        <f t="shared" si="0"/>
        <v>0</v>
      </c>
    </row>
    <row r="47" spans="1:8" ht="15" x14ac:dyDescent="0.2">
      <c r="A47" s="7"/>
      <c r="B47" s="2"/>
      <c r="C47" s="2"/>
      <c r="D47" s="2"/>
      <c r="E47" s="1" t="str">
        <f>IFERROR(VLOOKUP($D47,الاصناف!$B$2:$D$2000,2,0),"")</f>
        <v/>
      </c>
      <c r="F47" s="1" t="str">
        <f>IFERROR(VLOOKUP($D47,الاصناف!$B$2:$D$2000,3,0),"")</f>
        <v/>
      </c>
      <c r="G47" s="14"/>
      <c r="H47" s="1">
        <f t="shared" si="0"/>
        <v>0</v>
      </c>
    </row>
    <row r="48" spans="1:8" ht="15" x14ac:dyDescent="0.2">
      <c r="A48" s="7"/>
      <c r="B48" s="2"/>
      <c r="C48" s="2"/>
      <c r="D48" s="2"/>
      <c r="E48" s="1" t="str">
        <f>IFERROR(VLOOKUP($D48,الاصناف!$B$2:$D$2000,2,0),"")</f>
        <v/>
      </c>
      <c r="F48" s="1" t="str">
        <f>IFERROR(VLOOKUP($D48,الاصناف!$B$2:$D$2000,3,0),"")</f>
        <v/>
      </c>
      <c r="G48" s="14"/>
      <c r="H48" s="1">
        <f t="shared" si="0"/>
        <v>0</v>
      </c>
    </row>
    <row r="49" spans="1:8" ht="15" x14ac:dyDescent="0.2">
      <c r="A49" s="7"/>
      <c r="B49" s="2"/>
      <c r="C49" s="2"/>
      <c r="D49" s="2"/>
      <c r="E49" s="1" t="str">
        <f>IFERROR(VLOOKUP($D49,الاصناف!$B$2:$D$2000,2,0),"")</f>
        <v/>
      </c>
      <c r="F49" s="1" t="str">
        <f>IFERROR(VLOOKUP($D49,الاصناف!$B$2:$D$2000,3,0),"")</f>
        <v/>
      </c>
      <c r="G49" s="14"/>
      <c r="H49" s="1">
        <f t="shared" si="0"/>
        <v>0</v>
      </c>
    </row>
    <row r="50" spans="1:8" ht="15" x14ac:dyDescent="0.2">
      <c r="A50" s="7"/>
      <c r="B50" s="2"/>
      <c r="C50" s="2"/>
      <c r="D50" s="2"/>
      <c r="E50" s="1" t="str">
        <f>IFERROR(VLOOKUP($D50,الاصناف!$B$2:$D$2000,2,0),"")</f>
        <v/>
      </c>
      <c r="F50" s="1" t="str">
        <f>IFERROR(VLOOKUP($D50,الاصناف!$B$2:$D$2000,3,0),"")</f>
        <v/>
      </c>
      <c r="G50" s="14"/>
      <c r="H50" s="1">
        <f t="shared" si="0"/>
        <v>0</v>
      </c>
    </row>
    <row r="51" spans="1:8" ht="15" x14ac:dyDescent="0.2">
      <c r="A51" s="7"/>
      <c r="B51" s="2"/>
      <c r="C51" s="2"/>
      <c r="D51" s="2"/>
      <c r="E51" s="1" t="str">
        <f>IFERROR(VLOOKUP($D51,الاصناف!$B$2:$D$2000,2,0),"")</f>
        <v/>
      </c>
      <c r="F51" s="1" t="str">
        <f>IFERROR(VLOOKUP($D51,الاصناف!$B$2:$D$2000,3,0),"")</f>
        <v/>
      </c>
      <c r="G51" s="14"/>
      <c r="H51" s="1">
        <f t="shared" si="0"/>
        <v>0</v>
      </c>
    </row>
    <row r="52" spans="1:8" ht="15" x14ac:dyDescent="0.2">
      <c r="A52" s="7"/>
      <c r="B52" s="2"/>
      <c r="C52" s="2"/>
      <c r="D52" s="2"/>
      <c r="E52" s="1" t="str">
        <f>IFERROR(VLOOKUP($D52,الاصناف!$B$2:$D$2000,2,0),"")</f>
        <v/>
      </c>
      <c r="F52" s="1" t="str">
        <f>IFERROR(VLOOKUP($D52,الاصناف!$B$2:$D$2000,3,0),"")</f>
        <v/>
      </c>
      <c r="G52" s="14"/>
      <c r="H52" s="1">
        <f t="shared" si="0"/>
        <v>0</v>
      </c>
    </row>
    <row r="53" spans="1:8" ht="15" x14ac:dyDescent="0.2">
      <c r="A53" s="7"/>
      <c r="B53" s="2"/>
      <c r="C53" s="2"/>
      <c r="D53" s="2"/>
      <c r="E53" s="1" t="str">
        <f>IFERROR(VLOOKUP($D53,الاصناف!$B$2:$D$2000,2,0),"")</f>
        <v/>
      </c>
      <c r="F53" s="1" t="str">
        <f>IFERROR(VLOOKUP($D53,الاصناف!$B$2:$D$2000,3,0),"")</f>
        <v/>
      </c>
      <c r="G53" s="14"/>
      <c r="H53" s="1">
        <f t="shared" si="0"/>
        <v>0</v>
      </c>
    </row>
    <row r="54" spans="1:8" ht="15" x14ac:dyDescent="0.2">
      <c r="A54" s="7"/>
      <c r="B54" s="2"/>
      <c r="C54" s="2"/>
      <c r="D54" s="2"/>
      <c r="E54" s="1" t="str">
        <f>IFERROR(VLOOKUP($D54,الاصناف!$B$2:$D$2000,2,0),"")</f>
        <v/>
      </c>
      <c r="F54" s="1" t="str">
        <f>IFERROR(VLOOKUP($D54,الاصناف!$B$2:$D$2000,3,0),"")</f>
        <v/>
      </c>
      <c r="G54" s="14"/>
      <c r="H54" s="1">
        <f t="shared" si="0"/>
        <v>0</v>
      </c>
    </row>
    <row r="55" spans="1:8" ht="15" x14ac:dyDescent="0.2">
      <c r="A55" s="7"/>
      <c r="B55" s="2"/>
      <c r="C55" s="2"/>
      <c r="D55" s="2"/>
      <c r="E55" s="1" t="str">
        <f>IFERROR(VLOOKUP($D55,الاصناف!$B$2:$D$2000,2,0),"")</f>
        <v/>
      </c>
      <c r="F55" s="1" t="str">
        <f>IFERROR(VLOOKUP($D55,الاصناف!$B$2:$D$2000,3,0),"")</f>
        <v/>
      </c>
      <c r="G55" s="14"/>
      <c r="H55" s="1">
        <f t="shared" si="0"/>
        <v>0</v>
      </c>
    </row>
    <row r="56" spans="1:8" ht="15" x14ac:dyDescent="0.2">
      <c r="A56" s="7"/>
      <c r="B56" s="2"/>
      <c r="C56" s="2"/>
      <c r="D56" s="2"/>
      <c r="E56" s="1" t="str">
        <f>IFERROR(VLOOKUP($D56,الاصناف!$B$2:$D$2000,2,0),"")</f>
        <v/>
      </c>
      <c r="F56" s="1" t="str">
        <f>IFERROR(VLOOKUP($D56,الاصناف!$B$2:$D$2000,3,0),"")</f>
        <v/>
      </c>
      <c r="G56" s="14"/>
      <c r="H56" s="1">
        <f t="shared" si="0"/>
        <v>0</v>
      </c>
    </row>
    <row r="57" spans="1:8" ht="15" x14ac:dyDescent="0.2">
      <c r="A57" s="7"/>
      <c r="B57" s="2"/>
      <c r="C57" s="2"/>
      <c r="D57" s="2"/>
      <c r="E57" s="1" t="str">
        <f>IFERROR(VLOOKUP($D57,الاصناف!$B$2:$D$2000,2,0),"")</f>
        <v/>
      </c>
      <c r="F57" s="1" t="str">
        <f>IFERROR(VLOOKUP($D57,الاصناف!$B$2:$D$2000,3,0),"")</f>
        <v/>
      </c>
      <c r="G57" s="14"/>
      <c r="H57" s="1">
        <f t="shared" si="0"/>
        <v>0</v>
      </c>
    </row>
    <row r="58" spans="1:8" ht="15" x14ac:dyDescent="0.2">
      <c r="A58" s="7"/>
      <c r="B58" s="2"/>
      <c r="C58" s="2"/>
      <c r="D58" s="2"/>
      <c r="E58" s="1" t="str">
        <f>IFERROR(VLOOKUP($D58,الاصناف!$B$2:$D$2000,2,0),"")</f>
        <v/>
      </c>
      <c r="F58" s="1" t="str">
        <f>IFERROR(VLOOKUP($D58,الاصناف!$B$2:$D$2000,3,0),"")</f>
        <v/>
      </c>
      <c r="G58" s="14"/>
      <c r="H58" s="1">
        <f t="shared" si="0"/>
        <v>0</v>
      </c>
    </row>
    <row r="59" spans="1:8" ht="15" x14ac:dyDescent="0.2">
      <c r="A59" s="7"/>
      <c r="B59" s="2"/>
      <c r="C59" s="2"/>
      <c r="D59" s="2"/>
      <c r="E59" s="1" t="str">
        <f>IFERROR(VLOOKUP($D59,الاصناف!$B$2:$D$2000,2,0),"")</f>
        <v/>
      </c>
      <c r="F59" s="1" t="str">
        <f>IFERROR(VLOOKUP($D59,الاصناف!$B$2:$D$2000,3,0),"")</f>
        <v/>
      </c>
      <c r="G59" s="14"/>
      <c r="H59" s="1">
        <f t="shared" si="0"/>
        <v>0</v>
      </c>
    </row>
    <row r="60" spans="1:8" ht="15" x14ac:dyDescent="0.2">
      <c r="A60" s="7"/>
      <c r="B60" s="2"/>
      <c r="C60" s="2"/>
      <c r="D60" s="2"/>
      <c r="E60" s="1" t="str">
        <f>IFERROR(VLOOKUP($D60,الاصناف!$B$2:$D$2000,2,0),"")</f>
        <v/>
      </c>
      <c r="F60" s="1" t="str">
        <f>IFERROR(VLOOKUP($D60,الاصناف!$B$2:$D$2000,3,0),"")</f>
        <v/>
      </c>
      <c r="G60" s="14"/>
      <c r="H60" s="1">
        <f t="shared" si="0"/>
        <v>0</v>
      </c>
    </row>
    <row r="61" spans="1:8" ht="15" x14ac:dyDescent="0.2">
      <c r="A61" s="7"/>
      <c r="B61" s="2"/>
      <c r="C61" s="2"/>
      <c r="D61" s="2"/>
      <c r="E61" s="1" t="str">
        <f>IFERROR(VLOOKUP($D61,الاصناف!$B$2:$D$2000,2,0),"")</f>
        <v/>
      </c>
      <c r="F61" s="1" t="str">
        <f>IFERROR(VLOOKUP($D61,الاصناف!$B$2:$D$2000,3,0),"")</f>
        <v/>
      </c>
      <c r="G61" s="14"/>
      <c r="H61" s="1">
        <f t="shared" si="0"/>
        <v>0</v>
      </c>
    </row>
    <row r="62" spans="1:8" ht="15" x14ac:dyDescent="0.2">
      <c r="A62" s="7"/>
      <c r="B62" s="2"/>
      <c r="C62" s="2"/>
      <c r="D62" s="2"/>
      <c r="E62" s="1" t="str">
        <f>IFERROR(VLOOKUP($D62,الاصناف!$B$2:$D$2000,2,0),"")</f>
        <v/>
      </c>
      <c r="F62" s="1" t="str">
        <f>IFERROR(VLOOKUP($D62,الاصناف!$B$2:$D$2000,3,0),"")</f>
        <v/>
      </c>
      <c r="G62" s="14"/>
      <c r="H62" s="1">
        <f t="shared" si="0"/>
        <v>0</v>
      </c>
    </row>
    <row r="63" spans="1:8" ht="15" x14ac:dyDescent="0.2">
      <c r="A63" s="7"/>
      <c r="B63" s="2"/>
      <c r="C63" s="2"/>
      <c r="D63" s="2"/>
      <c r="E63" s="1" t="str">
        <f>IFERROR(VLOOKUP($D63,الاصناف!$B$2:$D$2000,2,0),"")</f>
        <v/>
      </c>
      <c r="F63" s="1" t="str">
        <f>IFERROR(VLOOKUP($D63,الاصناف!$B$2:$D$2000,3,0),"")</f>
        <v/>
      </c>
      <c r="G63" s="14"/>
      <c r="H63" s="1">
        <f t="shared" si="0"/>
        <v>0</v>
      </c>
    </row>
    <row r="64" spans="1:8" ht="15" x14ac:dyDescent="0.2">
      <c r="A64" s="7"/>
      <c r="B64" s="2"/>
      <c r="C64" s="2"/>
      <c r="D64" s="2"/>
      <c r="E64" s="1" t="str">
        <f>IFERROR(VLOOKUP($D64,الاصناف!$B$2:$D$2000,2,0),"")</f>
        <v/>
      </c>
      <c r="F64" s="1" t="str">
        <f>IFERROR(VLOOKUP($D64,الاصناف!$B$2:$D$2000,3,0),"")</f>
        <v/>
      </c>
      <c r="G64" s="14"/>
      <c r="H64" s="1">
        <f t="shared" si="0"/>
        <v>0</v>
      </c>
    </row>
    <row r="65" spans="1:8" ht="15" x14ac:dyDescent="0.2">
      <c r="A65" s="7"/>
      <c r="B65" s="2"/>
      <c r="C65" s="2"/>
      <c r="D65" s="2"/>
      <c r="E65" s="1" t="str">
        <f>IFERROR(VLOOKUP($D65,الاصناف!$B$2:$D$2000,2,0),"")</f>
        <v/>
      </c>
      <c r="F65" s="1" t="str">
        <f>IFERROR(VLOOKUP($D65,الاصناف!$B$2:$D$2000,3,0),"")</f>
        <v/>
      </c>
      <c r="G65" s="14"/>
      <c r="H65" s="1">
        <f t="shared" si="0"/>
        <v>0</v>
      </c>
    </row>
    <row r="66" spans="1:8" ht="15" x14ac:dyDescent="0.2">
      <c r="A66" s="7"/>
      <c r="B66" s="2"/>
      <c r="C66" s="2"/>
      <c r="D66" s="2"/>
      <c r="E66" s="1" t="str">
        <f>IFERROR(VLOOKUP($D66,الاصناف!$B$2:$D$2000,2,0),"")</f>
        <v/>
      </c>
      <c r="F66" s="1" t="str">
        <f>IFERROR(VLOOKUP($D66,الاصناف!$B$2:$D$2000,3,0),"")</f>
        <v/>
      </c>
      <c r="G66" s="14"/>
      <c r="H66" s="1">
        <f t="shared" si="0"/>
        <v>0</v>
      </c>
    </row>
    <row r="67" spans="1:8" ht="15" x14ac:dyDescent="0.2">
      <c r="A67" s="7"/>
      <c r="B67" s="2"/>
      <c r="C67" s="2"/>
      <c r="D67" s="2"/>
      <c r="E67" s="1" t="str">
        <f>IFERROR(VLOOKUP($D67,الاصناف!$B$2:$D$2000,2,0),"")</f>
        <v/>
      </c>
      <c r="F67" s="1" t="str">
        <f>IFERROR(VLOOKUP($D67,الاصناف!$B$2:$D$2000,3,0),"")</f>
        <v/>
      </c>
      <c r="G67" s="14"/>
      <c r="H67" s="1">
        <f t="shared" ref="H67:H130" si="1">$G67*$C67</f>
        <v>0</v>
      </c>
    </row>
    <row r="68" spans="1:8" ht="15" x14ac:dyDescent="0.2">
      <c r="A68" s="7"/>
      <c r="B68" s="2"/>
      <c r="C68" s="2"/>
      <c r="D68" s="2"/>
      <c r="E68" s="1" t="str">
        <f>IFERROR(VLOOKUP($D68,الاصناف!$B$2:$D$2000,2,0),"")</f>
        <v/>
      </c>
      <c r="F68" s="1" t="str">
        <f>IFERROR(VLOOKUP($D68,الاصناف!$B$2:$D$2000,3,0),"")</f>
        <v/>
      </c>
      <c r="G68" s="14"/>
      <c r="H68" s="1">
        <f t="shared" si="1"/>
        <v>0</v>
      </c>
    </row>
    <row r="69" spans="1:8" ht="15" x14ac:dyDescent="0.2">
      <c r="A69" s="7"/>
      <c r="B69" s="2"/>
      <c r="C69" s="2"/>
      <c r="D69" s="2"/>
      <c r="E69" s="1" t="str">
        <f>IFERROR(VLOOKUP($D69,الاصناف!$B$2:$D$2000,2,0),"")</f>
        <v/>
      </c>
      <c r="F69" s="1" t="str">
        <f>IFERROR(VLOOKUP($D69,الاصناف!$B$2:$D$2000,3,0),"")</f>
        <v/>
      </c>
      <c r="G69" s="14"/>
      <c r="H69" s="1">
        <f t="shared" si="1"/>
        <v>0</v>
      </c>
    </row>
    <row r="70" spans="1:8" ht="15" x14ac:dyDescent="0.2">
      <c r="A70" s="7"/>
      <c r="B70" s="2"/>
      <c r="C70" s="2"/>
      <c r="D70" s="2"/>
      <c r="E70" s="1" t="str">
        <f>IFERROR(VLOOKUP($D70,الاصناف!$B$2:$D$2000,2,0),"")</f>
        <v/>
      </c>
      <c r="F70" s="1" t="str">
        <f>IFERROR(VLOOKUP($D70,الاصناف!$B$2:$D$2000,3,0),"")</f>
        <v/>
      </c>
      <c r="G70" s="14"/>
      <c r="H70" s="1">
        <f t="shared" si="1"/>
        <v>0</v>
      </c>
    </row>
    <row r="71" spans="1:8" ht="15" x14ac:dyDescent="0.2">
      <c r="A71" s="7"/>
      <c r="B71" s="2"/>
      <c r="C71" s="2"/>
      <c r="D71" s="2"/>
      <c r="E71" s="1" t="str">
        <f>IFERROR(VLOOKUP($D71,الاصناف!$B$2:$D$2000,2,0),"")</f>
        <v/>
      </c>
      <c r="F71" s="1" t="str">
        <f>IFERROR(VLOOKUP($D71,الاصناف!$B$2:$D$2000,3,0),"")</f>
        <v/>
      </c>
      <c r="G71" s="14"/>
      <c r="H71" s="1">
        <f t="shared" si="1"/>
        <v>0</v>
      </c>
    </row>
    <row r="72" spans="1:8" ht="15" x14ac:dyDescent="0.2">
      <c r="A72" s="7"/>
      <c r="B72" s="2"/>
      <c r="C72" s="2"/>
      <c r="D72" s="2"/>
      <c r="E72" s="1" t="str">
        <f>IFERROR(VLOOKUP($D72,الاصناف!$B$2:$D$2000,2,0),"")</f>
        <v/>
      </c>
      <c r="F72" s="1" t="str">
        <f>IFERROR(VLOOKUP($D72,الاصناف!$B$2:$D$2000,3,0),"")</f>
        <v/>
      </c>
      <c r="G72" s="14"/>
      <c r="H72" s="1">
        <f t="shared" si="1"/>
        <v>0</v>
      </c>
    </row>
    <row r="73" spans="1:8" ht="15" x14ac:dyDescent="0.2">
      <c r="A73" s="7"/>
      <c r="B73" s="2"/>
      <c r="C73" s="2"/>
      <c r="D73" s="2"/>
      <c r="E73" s="1" t="str">
        <f>IFERROR(VLOOKUP($D73,الاصناف!$B$2:$D$2000,2,0),"")</f>
        <v/>
      </c>
      <c r="F73" s="1" t="str">
        <f>IFERROR(VLOOKUP($D73,الاصناف!$B$2:$D$2000,3,0),"")</f>
        <v/>
      </c>
      <c r="G73" s="14"/>
      <c r="H73" s="1">
        <f t="shared" si="1"/>
        <v>0</v>
      </c>
    </row>
    <row r="74" spans="1:8" ht="15" x14ac:dyDescent="0.2">
      <c r="A74" s="7"/>
      <c r="B74" s="2"/>
      <c r="C74" s="2"/>
      <c r="D74" s="2"/>
      <c r="E74" s="1" t="str">
        <f>IFERROR(VLOOKUP($D74,الاصناف!$B$2:$D$2000,2,0),"")</f>
        <v/>
      </c>
      <c r="F74" s="1" t="str">
        <f>IFERROR(VLOOKUP($D74,الاصناف!$B$2:$D$2000,3,0),"")</f>
        <v/>
      </c>
      <c r="G74" s="14"/>
      <c r="H74" s="1">
        <f t="shared" si="1"/>
        <v>0</v>
      </c>
    </row>
    <row r="75" spans="1:8" ht="15" x14ac:dyDescent="0.2">
      <c r="A75" s="7"/>
      <c r="B75" s="2"/>
      <c r="C75" s="2"/>
      <c r="D75" s="2"/>
      <c r="E75" s="1" t="str">
        <f>IFERROR(VLOOKUP($D75,الاصناف!$B$2:$D$2000,2,0),"")</f>
        <v/>
      </c>
      <c r="F75" s="1" t="str">
        <f>IFERROR(VLOOKUP($D75,الاصناف!$B$2:$D$2000,3,0),"")</f>
        <v/>
      </c>
      <c r="G75" s="14"/>
      <c r="H75" s="1">
        <f t="shared" si="1"/>
        <v>0</v>
      </c>
    </row>
    <row r="76" spans="1:8" ht="15" x14ac:dyDescent="0.2">
      <c r="A76" s="7"/>
      <c r="B76" s="2"/>
      <c r="C76" s="2"/>
      <c r="D76" s="2"/>
      <c r="E76" s="1" t="str">
        <f>IFERROR(VLOOKUP($D76,الاصناف!$B$2:$D$2000,2,0),"")</f>
        <v/>
      </c>
      <c r="F76" s="1" t="str">
        <f>IFERROR(VLOOKUP($D76,الاصناف!$B$2:$D$2000,3,0),"")</f>
        <v/>
      </c>
      <c r="G76" s="14"/>
      <c r="H76" s="1">
        <f t="shared" si="1"/>
        <v>0</v>
      </c>
    </row>
    <row r="77" spans="1:8" ht="15" x14ac:dyDescent="0.2">
      <c r="A77" s="7"/>
      <c r="B77" s="2"/>
      <c r="C77" s="2"/>
      <c r="D77" s="2"/>
      <c r="E77" s="1" t="str">
        <f>IFERROR(VLOOKUP($D77,الاصناف!$B$2:$D$2000,2,0),"")</f>
        <v/>
      </c>
      <c r="F77" s="1" t="str">
        <f>IFERROR(VLOOKUP($D77,الاصناف!$B$2:$D$2000,3,0),"")</f>
        <v/>
      </c>
      <c r="G77" s="14"/>
      <c r="H77" s="1">
        <f t="shared" si="1"/>
        <v>0</v>
      </c>
    </row>
    <row r="78" spans="1:8" ht="15" x14ac:dyDescent="0.2">
      <c r="A78" s="7"/>
      <c r="B78" s="2"/>
      <c r="C78" s="2"/>
      <c r="D78" s="2"/>
      <c r="E78" s="1" t="str">
        <f>IFERROR(VLOOKUP($D78,الاصناف!$B$2:$D$2000,2,0),"")</f>
        <v/>
      </c>
      <c r="F78" s="1" t="str">
        <f>IFERROR(VLOOKUP($D78,الاصناف!$B$2:$D$2000,3,0),"")</f>
        <v/>
      </c>
      <c r="G78" s="14"/>
      <c r="H78" s="1">
        <f t="shared" si="1"/>
        <v>0</v>
      </c>
    </row>
    <row r="79" spans="1:8" ht="15" x14ac:dyDescent="0.2">
      <c r="A79" s="7"/>
      <c r="B79" s="2"/>
      <c r="C79" s="2"/>
      <c r="D79" s="2"/>
      <c r="E79" s="1" t="str">
        <f>IFERROR(VLOOKUP($D79,الاصناف!$B$2:$D$2000,2,0),"")</f>
        <v/>
      </c>
      <c r="F79" s="1" t="str">
        <f>IFERROR(VLOOKUP($D79,الاصناف!$B$2:$D$2000,3,0),"")</f>
        <v/>
      </c>
      <c r="G79" s="14"/>
      <c r="H79" s="1">
        <f t="shared" si="1"/>
        <v>0</v>
      </c>
    </row>
    <row r="80" spans="1:8" ht="15" x14ac:dyDescent="0.2">
      <c r="A80" s="7"/>
      <c r="B80" s="2"/>
      <c r="C80" s="2"/>
      <c r="D80" s="2"/>
      <c r="E80" s="1" t="str">
        <f>IFERROR(VLOOKUP($D80,الاصناف!$B$2:$D$2000,2,0),"")</f>
        <v/>
      </c>
      <c r="F80" s="1" t="str">
        <f>IFERROR(VLOOKUP($D80,الاصناف!$B$2:$D$2000,3,0),"")</f>
        <v/>
      </c>
      <c r="G80" s="14"/>
      <c r="H80" s="1">
        <f t="shared" si="1"/>
        <v>0</v>
      </c>
    </row>
    <row r="81" spans="1:8" ht="15" x14ac:dyDescent="0.2">
      <c r="A81" s="7"/>
      <c r="B81" s="2"/>
      <c r="C81" s="2"/>
      <c r="D81" s="2"/>
      <c r="E81" s="1" t="str">
        <f>IFERROR(VLOOKUP($D81,الاصناف!$B$2:$D$2000,2,0),"")</f>
        <v/>
      </c>
      <c r="F81" s="1" t="str">
        <f>IFERROR(VLOOKUP($D81,الاصناف!$B$2:$D$2000,3,0),"")</f>
        <v/>
      </c>
      <c r="G81" s="14"/>
      <c r="H81" s="1">
        <f t="shared" si="1"/>
        <v>0</v>
      </c>
    </row>
    <row r="82" spans="1:8" ht="15" x14ac:dyDescent="0.2">
      <c r="A82" s="7"/>
      <c r="B82" s="2"/>
      <c r="C82" s="2"/>
      <c r="D82" s="2"/>
      <c r="E82" s="1" t="str">
        <f>IFERROR(VLOOKUP($D82,الاصناف!$B$2:$D$2000,2,0),"")</f>
        <v/>
      </c>
      <c r="F82" s="1" t="str">
        <f>IFERROR(VLOOKUP($D82,الاصناف!$B$2:$D$2000,3,0),"")</f>
        <v/>
      </c>
      <c r="G82" s="14"/>
      <c r="H82" s="1">
        <f t="shared" si="1"/>
        <v>0</v>
      </c>
    </row>
    <row r="83" spans="1:8" ht="15" x14ac:dyDescent="0.2">
      <c r="A83" s="7"/>
      <c r="B83" s="2"/>
      <c r="C83" s="2"/>
      <c r="D83" s="2"/>
      <c r="E83" s="1" t="str">
        <f>IFERROR(VLOOKUP($D83,الاصناف!$B$2:$D$2000,2,0),"")</f>
        <v/>
      </c>
      <c r="F83" s="1" t="str">
        <f>IFERROR(VLOOKUP($D83,الاصناف!$B$2:$D$2000,3,0),"")</f>
        <v/>
      </c>
      <c r="G83" s="14"/>
      <c r="H83" s="1">
        <f t="shared" si="1"/>
        <v>0</v>
      </c>
    </row>
    <row r="84" spans="1:8" ht="15" x14ac:dyDescent="0.2">
      <c r="A84" s="7"/>
      <c r="B84" s="2"/>
      <c r="C84" s="2"/>
      <c r="D84" s="2"/>
      <c r="E84" s="1" t="str">
        <f>IFERROR(VLOOKUP($D84,الاصناف!$B$2:$D$2000,2,0),"")</f>
        <v/>
      </c>
      <c r="F84" s="1" t="str">
        <f>IFERROR(VLOOKUP($D84,الاصناف!$B$2:$D$2000,3,0),"")</f>
        <v/>
      </c>
      <c r="G84" s="14"/>
      <c r="H84" s="1">
        <f t="shared" si="1"/>
        <v>0</v>
      </c>
    </row>
    <row r="85" spans="1:8" ht="15" x14ac:dyDescent="0.2">
      <c r="A85" s="7"/>
      <c r="B85" s="2"/>
      <c r="C85" s="2"/>
      <c r="D85" s="2"/>
      <c r="E85" s="1" t="str">
        <f>IFERROR(VLOOKUP($D85,الاصناف!$B$2:$D$2000,2,0),"")</f>
        <v/>
      </c>
      <c r="F85" s="1" t="str">
        <f>IFERROR(VLOOKUP($D85,الاصناف!$B$2:$D$2000,3,0),"")</f>
        <v/>
      </c>
      <c r="G85" s="14"/>
      <c r="H85" s="1">
        <f t="shared" si="1"/>
        <v>0</v>
      </c>
    </row>
    <row r="86" spans="1:8" ht="15" x14ac:dyDescent="0.2">
      <c r="A86" s="7"/>
      <c r="B86" s="2"/>
      <c r="C86" s="2"/>
      <c r="D86" s="2"/>
      <c r="E86" s="1" t="str">
        <f>IFERROR(VLOOKUP($D86,الاصناف!$B$2:$D$2000,2,0),"")</f>
        <v/>
      </c>
      <c r="F86" s="1" t="str">
        <f>IFERROR(VLOOKUP($D86,الاصناف!$B$2:$D$2000,3,0),"")</f>
        <v/>
      </c>
      <c r="G86" s="14"/>
      <c r="H86" s="1">
        <f t="shared" si="1"/>
        <v>0</v>
      </c>
    </row>
    <row r="87" spans="1:8" ht="15" x14ac:dyDescent="0.2">
      <c r="A87" s="7"/>
      <c r="B87" s="2"/>
      <c r="C87" s="2"/>
      <c r="D87" s="2"/>
      <c r="E87" s="1" t="str">
        <f>IFERROR(VLOOKUP($D87,الاصناف!$B$2:$D$2000,2,0),"")</f>
        <v/>
      </c>
      <c r="F87" s="1" t="str">
        <f>IFERROR(VLOOKUP($D87,الاصناف!$B$2:$D$2000,3,0),"")</f>
        <v/>
      </c>
      <c r="G87" s="14"/>
      <c r="H87" s="1">
        <f t="shared" si="1"/>
        <v>0</v>
      </c>
    </row>
    <row r="88" spans="1:8" ht="15" x14ac:dyDescent="0.2">
      <c r="A88" s="7"/>
      <c r="B88" s="2"/>
      <c r="C88" s="2"/>
      <c r="D88" s="2"/>
      <c r="E88" s="1" t="str">
        <f>IFERROR(VLOOKUP($D88,الاصناف!$B$2:$D$2000,2,0),"")</f>
        <v/>
      </c>
      <c r="F88" s="1" t="str">
        <f>IFERROR(VLOOKUP($D88,الاصناف!$B$2:$D$2000,3,0),"")</f>
        <v/>
      </c>
      <c r="G88" s="14"/>
      <c r="H88" s="1">
        <f t="shared" si="1"/>
        <v>0</v>
      </c>
    </row>
    <row r="89" spans="1:8" ht="15" x14ac:dyDescent="0.2">
      <c r="A89" s="7"/>
      <c r="B89" s="2"/>
      <c r="C89" s="2"/>
      <c r="D89" s="2"/>
      <c r="E89" s="1" t="str">
        <f>IFERROR(VLOOKUP($D89,الاصناف!$B$2:$D$2000,2,0),"")</f>
        <v/>
      </c>
      <c r="F89" s="1" t="str">
        <f>IFERROR(VLOOKUP($D89,الاصناف!$B$2:$D$2000,3,0),"")</f>
        <v/>
      </c>
      <c r="G89" s="14"/>
      <c r="H89" s="1">
        <f t="shared" si="1"/>
        <v>0</v>
      </c>
    </row>
    <row r="90" spans="1:8" ht="15" x14ac:dyDescent="0.2">
      <c r="A90" s="7"/>
      <c r="B90" s="2"/>
      <c r="C90" s="2"/>
      <c r="D90" s="2"/>
      <c r="E90" s="1" t="str">
        <f>IFERROR(VLOOKUP($D90,الاصناف!$B$2:$D$2000,2,0),"")</f>
        <v/>
      </c>
      <c r="F90" s="1" t="str">
        <f>IFERROR(VLOOKUP($D90,الاصناف!$B$2:$D$2000,3,0),"")</f>
        <v/>
      </c>
      <c r="G90" s="14"/>
      <c r="H90" s="1">
        <f t="shared" si="1"/>
        <v>0</v>
      </c>
    </row>
    <row r="91" spans="1:8" ht="15" x14ac:dyDescent="0.2">
      <c r="A91" s="7"/>
      <c r="B91" s="2"/>
      <c r="C91" s="2"/>
      <c r="D91" s="2"/>
      <c r="E91" s="1" t="str">
        <f>IFERROR(VLOOKUP($D91,الاصناف!$B$2:$D$2000,2,0),"")</f>
        <v/>
      </c>
      <c r="F91" s="1" t="str">
        <f>IFERROR(VLOOKUP($D91,الاصناف!$B$2:$D$2000,3,0),"")</f>
        <v/>
      </c>
      <c r="G91" s="14"/>
      <c r="H91" s="1">
        <f t="shared" si="1"/>
        <v>0</v>
      </c>
    </row>
    <row r="92" spans="1:8" ht="15" x14ac:dyDescent="0.2">
      <c r="A92" s="7"/>
      <c r="B92" s="2"/>
      <c r="C92" s="2"/>
      <c r="D92" s="2"/>
      <c r="E92" s="1" t="str">
        <f>IFERROR(VLOOKUP($D92,الاصناف!$B$2:$D$2000,2,0),"")</f>
        <v/>
      </c>
      <c r="F92" s="1" t="str">
        <f>IFERROR(VLOOKUP($D92,الاصناف!$B$2:$D$2000,3,0),"")</f>
        <v/>
      </c>
      <c r="G92" s="14"/>
      <c r="H92" s="1">
        <f t="shared" si="1"/>
        <v>0</v>
      </c>
    </row>
    <row r="93" spans="1:8" ht="15" x14ac:dyDescent="0.2">
      <c r="A93" s="7"/>
      <c r="B93" s="2"/>
      <c r="C93" s="2"/>
      <c r="D93" s="2"/>
      <c r="E93" s="1" t="str">
        <f>IFERROR(VLOOKUP($D93,الاصناف!$B$2:$D$2000,2,0),"")</f>
        <v/>
      </c>
      <c r="F93" s="1" t="str">
        <f>IFERROR(VLOOKUP($D93,الاصناف!$B$2:$D$2000,3,0),"")</f>
        <v/>
      </c>
      <c r="G93" s="14"/>
      <c r="H93" s="1">
        <f t="shared" si="1"/>
        <v>0</v>
      </c>
    </row>
    <row r="94" spans="1:8" ht="15" x14ac:dyDescent="0.2">
      <c r="A94" s="7"/>
      <c r="B94" s="2"/>
      <c r="C94" s="2"/>
      <c r="D94" s="2"/>
      <c r="E94" s="1" t="str">
        <f>IFERROR(VLOOKUP($D94,الاصناف!$B$2:$D$2000,2,0),"")</f>
        <v/>
      </c>
      <c r="F94" s="1" t="str">
        <f>IFERROR(VLOOKUP($D94,الاصناف!$B$2:$D$2000,3,0),"")</f>
        <v/>
      </c>
      <c r="G94" s="14"/>
      <c r="H94" s="1">
        <f t="shared" si="1"/>
        <v>0</v>
      </c>
    </row>
    <row r="95" spans="1:8" ht="15" x14ac:dyDescent="0.2">
      <c r="A95" s="7"/>
      <c r="B95" s="2"/>
      <c r="C95" s="2"/>
      <c r="D95" s="2"/>
      <c r="E95" s="1" t="str">
        <f>IFERROR(VLOOKUP($D95,الاصناف!$B$2:$D$2000,2,0),"")</f>
        <v/>
      </c>
      <c r="F95" s="1" t="str">
        <f>IFERROR(VLOOKUP($D95,الاصناف!$B$2:$D$2000,3,0),"")</f>
        <v/>
      </c>
      <c r="G95" s="14"/>
      <c r="H95" s="1">
        <f t="shared" si="1"/>
        <v>0</v>
      </c>
    </row>
    <row r="96" spans="1:8" ht="15" x14ac:dyDescent="0.2">
      <c r="A96" s="7"/>
      <c r="B96" s="2"/>
      <c r="C96" s="2"/>
      <c r="D96" s="2"/>
      <c r="E96" s="1" t="str">
        <f>IFERROR(VLOOKUP($D96,الاصناف!$B$2:$D$2000,2,0),"")</f>
        <v/>
      </c>
      <c r="F96" s="1" t="str">
        <f>IFERROR(VLOOKUP($D96,الاصناف!$B$2:$D$2000,3,0),"")</f>
        <v/>
      </c>
      <c r="G96" s="14"/>
      <c r="H96" s="1">
        <f t="shared" si="1"/>
        <v>0</v>
      </c>
    </row>
    <row r="97" spans="1:8" ht="15" x14ac:dyDescent="0.2">
      <c r="A97" s="7"/>
      <c r="B97" s="2"/>
      <c r="C97" s="2"/>
      <c r="D97" s="2"/>
      <c r="E97" s="1" t="str">
        <f>IFERROR(VLOOKUP($D97,الاصناف!$B$2:$D$2000,2,0),"")</f>
        <v/>
      </c>
      <c r="F97" s="1" t="str">
        <f>IFERROR(VLOOKUP($D97,الاصناف!$B$2:$D$2000,3,0),"")</f>
        <v/>
      </c>
      <c r="G97" s="14"/>
      <c r="H97" s="1">
        <f t="shared" si="1"/>
        <v>0</v>
      </c>
    </row>
    <row r="98" spans="1:8" ht="15" x14ac:dyDescent="0.2">
      <c r="A98" s="7"/>
      <c r="B98" s="2"/>
      <c r="C98" s="2"/>
      <c r="D98" s="2"/>
      <c r="E98" s="1" t="str">
        <f>IFERROR(VLOOKUP($D98,الاصناف!$B$2:$D$2000,2,0),"")</f>
        <v/>
      </c>
      <c r="F98" s="1" t="str">
        <f>IFERROR(VLOOKUP($D98,الاصناف!$B$2:$D$2000,3,0),"")</f>
        <v/>
      </c>
      <c r="G98" s="14"/>
      <c r="H98" s="1">
        <f t="shared" si="1"/>
        <v>0</v>
      </c>
    </row>
    <row r="99" spans="1:8" ht="15" x14ac:dyDescent="0.2">
      <c r="A99" s="7"/>
      <c r="B99" s="2"/>
      <c r="C99" s="2"/>
      <c r="D99" s="2"/>
      <c r="E99" s="1" t="str">
        <f>IFERROR(VLOOKUP($D99,الاصناف!$B$2:$D$2000,2,0),"")</f>
        <v/>
      </c>
      <c r="F99" s="1" t="str">
        <f>IFERROR(VLOOKUP($D99,الاصناف!$B$2:$D$2000,3,0),"")</f>
        <v/>
      </c>
      <c r="G99" s="14"/>
      <c r="H99" s="1">
        <f t="shared" si="1"/>
        <v>0</v>
      </c>
    </row>
    <row r="100" spans="1:8" ht="15" x14ac:dyDescent="0.2">
      <c r="A100" s="7"/>
      <c r="B100" s="2"/>
      <c r="C100" s="2"/>
      <c r="D100" s="2"/>
      <c r="E100" s="1" t="str">
        <f>IFERROR(VLOOKUP($D100,الاصناف!$B$2:$D$2000,2,0),"")</f>
        <v/>
      </c>
      <c r="F100" s="1" t="str">
        <f>IFERROR(VLOOKUP($D100,الاصناف!$B$2:$D$2000,3,0),"")</f>
        <v/>
      </c>
      <c r="G100" s="14"/>
      <c r="H100" s="1">
        <f t="shared" si="1"/>
        <v>0</v>
      </c>
    </row>
    <row r="101" spans="1:8" ht="15" x14ac:dyDescent="0.2">
      <c r="A101" s="7"/>
      <c r="B101" s="2"/>
      <c r="C101" s="2"/>
      <c r="D101" s="2"/>
      <c r="E101" s="1" t="str">
        <f>IFERROR(VLOOKUP($D101,الاصناف!$B$2:$D$2000,2,0),"")</f>
        <v/>
      </c>
      <c r="F101" s="1" t="str">
        <f>IFERROR(VLOOKUP($D101,الاصناف!$B$2:$D$2000,3,0),"")</f>
        <v/>
      </c>
      <c r="G101" s="14"/>
      <c r="H101" s="1">
        <f t="shared" si="1"/>
        <v>0</v>
      </c>
    </row>
    <row r="102" spans="1:8" ht="15" x14ac:dyDescent="0.2">
      <c r="A102" s="7"/>
      <c r="B102" s="2"/>
      <c r="C102" s="2"/>
      <c r="D102" s="2"/>
      <c r="E102" s="1" t="str">
        <f>IFERROR(VLOOKUP($D102,الاصناف!$B$2:$D$2000,2,0),"")</f>
        <v/>
      </c>
      <c r="F102" s="1" t="str">
        <f>IFERROR(VLOOKUP($D102,الاصناف!$B$2:$D$2000,3,0),"")</f>
        <v/>
      </c>
      <c r="G102" s="14"/>
      <c r="H102" s="1">
        <f t="shared" si="1"/>
        <v>0</v>
      </c>
    </row>
    <row r="103" spans="1:8" ht="15" x14ac:dyDescent="0.2">
      <c r="A103" s="7"/>
      <c r="B103" s="2"/>
      <c r="C103" s="2"/>
      <c r="D103" s="2"/>
      <c r="E103" s="1" t="str">
        <f>IFERROR(VLOOKUP($D103,الاصناف!$B$2:$D$2000,2,0),"")</f>
        <v/>
      </c>
      <c r="F103" s="1" t="str">
        <f>IFERROR(VLOOKUP($D103,الاصناف!$B$2:$D$2000,3,0),"")</f>
        <v/>
      </c>
      <c r="G103" s="14"/>
      <c r="H103" s="1">
        <f t="shared" si="1"/>
        <v>0</v>
      </c>
    </row>
    <row r="104" spans="1:8" ht="15" x14ac:dyDescent="0.2">
      <c r="A104" s="7"/>
      <c r="B104" s="2"/>
      <c r="C104" s="2"/>
      <c r="D104" s="2"/>
      <c r="E104" s="1" t="str">
        <f>IFERROR(VLOOKUP($D104,الاصناف!$B$2:$D$2000,2,0),"")</f>
        <v/>
      </c>
      <c r="F104" s="1" t="str">
        <f>IFERROR(VLOOKUP($D104,الاصناف!$B$2:$D$2000,3,0),"")</f>
        <v/>
      </c>
      <c r="G104" s="14"/>
      <c r="H104" s="1">
        <f t="shared" si="1"/>
        <v>0</v>
      </c>
    </row>
    <row r="105" spans="1:8" ht="15" x14ac:dyDescent="0.2">
      <c r="A105" s="7"/>
      <c r="B105" s="2"/>
      <c r="C105" s="2"/>
      <c r="D105" s="2"/>
      <c r="E105" s="1" t="str">
        <f>IFERROR(VLOOKUP($D105,الاصناف!$B$2:$D$2000,2,0),"")</f>
        <v/>
      </c>
      <c r="F105" s="1" t="str">
        <f>IFERROR(VLOOKUP($D105,الاصناف!$B$2:$D$2000,3,0),"")</f>
        <v/>
      </c>
      <c r="G105" s="14"/>
      <c r="H105" s="1">
        <f t="shared" si="1"/>
        <v>0</v>
      </c>
    </row>
    <row r="106" spans="1:8" ht="15" x14ac:dyDescent="0.2">
      <c r="A106" s="7"/>
      <c r="B106" s="2"/>
      <c r="C106" s="2"/>
      <c r="D106" s="2"/>
      <c r="E106" s="1" t="str">
        <f>IFERROR(VLOOKUP($D106,الاصناف!$B$2:$D$2000,2,0),"")</f>
        <v/>
      </c>
      <c r="F106" s="1" t="str">
        <f>IFERROR(VLOOKUP($D106,الاصناف!$B$2:$D$2000,3,0),"")</f>
        <v/>
      </c>
      <c r="G106" s="14"/>
      <c r="H106" s="1">
        <f t="shared" si="1"/>
        <v>0</v>
      </c>
    </row>
    <row r="107" spans="1:8" ht="15" x14ac:dyDescent="0.2">
      <c r="A107" s="7"/>
      <c r="B107" s="2"/>
      <c r="C107" s="2"/>
      <c r="D107" s="2"/>
      <c r="E107" s="1" t="str">
        <f>IFERROR(VLOOKUP($D107,الاصناف!$B$2:$D$2000,2,0),"")</f>
        <v/>
      </c>
      <c r="F107" s="1" t="str">
        <f>IFERROR(VLOOKUP($D107,الاصناف!$B$2:$D$2000,3,0),"")</f>
        <v/>
      </c>
      <c r="G107" s="14"/>
      <c r="H107" s="1">
        <f t="shared" si="1"/>
        <v>0</v>
      </c>
    </row>
    <row r="108" spans="1:8" ht="15" x14ac:dyDescent="0.2">
      <c r="A108" s="7"/>
      <c r="B108" s="2"/>
      <c r="C108" s="2"/>
      <c r="D108" s="2"/>
      <c r="E108" s="1" t="str">
        <f>IFERROR(VLOOKUP($D108,الاصناف!$B$2:$D$2000,2,0),"")</f>
        <v/>
      </c>
      <c r="F108" s="1" t="str">
        <f>IFERROR(VLOOKUP($D108,الاصناف!$B$2:$D$2000,3,0),"")</f>
        <v/>
      </c>
      <c r="G108" s="14"/>
      <c r="H108" s="1">
        <f t="shared" si="1"/>
        <v>0</v>
      </c>
    </row>
    <row r="109" spans="1:8" ht="15" x14ac:dyDescent="0.2">
      <c r="A109" s="7"/>
      <c r="B109" s="2"/>
      <c r="C109" s="2"/>
      <c r="D109" s="2"/>
      <c r="E109" s="1" t="str">
        <f>IFERROR(VLOOKUP($D109,الاصناف!$B$2:$D$2000,2,0),"")</f>
        <v/>
      </c>
      <c r="F109" s="1" t="str">
        <f>IFERROR(VLOOKUP($D109,الاصناف!$B$2:$D$2000,3,0),"")</f>
        <v/>
      </c>
      <c r="G109" s="14"/>
      <c r="H109" s="1">
        <f t="shared" si="1"/>
        <v>0</v>
      </c>
    </row>
    <row r="110" spans="1:8" ht="15" x14ac:dyDescent="0.2">
      <c r="A110" s="7"/>
      <c r="B110" s="2"/>
      <c r="C110" s="2"/>
      <c r="D110" s="2"/>
      <c r="E110" s="1" t="str">
        <f>IFERROR(VLOOKUP($D110,الاصناف!$B$2:$D$2000,2,0),"")</f>
        <v/>
      </c>
      <c r="F110" s="1" t="str">
        <f>IFERROR(VLOOKUP($D110,الاصناف!$B$2:$D$2000,3,0),"")</f>
        <v/>
      </c>
      <c r="G110" s="14"/>
      <c r="H110" s="1">
        <f t="shared" si="1"/>
        <v>0</v>
      </c>
    </row>
    <row r="111" spans="1:8" ht="15" x14ac:dyDescent="0.2">
      <c r="A111" s="7"/>
      <c r="B111" s="2"/>
      <c r="C111" s="2"/>
      <c r="D111" s="2"/>
      <c r="E111" s="1" t="str">
        <f>IFERROR(VLOOKUP($D111,الاصناف!$B$2:$D$2000,2,0),"")</f>
        <v/>
      </c>
      <c r="F111" s="1" t="str">
        <f>IFERROR(VLOOKUP($D111,الاصناف!$B$2:$D$2000,3,0),"")</f>
        <v/>
      </c>
      <c r="G111" s="14"/>
      <c r="H111" s="1">
        <f t="shared" si="1"/>
        <v>0</v>
      </c>
    </row>
    <row r="112" spans="1:8" ht="15" x14ac:dyDescent="0.2">
      <c r="A112" s="7"/>
      <c r="B112" s="2"/>
      <c r="C112" s="2"/>
      <c r="D112" s="2"/>
      <c r="E112" s="1" t="str">
        <f>IFERROR(VLOOKUP($D112,الاصناف!$B$2:$D$2000,2,0),"")</f>
        <v/>
      </c>
      <c r="F112" s="1" t="str">
        <f>IFERROR(VLOOKUP($D112,الاصناف!$B$2:$D$2000,3,0),"")</f>
        <v/>
      </c>
      <c r="G112" s="14"/>
      <c r="H112" s="1">
        <f t="shared" si="1"/>
        <v>0</v>
      </c>
    </row>
    <row r="113" spans="1:8" ht="15" x14ac:dyDescent="0.2">
      <c r="A113" s="7"/>
      <c r="B113" s="2"/>
      <c r="C113" s="2"/>
      <c r="D113" s="2"/>
      <c r="E113" s="1" t="str">
        <f>IFERROR(VLOOKUP($D113,الاصناف!$B$2:$D$2000,2,0),"")</f>
        <v/>
      </c>
      <c r="F113" s="1" t="str">
        <f>IFERROR(VLOOKUP($D113,الاصناف!$B$2:$D$2000,3,0),"")</f>
        <v/>
      </c>
      <c r="G113" s="14"/>
      <c r="H113" s="1">
        <f t="shared" si="1"/>
        <v>0</v>
      </c>
    </row>
    <row r="114" spans="1:8" ht="15" x14ac:dyDescent="0.2">
      <c r="A114" s="7"/>
      <c r="B114" s="2"/>
      <c r="C114" s="2"/>
      <c r="D114" s="2"/>
      <c r="E114" s="1" t="str">
        <f>IFERROR(VLOOKUP($D114,الاصناف!$B$2:$D$2000,2,0),"")</f>
        <v/>
      </c>
      <c r="F114" s="1" t="str">
        <f>IFERROR(VLOOKUP($D114,الاصناف!$B$2:$D$2000,3,0),"")</f>
        <v/>
      </c>
      <c r="G114" s="14"/>
      <c r="H114" s="1">
        <f t="shared" si="1"/>
        <v>0</v>
      </c>
    </row>
    <row r="115" spans="1:8" ht="15" x14ac:dyDescent="0.2">
      <c r="A115" s="7"/>
      <c r="B115" s="2"/>
      <c r="C115" s="2"/>
      <c r="D115" s="2"/>
      <c r="E115" s="1" t="str">
        <f>IFERROR(VLOOKUP($D115,الاصناف!$B$2:$D$2000,2,0),"")</f>
        <v/>
      </c>
      <c r="F115" s="1" t="str">
        <f>IFERROR(VLOOKUP($D115,الاصناف!$B$2:$D$2000,3,0),"")</f>
        <v/>
      </c>
      <c r="G115" s="14"/>
      <c r="H115" s="1">
        <f t="shared" si="1"/>
        <v>0</v>
      </c>
    </row>
    <row r="116" spans="1:8" ht="15" x14ac:dyDescent="0.2">
      <c r="A116" s="7"/>
      <c r="B116" s="2"/>
      <c r="C116" s="2"/>
      <c r="D116" s="2"/>
      <c r="E116" s="1" t="str">
        <f>IFERROR(VLOOKUP($D116,الاصناف!$B$2:$D$2000,2,0),"")</f>
        <v/>
      </c>
      <c r="F116" s="1" t="str">
        <f>IFERROR(VLOOKUP($D116,الاصناف!$B$2:$D$2000,3,0),"")</f>
        <v/>
      </c>
      <c r="G116" s="14"/>
      <c r="H116" s="1">
        <f t="shared" si="1"/>
        <v>0</v>
      </c>
    </row>
    <row r="117" spans="1:8" ht="15" x14ac:dyDescent="0.2">
      <c r="A117" s="7"/>
      <c r="B117" s="2"/>
      <c r="C117" s="2"/>
      <c r="D117" s="2"/>
      <c r="E117" s="1" t="str">
        <f>IFERROR(VLOOKUP($D117,الاصناف!$B$2:$D$2000,2,0),"")</f>
        <v/>
      </c>
      <c r="F117" s="1" t="str">
        <f>IFERROR(VLOOKUP($D117,الاصناف!$B$2:$D$2000,3,0),"")</f>
        <v/>
      </c>
      <c r="G117" s="14"/>
      <c r="H117" s="1">
        <f t="shared" si="1"/>
        <v>0</v>
      </c>
    </row>
    <row r="118" spans="1:8" ht="15" x14ac:dyDescent="0.2">
      <c r="A118" s="7"/>
      <c r="B118" s="2"/>
      <c r="C118" s="2"/>
      <c r="D118" s="2"/>
      <c r="E118" s="1" t="str">
        <f>IFERROR(VLOOKUP($D118,الاصناف!$B$2:$D$2000,2,0),"")</f>
        <v/>
      </c>
      <c r="F118" s="1" t="str">
        <f>IFERROR(VLOOKUP($D118,الاصناف!$B$2:$D$2000,3,0),"")</f>
        <v/>
      </c>
      <c r="G118" s="14"/>
      <c r="H118" s="1">
        <f t="shared" si="1"/>
        <v>0</v>
      </c>
    </row>
    <row r="119" spans="1:8" ht="15" x14ac:dyDescent="0.2">
      <c r="A119" s="7"/>
      <c r="B119" s="2"/>
      <c r="C119" s="2"/>
      <c r="D119" s="2"/>
      <c r="E119" s="1" t="str">
        <f>IFERROR(VLOOKUP($D119,الاصناف!$B$2:$D$2000,2,0),"")</f>
        <v/>
      </c>
      <c r="F119" s="1" t="str">
        <f>IFERROR(VLOOKUP($D119,الاصناف!$B$2:$D$2000,3,0),"")</f>
        <v/>
      </c>
      <c r="G119" s="14"/>
      <c r="H119" s="1">
        <f t="shared" si="1"/>
        <v>0</v>
      </c>
    </row>
    <row r="120" spans="1:8" ht="15" x14ac:dyDescent="0.2">
      <c r="A120" s="7"/>
      <c r="B120" s="2"/>
      <c r="C120" s="2"/>
      <c r="D120" s="2"/>
      <c r="E120" s="1" t="str">
        <f>IFERROR(VLOOKUP($D120,الاصناف!$B$2:$D$2000,2,0),"")</f>
        <v/>
      </c>
      <c r="F120" s="1" t="str">
        <f>IFERROR(VLOOKUP($D120,الاصناف!$B$2:$D$2000,3,0),"")</f>
        <v/>
      </c>
      <c r="G120" s="14"/>
      <c r="H120" s="1">
        <f t="shared" si="1"/>
        <v>0</v>
      </c>
    </row>
    <row r="121" spans="1:8" ht="15" x14ac:dyDescent="0.2">
      <c r="A121" s="7"/>
      <c r="B121" s="2"/>
      <c r="C121" s="2"/>
      <c r="D121" s="2"/>
      <c r="E121" s="1" t="str">
        <f>IFERROR(VLOOKUP($D121,الاصناف!$B$2:$D$2000,2,0),"")</f>
        <v/>
      </c>
      <c r="F121" s="1" t="str">
        <f>IFERROR(VLOOKUP($D121,الاصناف!$B$2:$D$2000,3,0),"")</f>
        <v/>
      </c>
      <c r="G121" s="14"/>
      <c r="H121" s="1">
        <f t="shared" si="1"/>
        <v>0</v>
      </c>
    </row>
    <row r="122" spans="1:8" ht="15" x14ac:dyDescent="0.2">
      <c r="A122" s="7"/>
      <c r="B122" s="2"/>
      <c r="C122" s="2"/>
      <c r="D122" s="2"/>
      <c r="E122" s="1" t="str">
        <f>IFERROR(VLOOKUP($D122,الاصناف!$B$2:$D$2000,2,0),"")</f>
        <v/>
      </c>
      <c r="F122" s="1" t="str">
        <f>IFERROR(VLOOKUP($D122,الاصناف!$B$2:$D$2000,3,0),"")</f>
        <v/>
      </c>
      <c r="G122" s="14"/>
      <c r="H122" s="1">
        <f t="shared" si="1"/>
        <v>0</v>
      </c>
    </row>
    <row r="123" spans="1:8" ht="15" x14ac:dyDescent="0.2">
      <c r="A123" s="7"/>
      <c r="B123" s="2"/>
      <c r="C123" s="2"/>
      <c r="D123" s="2"/>
      <c r="E123" s="1" t="str">
        <f>IFERROR(VLOOKUP($D123,الاصناف!$B$2:$D$2000,2,0),"")</f>
        <v/>
      </c>
      <c r="F123" s="1" t="str">
        <f>IFERROR(VLOOKUP($D123,الاصناف!$B$2:$D$2000,3,0),"")</f>
        <v/>
      </c>
      <c r="G123" s="14"/>
      <c r="H123" s="1">
        <f t="shared" si="1"/>
        <v>0</v>
      </c>
    </row>
    <row r="124" spans="1:8" ht="15" x14ac:dyDescent="0.2">
      <c r="A124" s="7"/>
      <c r="B124" s="2"/>
      <c r="C124" s="2"/>
      <c r="D124" s="2"/>
      <c r="E124" s="1" t="str">
        <f>IFERROR(VLOOKUP($D124,الاصناف!$B$2:$D$2000,2,0),"")</f>
        <v/>
      </c>
      <c r="F124" s="1" t="str">
        <f>IFERROR(VLOOKUP($D124,الاصناف!$B$2:$D$2000,3,0),"")</f>
        <v/>
      </c>
      <c r="G124" s="14"/>
      <c r="H124" s="1">
        <f t="shared" si="1"/>
        <v>0</v>
      </c>
    </row>
    <row r="125" spans="1:8" ht="15" x14ac:dyDescent="0.2">
      <c r="A125" s="7"/>
      <c r="B125" s="2"/>
      <c r="C125" s="2"/>
      <c r="D125" s="2"/>
      <c r="E125" s="1" t="str">
        <f>IFERROR(VLOOKUP($D125,الاصناف!$B$2:$D$2000,2,0),"")</f>
        <v/>
      </c>
      <c r="F125" s="1" t="str">
        <f>IFERROR(VLOOKUP($D125,الاصناف!$B$2:$D$2000,3,0),"")</f>
        <v/>
      </c>
      <c r="G125" s="14"/>
      <c r="H125" s="1">
        <f t="shared" si="1"/>
        <v>0</v>
      </c>
    </row>
    <row r="126" spans="1:8" ht="15" x14ac:dyDescent="0.2">
      <c r="A126" s="7"/>
      <c r="B126" s="2"/>
      <c r="C126" s="2"/>
      <c r="D126" s="2"/>
      <c r="E126" s="1" t="str">
        <f>IFERROR(VLOOKUP($D126,الاصناف!$B$2:$D$2000,2,0),"")</f>
        <v/>
      </c>
      <c r="F126" s="1" t="str">
        <f>IFERROR(VLOOKUP($D126,الاصناف!$B$2:$D$2000,3,0),"")</f>
        <v/>
      </c>
      <c r="G126" s="14"/>
      <c r="H126" s="1">
        <f t="shared" si="1"/>
        <v>0</v>
      </c>
    </row>
    <row r="127" spans="1:8" ht="15" x14ac:dyDescent="0.2">
      <c r="A127" s="7"/>
      <c r="B127" s="2"/>
      <c r="C127" s="2"/>
      <c r="D127" s="2"/>
      <c r="E127" s="1" t="str">
        <f>IFERROR(VLOOKUP($D127,الاصناف!$B$2:$D$2000,2,0),"")</f>
        <v/>
      </c>
      <c r="F127" s="1" t="str">
        <f>IFERROR(VLOOKUP($D127,الاصناف!$B$2:$D$2000,3,0),"")</f>
        <v/>
      </c>
      <c r="G127" s="14"/>
      <c r="H127" s="1">
        <f t="shared" si="1"/>
        <v>0</v>
      </c>
    </row>
    <row r="128" spans="1:8" ht="15" x14ac:dyDescent="0.2">
      <c r="A128" s="7"/>
      <c r="B128" s="2"/>
      <c r="C128" s="2"/>
      <c r="D128" s="2"/>
      <c r="E128" s="1" t="str">
        <f>IFERROR(VLOOKUP($D128,الاصناف!$B$2:$D$2000,2,0),"")</f>
        <v/>
      </c>
      <c r="F128" s="1" t="str">
        <f>IFERROR(VLOOKUP($D128,الاصناف!$B$2:$D$2000,3,0),"")</f>
        <v/>
      </c>
      <c r="G128" s="14"/>
      <c r="H128" s="1">
        <f t="shared" si="1"/>
        <v>0</v>
      </c>
    </row>
    <row r="129" spans="1:8" ht="15" x14ac:dyDescent="0.2">
      <c r="A129" s="7"/>
      <c r="B129" s="2"/>
      <c r="C129" s="2"/>
      <c r="D129" s="2"/>
      <c r="E129" s="1" t="str">
        <f>IFERROR(VLOOKUP($D129,الاصناف!$B$2:$D$2000,2,0),"")</f>
        <v/>
      </c>
      <c r="F129" s="1" t="str">
        <f>IFERROR(VLOOKUP($D129,الاصناف!$B$2:$D$2000,3,0),"")</f>
        <v/>
      </c>
      <c r="G129" s="14"/>
      <c r="H129" s="1">
        <f t="shared" si="1"/>
        <v>0</v>
      </c>
    </row>
    <row r="130" spans="1:8" ht="15" x14ac:dyDescent="0.2">
      <c r="A130" s="7"/>
      <c r="B130" s="2"/>
      <c r="C130" s="2"/>
      <c r="D130" s="2"/>
      <c r="E130" s="1" t="str">
        <f>IFERROR(VLOOKUP($D130,الاصناف!$B$2:$D$2000,2,0),"")</f>
        <v/>
      </c>
      <c r="F130" s="1" t="str">
        <f>IFERROR(VLOOKUP($D130,الاصناف!$B$2:$D$2000,3,0),"")</f>
        <v/>
      </c>
      <c r="G130" s="14"/>
      <c r="H130" s="1">
        <f t="shared" si="1"/>
        <v>0</v>
      </c>
    </row>
    <row r="131" spans="1:8" ht="15" x14ac:dyDescent="0.2">
      <c r="A131" s="7"/>
      <c r="B131" s="2"/>
      <c r="C131" s="2"/>
      <c r="D131" s="2"/>
      <c r="E131" s="1" t="str">
        <f>IFERROR(VLOOKUP($D131,الاصناف!$B$2:$D$2000,2,0),"")</f>
        <v/>
      </c>
      <c r="F131" s="1" t="str">
        <f>IFERROR(VLOOKUP($D131,الاصناف!$B$2:$D$2000,3,0),"")</f>
        <v/>
      </c>
      <c r="G131" s="14"/>
      <c r="H131" s="1">
        <f t="shared" ref="H131:H194" si="2">$G131*$C131</f>
        <v>0</v>
      </c>
    </row>
    <row r="132" spans="1:8" ht="15" x14ac:dyDescent="0.2">
      <c r="A132" s="7"/>
      <c r="B132" s="2"/>
      <c r="C132" s="2"/>
      <c r="D132" s="2"/>
      <c r="E132" s="1" t="str">
        <f>IFERROR(VLOOKUP($D132,الاصناف!$B$2:$D$2000,2,0),"")</f>
        <v/>
      </c>
      <c r="F132" s="1" t="str">
        <f>IFERROR(VLOOKUP($D132,الاصناف!$B$2:$D$2000,3,0),"")</f>
        <v/>
      </c>
      <c r="G132" s="14"/>
      <c r="H132" s="1">
        <f t="shared" si="2"/>
        <v>0</v>
      </c>
    </row>
    <row r="133" spans="1:8" ht="15" x14ac:dyDescent="0.2">
      <c r="A133" s="7"/>
      <c r="B133" s="2"/>
      <c r="C133" s="2"/>
      <c r="D133" s="2"/>
      <c r="E133" s="1" t="str">
        <f>IFERROR(VLOOKUP($D133,الاصناف!$B$2:$D$2000,2,0),"")</f>
        <v/>
      </c>
      <c r="F133" s="1" t="str">
        <f>IFERROR(VLOOKUP($D133,الاصناف!$B$2:$D$2000,3,0),"")</f>
        <v/>
      </c>
      <c r="G133" s="14"/>
      <c r="H133" s="1">
        <f t="shared" si="2"/>
        <v>0</v>
      </c>
    </row>
    <row r="134" spans="1:8" ht="15" x14ac:dyDescent="0.2">
      <c r="A134" s="7"/>
      <c r="B134" s="2"/>
      <c r="C134" s="2"/>
      <c r="D134" s="2"/>
      <c r="E134" s="1" t="str">
        <f>IFERROR(VLOOKUP($D134,الاصناف!$B$2:$D$2000,2,0),"")</f>
        <v/>
      </c>
      <c r="F134" s="1" t="str">
        <f>IFERROR(VLOOKUP($D134,الاصناف!$B$2:$D$2000,3,0),"")</f>
        <v/>
      </c>
      <c r="G134" s="14"/>
      <c r="H134" s="1">
        <f t="shared" si="2"/>
        <v>0</v>
      </c>
    </row>
    <row r="135" spans="1:8" ht="15" x14ac:dyDescent="0.2">
      <c r="A135" s="7"/>
      <c r="B135" s="2"/>
      <c r="C135" s="2"/>
      <c r="D135" s="2"/>
      <c r="E135" s="1" t="str">
        <f>IFERROR(VLOOKUP($D135,الاصناف!$B$2:$D$2000,2,0),"")</f>
        <v/>
      </c>
      <c r="F135" s="1" t="str">
        <f>IFERROR(VLOOKUP($D135,الاصناف!$B$2:$D$2000,3,0),"")</f>
        <v/>
      </c>
      <c r="G135" s="14"/>
      <c r="H135" s="1">
        <f t="shared" si="2"/>
        <v>0</v>
      </c>
    </row>
    <row r="136" spans="1:8" ht="15" x14ac:dyDescent="0.2">
      <c r="A136" s="7"/>
      <c r="B136" s="2"/>
      <c r="C136" s="2"/>
      <c r="D136" s="2"/>
      <c r="E136" s="1" t="str">
        <f>IFERROR(VLOOKUP($D136,الاصناف!$B$2:$D$2000,2,0),"")</f>
        <v/>
      </c>
      <c r="F136" s="1" t="str">
        <f>IFERROR(VLOOKUP($D136,الاصناف!$B$2:$D$2000,3,0),"")</f>
        <v/>
      </c>
      <c r="G136" s="14"/>
      <c r="H136" s="1">
        <f t="shared" si="2"/>
        <v>0</v>
      </c>
    </row>
    <row r="137" spans="1:8" ht="15" x14ac:dyDescent="0.2">
      <c r="A137" s="7"/>
      <c r="B137" s="2"/>
      <c r="C137" s="2"/>
      <c r="D137" s="2"/>
      <c r="E137" s="1" t="str">
        <f>IFERROR(VLOOKUP($D137,الاصناف!$B$2:$D$2000,2,0),"")</f>
        <v/>
      </c>
      <c r="F137" s="1" t="str">
        <f>IFERROR(VLOOKUP($D137,الاصناف!$B$2:$D$2000,3,0),"")</f>
        <v/>
      </c>
      <c r="G137" s="14"/>
      <c r="H137" s="1">
        <f t="shared" si="2"/>
        <v>0</v>
      </c>
    </row>
    <row r="138" spans="1:8" ht="15" x14ac:dyDescent="0.2">
      <c r="A138" s="7"/>
      <c r="B138" s="2"/>
      <c r="C138" s="2"/>
      <c r="D138" s="2"/>
      <c r="E138" s="1" t="str">
        <f>IFERROR(VLOOKUP($D138,الاصناف!$B$2:$D$2000,2,0),"")</f>
        <v/>
      </c>
      <c r="F138" s="1" t="str">
        <f>IFERROR(VLOOKUP($D138,الاصناف!$B$2:$D$2000,3,0),"")</f>
        <v/>
      </c>
      <c r="G138" s="14"/>
      <c r="H138" s="1">
        <f t="shared" si="2"/>
        <v>0</v>
      </c>
    </row>
    <row r="139" spans="1:8" ht="15" x14ac:dyDescent="0.2">
      <c r="A139" s="7"/>
      <c r="B139" s="2"/>
      <c r="C139" s="2"/>
      <c r="D139" s="2"/>
      <c r="E139" s="1" t="str">
        <f>IFERROR(VLOOKUP($D139,الاصناف!$B$2:$D$2000,2,0),"")</f>
        <v/>
      </c>
      <c r="F139" s="1" t="str">
        <f>IFERROR(VLOOKUP($D139,الاصناف!$B$2:$D$2000,3,0),"")</f>
        <v/>
      </c>
      <c r="G139" s="14"/>
      <c r="H139" s="1">
        <f t="shared" si="2"/>
        <v>0</v>
      </c>
    </row>
    <row r="140" spans="1:8" ht="15" x14ac:dyDescent="0.2">
      <c r="A140" s="7"/>
      <c r="B140" s="2"/>
      <c r="C140" s="2"/>
      <c r="D140" s="2"/>
      <c r="E140" s="1" t="str">
        <f>IFERROR(VLOOKUP($D140,الاصناف!$B$2:$D$2000,2,0),"")</f>
        <v/>
      </c>
      <c r="F140" s="1" t="str">
        <f>IFERROR(VLOOKUP($D140,الاصناف!$B$2:$D$2000,3,0),"")</f>
        <v/>
      </c>
      <c r="G140" s="14"/>
      <c r="H140" s="1">
        <f t="shared" si="2"/>
        <v>0</v>
      </c>
    </row>
    <row r="141" spans="1:8" ht="15" x14ac:dyDescent="0.2">
      <c r="A141" s="7"/>
      <c r="B141" s="2"/>
      <c r="C141" s="2"/>
      <c r="D141" s="2"/>
      <c r="E141" s="1" t="str">
        <f>IFERROR(VLOOKUP($D141,الاصناف!$B$2:$D$2000,2,0),"")</f>
        <v/>
      </c>
      <c r="F141" s="1" t="str">
        <f>IFERROR(VLOOKUP($D141,الاصناف!$B$2:$D$2000,3,0),"")</f>
        <v/>
      </c>
      <c r="G141" s="14"/>
      <c r="H141" s="1">
        <f t="shared" si="2"/>
        <v>0</v>
      </c>
    </row>
    <row r="142" spans="1:8" ht="15" x14ac:dyDescent="0.2">
      <c r="A142" s="7"/>
      <c r="B142" s="2"/>
      <c r="C142" s="2"/>
      <c r="D142" s="2"/>
      <c r="E142" s="1" t="str">
        <f>IFERROR(VLOOKUP($D142,الاصناف!$B$2:$D$2000,2,0),"")</f>
        <v/>
      </c>
      <c r="F142" s="1" t="str">
        <f>IFERROR(VLOOKUP($D142,الاصناف!$B$2:$D$2000,3,0),"")</f>
        <v/>
      </c>
      <c r="G142" s="14"/>
      <c r="H142" s="1">
        <f t="shared" si="2"/>
        <v>0</v>
      </c>
    </row>
    <row r="143" spans="1:8" ht="15" x14ac:dyDescent="0.2">
      <c r="A143" s="7"/>
      <c r="B143" s="2"/>
      <c r="C143" s="2"/>
      <c r="D143" s="2"/>
      <c r="E143" s="1" t="str">
        <f>IFERROR(VLOOKUP($D143,الاصناف!$B$2:$D$2000,2,0),"")</f>
        <v/>
      </c>
      <c r="F143" s="1" t="str">
        <f>IFERROR(VLOOKUP($D143,الاصناف!$B$2:$D$2000,3,0),"")</f>
        <v/>
      </c>
      <c r="G143" s="14"/>
      <c r="H143" s="1">
        <f t="shared" si="2"/>
        <v>0</v>
      </c>
    </row>
    <row r="144" spans="1:8" ht="15" x14ac:dyDescent="0.2">
      <c r="A144" s="7"/>
      <c r="B144" s="2"/>
      <c r="C144" s="2"/>
      <c r="D144" s="2"/>
      <c r="E144" s="1" t="str">
        <f>IFERROR(VLOOKUP($D144,الاصناف!$B$2:$D$2000,2,0),"")</f>
        <v/>
      </c>
      <c r="F144" s="1" t="str">
        <f>IFERROR(VLOOKUP($D144,الاصناف!$B$2:$D$2000,3,0),"")</f>
        <v/>
      </c>
      <c r="G144" s="14"/>
      <c r="H144" s="1">
        <f t="shared" si="2"/>
        <v>0</v>
      </c>
    </row>
    <row r="145" spans="1:8" ht="15" x14ac:dyDescent="0.2">
      <c r="A145" s="7"/>
      <c r="B145" s="2"/>
      <c r="C145" s="2"/>
      <c r="D145" s="2"/>
      <c r="E145" s="1" t="str">
        <f>IFERROR(VLOOKUP($D145,الاصناف!$B$2:$D$2000,2,0),"")</f>
        <v/>
      </c>
      <c r="F145" s="1" t="str">
        <f>IFERROR(VLOOKUP($D145,الاصناف!$B$2:$D$2000,3,0),"")</f>
        <v/>
      </c>
      <c r="G145" s="14"/>
      <c r="H145" s="1">
        <f t="shared" si="2"/>
        <v>0</v>
      </c>
    </row>
    <row r="146" spans="1:8" ht="15" x14ac:dyDescent="0.2">
      <c r="A146" s="7"/>
      <c r="B146" s="2"/>
      <c r="C146" s="2"/>
      <c r="D146" s="2"/>
      <c r="E146" s="1" t="str">
        <f>IFERROR(VLOOKUP($D146,الاصناف!$B$2:$D$2000,2,0),"")</f>
        <v/>
      </c>
      <c r="F146" s="1" t="str">
        <f>IFERROR(VLOOKUP($D146,الاصناف!$B$2:$D$2000,3,0),"")</f>
        <v/>
      </c>
      <c r="G146" s="14"/>
      <c r="H146" s="1">
        <f t="shared" si="2"/>
        <v>0</v>
      </c>
    </row>
    <row r="147" spans="1:8" ht="15" x14ac:dyDescent="0.2">
      <c r="A147" s="7"/>
      <c r="B147" s="2"/>
      <c r="C147" s="2"/>
      <c r="D147" s="2"/>
      <c r="E147" s="1" t="str">
        <f>IFERROR(VLOOKUP($D147,الاصناف!$B$2:$D$2000,2,0),"")</f>
        <v/>
      </c>
      <c r="F147" s="1" t="str">
        <f>IFERROR(VLOOKUP($D147,الاصناف!$B$2:$D$2000,3,0),"")</f>
        <v/>
      </c>
      <c r="G147" s="14"/>
      <c r="H147" s="1">
        <f t="shared" si="2"/>
        <v>0</v>
      </c>
    </row>
    <row r="148" spans="1:8" ht="15" x14ac:dyDescent="0.2">
      <c r="A148" s="7"/>
      <c r="B148" s="2"/>
      <c r="C148" s="2"/>
      <c r="D148" s="2"/>
      <c r="E148" s="1" t="str">
        <f>IFERROR(VLOOKUP($D148,الاصناف!$B$2:$D$2000,2,0),"")</f>
        <v/>
      </c>
      <c r="F148" s="1" t="str">
        <f>IFERROR(VLOOKUP($D148,الاصناف!$B$2:$D$2000,3,0),"")</f>
        <v/>
      </c>
      <c r="G148" s="14"/>
      <c r="H148" s="1">
        <f t="shared" si="2"/>
        <v>0</v>
      </c>
    </row>
    <row r="149" spans="1:8" ht="15" x14ac:dyDescent="0.2">
      <c r="A149" s="7"/>
      <c r="B149" s="2"/>
      <c r="C149" s="2"/>
      <c r="D149" s="2"/>
      <c r="E149" s="1" t="str">
        <f>IFERROR(VLOOKUP($D149,الاصناف!$B$2:$D$2000,2,0),"")</f>
        <v/>
      </c>
      <c r="F149" s="1" t="str">
        <f>IFERROR(VLOOKUP($D149,الاصناف!$B$2:$D$2000,3,0),"")</f>
        <v/>
      </c>
      <c r="G149" s="14"/>
      <c r="H149" s="1">
        <f t="shared" si="2"/>
        <v>0</v>
      </c>
    </row>
    <row r="150" spans="1:8" ht="15" x14ac:dyDescent="0.2">
      <c r="A150" s="7"/>
      <c r="B150" s="2"/>
      <c r="C150" s="2"/>
      <c r="D150" s="2"/>
      <c r="E150" s="1" t="str">
        <f>IFERROR(VLOOKUP($D150,الاصناف!$B$2:$D$2000,2,0),"")</f>
        <v/>
      </c>
      <c r="F150" s="1" t="str">
        <f>IFERROR(VLOOKUP($D150,الاصناف!$B$2:$D$2000,3,0),"")</f>
        <v/>
      </c>
      <c r="G150" s="14"/>
      <c r="H150" s="1">
        <f t="shared" si="2"/>
        <v>0</v>
      </c>
    </row>
    <row r="151" spans="1:8" ht="15" x14ac:dyDescent="0.2">
      <c r="A151" s="7"/>
      <c r="B151" s="2"/>
      <c r="C151" s="2"/>
      <c r="D151" s="2"/>
      <c r="E151" s="1" t="str">
        <f>IFERROR(VLOOKUP($D151,الاصناف!$B$2:$D$2000,2,0),"")</f>
        <v/>
      </c>
      <c r="F151" s="1" t="str">
        <f>IFERROR(VLOOKUP($D151,الاصناف!$B$2:$D$2000,3,0),"")</f>
        <v/>
      </c>
      <c r="G151" s="14"/>
      <c r="H151" s="1">
        <f t="shared" si="2"/>
        <v>0</v>
      </c>
    </row>
    <row r="152" spans="1:8" ht="15" x14ac:dyDescent="0.2">
      <c r="A152" s="7"/>
      <c r="B152" s="2"/>
      <c r="C152" s="2"/>
      <c r="D152" s="2"/>
      <c r="E152" s="1" t="str">
        <f>IFERROR(VLOOKUP($D152,الاصناف!$B$2:$D$2000,2,0),"")</f>
        <v/>
      </c>
      <c r="F152" s="1" t="str">
        <f>IFERROR(VLOOKUP($D152,الاصناف!$B$2:$D$2000,3,0),"")</f>
        <v/>
      </c>
      <c r="G152" s="14"/>
      <c r="H152" s="1">
        <f t="shared" si="2"/>
        <v>0</v>
      </c>
    </row>
    <row r="153" spans="1:8" ht="15" x14ac:dyDescent="0.2">
      <c r="A153" s="7"/>
      <c r="B153" s="2"/>
      <c r="C153" s="2"/>
      <c r="D153" s="2"/>
      <c r="E153" s="1" t="str">
        <f>IFERROR(VLOOKUP($D153,الاصناف!$B$2:$D$2000,2,0),"")</f>
        <v/>
      </c>
      <c r="F153" s="1" t="str">
        <f>IFERROR(VLOOKUP($D153,الاصناف!$B$2:$D$2000,3,0),"")</f>
        <v/>
      </c>
      <c r="G153" s="14"/>
      <c r="H153" s="1">
        <f t="shared" si="2"/>
        <v>0</v>
      </c>
    </row>
    <row r="154" spans="1:8" ht="15" x14ac:dyDescent="0.2">
      <c r="A154" s="7"/>
      <c r="B154" s="2"/>
      <c r="C154" s="2"/>
      <c r="D154" s="2"/>
      <c r="E154" s="1" t="str">
        <f>IFERROR(VLOOKUP($D154,الاصناف!$B$2:$D$2000,2,0),"")</f>
        <v/>
      </c>
      <c r="F154" s="1" t="str">
        <f>IFERROR(VLOOKUP($D154,الاصناف!$B$2:$D$2000,3,0),"")</f>
        <v/>
      </c>
      <c r="G154" s="14"/>
      <c r="H154" s="1">
        <f t="shared" si="2"/>
        <v>0</v>
      </c>
    </row>
    <row r="155" spans="1:8" ht="15" x14ac:dyDescent="0.2">
      <c r="A155" s="7"/>
      <c r="B155" s="2"/>
      <c r="C155" s="2"/>
      <c r="D155" s="2"/>
      <c r="E155" s="1" t="str">
        <f>IFERROR(VLOOKUP($D155,الاصناف!$B$2:$D$2000,2,0),"")</f>
        <v/>
      </c>
      <c r="F155" s="1" t="str">
        <f>IFERROR(VLOOKUP($D155,الاصناف!$B$2:$D$2000,3,0),"")</f>
        <v/>
      </c>
      <c r="G155" s="14"/>
      <c r="H155" s="1">
        <f t="shared" si="2"/>
        <v>0</v>
      </c>
    </row>
    <row r="156" spans="1:8" ht="15" x14ac:dyDescent="0.2">
      <c r="A156" s="7"/>
      <c r="B156" s="2"/>
      <c r="C156" s="2"/>
      <c r="D156" s="2"/>
      <c r="E156" s="1" t="str">
        <f>IFERROR(VLOOKUP($D156,الاصناف!$B$2:$D$2000,2,0),"")</f>
        <v/>
      </c>
      <c r="F156" s="1" t="str">
        <f>IFERROR(VLOOKUP($D156,الاصناف!$B$2:$D$2000,3,0),"")</f>
        <v/>
      </c>
      <c r="G156" s="14"/>
      <c r="H156" s="1">
        <f t="shared" si="2"/>
        <v>0</v>
      </c>
    </row>
    <row r="157" spans="1:8" ht="15" x14ac:dyDescent="0.2">
      <c r="A157" s="7"/>
      <c r="B157" s="2"/>
      <c r="C157" s="2"/>
      <c r="D157" s="2"/>
      <c r="E157" s="1" t="str">
        <f>IFERROR(VLOOKUP($D157,الاصناف!$B$2:$D$2000,2,0),"")</f>
        <v/>
      </c>
      <c r="F157" s="1" t="str">
        <f>IFERROR(VLOOKUP($D157,الاصناف!$B$2:$D$2000,3,0),"")</f>
        <v/>
      </c>
      <c r="G157" s="14"/>
      <c r="H157" s="1">
        <f t="shared" si="2"/>
        <v>0</v>
      </c>
    </row>
    <row r="158" spans="1:8" ht="15" x14ac:dyDescent="0.2">
      <c r="A158" s="7"/>
      <c r="B158" s="2"/>
      <c r="C158" s="2"/>
      <c r="D158" s="2"/>
      <c r="E158" s="1" t="str">
        <f>IFERROR(VLOOKUP($D158,الاصناف!$B$2:$D$2000,2,0),"")</f>
        <v/>
      </c>
      <c r="F158" s="1" t="str">
        <f>IFERROR(VLOOKUP($D158,الاصناف!$B$2:$D$2000,3,0),"")</f>
        <v/>
      </c>
      <c r="G158" s="14"/>
      <c r="H158" s="1">
        <f t="shared" si="2"/>
        <v>0</v>
      </c>
    </row>
    <row r="159" spans="1:8" ht="15" x14ac:dyDescent="0.2">
      <c r="A159" s="7"/>
      <c r="B159" s="2"/>
      <c r="C159" s="2"/>
      <c r="D159" s="2"/>
      <c r="E159" s="1" t="str">
        <f>IFERROR(VLOOKUP($D159,الاصناف!$B$2:$D$2000,2,0),"")</f>
        <v/>
      </c>
      <c r="F159" s="1" t="str">
        <f>IFERROR(VLOOKUP($D159,الاصناف!$B$2:$D$2000,3,0),"")</f>
        <v/>
      </c>
      <c r="G159" s="14"/>
      <c r="H159" s="1">
        <f t="shared" si="2"/>
        <v>0</v>
      </c>
    </row>
    <row r="160" spans="1:8" ht="15" x14ac:dyDescent="0.2">
      <c r="A160" s="7"/>
      <c r="B160" s="2"/>
      <c r="C160" s="2"/>
      <c r="D160" s="2"/>
      <c r="E160" s="1" t="str">
        <f>IFERROR(VLOOKUP($D160,الاصناف!$B$2:$D$2000,2,0),"")</f>
        <v/>
      </c>
      <c r="F160" s="1" t="str">
        <f>IFERROR(VLOOKUP($D160,الاصناف!$B$2:$D$2000,3,0),"")</f>
        <v/>
      </c>
      <c r="G160" s="14"/>
      <c r="H160" s="1">
        <f t="shared" si="2"/>
        <v>0</v>
      </c>
    </row>
    <row r="161" spans="1:8" ht="15" x14ac:dyDescent="0.2">
      <c r="A161" s="7"/>
      <c r="B161" s="2"/>
      <c r="C161" s="2"/>
      <c r="D161" s="2"/>
      <c r="E161" s="1" t="str">
        <f>IFERROR(VLOOKUP($D161,الاصناف!$B$2:$D$2000,2,0),"")</f>
        <v/>
      </c>
      <c r="F161" s="1" t="str">
        <f>IFERROR(VLOOKUP($D161,الاصناف!$B$2:$D$2000,3,0),"")</f>
        <v/>
      </c>
      <c r="G161" s="14"/>
      <c r="H161" s="1">
        <f t="shared" si="2"/>
        <v>0</v>
      </c>
    </row>
    <row r="162" spans="1:8" ht="15" x14ac:dyDescent="0.2">
      <c r="A162" s="7"/>
      <c r="B162" s="2"/>
      <c r="C162" s="2"/>
      <c r="D162" s="2"/>
      <c r="E162" s="1" t="str">
        <f>IFERROR(VLOOKUP($D162,الاصناف!$B$2:$D$2000,2,0),"")</f>
        <v/>
      </c>
      <c r="F162" s="1" t="str">
        <f>IFERROR(VLOOKUP($D162,الاصناف!$B$2:$D$2000,3,0),"")</f>
        <v/>
      </c>
      <c r="G162" s="14"/>
      <c r="H162" s="1">
        <f t="shared" si="2"/>
        <v>0</v>
      </c>
    </row>
    <row r="163" spans="1:8" ht="15" x14ac:dyDescent="0.2">
      <c r="A163" s="7"/>
      <c r="B163" s="2"/>
      <c r="C163" s="2"/>
      <c r="D163" s="2"/>
      <c r="E163" s="1" t="str">
        <f>IFERROR(VLOOKUP($D163,الاصناف!$B$2:$D$2000,2,0),"")</f>
        <v/>
      </c>
      <c r="F163" s="1" t="str">
        <f>IFERROR(VLOOKUP($D163,الاصناف!$B$2:$D$2000,3,0),"")</f>
        <v/>
      </c>
      <c r="G163" s="14"/>
      <c r="H163" s="1">
        <f t="shared" si="2"/>
        <v>0</v>
      </c>
    </row>
    <row r="164" spans="1:8" ht="15" x14ac:dyDescent="0.2">
      <c r="A164" s="7"/>
      <c r="B164" s="2"/>
      <c r="C164" s="2"/>
      <c r="D164" s="2"/>
      <c r="E164" s="1" t="str">
        <f>IFERROR(VLOOKUP($D164,الاصناف!$B$2:$D$2000,2,0),"")</f>
        <v/>
      </c>
      <c r="F164" s="1" t="str">
        <f>IFERROR(VLOOKUP($D164,الاصناف!$B$2:$D$2000,3,0),"")</f>
        <v/>
      </c>
      <c r="G164" s="14"/>
      <c r="H164" s="1">
        <f t="shared" si="2"/>
        <v>0</v>
      </c>
    </row>
    <row r="165" spans="1:8" ht="15" x14ac:dyDescent="0.2">
      <c r="A165" s="7"/>
      <c r="B165" s="2"/>
      <c r="C165" s="2"/>
      <c r="D165" s="2"/>
      <c r="E165" s="1" t="str">
        <f>IFERROR(VLOOKUP($D165,الاصناف!$B$2:$D$2000,2,0),"")</f>
        <v/>
      </c>
      <c r="F165" s="1" t="str">
        <f>IFERROR(VLOOKUP($D165,الاصناف!$B$2:$D$2000,3,0),"")</f>
        <v/>
      </c>
      <c r="G165" s="14"/>
      <c r="H165" s="1">
        <f t="shared" si="2"/>
        <v>0</v>
      </c>
    </row>
    <row r="166" spans="1:8" ht="15" x14ac:dyDescent="0.2">
      <c r="A166" s="7"/>
      <c r="B166" s="2"/>
      <c r="C166" s="2"/>
      <c r="D166" s="2"/>
      <c r="E166" s="1" t="str">
        <f>IFERROR(VLOOKUP($D166,الاصناف!$B$2:$D$2000,2,0),"")</f>
        <v/>
      </c>
      <c r="F166" s="1" t="str">
        <f>IFERROR(VLOOKUP($D166,الاصناف!$B$2:$D$2000,3,0),"")</f>
        <v/>
      </c>
      <c r="G166" s="14"/>
      <c r="H166" s="1">
        <f t="shared" si="2"/>
        <v>0</v>
      </c>
    </row>
    <row r="167" spans="1:8" ht="15" x14ac:dyDescent="0.2">
      <c r="A167" s="7"/>
      <c r="B167" s="2"/>
      <c r="C167" s="2"/>
      <c r="D167" s="2"/>
      <c r="E167" s="1" t="str">
        <f>IFERROR(VLOOKUP($D167,الاصناف!$B$2:$D$2000,2,0),"")</f>
        <v/>
      </c>
      <c r="F167" s="1" t="str">
        <f>IFERROR(VLOOKUP($D167,الاصناف!$B$2:$D$2000,3,0),"")</f>
        <v/>
      </c>
      <c r="G167" s="14"/>
      <c r="H167" s="1">
        <f t="shared" si="2"/>
        <v>0</v>
      </c>
    </row>
    <row r="168" spans="1:8" ht="15" x14ac:dyDescent="0.2">
      <c r="A168" s="7"/>
      <c r="B168" s="2"/>
      <c r="C168" s="2"/>
      <c r="D168" s="2"/>
      <c r="E168" s="1" t="str">
        <f>IFERROR(VLOOKUP($D168,الاصناف!$B$2:$D$2000,2,0),"")</f>
        <v/>
      </c>
      <c r="F168" s="1" t="str">
        <f>IFERROR(VLOOKUP($D168,الاصناف!$B$2:$D$2000,3,0),"")</f>
        <v/>
      </c>
      <c r="G168" s="14"/>
      <c r="H168" s="1">
        <f t="shared" si="2"/>
        <v>0</v>
      </c>
    </row>
    <row r="169" spans="1:8" ht="15" x14ac:dyDescent="0.2">
      <c r="A169" s="7"/>
      <c r="B169" s="2"/>
      <c r="C169" s="2"/>
      <c r="D169" s="2"/>
      <c r="E169" s="1" t="str">
        <f>IFERROR(VLOOKUP($D169,الاصناف!$B$2:$D$2000,2,0),"")</f>
        <v/>
      </c>
      <c r="F169" s="1" t="str">
        <f>IFERROR(VLOOKUP($D169,الاصناف!$B$2:$D$2000,3,0),"")</f>
        <v/>
      </c>
      <c r="G169" s="14"/>
      <c r="H169" s="1">
        <f t="shared" si="2"/>
        <v>0</v>
      </c>
    </row>
    <row r="170" spans="1:8" ht="15" x14ac:dyDescent="0.2">
      <c r="A170" s="7"/>
      <c r="B170" s="2"/>
      <c r="C170" s="2"/>
      <c r="D170" s="2"/>
      <c r="E170" s="1" t="str">
        <f>IFERROR(VLOOKUP($D170,الاصناف!$B$2:$D$2000,2,0),"")</f>
        <v/>
      </c>
      <c r="F170" s="1" t="str">
        <f>IFERROR(VLOOKUP($D170,الاصناف!$B$2:$D$2000,3,0),"")</f>
        <v/>
      </c>
      <c r="G170" s="14"/>
      <c r="H170" s="1">
        <f t="shared" si="2"/>
        <v>0</v>
      </c>
    </row>
    <row r="171" spans="1:8" ht="15" x14ac:dyDescent="0.2">
      <c r="A171" s="7"/>
      <c r="B171" s="2"/>
      <c r="C171" s="2"/>
      <c r="D171" s="2"/>
      <c r="E171" s="1" t="str">
        <f>IFERROR(VLOOKUP($D171,الاصناف!$B$2:$D$2000,2,0),"")</f>
        <v/>
      </c>
      <c r="F171" s="1" t="str">
        <f>IFERROR(VLOOKUP($D171,الاصناف!$B$2:$D$2000,3,0),"")</f>
        <v/>
      </c>
      <c r="G171" s="14"/>
      <c r="H171" s="1">
        <f t="shared" si="2"/>
        <v>0</v>
      </c>
    </row>
    <row r="172" spans="1:8" ht="15" x14ac:dyDescent="0.2">
      <c r="A172" s="7"/>
      <c r="B172" s="2"/>
      <c r="C172" s="2"/>
      <c r="D172" s="2"/>
      <c r="E172" s="1" t="str">
        <f>IFERROR(VLOOKUP($D172,الاصناف!$B$2:$D$2000,2,0),"")</f>
        <v/>
      </c>
      <c r="F172" s="1" t="str">
        <f>IFERROR(VLOOKUP($D172,الاصناف!$B$2:$D$2000,3,0),"")</f>
        <v/>
      </c>
      <c r="G172" s="14"/>
      <c r="H172" s="1">
        <f t="shared" si="2"/>
        <v>0</v>
      </c>
    </row>
    <row r="173" spans="1:8" ht="15" x14ac:dyDescent="0.2">
      <c r="A173" s="7"/>
      <c r="B173" s="2"/>
      <c r="C173" s="2"/>
      <c r="D173" s="2"/>
      <c r="E173" s="1" t="str">
        <f>IFERROR(VLOOKUP($D173,الاصناف!$B$2:$D$2000,2,0),"")</f>
        <v/>
      </c>
      <c r="F173" s="1" t="str">
        <f>IFERROR(VLOOKUP($D173,الاصناف!$B$2:$D$2000,3,0),"")</f>
        <v/>
      </c>
      <c r="G173" s="14"/>
      <c r="H173" s="1">
        <f t="shared" si="2"/>
        <v>0</v>
      </c>
    </row>
    <row r="174" spans="1:8" ht="15" x14ac:dyDescent="0.2">
      <c r="A174" s="7"/>
      <c r="B174" s="2"/>
      <c r="C174" s="2"/>
      <c r="D174" s="2"/>
      <c r="E174" s="1" t="str">
        <f>IFERROR(VLOOKUP($D174,الاصناف!$B$2:$D$2000,2,0),"")</f>
        <v/>
      </c>
      <c r="F174" s="1" t="str">
        <f>IFERROR(VLOOKUP($D174,الاصناف!$B$2:$D$2000,3,0),"")</f>
        <v/>
      </c>
      <c r="G174" s="14"/>
      <c r="H174" s="1">
        <f t="shared" si="2"/>
        <v>0</v>
      </c>
    </row>
    <row r="175" spans="1:8" ht="15" x14ac:dyDescent="0.2">
      <c r="A175" s="7"/>
      <c r="B175" s="2"/>
      <c r="C175" s="2"/>
      <c r="D175" s="2"/>
      <c r="E175" s="1" t="str">
        <f>IFERROR(VLOOKUP($D175,الاصناف!$B$2:$D$2000,2,0),"")</f>
        <v/>
      </c>
      <c r="F175" s="1" t="str">
        <f>IFERROR(VLOOKUP($D175,الاصناف!$B$2:$D$2000,3,0),"")</f>
        <v/>
      </c>
      <c r="G175" s="14"/>
      <c r="H175" s="1">
        <f t="shared" si="2"/>
        <v>0</v>
      </c>
    </row>
    <row r="176" spans="1:8" ht="15" x14ac:dyDescent="0.2">
      <c r="A176" s="7"/>
      <c r="B176" s="2"/>
      <c r="C176" s="2"/>
      <c r="D176" s="2"/>
      <c r="E176" s="1" t="str">
        <f>IFERROR(VLOOKUP($D176,الاصناف!$B$2:$D$2000,2,0),"")</f>
        <v/>
      </c>
      <c r="F176" s="1" t="str">
        <f>IFERROR(VLOOKUP($D176,الاصناف!$B$2:$D$2000,3,0),"")</f>
        <v/>
      </c>
      <c r="G176" s="14"/>
      <c r="H176" s="1">
        <f t="shared" si="2"/>
        <v>0</v>
      </c>
    </row>
    <row r="177" spans="1:8" ht="15" x14ac:dyDescent="0.2">
      <c r="A177" s="7"/>
      <c r="B177" s="2"/>
      <c r="C177" s="2"/>
      <c r="D177" s="2"/>
      <c r="E177" s="1" t="str">
        <f>IFERROR(VLOOKUP($D177,الاصناف!$B$2:$D$2000,2,0),"")</f>
        <v/>
      </c>
      <c r="F177" s="1" t="str">
        <f>IFERROR(VLOOKUP($D177,الاصناف!$B$2:$D$2000,3,0),"")</f>
        <v/>
      </c>
      <c r="G177" s="14"/>
      <c r="H177" s="1">
        <f t="shared" si="2"/>
        <v>0</v>
      </c>
    </row>
    <row r="178" spans="1:8" ht="15" x14ac:dyDescent="0.2">
      <c r="A178" s="7"/>
      <c r="B178" s="2"/>
      <c r="C178" s="2"/>
      <c r="D178" s="2"/>
      <c r="E178" s="1" t="str">
        <f>IFERROR(VLOOKUP($D178,الاصناف!$B$2:$D$2000,2,0),"")</f>
        <v/>
      </c>
      <c r="F178" s="1" t="str">
        <f>IFERROR(VLOOKUP($D178,الاصناف!$B$2:$D$2000,3,0),"")</f>
        <v/>
      </c>
      <c r="G178" s="14"/>
      <c r="H178" s="1">
        <f t="shared" si="2"/>
        <v>0</v>
      </c>
    </row>
    <row r="179" spans="1:8" ht="15" x14ac:dyDescent="0.2">
      <c r="A179" s="7"/>
      <c r="B179" s="2"/>
      <c r="C179" s="2"/>
      <c r="D179" s="2"/>
      <c r="E179" s="1" t="str">
        <f>IFERROR(VLOOKUP($D179,الاصناف!$B$2:$D$2000,2,0),"")</f>
        <v/>
      </c>
      <c r="F179" s="1" t="str">
        <f>IFERROR(VLOOKUP($D179,الاصناف!$B$2:$D$2000,3,0),"")</f>
        <v/>
      </c>
      <c r="G179" s="14"/>
      <c r="H179" s="1">
        <f t="shared" si="2"/>
        <v>0</v>
      </c>
    </row>
    <row r="180" spans="1:8" ht="15" x14ac:dyDescent="0.2">
      <c r="A180" s="7"/>
      <c r="B180" s="2"/>
      <c r="C180" s="2"/>
      <c r="D180" s="2"/>
      <c r="E180" s="1" t="str">
        <f>IFERROR(VLOOKUP($D180,الاصناف!$B$2:$D$2000,2,0),"")</f>
        <v/>
      </c>
      <c r="F180" s="1" t="str">
        <f>IFERROR(VLOOKUP($D180,الاصناف!$B$2:$D$2000,3,0),"")</f>
        <v/>
      </c>
      <c r="G180" s="14"/>
      <c r="H180" s="1">
        <f t="shared" si="2"/>
        <v>0</v>
      </c>
    </row>
    <row r="181" spans="1:8" ht="15" x14ac:dyDescent="0.2">
      <c r="A181" s="7"/>
      <c r="B181" s="2"/>
      <c r="C181" s="2"/>
      <c r="D181" s="2"/>
      <c r="E181" s="1" t="str">
        <f>IFERROR(VLOOKUP($D181,الاصناف!$B$2:$D$2000,2,0),"")</f>
        <v/>
      </c>
      <c r="F181" s="1" t="str">
        <f>IFERROR(VLOOKUP($D181,الاصناف!$B$2:$D$2000,3,0),"")</f>
        <v/>
      </c>
      <c r="G181" s="14"/>
      <c r="H181" s="1">
        <f t="shared" si="2"/>
        <v>0</v>
      </c>
    </row>
    <row r="182" spans="1:8" ht="15" x14ac:dyDescent="0.2">
      <c r="A182" s="7"/>
      <c r="B182" s="2"/>
      <c r="C182" s="2"/>
      <c r="D182" s="2"/>
      <c r="E182" s="1" t="str">
        <f>IFERROR(VLOOKUP($D182,الاصناف!$B$2:$D$2000,2,0),"")</f>
        <v/>
      </c>
      <c r="F182" s="1" t="str">
        <f>IFERROR(VLOOKUP($D182,الاصناف!$B$2:$D$2000,3,0),"")</f>
        <v/>
      </c>
      <c r="G182" s="14"/>
      <c r="H182" s="1">
        <f t="shared" si="2"/>
        <v>0</v>
      </c>
    </row>
    <row r="183" spans="1:8" ht="15" x14ac:dyDescent="0.2">
      <c r="A183" s="7"/>
      <c r="B183" s="2"/>
      <c r="C183" s="2"/>
      <c r="D183" s="2"/>
      <c r="E183" s="1" t="str">
        <f>IFERROR(VLOOKUP($D183,الاصناف!$B$2:$D$2000,2,0),"")</f>
        <v/>
      </c>
      <c r="F183" s="1" t="str">
        <f>IFERROR(VLOOKUP($D183,الاصناف!$B$2:$D$2000,3,0),"")</f>
        <v/>
      </c>
      <c r="G183" s="14"/>
      <c r="H183" s="1">
        <f t="shared" si="2"/>
        <v>0</v>
      </c>
    </row>
    <row r="184" spans="1:8" ht="15" x14ac:dyDescent="0.2">
      <c r="A184" s="7"/>
      <c r="B184" s="2"/>
      <c r="C184" s="2"/>
      <c r="D184" s="2"/>
      <c r="E184" s="1" t="str">
        <f>IFERROR(VLOOKUP($D184,الاصناف!$B$2:$D$2000,2,0),"")</f>
        <v/>
      </c>
      <c r="F184" s="1" t="str">
        <f>IFERROR(VLOOKUP($D184,الاصناف!$B$2:$D$2000,3,0),"")</f>
        <v/>
      </c>
      <c r="G184" s="14"/>
      <c r="H184" s="1">
        <f t="shared" si="2"/>
        <v>0</v>
      </c>
    </row>
    <row r="185" spans="1:8" ht="15" x14ac:dyDescent="0.2">
      <c r="A185" s="7"/>
      <c r="B185" s="2"/>
      <c r="C185" s="2"/>
      <c r="D185" s="2"/>
      <c r="E185" s="1" t="str">
        <f>IFERROR(VLOOKUP($D185,الاصناف!$B$2:$D$2000,2,0),"")</f>
        <v/>
      </c>
      <c r="F185" s="1" t="str">
        <f>IFERROR(VLOOKUP($D185,الاصناف!$B$2:$D$2000,3,0),"")</f>
        <v/>
      </c>
      <c r="G185" s="14"/>
      <c r="H185" s="1">
        <f t="shared" si="2"/>
        <v>0</v>
      </c>
    </row>
    <row r="186" spans="1:8" ht="15" x14ac:dyDescent="0.2">
      <c r="A186" s="7"/>
      <c r="B186" s="2"/>
      <c r="C186" s="2"/>
      <c r="D186" s="2"/>
      <c r="E186" s="1" t="str">
        <f>IFERROR(VLOOKUP($D186,الاصناف!$B$2:$D$2000,2,0),"")</f>
        <v/>
      </c>
      <c r="F186" s="1" t="str">
        <f>IFERROR(VLOOKUP($D186,الاصناف!$B$2:$D$2000,3,0),"")</f>
        <v/>
      </c>
      <c r="G186" s="14"/>
      <c r="H186" s="1">
        <f t="shared" si="2"/>
        <v>0</v>
      </c>
    </row>
    <row r="187" spans="1:8" ht="15" x14ac:dyDescent="0.2">
      <c r="A187" s="7"/>
      <c r="B187" s="2"/>
      <c r="C187" s="2"/>
      <c r="D187" s="2"/>
      <c r="E187" s="1" t="str">
        <f>IFERROR(VLOOKUP($D187,الاصناف!$B$2:$D$2000,2,0),"")</f>
        <v/>
      </c>
      <c r="F187" s="1" t="str">
        <f>IFERROR(VLOOKUP($D187,الاصناف!$B$2:$D$2000,3,0),"")</f>
        <v/>
      </c>
      <c r="G187" s="14"/>
      <c r="H187" s="1">
        <f t="shared" si="2"/>
        <v>0</v>
      </c>
    </row>
    <row r="188" spans="1:8" ht="15" x14ac:dyDescent="0.2">
      <c r="A188" s="7"/>
      <c r="B188" s="2"/>
      <c r="C188" s="2"/>
      <c r="D188" s="2"/>
      <c r="E188" s="1" t="str">
        <f>IFERROR(VLOOKUP($D188,الاصناف!$B$2:$D$2000,2,0),"")</f>
        <v/>
      </c>
      <c r="F188" s="1" t="str">
        <f>IFERROR(VLOOKUP($D188,الاصناف!$B$2:$D$2000,3,0),"")</f>
        <v/>
      </c>
      <c r="G188" s="14"/>
      <c r="H188" s="1">
        <f t="shared" si="2"/>
        <v>0</v>
      </c>
    </row>
    <row r="189" spans="1:8" ht="15" x14ac:dyDescent="0.2">
      <c r="A189" s="7"/>
      <c r="B189" s="2"/>
      <c r="C189" s="2"/>
      <c r="D189" s="2"/>
      <c r="E189" s="1" t="str">
        <f>IFERROR(VLOOKUP($D189,الاصناف!$B$2:$D$2000,2,0),"")</f>
        <v/>
      </c>
      <c r="F189" s="1" t="str">
        <f>IFERROR(VLOOKUP($D189,الاصناف!$B$2:$D$2000,3,0),"")</f>
        <v/>
      </c>
      <c r="G189" s="14"/>
      <c r="H189" s="1">
        <f t="shared" si="2"/>
        <v>0</v>
      </c>
    </row>
    <row r="190" spans="1:8" ht="15" x14ac:dyDescent="0.2">
      <c r="A190" s="7"/>
      <c r="B190" s="2"/>
      <c r="C190" s="2"/>
      <c r="D190" s="2"/>
      <c r="E190" s="1" t="str">
        <f>IFERROR(VLOOKUP($D190,الاصناف!$B$2:$D$2000,2,0),"")</f>
        <v/>
      </c>
      <c r="F190" s="1" t="str">
        <f>IFERROR(VLOOKUP($D190,الاصناف!$B$2:$D$2000,3,0),"")</f>
        <v/>
      </c>
      <c r="G190" s="14"/>
      <c r="H190" s="1">
        <f t="shared" si="2"/>
        <v>0</v>
      </c>
    </row>
    <row r="191" spans="1:8" ht="15" x14ac:dyDescent="0.2">
      <c r="A191" s="7"/>
      <c r="B191" s="2"/>
      <c r="C191" s="2"/>
      <c r="D191" s="2"/>
      <c r="E191" s="1" t="str">
        <f>IFERROR(VLOOKUP($D191,الاصناف!$B$2:$D$2000,2,0),"")</f>
        <v/>
      </c>
      <c r="F191" s="1" t="str">
        <f>IFERROR(VLOOKUP($D191,الاصناف!$B$2:$D$2000,3,0),"")</f>
        <v/>
      </c>
      <c r="G191" s="14"/>
      <c r="H191" s="1">
        <f t="shared" si="2"/>
        <v>0</v>
      </c>
    </row>
    <row r="192" spans="1:8" ht="15" x14ac:dyDescent="0.2">
      <c r="A192" s="7"/>
      <c r="B192" s="2"/>
      <c r="C192" s="2"/>
      <c r="D192" s="2"/>
      <c r="E192" s="1" t="str">
        <f>IFERROR(VLOOKUP($D192,الاصناف!$B$2:$D$2000,2,0),"")</f>
        <v/>
      </c>
      <c r="F192" s="1" t="str">
        <f>IFERROR(VLOOKUP($D192,الاصناف!$B$2:$D$2000,3,0),"")</f>
        <v/>
      </c>
      <c r="G192" s="14"/>
      <c r="H192" s="1">
        <f t="shared" si="2"/>
        <v>0</v>
      </c>
    </row>
    <row r="193" spans="1:8" ht="15" x14ac:dyDescent="0.2">
      <c r="A193" s="7"/>
      <c r="B193" s="2"/>
      <c r="C193" s="2"/>
      <c r="D193" s="2"/>
      <c r="E193" s="1" t="str">
        <f>IFERROR(VLOOKUP($D193,الاصناف!$B$2:$D$2000,2,0),"")</f>
        <v/>
      </c>
      <c r="F193" s="1" t="str">
        <f>IFERROR(VLOOKUP($D193,الاصناف!$B$2:$D$2000,3,0),"")</f>
        <v/>
      </c>
      <c r="G193" s="14"/>
      <c r="H193" s="1">
        <f t="shared" si="2"/>
        <v>0</v>
      </c>
    </row>
    <row r="194" spans="1:8" ht="15" x14ac:dyDescent="0.2">
      <c r="A194" s="7"/>
      <c r="B194" s="2"/>
      <c r="C194" s="2"/>
      <c r="D194" s="2"/>
      <c r="E194" s="1" t="str">
        <f>IFERROR(VLOOKUP($D194,الاصناف!$B$2:$D$2000,2,0),"")</f>
        <v/>
      </c>
      <c r="F194" s="1" t="str">
        <f>IFERROR(VLOOKUP($D194,الاصناف!$B$2:$D$2000,3,0),"")</f>
        <v/>
      </c>
      <c r="G194" s="14"/>
      <c r="H194" s="1">
        <f t="shared" si="2"/>
        <v>0</v>
      </c>
    </row>
    <row r="195" spans="1:8" ht="15" x14ac:dyDescent="0.2">
      <c r="A195" s="7"/>
      <c r="B195" s="2"/>
      <c r="C195" s="2"/>
      <c r="D195" s="2"/>
      <c r="E195" s="1" t="str">
        <f>IFERROR(VLOOKUP($D195,الاصناف!$B$2:$D$2000,2,0),"")</f>
        <v/>
      </c>
      <c r="F195" s="1" t="str">
        <f>IFERROR(VLOOKUP($D195,الاصناف!$B$2:$D$2000,3,0),"")</f>
        <v/>
      </c>
      <c r="G195" s="14"/>
      <c r="H195" s="1">
        <f t="shared" ref="H195:H258" si="3">$G195*$C195</f>
        <v>0</v>
      </c>
    </row>
    <row r="196" spans="1:8" ht="15" x14ac:dyDescent="0.2">
      <c r="A196" s="7"/>
      <c r="B196" s="2"/>
      <c r="C196" s="2"/>
      <c r="D196" s="2"/>
      <c r="E196" s="1" t="str">
        <f>IFERROR(VLOOKUP($D196,الاصناف!$B$2:$D$2000,2,0),"")</f>
        <v/>
      </c>
      <c r="F196" s="1" t="str">
        <f>IFERROR(VLOOKUP($D196,الاصناف!$B$2:$D$2000,3,0),"")</f>
        <v/>
      </c>
      <c r="G196" s="14"/>
      <c r="H196" s="1">
        <f t="shared" si="3"/>
        <v>0</v>
      </c>
    </row>
    <row r="197" spans="1:8" ht="15" x14ac:dyDescent="0.2">
      <c r="A197" s="7"/>
      <c r="B197" s="2"/>
      <c r="C197" s="2"/>
      <c r="D197" s="2"/>
      <c r="E197" s="1" t="str">
        <f>IFERROR(VLOOKUP($D197,الاصناف!$B$2:$D$2000,2,0),"")</f>
        <v/>
      </c>
      <c r="F197" s="1" t="str">
        <f>IFERROR(VLOOKUP($D197,الاصناف!$B$2:$D$2000,3,0),"")</f>
        <v/>
      </c>
      <c r="G197" s="14"/>
      <c r="H197" s="1">
        <f t="shared" si="3"/>
        <v>0</v>
      </c>
    </row>
    <row r="198" spans="1:8" ht="15" x14ac:dyDescent="0.2">
      <c r="A198" s="7"/>
      <c r="B198" s="2"/>
      <c r="C198" s="2"/>
      <c r="D198" s="2"/>
      <c r="E198" s="1" t="str">
        <f>IFERROR(VLOOKUP($D198,الاصناف!$B$2:$D$2000,2,0),"")</f>
        <v/>
      </c>
      <c r="F198" s="1" t="str">
        <f>IFERROR(VLOOKUP($D198,الاصناف!$B$2:$D$2000,3,0),"")</f>
        <v/>
      </c>
      <c r="G198" s="14"/>
      <c r="H198" s="1">
        <f t="shared" si="3"/>
        <v>0</v>
      </c>
    </row>
    <row r="199" spans="1:8" ht="15" x14ac:dyDescent="0.2">
      <c r="A199" s="7"/>
      <c r="B199" s="2"/>
      <c r="C199" s="2"/>
      <c r="D199" s="2"/>
      <c r="E199" s="1" t="str">
        <f>IFERROR(VLOOKUP($D199,الاصناف!$B$2:$D$2000,2,0),"")</f>
        <v/>
      </c>
      <c r="F199" s="1" t="str">
        <f>IFERROR(VLOOKUP($D199,الاصناف!$B$2:$D$2000,3,0),"")</f>
        <v/>
      </c>
      <c r="G199" s="14"/>
      <c r="H199" s="1">
        <f t="shared" si="3"/>
        <v>0</v>
      </c>
    </row>
    <row r="200" spans="1:8" ht="15" x14ac:dyDescent="0.2">
      <c r="A200" s="7"/>
      <c r="B200" s="2"/>
      <c r="C200" s="2"/>
      <c r="D200" s="2"/>
      <c r="E200" s="1" t="str">
        <f>IFERROR(VLOOKUP($D200,الاصناف!$B$2:$D$2000,2,0),"")</f>
        <v/>
      </c>
      <c r="F200" s="1" t="str">
        <f>IFERROR(VLOOKUP($D200,الاصناف!$B$2:$D$2000,3,0),"")</f>
        <v/>
      </c>
      <c r="G200" s="14"/>
      <c r="H200" s="1">
        <f t="shared" si="3"/>
        <v>0</v>
      </c>
    </row>
    <row r="201" spans="1:8" ht="15" x14ac:dyDescent="0.2">
      <c r="A201" s="7"/>
      <c r="B201" s="2"/>
      <c r="C201" s="2"/>
      <c r="D201" s="2"/>
      <c r="E201" s="1" t="str">
        <f>IFERROR(VLOOKUP($D201,الاصناف!$B$2:$D$2000,2,0),"")</f>
        <v/>
      </c>
      <c r="F201" s="1" t="str">
        <f>IFERROR(VLOOKUP($D201,الاصناف!$B$2:$D$2000,3,0),"")</f>
        <v/>
      </c>
      <c r="G201" s="14"/>
      <c r="H201" s="1">
        <f t="shared" si="3"/>
        <v>0</v>
      </c>
    </row>
    <row r="202" spans="1:8" ht="15" x14ac:dyDescent="0.2">
      <c r="A202" s="7"/>
      <c r="B202" s="2"/>
      <c r="C202" s="2"/>
      <c r="D202" s="2"/>
      <c r="E202" s="1" t="str">
        <f>IFERROR(VLOOKUP($D202,الاصناف!$B$2:$D$2000,2,0),"")</f>
        <v/>
      </c>
      <c r="F202" s="1" t="str">
        <f>IFERROR(VLOOKUP($D202,الاصناف!$B$2:$D$2000,3,0),"")</f>
        <v/>
      </c>
      <c r="G202" s="14"/>
      <c r="H202" s="1">
        <f t="shared" si="3"/>
        <v>0</v>
      </c>
    </row>
    <row r="203" spans="1:8" ht="15" x14ac:dyDescent="0.2">
      <c r="A203" s="7"/>
      <c r="B203" s="2"/>
      <c r="C203" s="2"/>
      <c r="D203" s="2"/>
      <c r="E203" s="1" t="str">
        <f>IFERROR(VLOOKUP($D203,الاصناف!$B$2:$D$2000,2,0),"")</f>
        <v/>
      </c>
      <c r="F203" s="1" t="str">
        <f>IFERROR(VLOOKUP($D203,الاصناف!$B$2:$D$2000,3,0),"")</f>
        <v/>
      </c>
      <c r="G203" s="14"/>
      <c r="H203" s="1">
        <f t="shared" si="3"/>
        <v>0</v>
      </c>
    </row>
    <row r="204" spans="1:8" ht="15" x14ac:dyDescent="0.2">
      <c r="A204" s="7"/>
      <c r="B204" s="2"/>
      <c r="C204" s="2"/>
      <c r="D204" s="2"/>
      <c r="E204" s="1" t="str">
        <f>IFERROR(VLOOKUP($D204,الاصناف!$B$2:$D$2000,2,0),"")</f>
        <v/>
      </c>
      <c r="F204" s="1" t="str">
        <f>IFERROR(VLOOKUP($D204,الاصناف!$B$2:$D$2000,3,0),"")</f>
        <v/>
      </c>
      <c r="G204" s="14"/>
      <c r="H204" s="1">
        <f t="shared" si="3"/>
        <v>0</v>
      </c>
    </row>
    <row r="205" spans="1:8" ht="15" x14ac:dyDescent="0.2">
      <c r="A205" s="7"/>
      <c r="B205" s="2"/>
      <c r="C205" s="2"/>
      <c r="D205" s="2"/>
      <c r="E205" s="1" t="str">
        <f>IFERROR(VLOOKUP($D205,الاصناف!$B$2:$D$2000,2,0),"")</f>
        <v/>
      </c>
      <c r="F205" s="1" t="str">
        <f>IFERROR(VLOOKUP($D205,الاصناف!$B$2:$D$2000,3,0),"")</f>
        <v/>
      </c>
      <c r="G205" s="14"/>
      <c r="H205" s="1">
        <f t="shared" si="3"/>
        <v>0</v>
      </c>
    </row>
    <row r="206" spans="1:8" ht="15" x14ac:dyDescent="0.2">
      <c r="A206" s="7"/>
      <c r="B206" s="2"/>
      <c r="C206" s="2"/>
      <c r="D206" s="2"/>
      <c r="E206" s="1" t="str">
        <f>IFERROR(VLOOKUP($D206,الاصناف!$B$2:$D$2000,2,0),"")</f>
        <v/>
      </c>
      <c r="F206" s="1" t="str">
        <f>IFERROR(VLOOKUP($D206,الاصناف!$B$2:$D$2000,3,0),"")</f>
        <v/>
      </c>
      <c r="G206" s="14"/>
      <c r="H206" s="1">
        <f t="shared" si="3"/>
        <v>0</v>
      </c>
    </row>
    <row r="207" spans="1:8" ht="15" x14ac:dyDescent="0.2">
      <c r="A207" s="7"/>
      <c r="B207" s="2"/>
      <c r="C207" s="2"/>
      <c r="D207" s="2"/>
      <c r="E207" s="1" t="str">
        <f>IFERROR(VLOOKUP($D207,الاصناف!$B$2:$D$2000,2,0),"")</f>
        <v/>
      </c>
      <c r="F207" s="1" t="str">
        <f>IFERROR(VLOOKUP($D207,الاصناف!$B$2:$D$2000,3,0),"")</f>
        <v/>
      </c>
      <c r="G207" s="14"/>
      <c r="H207" s="1">
        <f t="shared" si="3"/>
        <v>0</v>
      </c>
    </row>
    <row r="208" spans="1:8" ht="15" x14ac:dyDescent="0.2">
      <c r="A208" s="7"/>
      <c r="B208" s="2"/>
      <c r="C208" s="2"/>
      <c r="D208" s="2"/>
      <c r="E208" s="1" t="str">
        <f>IFERROR(VLOOKUP($D208,الاصناف!$B$2:$D$2000,2,0),"")</f>
        <v/>
      </c>
      <c r="F208" s="1" t="str">
        <f>IFERROR(VLOOKUP($D208,الاصناف!$B$2:$D$2000,3,0),"")</f>
        <v/>
      </c>
      <c r="G208" s="14"/>
      <c r="H208" s="1">
        <f t="shared" si="3"/>
        <v>0</v>
      </c>
    </row>
    <row r="209" spans="1:8" ht="15" x14ac:dyDescent="0.2">
      <c r="A209" s="7"/>
      <c r="B209" s="2"/>
      <c r="C209" s="2"/>
      <c r="D209" s="2"/>
      <c r="E209" s="1" t="str">
        <f>IFERROR(VLOOKUP($D209,الاصناف!$B$2:$D$2000,2,0),"")</f>
        <v/>
      </c>
      <c r="F209" s="1" t="str">
        <f>IFERROR(VLOOKUP($D209,الاصناف!$B$2:$D$2000,3,0),"")</f>
        <v/>
      </c>
      <c r="G209" s="14"/>
      <c r="H209" s="1">
        <f t="shared" si="3"/>
        <v>0</v>
      </c>
    </row>
    <row r="210" spans="1:8" ht="15" x14ac:dyDescent="0.2">
      <c r="A210" s="7"/>
      <c r="B210" s="2"/>
      <c r="C210" s="2"/>
      <c r="D210" s="2"/>
      <c r="E210" s="1" t="str">
        <f>IFERROR(VLOOKUP($D210,الاصناف!$B$2:$D$2000,2,0),"")</f>
        <v/>
      </c>
      <c r="F210" s="1" t="str">
        <f>IFERROR(VLOOKUP($D210,الاصناف!$B$2:$D$2000,3,0),"")</f>
        <v/>
      </c>
      <c r="G210" s="14"/>
      <c r="H210" s="1">
        <f t="shared" si="3"/>
        <v>0</v>
      </c>
    </row>
    <row r="211" spans="1:8" ht="15" x14ac:dyDescent="0.2">
      <c r="A211" s="7"/>
      <c r="B211" s="2"/>
      <c r="C211" s="2"/>
      <c r="D211" s="2"/>
      <c r="E211" s="1" t="str">
        <f>IFERROR(VLOOKUP($D211,الاصناف!$B$2:$D$2000,2,0),"")</f>
        <v/>
      </c>
      <c r="F211" s="1" t="str">
        <f>IFERROR(VLOOKUP($D211,الاصناف!$B$2:$D$2000,3,0),"")</f>
        <v/>
      </c>
      <c r="G211" s="14"/>
      <c r="H211" s="1">
        <f t="shared" si="3"/>
        <v>0</v>
      </c>
    </row>
    <row r="212" spans="1:8" ht="15" x14ac:dyDescent="0.2">
      <c r="A212" s="7"/>
      <c r="B212" s="2"/>
      <c r="C212" s="2"/>
      <c r="D212" s="2"/>
      <c r="E212" s="1" t="str">
        <f>IFERROR(VLOOKUP($D212,الاصناف!$B$2:$D$2000,2,0),"")</f>
        <v/>
      </c>
      <c r="F212" s="1" t="str">
        <f>IFERROR(VLOOKUP($D212,الاصناف!$B$2:$D$2000,3,0),"")</f>
        <v/>
      </c>
      <c r="G212" s="14"/>
      <c r="H212" s="1">
        <f t="shared" si="3"/>
        <v>0</v>
      </c>
    </row>
    <row r="213" spans="1:8" ht="15" x14ac:dyDescent="0.2">
      <c r="A213" s="7"/>
      <c r="B213" s="2"/>
      <c r="C213" s="2"/>
      <c r="D213" s="2"/>
      <c r="E213" s="1" t="str">
        <f>IFERROR(VLOOKUP($D213,الاصناف!$B$2:$D$2000,2,0),"")</f>
        <v/>
      </c>
      <c r="F213" s="1" t="str">
        <f>IFERROR(VLOOKUP($D213,الاصناف!$B$2:$D$2000,3,0),"")</f>
        <v/>
      </c>
      <c r="G213" s="14"/>
      <c r="H213" s="1">
        <f t="shared" si="3"/>
        <v>0</v>
      </c>
    </row>
    <row r="214" spans="1:8" ht="15" x14ac:dyDescent="0.2">
      <c r="A214" s="7"/>
      <c r="B214" s="2"/>
      <c r="C214" s="2"/>
      <c r="D214" s="2"/>
      <c r="E214" s="1" t="str">
        <f>IFERROR(VLOOKUP($D214,الاصناف!$B$2:$D$2000,2,0),"")</f>
        <v/>
      </c>
      <c r="F214" s="1" t="str">
        <f>IFERROR(VLOOKUP($D214,الاصناف!$B$2:$D$2000,3,0),"")</f>
        <v/>
      </c>
      <c r="G214" s="14"/>
      <c r="H214" s="1">
        <f t="shared" si="3"/>
        <v>0</v>
      </c>
    </row>
    <row r="215" spans="1:8" ht="15" x14ac:dyDescent="0.2">
      <c r="A215" s="7"/>
      <c r="B215" s="2"/>
      <c r="C215" s="2"/>
      <c r="D215" s="2"/>
      <c r="E215" s="1" t="str">
        <f>IFERROR(VLOOKUP($D215,الاصناف!$B$2:$D$2000,2,0),"")</f>
        <v/>
      </c>
      <c r="F215" s="1" t="str">
        <f>IFERROR(VLOOKUP($D215,الاصناف!$B$2:$D$2000,3,0),"")</f>
        <v/>
      </c>
      <c r="G215" s="14"/>
      <c r="H215" s="1">
        <f t="shared" si="3"/>
        <v>0</v>
      </c>
    </row>
    <row r="216" spans="1:8" ht="15" x14ac:dyDescent="0.2">
      <c r="A216" s="7"/>
      <c r="B216" s="2"/>
      <c r="C216" s="2"/>
      <c r="D216" s="2"/>
      <c r="E216" s="1" t="str">
        <f>IFERROR(VLOOKUP($D216,الاصناف!$B$2:$D$2000,2,0),"")</f>
        <v/>
      </c>
      <c r="F216" s="1" t="str">
        <f>IFERROR(VLOOKUP($D216,الاصناف!$B$2:$D$2000,3,0),"")</f>
        <v/>
      </c>
      <c r="G216" s="14"/>
      <c r="H216" s="1">
        <f t="shared" si="3"/>
        <v>0</v>
      </c>
    </row>
    <row r="217" spans="1:8" ht="15" x14ac:dyDescent="0.2">
      <c r="A217" s="7"/>
      <c r="B217" s="2"/>
      <c r="C217" s="2"/>
      <c r="D217" s="2"/>
      <c r="E217" s="1" t="str">
        <f>IFERROR(VLOOKUP($D217,الاصناف!$B$2:$D$2000,2,0),"")</f>
        <v/>
      </c>
      <c r="F217" s="1" t="str">
        <f>IFERROR(VLOOKUP($D217,الاصناف!$B$2:$D$2000,3,0),"")</f>
        <v/>
      </c>
      <c r="G217" s="14"/>
      <c r="H217" s="1">
        <f t="shared" si="3"/>
        <v>0</v>
      </c>
    </row>
    <row r="218" spans="1:8" ht="15" x14ac:dyDescent="0.2">
      <c r="A218" s="7"/>
      <c r="B218" s="2"/>
      <c r="C218" s="2"/>
      <c r="D218" s="2"/>
      <c r="E218" s="1" t="str">
        <f>IFERROR(VLOOKUP($D218,الاصناف!$B$2:$D$2000,2,0),"")</f>
        <v/>
      </c>
      <c r="F218" s="1" t="str">
        <f>IFERROR(VLOOKUP($D218,الاصناف!$B$2:$D$2000,3,0),"")</f>
        <v/>
      </c>
      <c r="G218" s="14"/>
      <c r="H218" s="1">
        <f t="shared" si="3"/>
        <v>0</v>
      </c>
    </row>
    <row r="219" spans="1:8" ht="15" x14ac:dyDescent="0.2">
      <c r="A219" s="7"/>
      <c r="B219" s="2"/>
      <c r="C219" s="2"/>
      <c r="D219" s="2"/>
      <c r="E219" s="1" t="str">
        <f>IFERROR(VLOOKUP($D219,الاصناف!$B$2:$D$2000,2,0),"")</f>
        <v/>
      </c>
      <c r="F219" s="1" t="str">
        <f>IFERROR(VLOOKUP($D219,الاصناف!$B$2:$D$2000,3,0),"")</f>
        <v/>
      </c>
      <c r="G219" s="14"/>
      <c r="H219" s="1">
        <f t="shared" si="3"/>
        <v>0</v>
      </c>
    </row>
    <row r="220" spans="1:8" ht="15" x14ac:dyDescent="0.2">
      <c r="A220" s="7"/>
      <c r="B220" s="2"/>
      <c r="C220" s="2"/>
      <c r="D220" s="2"/>
      <c r="E220" s="1" t="str">
        <f>IFERROR(VLOOKUP($D220,الاصناف!$B$2:$D$2000,2,0),"")</f>
        <v/>
      </c>
      <c r="F220" s="1" t="str">
        <f>IFERROR(VLOOKUP($D220,الاصناف!$B$2:$D$2000,3,0),"")</f>
        <v/>
      </c>
      <c r="G220" s="14"/>
      <c r="H220" s="1">
        <f t="shared" si="3"/>
        <v>0</v>
      </c>
    </row>
    <row r="221" spans="1:8" ht="15" x14ac:dyDescent="0.2">
      <c r="A221" s="7"/>
      <c r="B221" s="2"/>
      <c r="C221" s="2"/>
      <c r="D221" s="2"/>
      <c r="E221" s="1" t="str">
        <f>IFERROR(VLOOKUP($D221,الاصناف!$B$2:$D$2000,2,0),"")</f>
        <v/>
      </c>
      <c r="F221" s="1" t="str">
        <f>IFERROR(VLOOKUP($D221,الاصناف!$B$2:$D$2000,3,0),"")</f>
        <v/>
      </c>
      <c r="G221" s="14"/>
      <c r="H221" s="1">
        <f t="shared" si="3"/>
        <v>0</v>
      </c>
    </row>
    <row r="222" spans="1:8" ht="15" x14ac:dyDescent="0.2">
      <c r="A222" s="7"/>
      <c r="B222" s="2"/>
      <c r="C222" s="2"/>
      <c r="D222" s="2"/>
      <c r="E222" s="1" t="str">
        <f>IFERROR(VLOOKUP($D222,الاصناف!$B$2:$D$2000,2,0),"")</f>
        <v/>
      </c>
      <c r="F222" s="1" t="str">
        <f>IFERROR(VLOOKUP($D222,الاصناف!$B$2:$D$2000,3,0),"")</f>
        <v/>
      </c>
      <c r="G222" s="14"/>
      <c r="H222" s="1">
        <f t="shared" si="3"/>
        <v>0</v>
      </c>
    </row>
    <row r="223" spans="1:8" ht="15" x14ac:dyDescent="0.2">
      <c r="A223" s="7"/>
      <c r="B223" s="2"/>
      <c r="C223" s="2"/>
      <c r="D223" s="2"/>
      <c r="E223" s="1" t="str">
        <f>IFERROR(VLOOKUP($D223,الاصناف!$B$2:$D$2000,2,0),"")</f>
        <v/>
      </c>
      <c r="F223" s="1" t="str">
        <f>IFERROR(VLOOKUP($D223,الاصناف!$B$2:$D$2000,3,0),"")</f>
        <v/>
      </c>
      <c r="G223" s="14"/>
      <c r="H223" s="1">
        <f t="shared" si="3"/>
        <v>0</v>
      </c>
    </row>
    <row r="224" spans="1:8" ht="15" x14ac:dyDescent="0.2">
      <c r="A224" s="7"/>
      <c r="B224" s="2"/>
      <c r="C224" s="2"/>
      <c r="D224" s="2"/>
      <c r="E224" s="1" t="str">
        <f>IFERROR(VLOOKUP($D224,الاصناف!$B$2:$D$2000,2,0),"")</f>
        <v/>
      </c>
      <c r="F224" s="1" t="str">
        <f>IFERROR(VLOOKUP($D224,الاصناف!$B$2:$D$2000,3,0),"")</f>
        <v/>
      </c>
      <c r="G224" s="14"/>
      <c r="H224" s="1">
        <f t="shared" si="3"/>
        <v>0</v>
      </c>
    </row>
    <row r="225" spans="1:8" ht="15" x14ac:dyDescent="0.2">
      <c r="A225" s="7"/>
      <c r="B225" s="2"/>
      <c r="C225" s="2"/>
      <c r="D225" s="2"/>
      <c r="E225" s="1" t="str">
        <f>IFERROR(VLOOKUP($D225,الاصناف!$B$2:$D$2000,2,0),"")</f>
        <v/>
      </c>
      <c r="F225" s="1" t="str">
        <f>IFERROR(VLOOKUP($D225,الاصناف!$B$2:$D$2000,3,0),"")</f>
        <v/>
      </c>
      <c r="G225" s="14"/>
      <c r="H225" s="1">
        <f t="shared" si="3"/>
        <v>0</v>
      </c>
    </row>
    <row r="226" spans="1:8" ht="15" x14ac:dyDescent="0.2">
      <c r="A226" s="7"/>
      <c r="B226" s="2"/>
      <c r="C226" s="2"/>
      <c r="D226" s="2"/>
      <c r="E226" s="1" t="str">
        <f>IFERROR(VLOOKUP($D226,الاصناف!$B$2:$D$2000,2,0),"")</f>
        <v/>
      </c>
      <c r="F226" s="1" t="str">
        <f>IFERROR(VLOOKUP($D226,الاصناف!$B$2:$D$2000,3,0),"")</f>
        <v/>
      </c>
      <c r="G226" s="14"/>
      <c r="H226" s="1">
        <f t="shared" si="3"/>
        <v>0</v>
      </c>
    </row>
    <row r="227" spans="1:8" ht="15" x14ac:dyDescent="0.2">
      <c r="A227" s="7"/>
      <c r="B227" s="2"/>
      <c r="C227" s="2"/>
      <c r="D227" s="2"/>
      <c r="E227" s="1" t="str">
        <f>IFERROR(VLOOKUP($D227,الاصناف!$B$2:$D$2000,2,0),"")</f>
        <v/>
      </c>
      <c r="F227" s="1" t="str">
        <f>IFERROR(VLOOKUP($D227,الاصناف!$B$2:$D$2000,3,0),"")</f>
        <v/>
      </c>
      <c r="G227" s="14"/>
      <c r="H227" s="1">
        <f t="shared" si="3"/>
        <v>0</v>
      </c>
    </row>
    <row r="228" spans="1:8" ht="15" x14ac:dyDescent="0.2">
      <c r="A228" s="7"/>
      <c r="B228" s="2"/>
      <c r="C228" s="2"/>
      <c r="D228" s="2"/>
      <c r="E228" s="1" t="str">
        <f>IFERROR(VLOOKUP($D228,الاصناف!$B$2:$D$2000,2,0),"")</f>
        <v/>
      </c>
      <c r="F228" s="1" t="str">
        <f>IFERROR(VLOOKUP($D228,الاصناف!$B$2:$D$2000,3,0),"")</f>
        <v/>
      </c>
      <c r="G228" s="14"/>
      <c r="H228" s="1">
        <f t="shared" si="3"/>
        <v>0</v>
      </c>
    </row>
    <row r="229" spans="1:8" ht="15" x14ac:dyDescent="0.2">
      <c r="A229" s="7"/>
      <c r="B229" s="2"/>
      <c r="C229" s="2"/>
      <c r="D229" s="2"/>
      <c r="E229" s="1" t="str">
        <f>IFERROR(VLOOKUP($D229,الاصناف!$B$2:$D$2000,2,0),"")</f>
        <v/>
      </c>
      <c r="F229" s="1" t="str">
        <f>IFERROR(VLOOKUP($D229,الاصناف!$B$2:$D$2000,3,0),"")</f>
        <v/>
      </c>
      <c r="G229" s="14"/>
      <c r="H229" s="1">
        <f t="shared" si="3"/>
        <v>0</v>
      </c>
    </row>
    <row r="230" spans="1:8" ht="15" x14ac:dyDescent="0.2">
      <c r="A230" s="7"/>
      <c r="B230" s="2"/>
      <c r="C230" s="2"/>
      <c r="D230" s="2"/>
      <c r="E230" s="1" t="str">
        <f>IFERROR(VLOOKUP($D230,الاصناف!$B$2:$D$2000,2,0),"")</f>
        <v/>
      </c>
      <c r="F230" s="1" t="str">
        <f>IFERROR(VLOOKUP($D230,الاصناف!$B$2:$D$2000,3,0),"")</f>
        <v/>
      </c>
      <c r="G230" s="14"/>
      <c r="H230" s="1">
        <f t="shared" si="3"/>
        <v>0</v>
      </c>
    </row>
    <row r="231" spans="1:8" ht="15" x14ac:dyDescent="0.2">
      <c r="A231" s="7"/>
      <c r="B231" s="2"/>
      <c r="C231" s="2"/>
      <c r="D231" s="2"/>
      <c r="E231" s="1" t="str">
        <f>IFERROR(VLOOKUP($D231,الاصناف!$B$2:$D$2000,2,0),"")</f>
        <v/>
      </c>
      <c r="F231" s="1" t="str">
        <f>IFERROR(VLOOKUP($D231,الاصناف!$B$2:$D$2000,3,0),"")</f>
        <v/>
      </c>
      <c r="G231" s="14"/>
      <c r="H231" s="1">
        <f t="shared" si="3"/>
        <v>0</v>
      </c>
    </row>
    <row r="232" spans="1:8" ht="15" x14ac:dyDescent="0.2">
      <c r="A232" s="7"/>
      <c r="B232" s="2"/>
      <c r="C232" s="2"/>
      <c r="D232" s="2"/>
      <c r="E232" s="1" t="str">
        <f>IFERROR(VLOOKUP($D232,الاصناف!$B$2:$D$2000,2,0),"")</f>
        <v/>
      </c>
      <c r="F232" s="1" t="str">
        <f>IFERROR(VLOOKUP($D232,الاصناف!$B$2:$D$2000,3,0),"")</f>
        <v/>
      </c>
      <c r="G232" s="14"/>
      <c r="H232" s="1">
        <f t="shared" si="3"/>
        <v>0</v>
      </c>
    </row>
    <row r="233" spans="1:8" ht="15" x14ac:dyDescent="0.2">
      <c r="A233" s="7"/>
      <c r="B233" s="2"/>
      <c r="C233" s="2"/>
      <c r="D233" s="2"/>
      <c r="E233" s="1" t="str">
        <f>IFERROR(VLOOKUP($D233,الاصناف!$B$2:$D$2000,2,0),"")</f>
        <v/>
      </c>
      <c r="F233" s="1" t="str">
        <f>IFERROR(VLOOKUP($D233,الاصناف!$B$2:$D$2000,3,0),"")</f>
        <v/>
      </c>
      <c r="G233" s="14"/>
      <c r="H233" s="1">
        <f t="shared" si="3"/>
        <v>0</v>
      </c>
    </row>
    <row r="234" spans="1:8" ht="15" x14ac:dyDescent="0.2">
      <c r="A234" s="7"/>
      <c r="B234" s="2"/>
      <c r="C234" s="2"/>
      <c r="D234" s="2"/>
      <c r="E234" s="1" t="str">
        <f>IFERROR(VLOOKUP($D234,الاصناف!$B$2:$D$2000,2,0),"")</f>
        <v/>
      </c>
      <c r="F234" s="1" t="str">
        <f>IFERROR(VLOOKUP($D234,الاصناف!$B$2:$D$2000,3,0),"")</f>
        <v/>
      </c>
      <c r="G234" s="14"/>
      <c r="H234" s="1">
        <f t="shared" si="3"/>
        <v>0</v>
      </c>
    </row>
    <row r="235" spans="1:8" ht="15" x14ac:dyDescent="0.2">
      <c r="A235" s="7"/>
      <c r="B235" s="2"/>
      <c r="C235" s="2"/>
      <c r="D235" s="2"/>
      <c r="E235" s="1" t="str">
        <f>IFERROR(VLOOKUP($D235,الاصناف!$B$2:$D$2000,2,0),"")</f>
        <v/>
      </c>
      <c r="F235" s="1" t="str">
        <f>IFERROR(VLOOKUP($D235,الاصناف!$B$2:$D$2000,3,0),"")</f>
        <v/>
      </c>
      <c r="G235" s="14"/>
      <c r="H235" s="1">
        <f t="shared" si="3"/>
        <v>0</v>
      </c>
    </row>
    <row r="236" spans="1:8" ht="15" x14ac:dyDescent="0.2">
      <c r="A236" s="7"/>
      <c r="B236" s="2"/>
      <c r="C236" s="2"/>
      <c r="D236" s="2"/>
      <c r="E236" s="1" t="str">
        <f>IFERROR(VLOOKUP($D236,الاصناف!$B$2:$D$2000,2,0),"")</f>
        <v/>
      </c>
      <c r="F236" s="1" t="str">
        <f>IFERROR(VLOOKUP($D236,الاصناف!$B$2:$D$2000,3,0),"")</f>
        <v/>
      </c>
      <c r="G236" s="14"/>
      <c r="H236" s="1">
        <f t="shared" si="3"/>
        <v>0</v>
      </c>
    </row>
    <row r="237" spans="1:8" ht="15" x14ac:dyDescent="0.2">
      <c r="A237" s="7"/>
      <c r="B237" s="2"/>
      <c r="C237" s="2"/>
      <c r="D237" s="2"/>
      <c r="E237" s="1" t="str">
        <f>IFERROR(VLOOKUP($D237,الاصناف!$B$2:$D$2000,2,0),"")</f>
        <v/>
      </c>
      <c r="F237" s="1" t="str">
        <f>IFERROR(VLOOKUP($D237,الاصناف!$B$2:$D$2000,3,0),"")</f>
        <v/>
      </c>
      <c r="G237" s="14"/>
      <c r="H237" s="1">
        <f t="shared" si="3"/>
        <v>0</v>
      </c>
    </row>
    <row r="238" spans="1:8" ht="15" x14ac:dyDescent="0.2">
      <c r="A238" s="7"/>
      <c r="B238" s="2"/>
      <c r="C238" s="2"/>
      <c r="D238" s="2"/>
      <c r="E238" s="1" t="str">
        <f>IFERROR(VLOOKUP($D238,الاصناف!$B$2:$D$2000,2,0),"")</f>
        <v/>
      </c>
      <c r="F238" s="1" t="str">
        <f>IFERROR(VLOOKUP($D238,الاصناف!$B$2:$D$2000,3,0),"")</f>
        <v/>
      </c>
      <c r="G238" s="14"/>
      <c r="H238" s="1">
        <f t="shared" si="3"/>
        <v>0</v>
      </c>
    </row>
    <row r="239" spans="1:8" ht="15" x14ac:dyDescent="0.2">
      <c r="A239" s="7"/>
      <c r="B239" s="2"/>
      <c r="C239" s="2"/>
      <c r="D239" s="2"/>
      <c r="E239" s="1" t="str">
        <f>IFERROR(VLOOKUP($D239,الاصناف!$B$2:$D$2000,2,0),"")</f>
        <v/>
      </c>
      <c r="F239" s="1" t="str">
        <f>IFERROR(VLOOKUP($D239,الاصناف!$B$2:$D$2000,3,0),"")</f>
        <v/>
      </c>
      <c r="G239" s="14"/>
      <c r="H239" s="1">
        <f t="shared" si="3"/>
        <v>0</v>
      </c>
    </row>
    <row r="240" spans="1:8" ht="15" x14ac:dyDescent="0.2">
      <c r="A240" s="7"/>
      <c r="B240" s="2"/>
      <c r="C240" s="2"/>
      <c r="D240" s="2"/>
      <c r="E240" s="1" t="str">
        <f>IFERROR(VLOOKUP($D240,الاصناف!$B$2:$D$2000,2,0),"")</f>
        <v/>
      </c>
      <c r="F240" s="1" t="str">
        <f>IFERROR(VLOOKUP($D240,الاصناف!$B$2:$D$2000,3,0),"")</f>
        <v/>
      </c>
      <c r="G240" s="14"/>
      <c r="H240" s="1">
        <f t="shared" si="3"/>
        <v>0</v>
      </c>
    </row>
    <row r="241" spans="1:8" ht="15" x14ac:dyDescent="0.2">
      <c r="A241" s="7"/>
      <c r="B241" s="2"/>
      <c r="C241" s="2"/>
      <c r="D241" s="2"/>
      <c r="E241" s="1" t="str">
        <f>IFERROR(VLOOKUP($D241,الاصناف!$B$2:$D$2000,2,0),"")</f>
        <v/>
      </c>
      <c r="F241" s="1" t="str">
        <f>IFERROR(VLOOKUP($D241,الاصناف!$B$2:$D$2000,3,0),"")</f>
        <v/>
      </c>
      <c r="G241" s="14"/>
      <c r="H241" s="1">
        <f t="shared" si="3"/>
        <v>0</v>
      </c>
    </row>
    <row r="242" spans="1:8" ht="15" x14ac:dyDescent="0.2">
      <c r="A242" s="7"/>
      <c r="B242" s="2"/>
      <c r="C242" s="2"/>
      <c r="D242" s="2"/>
      <c r="E242" s="1" t="str">
        <f>IFERROR(VLOOKUP($D242,الاصناف!$B$2:$D$2000,2,0),"")</f>
        <v/>
      </c>
      <c r="F242" s="1" t="str">
        <f>IFERROR(VLOOKUP($D242,الاصناف!$B$2:$D$2000,3,0),"")</f>
        <v/>
      </c>
      <c r="G242" s="14"/>
      <c r="H242" s="1">
        <f t="shared" si="3"/>
        <v>0</v>
      </c>
    </row>
    <row r="243" spans="1:8" ht="15" x14ac:dyDescent="0.2">
      <c r="A243" s="7"/>
      <c r="B243" s="2"/>
      <c r="C243" s="2"/>
      <c r="D243" s="2"/>
      <c r="E243" s="1" t="str">
        <f>IFERROR(VLOOKUP($D243,الاصناف!$B$2:$D$2000,2,0),"")</f>
        <v/>
      </c>
      <c r="F243" s="1" t="str">
        <f>IFERROR(VLOOKUP($D243,الاصناف!$B$2:$D$2000,3,0),"")</f>
        <v/>
      </c>
      <c r="G243" s="14"/>
      <c r="H243" s="1">
        <f t="shared" si="3"/>
        <v>0</v>
      </c>
    </row>
    <row r="244" spans="1:8" ht="15" x14ac:dyDescent="0.2">
      <c r="A244" s="7"/>
      <c r="B244" s="2"/>
      <c r="C244" s="2"/>
      <c r="D244" s="2"/>
      <c r="E244" s="1" t="str">
        <f>IFERROR(VLOOKUP($D244,الاصناف!$B$2:$D$2000,2,0),"")</f>
        <v/>
      </c>
      <c r="F244" s="1" t="str">
        <f>IFERROR(VLOOKUP($D244,الاصناف!$B$2:$D$2000,3,0),"")</f>
        <v/>
      </c>
      <c r="G244" s="14"/>
      <c r="H244" s="1">
        <f t="shared" si="3"/>
        <v>0</v>
      </c>
    </row>
    <row r="245" spans="1:8" ht="15" x14ac:dyDescent="0.2">
      <c r="A245" s="7"/>
      <c r="B245" s="2"/>
      <c r="C245" s="2"/>
      <c r="D245" s="2"/>
      <c r="E245" s="1" t="str">
        <f>IFERROR(VLOOKUP($D245,الاصناف!$B$2:$D$2000,2,0),"")</f>
        <v/>
      </c>
      <c r="F245" s="1" t="str">
        <f>IFERROR(VLOOKUP($D245,الاصناف!$B$2:$D$2000,3,0),"")</f>
        <v/>
      </c>
      <c r="G245" s="14"/>
      <c r="H245" s="1">
        <f t="shared" si="3"/>
        <v>0</v>
      </c>
    </row>
    <row r="246" spans="1:8" ht="15" x14ac:dyDescent="0.2">
      <c r="A246" s="7"/>
      <c r="B246" s="2"/>
      <c r="C246" s="2"/>
      <c r="D246" s="2"/>
      <c r="E246" s="1" t="str">
        <f>IFERROR(VLOOKUP($D246,الاصناف!$B$2:$D$2000,2,0),"")</f>
        <v/>
      </c>
      <c r="F246" s="1" t="str">
        <f>IFERROR(VLOOKUP($D246,الاصناف!$B$2:$D$2000,3,0),"")</f>
        <v/>
      </c>
      <c r="G246" s="14"/>
      <c r="H246" s="1">
        <f t="shared" si="3"/>
        <v>0</v>
      </c>
    </row>
    <row r="247" spans="1:8" ht="15" x14ac:dyDescent="0.2">
      <c r="A247" s="7"/>
      <c r="B247" s="2"/>
      <c r="C247" s="2"/>
      <c r="D247" s="2"/>
      <c r="E247" s="1" t="str">
        <f>IFERROR(VLOOKUP($D247,الاصناف!$B$2:$D$2000,2,0),"")</f>
        <v/>
      </c>
      <c r="F247" s="1" t="str">
        <f>IFERROR(VLOOKUP($D247,الاصناف!$B$2:$D$2000,3,0),"")</f>
        <v/>
      </c>
      <c r="G247" s="14"/>
      <c r="H247" s="1">
        <f t="shared" si="3"/>
        <v>0</v>
      </c>
    </row>
    <row r="248" spans="1:8" ht="15" x14ac:dyDescent="0.2">
      <c r="A248" s="7"/>
      <c r="B248" s="2"/>
      <c r="C248" s="2"/>
      <c r="D248" s="2"/>
      <c r="E248" s="1" t="str">
        <f>IFERROR(VLOOKUP($D248,الاصناف!$B$2:$D$2000,2,0),"")</f>
        <v/>
      </c>
      <c r="F248" s="1" t="str">
        <f>IFERROR(VLOOKUP($D248,الاصناف!$B$2:$D$2000,3,0),"")</f>
        <v/>
      </c>
      <c r="G248" s="14"/>
      <c r="H248" s="1">
        <f t="shared" si="3"/>
        <v>0</v>
      </c>
    </row>
    <row r="249" spans="1:8" ht="15" x14ac:dyDescent="0.2">
      <c r="A249" s="7"/>
      <c r="B249" s="2"/>
      <c r="C249" s="2"/>
      <c r="D249" s="2"/>
      <c r="E249" s="1" t="str">
        <f>IFERROR(VLOOKUP($D249,الاصناف!$B$2:$D$2000,2,0),"")</f>
        <v/>
      </c>
      <c r="F249" s="1" t="str">
        <f>IFERROR(VLOOKUP($D249,الاصناف!$B$2:$D$2000,3,0),"")</f>
        <v/>
      </c>
      <c r="G249" s="14"/>
      <c r="H249" s="1">
        <f t="shared" si="3"/>
        <v>0</v>
      </c>
    </row>
    <row r="250" spans="1:8" ht="15" x14ac:dyDescent="0.2">
      <c r="A250" s="7"/>
      <c r="B250" s="2"/>
      <c r="C250" s="2"/>
      <c r="D250" s="2"/>
      <c r="E250" s="1" t="str">
        <f>IFERROR(VLOOKUP($D250,الاصناف!$B$2:$D$2000,2,0),"")</f>
        <v/>
      </c>
      <c r="F250" s="1" t="str">
        <f>IFERROR(VLOOKUP($D250,الاصناف!$B$2:$D$2000,3,0),"")</f>
        <v/>
      </c>
      <c r="G250" s="14"/>
      <c r="H250" s="1">
        <f t="shared" si="3"/>
        <v>0</v>
      </c>
    </row>
    <row r="251" spans="1:8" ht="15" x14ac:dyDescent="0.2">
      <c r="A251" s="7"/>
      <c r="B251" s="2"/>
      <c r="C251" s="2"/>
      <c r="D251" s="2"/>
      <c r="E251" s="1" t="str">
        <f>IFERROR(VLOOKUP($D251,الاصناف!$B$2:$D$2000,2,0),"")</f>
        <v/>
      </c>
      <c r="F251" s="1" t="str">
        <f>IFERROR(VLOOKUP($D251,الاصناف!$B$2:$D$2000,3,0),"")</f>
        <v/>
      </c>
      <c r="G251" s="14"/>
      <c r="H251" s="1">
        <f t="shared" si="3"/>
        <v>0</v>
      </c>
    </row>
    <row r="252" spans="1:8" ht="15" x14ac:dyDescent="0.2">
      <c r="A252" s="7"/>
      <c r="B252" s="2"/>
      <c r="C252" s="2"/>
      <c r="D252" s="2"/>
      <c r="E252" s="1" t="str">
        <f>IFERROR(VLOOKUP($D252,الاصناف!$B$2:$D$2000,2,0),"")</f>
        <v/>
      </c>
      <c r="F252" s="1" t="str">
        <f>IFERROR(VLOOKUP($D252,الاصناف!$B$2:$D$2000,3,0),"")</f>
        <v/>
      </c>
      <c r="G252" s="14"/>
      <c r="H252" s="1">
        <f t="shared" si="3"/>
        <v>0</v>
      </c>
    </row>
    <row r="253" spans="1:8" ht="15" x14ac:dyDescent="0.2">
      <c r="A253" s="7"/>
      <c r="B253" s="2"/>
      <c r="C253" s="2"/>
      <c r="D253" s="2"/>
      <c r="E253" s="1" t="str">
        <f>IFERROR(VLOOKUP($D253,الاصناف!$B$2:$D$2000,2,0),"")</f>
        <v/>
      </c>
      <c r="F253" s="1" t="str">
        <f>IFERROR(VLOOKUP($D253,الاصناف!$B$2:$D$2000,3,0),"")</f>
        <v/>
      </c>
      <c r="G253" s="14"/>
      <c r="H253" s="1">
        <f t="shared" si="3"/>
        <v>0</v>
      </c>
    </row>
    <row r="254" spans="1:8" ht="15" x14ac:dyDescent="0.2">
      <c r="A254" s="7"/>
      <c r="B254" s="2"/>
      <c r="C254" s="2"/>
      <c r="D254" s="2"/>
      <c r="E254" s="1" t="str">
        <f>IFERROR(VLOOKUP($D254,الاصناف!$B$2:$D$2000,2,0),"")</f>
        <v/>
      </c>
      <c r="F254" s="1" t="str">
        <f>IFERROR(VLOOKUP($D254,الاصناف!$B$2:$D$2000,3,0),"")</f>
        <v/>
      </c>
      <c r="G254" s="14"/>
      <c r="H254" s="1">
        <f t="shared" si="3"/>
        <v>0</v>
      </c>
    </row>
    <row r="255" spans="1:8" ht="15" x14ac:dyDescent="0.2">
      <c r="A255" s="7"/>
      <c r="B255" s="2"/>
      <c r="C255" s="2"/>
      <c r="D255" s="2"/>
      <c r="E255" s="1" t="str">
        <f>IFERROR(VLOOKUP($D255,الاصناف!$B$2:$D$2000,2,0),"")</f>
        <v/>
      </c>
      <c r="F255" s="1" t="str">
        <f>IFERROR(VLOOKUP($D255,الاصناف!$B$2:$D$2000,3,0),"")</f>
        <v/>
      </c>
      <c r="G255" s="14"/>
      <c r="H255" s="1">
        <f t="shared" si="3"/>
        <v>0</v>
      </c>
    </row>
    <row r="256" spans="1:8" ht="15" x14ac:dyDescent="0.2">
      <c r="A256" s="7"/>
      <c r="B256" s="2"/>
      <c r="C256" s="2"/>
      <c r="D256" s="2"/>
      <c r="E256" s="1" t="str">
        <f>IFERROR(VLOOKUP($D256,الاصناف!$B$2:$D$2000,2,0),"")</f>
        <v/>
      </c>
      <c r="F256" s="1" t="str">
        <f>IFERROR(VLOOKUP($D256,الاصناف!$B$2:$D$2000,3,0),"")</f>
        <v/>
      </c>
      <c r="G256" s="14"/>
      <c r="H256" s="1">
        <f t="shared" si="3"/>
        <v>0</v>
      </c>
    </row>
    <row r="257" spans="1:8" ht="15" x14ac:dyDescent="0.2">
      <c r="A257" s="7"/>
      <c r="B257" s="2"/>
      <c r="C257" s="2"/>
      <c r="D257" s="2"/>
      <c r="E257" s="1" t="str">
        <f>IFERROR(VLOOKUP($D257,الاصناف!$B$2:$D$2000,2,0),"")</f>
        <v/>
      </c>
      <c r="F257" s="1" t="str">
        <f>IFERROR(VLOOKUP($D257,الاصناف!$B$2:$D$2000,3,0),"")</f>
        <v/>
      </c>
      <c r="G257" s="14"/>
      <c r="H257" s="1">
        <f t="shared" si="3"/>
        <v>0</v>
      </c>
    </row>
    <row r="258" spans="1:8" ht="15" x14ac:dyDescent="0.2">
      <c r="A258" s="7"/>
      <c r="B258" s="2"/>
      <c r="C258" s="2"/>
      <c r="D258" s="2"/>
      <c r="E258" s="1" t="str">
        <f>IFERROR(VLOOKUP($D258,الاصناف!$B$2:$D$2000,2,0),"")</f>
        <v/>
      </c>
      <c r="F258" s="1" t="str">
        <f>IFERROR(VLOOKUP($D258,الاصناف!$B$2:$D$2000,3,0),"")</f>
        <v/>
      </c>
      <c r="G258" s="14"/>
      <c r="H258" s="1">
        <f t="shared" si="3"/>
        <v>0</v>
      </c>
    </row>
    <row r="259" spans="1:8" ht="15" x14ac:dyDescent="0.2">
      <c r="A259" s="7"/>
      <c r="B259" s="2"/>
      <c r="C259" s="2"/>
      <c r="D259" s="2"/>
      <c r="E259" s="1" t="str">
        <f>IFERROR(VLOOKUP($D259,الاصناف!$B$2:$D$2000,2,0),"")</f>
        <v/>
      </c>
      <c r="F259" s="1" t="str">
        <f>IFERROR(VLOOKUP($D259,الاصناف!$B$2:$D$2000,3,0),"")</f>
        <v/>
      </c>
      <c r="G259" s="14"/>
      <c r="H259" s="1">
        <f t="shared" ref="H259:H322" si="4">$G259*$C259</f>
        <v>0</v>
      </c>
    </row>
    <row r="260" spans="1:8" ht="15" x14ac:dyDescent="0.2">
      <c r="A260" s="7"/>
      <c r="B260" s="2"/>
      <c r="C260" s="2"/>
      <c r="D260" s="2"/>
      <c r="E260" s="1" t="str">
        <f>IFERROR(VLOOKUP($D260,الاصناف!$B$2:$D$2000,2,0),"")</f>
        <v/>
      </c>
      <c r="F260" s="1" t="str">
        <f>IFERROR(VLOOKUP($D260,الاصناف!$B$2:$D$2000,3,0),"")</f>
        <v/>
      </c>
      <c r="G260" s="14"/>
      <c r="H260" s="1">
        <f t="shared" si="4"/>
        <v>0</v>
      </c>
    </row>
    <row r="261" spans="1:8" ht="15" x14ac:dyDescent="0.2">
      <c r="A261" s="7"/>
      <c r="B261" s="2"/>
      <c r="C261" s="2"/>
      <c r="D261" s="2"/>
      <c r="E261" s="1" t="str">
        <f>IFERROR(VLOOKUP($D261,الاصناف!$B$2:$D$2000,2,0),"")</f>
        <v/>
      </c>
      <c r="F261" s="1" t="str">
        <f>IFERROR(VLOOKUP($D261,الاصناف!$B$2:$D$2000,3,0),"")</f>
        <v/>
      </c>
      <c r="G261" s="14"/>
      <c r="H261" s="1">
        <f t="shared" si="4"/>
        <v>0</v>
      </c>
    </row>
    <row r="262" spans="1:8" ht="15" x14ac:dyDescent="0.2">
      <c r="A262" s="7"/>
      <c r="B262" s="2"/>
      <c r="C262" s="2"/>
      <c r="D262" s="2"/>
      <c r="E262" s="1" t="str">
        <f>IFERROR(VLOOKUP($D262,الاصناف!$B$2:$D$2000,2,0),"")</f>
        <v/>
      </c>
      <c r="F262" s="1" t="str">
        <f>IFERROR(VLOOKUP($D262,الاصناف!$B$2:$D$2000,3,0),"")</f>
        <v/>
      </c>
      <c r="G262" s="14"/>
      <c r="H262" s="1">
        <f t="shared" si="4"/>
        <v>0</v>
      </c>
    </row>
    <row r="263" spans="1:8" ht="15" x14ac:dyDescent="0.2">
      <c r="A263" s="7"/>
      <c r="B263" s="2"/>
      <c r="C263" s="2"/>
      <c r="D263" s="2"/>
      <c r="E263" s="1" t="str">
        <f>IFERROR(VLOOKUP($D263,الاصناف!$B$2:$D$2000,2,0),"")</f>
        <v/>
      </c>
      <c r="F263" s="1" t="str">
        <f>IFERROR(VLOOKUP($D263,الاصناف!$B$2:$D$2000,3,0),"")</f>
        <v/>
      </c>
      <c r="G263" s="14"/>
      <c r="H263" s="1">
        <f t="shared" si="4"/>
        <v>0</v>
      </c>
    </row>
    <row r="264" spans="1:8" ht="15" x14ac:dyDescent="0.2">
      <c r="A264" s="7"/>
      <c r="B264" s="2"/>
      <c r="C264" s="2"/>
      <c r="D264" s="2"/>
      <c r="E264" s="1" t="str">
        <f>IFERROR(VLOOKUP($D264,الاصناف!$B$2:$D$2000,2,0),"")</f>
        <v/>
      </c>
      <c r="F264" s="1" t="str">
        <f>IFERROR(VLOOKUP($D264,الاصناف!$B$2:$D$2000,3,0),"")</f>
        <v/>
      </c>
      <c r="G264" s="14"/>
      <c r="H264" s="1">
        <f t="shared" si="4"/>
        <v>0</v>
      </c>
    </row>
    <row r="265" spans="1:8" ht="15" x14ac:dyDescent="0.2">
      <c r="A265" s="7"/>
      <c r="B265" s="2"/>
      <c r="C265" s="2"/>
      <c r="D265" s="2"/>
      <c r="E265" s="1" t="str">
        <f>IFERROR(VLOOKUP($D265,الاصناف!$B$2:$D$2000,2,0),"")</f>
        <v/>
      </c>
      <c r="F265" s="1" t="str">
        <f>IFERROR(VLOOKUP($D265,الاصناف!$B$2:$D$2000,3,0),"")</f>
        <v/>
      </c>
      <c r="G265" s="14"/>
      <c r="H265" s="1">
        <f t="shared" si="4"/>
        <v>0</v>
      </c>
    </row>
    <row r="266" spans="1:8" ht="15" x14ac:dyDescent="0.2">
      <c r="A266" s="7"/>
      <c r="B266" s="2"/>
      <c r="C266" s="2"/>
      <c r="D266" s="2"/>
      <c r="E266" s="1" t="str">
        <f>IFERROR(VLOOKUP($D266,الاصناف!$B$2:$D$2000,2,0),"")</f>
        <v/>
      </c>
      <c r="F266" s="1" t="str">
        <f>IFERROR(VLOOKUP($D266,الاصناف!$B$2:$D$2000,3,0),"")</f>
        <v/>
      </c>
      <c r="G266" s="14"/>
      <c r="H266" s="1">
        <f t="shared" si="4"/>
        <v>0</v>
      </c>
    </row>
    <row r="267" spans="1:8" ht="15" x14ac:dyDescent="0.2">
      <c r="A267" s="7"/>
      <c r="B267" s="2"/>
      <c r="C267" s="2"/>
      <c r="D267" s="2"/>
      <c r="E267" s="1" t="str">
        <f>IFERROR(VLOOKUP($D267,الاصناف!$B$2:$D$2000,2,0),"")</f>
        <v/>
      </c>
      <c r="F267" s="1" t="str">
        <f>IFERROR(VLOOKUP($D267,الاصناف!$B$2:$D$2000,3,0),"")</f>
        <v/>
      </c>
      <c r="G267" s="14"/>
      <c r="H267" s="1">
        <f t="shared" si="4"/>
        <v>0</v>
      </c>
    </row>
    <row r="268" spans="1:8" ht="15" x14ac:dyDescent="0.2">
      <c r="A268" s="7"/>
      <c r="B268" s="2"/>
      <c r="C268" s="2"/>
      <c r="D268" s="2"/>
      <c r="E268" s="1" t="str">
        <f>IFERROR(VLOOKUP($D268,الاصناف!$B$2:$D$2000,2,0),"")</f>
        <v/>
      </c>
      <c r="F268" s="1" t="str">
        <f>IFERROR(VLOOKUP($D268,الاصناف!$B$2:$D$2000,3,0),"")</f>
        <v/>
      </c>
      <c r="G268" s="14"/>
      <c r="H268" s="1">
        <f t="shared" si="4"/>
        <v>0</v>
      </c>
    </row>
    <row r="269" spans="1:8" ht="15" x14ac:dyDescent="0.2">
      <c r="A269" s="7"/>
      <c r="B269" s="2"/>
      <c r="C269" s="2"/>
      <c r="D269" s="2"/>
      <c r="E269" s="1" t="str">
        <f>IFERROR(VLOOKUP($D269,الاصناف!$B$2:$D$2000,2,0),"")</f>
        <v/>
      </c>
      <c r="F269" s="1" t="str">
        <f>IFERROR(VLOOKUP($D269,الاصناف!$B$2:$D$2000,3,0),"")</f>
        <v/>
      </c>
      <c r="G269" s="14"/>
      <c r="H269" s="1">
        <f t="shared" si="4"/>
        <v>0</v>
      </c>
    </row>
    <row r="270" spans="1:8" ht="15" x14ac:dyDescent="0.2">
      <c r="A270" s="7"/>
      <c r="B270" s="2"/>
      <c r="C270" s="2"/>
      <c r="D270" s="2"/>
      <c r="E270" s="1" t="str">
        <f>IFERROR(VLOOKUP($D270,الاصناف!$B$2:$D$2000,2,0),"")</f>
        <v/>
      </c>
      <c r="F270" s="1" t="str">
        <f>IFERROR(VLOOKUP($D270,الاصناف!$B$2:$D$2000,3,0),"")</f>
        <v/>
      </c>
      <c r="G270" s="14"/>
      <c r="H270" s="1">
        <f t="shared" si="4"/>
        <v>0</v>
      </c>
    </row>
    <row r="271" spans="1:8" ht="15" x14ac:dyDescent="0.2">
      <c r="A271" s="7"/>
      <c r="B271" s="2"/>
      <c r="C271" s="2"/>
      <c r="D271" s="2"/>
      <c r="E271" s="1" t="str">
        <f>IFERROR(VLOOKUP($D271,الاصناف!$B$2:$D$2000,2,0),"")</f>
        <v/>
      </c>
      <c r="F271" s="1" t="str">
        <f>IFERROR(VLOOKUP($D271,الاصناف!$B$2:$D$2000,3,0),"")</f>
        <v/>
      </c>
      <c r="G271" s="14"/>
      <c r="H271" s="1">
        <f t="shared" si="4"/>
        <v>0</v>
      </c>
    </row>
    <row r="272" spans="1:8" ht="15" x14ac:dyDescent="0.2">
      <c r="A272" s="7"/>
      <c r="B272" s="2"/>
      <c r="C272" s="2"/>
      <c r="D272" s="2"/>
      <c r="E272" s="1" t="str">
        <f>IFERROR(VLOOKUP($D272,الاصناف!$B$2:$D$2000,2,0),"")</f>
        <v/>
      </c>
      <c r="F272" s="1" t="str">
        <f>IFERROR(VLOOKUP($D272,الاصناف!$B$2:$D$2000,3,0),"")</f>
        <v/>
      </c>
      <c r="G272" s="14"/>
      <c r="H272" s="1">
        <f t="shared" si="4"/>
        <v>0</v>
      </c>
    </row>
    <row r="273" spans="1:8" ht="15" x14ac:dyDescent="0.2">
      <c r="A273" s="7"/>
      <c r="B273" s="2"/>
      <c r="C273" s="2"/>
      <c r="D273" s="2"/>
      <c r="E273" s="1" t="str">
        <f>IFERROR(VLOOKUP($D273,الاصناف!$B$2:$D$2000,2,0),"")</f>
        <v/>
      </c>
      <c r="F273" s="1" t="str">
        <f>IFERROR(VLOOKUP($D273,الاصناف!$B$2:$D$2000,3,0),"")</f>
        <v/>
      </c>
      <c r="G273" s="14"/>
      <c r="H273" s="1">
        <f t="shared" si="4"/>
        <v>0</v>
      </c>
    </row>
    <row r="274" spans="1:8" ht="15" x14ac:dyDescent="0.2">
      <c r="A274" s="7"/>
      <c r="B274" s="2"/>
      <c r="C274" s="2"/>
      <c r="D274" s="2"/>
      <c r="E274" s="1" t="str">
        <f>IFERROR(VLOOKUP($D274,الاصناف!$B$2:$D$2000,2,0),"")</f>
        <v/>
      </c>
      <c r="F274" s="1" t="str">
        <f>IFERROR(VLOOKUP($D274,الاصناف!$B$2:$D$2000,3,0),"")</f>
        <v/>
      </c>
      <c r="G274" s="14"/>
      <c r="H274" s="1">
        <f t="shared" si="4"/>
        <v>0</v>
      </c>
    </row>
    <row r="275" spans="1:8" ht="15" x14ac:dyDescent="0.2">
      <c r="A275" s="7"/>
      <c r="B275" s="2"/>
      <c r="C275" s="2"/>
      <c r="D275" s="2"/>
      <c r="E275" s="1" t="str">
        <f>IFERROR(VLOOKUP($D275,الاصناف!$B$2:$D$2000,2,0),"")</f>
        <v/>
      </c>
      <c r="F275" s="1" t="str">
        <f>IFERROR(VLOOKUP($D275,الاصناف!$B$2:$D$2000,3,0),"")</f>
        <v/>
      </c>
      <c r="G275" s="14"/>
      <c r="H275" s="1">
        <f t="shared" si="4"/>
        <v>0</v>
      </c>
    </row>
    <row r="276" spans="1:8" ht="15" x14ac:dyDescent="0.2">
      <c r="A276" s="7"/>
      <c r="B276" s="2"/>
      <c r="C276" s="2"/>
      <c r="D276" s="2"/>
      <c r="E276" s="1" t="str">
        <f>IFERROR(VLOOKUP($D276,الاصناف!$B$2:$D$2000,2,0),"")</f>
        <v/>
      </c>
      <c r="F276" s="1" t="str">
        <f>IFERROR(VLOOKUP($D276,الاصناف!$B$2:$D$2000,3,0),"")</f>
        <v/>
      </c>
      <c r="G276" s="14"/>
      <c r="H276" s="1">
        <f t="shared" si="4"/>
        <v>0</v>
      </c>
    </row>
    <row r="277" spans="1:8" ht="15" x14ac:dyDescent="0.2">
      <c r="A277" s="7"/>
      <c r="B277" s="2"/>
      <c r="C277" s="2"/>
      <c r="D277" s="2"/>
      <c r="E277" s="1" t="str">
        <f>IFERROR(VLOOKUP($D277,الاصناف!$B$2:$D$2000,2,0),"")</f>
        <v/>
      </c>
      <c r="F277" s="1" t="str">
        <f>IFERROR(VLOOKUP($D277,الاصناف!$B$2:$D$2000,3,0),"")</f>
        <v/>
      </c>
      <c r="G277" s="14"/>
      <c r="H277" s="1">
        <f t="shared" si="4"/>
        <v>0</v>
      </c>
    </row>
    <row r="278" spans="1:8" ht="15" x14ac:dyDescent="0.2">
      <c r="A278" s="7"/>
      <c r="B278" s="2"/>
      <c r="C278" s="2"/>
      <c r="D278" s="2"/>
      <c r="E278" s="1" t="str">
        <f>IFERROR(VLOOKUP($D278,الاصناف!$B$2:$D$2000,2,0),"")</f>
        <v/>
      </c>
      <c r="F278" s="1" t="str">
        <f>IFERROR(VLOOKUP($D278,الاصناف!$B$2:$D$2000,3,0),"")</f>
        <v/>
      </c>
      <c r="G278" s="14"/>
      <c r="H278" s="1">
        <f t="shared" si="4"/>
        <v>0</v>
      </c>
    </row>
    <row r="279" spans="1:8" ht="15" x14ac:dyDescent="0.2">
      <c r="A279" s="7"/>
      <c r="B279" s="2"/>
      <c r="C279" s="2"/>
      <c r="D279" s="2"/>
      <c r="E279" s="1" t="str">
        <f>IFERROR(VLOOKUP($D279,الاصناف!$B$2:$D$2000,2,0),"")</f>
        <v/>
      </c>
      <c r="F279" s="1" t="str">
        <f>IFERROR(VLOOKUP($D279,الاصناف!$B$2:$D$2000,3,0),"")</f>
        <v/>
      </c>
      <c r="G279" s="14"/>
      <c r="H279" s="1">
        <f t="shared" si="4"/>
        <v>0</v>
      </c>
    </row>
    <row r="280" spans="1:8" ht="15" x14ac:dyDescent="0.2">
      <c r="A280" s="7"/>
      <c r="B280" s="2"/>
      <c r="C280" s="2"/>
      <c r="D280" s="2"/>
      <c r="E280" s="1" t="str">
        <f>IFERROR(VLOOKUP($D280,الاصناف!$B$2:$D$2000,2,0),"")</f>
        <v/>
      </c>
      <c r="F280" s="1" t="str">
        <f>IFERROR(VLOOKUP($D280,الاصناف!$B$2:$D$2000,3,0),"")</f>
        <v/>
      </c>
      <c r="G280" s="14"/>
      <c r="H280" s="1">
        <f t="shared" si="4"/>
        <v>0</v>
      </c>
    </row>
    <row r="281" spans="1:8" ht="15" x14ac:dyDescent="0.2">
      <c r="A281" s="7"/>
      <c r="B281" s="2"/>
      <c r="C281" s="2"/>
      <c r="D281" s="2"/>
      <c r="E281" s="1" t="str">
        <f>IFERROR(VLOOKUP($D281,الاصناف!$B$2:$D$2000,2,0),"")</f>
        <v/>
      </c>
      <c r="F281" s="1" t="str">
        <f>IFERROR(VLOOKUP($D281,الاصناف!$B$2:$D$2000,3,0),"")</f>
        <v/>
      </c>
      <c r="G281" s="14"/>
      <c r="H281" s="1">
        <f t="shared" si="4"/>
        <v>0</v>
      </c>
    </row>
    <row r="282" spans="1:8" ht="15" x14ac:dyDescent="0.2">
      <c r="A282" s="7"/>
      <c r="B282" s="2"/>
      <c r="C282" s="2"/>
      <c r="D282" s="2"/>
      <c r="E282" s="1" t="str">
        <f>IFERROR(VLOOKUP($D282,الاصناف!$B$2:$D$2000,2,0),"")</f>
        <v/>
      </c>
      <c r="F282" s="1" t="str">
        <f>IFERROR(VLOOKUP($D282,الاصناف!$B$2:$D$2000,3,0),"")</f>
        <v/>
      </c>
      <c r="G282" s="14"/>
      <c r="H282" s="1">
        <f t="shared" si="4"/>
        <v>0</v>
      </c>
    </row>
    <row r="283" spans="1:8" ht="15" x14ac:dyDescent="0.2">
      <c r="A283" s="7"/>
      <c r="B283" s="2"/>
      <c r="C283" s="2"/>
      <c r="D283" s="2"/>
      <c r="E283" s="1" t="str">
        <f>IFERROR(VLOOKUP($D283,الاصناف!$B$2:$D$2000,2,0),"")</f>
        <v/>
      </c>
      <c r="F283" s="1" t="str">
        <f>IFERROR(VLOOKUP($D283,الاصناف!$B$2:$D$2000,3,0),"")</f>
        <v/>
      </c>
      <c r="G283" s="14"/>
      <c r="H283" s="1">
        <f t="shared" si="4"/>
        <v>0</v>
      </c>
    </row>
    <row r="284" spans="1:8" ht="15" x14ac:dyDescent="0.2">
      <c r="A284" s="7"/>
      <c r="B284" s="2"/>
      <c r="C284" s="2"/>
      <c r="D284" s="2"/>
      <c r="E284" s="1" t="str">
        <f>IFERROR(VLOOKUP($D284,الاصناف!$B$2:$D$2000,2,0),"")</f>
        <v/>
      </c>
      <c r="F284" s="1" t="str">
        <f>IFERROR(VLOOKUP($D284,الاصناف!$B$2:$D$2000,3,0),"")</f>
        <v/>
      </c>
      <c r="G284" s="14"/>
      <c r="H284" s="1">
        <f t="shared" si="4"/>
        <v>0</v>
      </c>
    </row>
    <row r="285" spans="1:8" ht="15" x14ac:dyDescent="0.2">
      <c r="A285" s="7"/>
      <c r="B285" s="2"/>
      <c r="C285" s="2"/>
      <c r="D285" s="2"/>
      <c r="E285" s="1" t="str">
        <f>IFERROR(VLOOKUP($D285,الاصناف!$B$2:$D$2000,2,0),"")</f>
        <v/>
      </c>
      <c r="F285" s="1" t="str">
        <f>IFERROR(VLOOKUP($D285,الاصناف!$B$2:$D$2000,3,0),"")</f>
        <v/>
      </c>
      <c r="G285" s="14"/>
      <c r="H285" s="1">
        <f t="shared" si="4"/>
        <v>0</v>
      </c>
    </row>
    <row r="286" spans="1:8" ht="15" x14ac:dyDescent="0.2">
      <c r="A286" s="7"/>
      <c r="B286" s="2"/>
      <c r="C286" s="2"/>
      <c r="D286" s="2"/>
      <c r="E286" s="1" t="str">
        <f>IFERROR(VLOOKUP($D286,الاصناف!$B$2:$D$2000,2,0),"")</f>
        <v/>
      </c>
      <c r="F286" s="1" t="str">
        <f>IFERROR(VLOOKUP($D286,الاصناف!$B$2:$D$2000,3,0),"")</f>
        <v/>
      </c>
      <c r="G286" s="14"/>
      <c r="H286" s="1">
        <f t="shared" si="4"/>
        <v>0</v>
      </c>
    </row>
    <row r="287" spans="1:8" ht="15" x14ac:dyDescent="0.2">
      <c r="A287" s="7"/>
      <c r="B287" s="2"/>
      <c r="C287" s="2"/>
      <c r="D287" s="2"/>
      <c r="E287" s="1" t="str">
        <f>IFERROR(VLOOKUP($D287,الاصناف!$B$2:$D$2000,2,0),"")</f>
        <v/>
      </c>
      <c r="F287" s="1" t="str">
        <f>IFERROR(VLOOKUP($D287,الاصناف!$B$2:$D$2000,3,0),"")</f>
        <v/>
      </c>
      <c r="G287" s="14"/>
      <c r="H287" s="1">
        <f t="shared" si="4"/>
        <v>0</v>
      </c>
    </row>
    <row r="288" spans="1:8" ht="15" x14ac:dyDescent="0.2">
      <c r="A288" s="7"/>
      <c r="B288" s="2"/>
      <c r="C288" s="2"/>
      <c r="D288" s="2"/>
      <c r="E288" s="1" t="str">
        <f>IFERROR(VLOOKUP($D288,الاصناف!$B$2:$D$2000,2,0),"")</f>
        <v/>
      </c>
      <c r="F288" s="1" t="str">
        <f>IFERROR(VLOOKUP($D288,الاصناف!$B$2:$D$2000,3,0),"")</f>
        <v/>
      </c>
      <c r="G288" s="14"/>
      <c r="H288" s="1">
        <f t="shared" si="4"/>
        <v>0</v>
      </c>
    </row>
    <row r="289" spans="1:8" ht="15" x14ac:dyDescent="0.2">
      <c r="A289" s="7"/>
      <c r="B289" s="2"/>
      <c r="C289" s="2"/>
      <c r="D289" s="2"/>
      <c r="E289" s="1" t="str">
        <f>IFERROR(VLOOKUP($D289,الاصناف!$B$2:$D$2000,2,0),"")</f>
        <v/>
      </c>
      <c r="F289" s="1" t="str">
        <f>IFERROR(VLOOKUP($D289,الاصناف!$B$2:$D$2000,3,0),"")</f>
        <v/>
      </c>
      <c r="G289" s="14"/>
      <c r="H289" s="1">
        <f t="shared" si="4"/>
        <v>0</v>
      </c>
    </row>
    <row r="290" spans="1:8" ht="15" x14ac:dyDescent="0.2">
      <c r="A290" s="7"/>
      <c r="B290" s="2"/>
      <c r="C290" s="2"/>
      <c r="D290" s="2"/>
      <c r="E290" s="1" t="str">
        <f>IFERROR(VLOOKUP($D290,الاصناف!$B$2:$D$2000,2,0),"")</f>
        <v/>
      </c>
      <c r="F290" s="1" t="str">
        <f>IFERROR(VLOOKUP($D290,الاصناف!$B$2:$D$2000,3,0),"")</f>
        <v/>
      </c>
      <c r="G290" s="14"/>
      <c r="H290" s="1">
        <f t="shared" si="4"/>
        <v>0</v>
      </c>
    </row>
    <row r="291" spans="1:8" ht="15" x14ac:dyDescent="0.2">
      <c r="A291" s="7"/>
      <c r="B291" s="2"/>
      <c r="C291" s="2"/>
      <c r="D291" s="2"/>
      <c r="E291" s="1" t="str">
        <f>IFERROR(VLOOKUP($D291,الاصناف!$B$2:$D$2000,2,0),"")</f>
        <v/>
      </c>
      <c r="F291" s="1" t="str">
        <f>IFERROR(VLOOKUP($D291,الاصناف!$B$2:$D$2000,3,0),"")</f>
        <v/>
      </c>
      <c r="G291" s="14"/>
      <c r="H291" s="1">
        <f t="shared" si="4"/>
        <v>0</v>
      </c>
    </row>
    <row r="292" spans="1:8" ht="15" x14ac:dyDescent="0.2">
      <c r="A292" s="7"/>
      <c r="B292" s="2"/>
      <c r="C292" s="2"/>
      <c r="D292" s="2"/>
      <c r="E292" s="1" t="str">
        <f>IFERROR(VLOOKUP($D292,الاصناف!$B$2:$D$2000,2,0),"")</f>
        <v/>
      </c>
      <c r="F292" s="1" t="str">
        <f>IFERROR(VLOOKUP($D292,الاصناف!$B$2:$D$2000,3,0),"")</f>
        <v/>
      </c>
      <c r="G292" s="14"/>
      <c r="H292" s="1">
        <f t="shared" si="4"/>
        <v>0</v>
      </c>
    </row>
    <row r="293" spans="1:8" ht="15" x14ac:dyDescent="0.2">
      <c r="A293" s="7"/>
      <c r="B293" s="2"/>
      <c r="C293" s="2"/>
      <c r="D293" s="2"/>
      <c r="E293" s="1" t="str">
        <f>IFERROR(VLOOKUP($D293,الاصناف!$B$2:$D$2000,2,0),"")</f>
        <v/>
      </c>
      <c r="F293" s="1" t="str">
        <f>IFERROR(VLOOKUP($D293,الاصناف!$B$2:$D$2000,3,0),"")</f>
        <v/>
      </c>
      <c r="G293" s="14"/>
      <c r="H293" s="1">
        <f t="shared" si="4"/>
        <v>0</v>
      </c>
    </row>
    <row r="294" spans="1:8" ht="15" x14ac:dyDescent="0.2">
      <c r="A294" s="7"/>
      <c r="B294" s="2"/>
      <c r="C294" s="2"/>
      <c r="D294" s="2"/>
      <c r="E294" s="1" t="str">
        <f>IFERROR(VLOOKUP($D294,الاصناف!$B$2:$D$2000,2,0),"")</f>
        <v/>
      </c>
      <c r="F294" s="1" t="str">
        <f>IFERROR(VLOOKUP($D294,الاصناف!$B$2:$D$2000,3,0),"")</f>
        <v/>
      </c>
      <c r="G294" s="14"/>
      <c r="H294" s="1">
        <f t="shared" si="4"/>
        <v>0</v>
      </c>
    </row>
    <row r="295" spans="1:8" ht="15" x14ac:dyDescent="0.2">
      <c r="A295" s="7"/>
      <c r="B295" s="2"/>
      <c r="C295" s="2"/>
      <c r="D295" s="2"/>
      <c r="E295" s="1" t="str">
        <f>IFERROR(VLOOKUP($D295,الاصناف!$B$2:$D$2000,2,0),"")</f>
        <v/>
      </c>
      <c r="F295" s="1" t="str">
        <f>IFERROR(VLOOKUP($D295,الاصناف!$B$2:$D$2000,3,0),"")</f>
        <v/>
      </c>
      <c r="G295" s="14"/>
      <c r="H295" s="1">
        <f t="shared" si="4"/>
        <v>0</v>
      </c>
    </row>
    <row r="296" spans="1:8" ht="15" x14ac:dyDescent="0.2">
      <c r="A296" s="7"/>
      <c r="B296" s="2"/>
      <c r="C296" s="2"/>
      <c r="D296" s="2"/>
      <c r="E296" s="1" t="str">
        <f>IFERROR(VLOOKUP($D296,الاصناف!$B$2:$D$2000,2,0),"")</f>
        <v/>
      </c>
      <c r="F296" s="1" t="str">
        <f>IFERROR(VLOOKUP($D296,الاصناف!$B$2:$D$2000,3,0),"")</f>
        <v/>
      </c>
      <c r="G296" s="14"/>
      <c r="H296" s="1">
        <f t="shared" si="4"/>
        <v>0</v>
      </c>
    </row>
    <row r="297" spans="1:8" ht="15" x14ac:dyDescent="0.2">
      <c r="A297" s="7"/>
      <c r="B297" s="2"/>
      <c r="C297" s="2"/>
      <c r="D297" s="2"/>
      <c r="E297" s="1" t="str">
        <f>IFERROR(VLOOKUP($D297,الاصناف!$B$2:$D$2000,2,0),"")</f>
        <v/>
      </c>
      <c r="F297" s="1" t="str">
        <f>IFERROR(VLOOKUP($D297,الاصناف!$B$2:$D$2000,3,0),"")</f>
        <v/>
      </c>
      <c r="G297" s="14"/>
      <c r="H297" s="1">
        <f t="shared" si="4"/>
        <v>0</v>
      </c>
    </row>
    <row r="298" spans="1:8" ht="15" x14ac:dyDescent="0.2">
      <c r="A298" s="7"/>
      <c r="B298" s="2"/>
      <c r="C298" s="2"/>
      <c r="D298" s="2"/>
      <c r="E298" s="1" t="str">
        <f>IFERROR(VLOOKUP($D298,الاصناف!$B$2:$D$2000,2,0),"")</f>
        <v/>
      </c>
      <c r="F298" s="1" t="str">
        <f>IFERROR(VLOOKUP($D298,الاصناف!$B$2:$D$2000,3,0),"")</f>
        <v/>
      </c>
      <c r="G298" s="14"/>
      <c r="H298" s="1">
        <f t="shared" si="4"/>
        <v>0</v>
      </c>
    </row>
    <row r="299" spans="1:8" ht="15" x14ac:dyDescent="0.2">
      <c r="A299" s="7"/>
      <c r="B299" s="2"/>
      <c r="C299" s="2"/>
      <c r="D299" s="2"/>
      <c r="E299" s="1" t="str">
        <f>IFERROR(VLOOKUP($D299,الاصناف!$B$2:$D$2000,2,0),"")</f>
        <v/>
      </c>
      <c r="F299" s="1" t="str">
        <f>IFERROR(VLOOKUP($D299,الاصناف!$B$2:$D$2000,3,0),"")</f>
        <v/>
      </c>
      <c r="G299" s="14"/>
      <c r="H299" s="1">
        <f t="shared" si="4"/>
        <v>0</v>
      </c>
    </row>
    <row r="300" spans="1:8" ht="15" x14ac:dyDescent="0.2">
      <c r="A300" s="7"/>
      <c r="B300" s="2"/>
      <c r="C300" s="2"/>
      <c r="D300" s="2"/>
      <c r="E300" s="1" t="str">
        <f>IFERROR(VLOOKUP($D300,الاصناف!$B$2:$D$2000,2,0),"")</f>
        <v/>
      </c>
      <c r="F300" s="1" t="str">
        <f>IFERROR(VLOOKUP($D300,الاصناف!$B$2:$D$2000,3,0),"")</f>
        <v/>
      </c>
      <c r="G300" s="14"/>
      <c r="H300" s="1">
        <f t="shared" si="4"/>
        <v>0</v>
      </c>
    </row>
    <row r="301" spans="1:8" ht="15" x14ac:dyDescent="0.2">
      <c r="A301" s="7"/>
      <c r="B301" s="2"/>
      <c r="C301" s="2"/>
      <c r="D301" s="2"/>
      <c r="E301" s="1" t="str">
        <f>IFERROR(VLOOKUP($D301,الاصناف!$B$2:$D$2000,2,0),"")</f>
        <v/>
      </c>
      <c r="F301" s="1" t="str">
        <f>IFERROR(VLOOKUP($D301,الاصناف!$B$2:$D$2000,3,0),"")</f>
        <v/>
      </c>
      <c r="G301" s="14"/>
      <c r="H301" s="1">
        <f t="shared" si="4"/>
        <v>0</v>
      </c>
    </row>
    <row r="302" spans="1:8" ht="15" x14ac:dyDescent="0.2">
      <c r="A302" s="7"/>
      <c r="B302" s="2"/>
      <c r="C302" s="2"/>
      <c r="D302" s="2"/>
      <c r="E302" s="1" t="str">
        <f>IFERROR(VLOOKUP($D302,الاصناف!$B$2:$D$2000,2,0),"")</f>
        <v/>
      </c>
      <c r="F302" s="1" t="str">
        <f>IFERROR(VLOOKUP($D302,الاصناف!$B$2:$D$2000,3,0),"")</f>
        <v/>
      </c>
      <c r="G302" s="14"/>
      <c r="H302" s="1">
        <f t="shared" si="4"/>
        <v>0</v>
      </c>
    </row>
    <row r="303" spans="1:8" ht="15" x14ac:dyDescent="0.2">
      <c r="A303" s="7"/>
      <c r="B303" s="2"/>
      <c r="C303" s="2"/>
      <c r="D303" s="2"/>
      <c r="E303" s="1" t="str">
        <f>IFERROR(VLOOKUP($D303,الاصناف!$B$2:$D$2000,2,0),"")</f>
        <v/>
      </c>
      <c r="F303" s="1" t="str">
        <f>IFERROR(VLOOKUP($D303,الاصناف!$B$2:$D$2000,3,0),"")</f>
        <v/>
      </c>
      <c r="G303" s="14"/>
      <c r="H303" s="1">
        <f t="shared" si="4"/>
        <v>0</v>
      </c>
    </row>
    <row r="304" spans="1:8" ht="15" x14ac:dyDescent="0.2">
      <c r="A304" s="7"/>
      <c r="B304" s="2"/>
      <c r="C304" s="2"/>
      <c r="D304" s="2"/>
      <c r="E304" s="1" t="str">
        <f>IFERROR(VLOOKUP($D304,الاصناف!$B$2:$D$2000,2,0),"")</f>
        <v/>
      </c>
      <c r="F304" s="1" t="str">
        <f>IFERROR(VLOOKUP($D304,الاصناف!$B$2:$D$2000,3,0),"")</f>
        <v/>
      </c>
      <c r="G304" s="14"/>
      <c r="H304" s="1">
        <f t="shared" si="4"/>
        <v>0</v>
      </c>
    </row>
    <row r="305" spans="1:8" ht="15" x14ac:dyDescent="0.2">
      <c r="A305" s="7"/>
      <c r="B305" s="2"/>
      <c r="C305" s="2"/>
      <c r="D305" s="2"/>
      <c r="E305" s="1" t="str">
        <f>IFERROR(VLOOKUP($D305,الاصناف!$B$2:$D$2000,2,0),"")</f>
        <v/>
      </c>
      <c r="F305" s="1" t="str">
        <f>IFERROR(VLOOKUP($D305,الاصناف!$B$2:$D$2000,3,0),"")</f>
        <v/>
      </c>
      <c r="G305" s="14"/>
      <c r="H305" s="1">
        <f t="shared" si="4"/>
        <v>0</v>
      </c>
    </row>
    <row r="306" spans="1:8" ht="15" x14ac:dyDescent="0.2">
      <c r="A306" s="7"/>
      <c r="B306" s="2"/>
      <c r="C306" s="2"/>
      <c r="D306" s="2"/>
      <c r="E306" s="1" t="str">
        <f>IFERROR(VLOOKUP($D306,الاصناف!$B$2:$D$2000,2,0),"")</f>
        <v/>
      </c>
      <c r="F306" s="1" t="str">
        <f>IFERROR(VLOOKUP($D306,الاصناف!$B$2:$D$2000,3,0),"")</f>
        <v/>
      </c>
      <c r="G306" s="14"/>
      <c r="H306" s="1">
        <f t="shared" si="4"/>
        <v>0</v>
      </c>
    </row>
    <row r="307" spans="1:8" ht="15" x14ac:dyDescent="0.2">
      <c r="A307" s="7"/>
      <c r="B307" s="2"/>
      <c r="C307" s="2"/>
      <c r="D307" s="2"/>
      <c r="E307" s="1" t="str">
        <f>IFERROR(VLOOKUP($D307,الاصناف!$B$2:$D$2000,2,0),"")</f>
        <v/>
      </c>
      <c r="F307" s="1" t="str">
        <f>IFERROR(VLOOKUP($D307,الاصناف!$B$2:$D$2000,3,0),"")</f>
        <v/>
      </c>
      <c r="G307" s="14"/>
      <c r="H307" s="1">
        <f t="shared" si="4"/>
        <v>0</v>
      </c>
    </row>
    <row r="308" spans="1:8" ht="15" x14ac:dyDescent="0.2">
      <c r="A308" s="7"/>
      <c r="B308" s="2"/>
      <c r="C308" s="2"/>
      <c r="D308" s="2"/>
      <c r="E308" s="1" t="str">
        <f>IFERROR(VLOOKUP($D308,الاصناف!$B$2:$D$2000,2,0),"")</f>
        <v/>
      </c>
      <c r="F308" s="1" t="str">
        <f>IFERROR(VLOOKUP($D308,الاصناف!$B$2:$D$2000,3,0),"")</f>
        <v/>
      </c>
      <c r="G308" s="14"/>
      <c r="H308" s="1">
        <f t="shared" si="4"/>
        <v>0</v>
      </c>
    </row>
    <row r="309" spans="1:8" ht="15" x14ac:dyDescent="0.2">
      <c r="A309" s="7"/>
      <c r="B309" s="2"/>
      <c r="C309" s="2"/>
      <c r="D309" s="2"/>
      <c r="E309" s="1" t="str">
        <f>IFERROR(VLOOKUP($D309,الاصناف!$B$2:$D$2000,2,0),"")</f>
        <v/>
      </c>
      <c r="F309" s="1" t="str">
        <f>IFERROR(VLOOKUP($D309,الاصناف!$B$2:$D$2000,3,0),"")</f>
        <v/>
      </c>
      <c r="G309" s="14"/>
      <c r="H309" s="1">
        <f t="shared" si="4"/>
        <v>0</v>
      </c>
    </row>
    <row r="310" spans="1:8" ht="15" x14ac:dyDescent="0.2">
      <c r="A310" s="7"/>
      <c r="B310" s="2"/>
      <c r="C310" s="2"/>
      <c r="D310" s="2"/>
      <c r="E310" s="1" t="str">
        <f>IFERROR(VLOOKUP($D310,الاصناف!$B$2:$D$2000,2,0),"")</f>
        <v/>
      </c>
      <c r="F310" s="1" t="str">
        <f>IFERROR(VLOOKUP($D310,الاصناف!$B$2:$D$2000,3,0),"")</f>
        <v/>
      </c>
      <c r="G310" s="14"/>
      <c r="H310" s="1">
        <f t="shared" si="4"/>
        <v>0</v>
      </c>
    </row>
    <row r="311" spans="1:8" ht="15" x14ac:dyDescent="0.2">
      <c r="A311" s="7"/>
      <c r="B311" s="2"/>
      <c r="C311" s="2"/>
      <c r="D311" s="2"/>
      <c r="E311" s="1" t="str">
        <f>IFERROR(VLOOKUP($D311,الاصناف!$B$2:$D$2000,2,0),"")</f>
        <v/>
      </c>
      <c r="F311" s="1" t="str">
        <f>IFERROR(VLOOKUP($D311,الاصناف!$B$2:$D$2000,3,0),"")</f>
        <v/>
      </c>
      <c r="G311" s="14"/>
      <c r="H311" s="1">
        <f t="shared" si="4"/>
        <v>0</v>
      </c>
    </row>
    <row r="312" spans="1:8" ht="15" x14ac:dyDescent="0.2">
      <c r="A312" s="7"/>
      <c r="B312" s="2"/>
      <c r="C312" s="2"/>
      <c r="D312" s="2"/>
      <c r="E312" s="1" t="str">
        <f>IFERROR(VLOOKUP($D312,الاصناف!$B$2:$D$2000,2,0),"")</f>
        <v/>
      </c>
      <c r="F312" s="1" t="str">
        <f>IFERROR(VLOOKUP($D312,الاصناف!$B$2:$D$2000,3,0),"")</f>
        <v/>
      </c>
      <c r="G312" s="14"/>
      <c r="H312" s="1">
        <f t="shared" si="4"/>
        <v>0</v>
      </c>
    </row>
    <row r="313" spans="1:8" ht="15" x14ac:dyDescent="0.2">
      <c r="A313" s="7"/>
      <c r="B313" s="2"/>
      <c r="C313" s="2"/>
      <c r="D313" s="2"/>
      <c r="E313" s="1" t="str">
        <f>IFERROR(VLOOKUP($D313,الاصناف!$B$2:$D$2000,2,0),"")</f>
        <v/>
      </c>
      <c r="F313" s="1" t="str">
        <f>IFERROR(VLOOKUP($D313,الاصناف!$B$2:$D$2000,3,0),"")</f>
        <v/>
      </c>
      <c r="G313" s="14"/>
      <c r="H313" s="1">
        <f t="shared" si="4"/>
        <v>0</v>
      </c>
    </row>
    <row r="314" spans="1:8" ht="15" x14ac:dyDescent="0.2">
      <c r="A314" s="7"/>
      <c r="B314" s="2"/>
      <c r="C314" s="2"/>
      <c r="D314" s="2"/>
      <c r="E314" s="1" t="str">
        <f>IFERROR(VLOOKUP($D314,الاصناف!$B$2:$D$2000,2,0),"")</f>
        <v/>
      </c>
      <c r="F314" s="1" t="str">
        <f>IFERROR(VLOOKUP($D314,الاصناف!$B$2:$D$2000,3,0),"")</f>
        <v/>
      </c>
      <c r="G314" s="14"/>
      <c r="H314" s="1">
        <f t="shared" si="4"/>
        <v>0</v>
      </c>
    </row>
    <row r="315" spans="1:8" ht="15" x14ac:dyDescent="0.2">
      <c r="A315" s="7"/>
      <c r="B315" s="2"/>
      <c r="C315" s="2"/>
      <c r="D315" s="2"/>
      <c r="E315" s="1" t="str">
        <f>IFERROR(VLOOKUP($D315,الاصناف!$B$2:$D$2000,2,0),"")</f>
        <v/>
      </c>
      <c r="F315" s="1" t="str">
        <f>IFERROR(VLOOKUP($D315,الاصناف!$B$2:$D$2000,3,0),"")</f>
        <v/>
      </c>
      <c r="G315" s="14"/>
      <c r="H315" s="1">
        <f t="shared" si="4"/>
        <v>0</v>
      </c>
    </row>
    <row r="316" spans="1:8" ht="15" x14ac:dyDescent="0.2">
      <c r="A316" s="7"/>
      <c r="B316" s="2"/>
      <c r="C316" s="2"/>
      <c r="D316" s="2"/>
      <c r="E316" s="1" t="str">
        <f>IFERROR(VLOOKUP($D316,الاصناف!$B$2:$D$2000,2,0),"")</f>
        <v/>
      </c>
      <c r="F316" s="1" t="str">
        <f>IFERROR(VLOOKUP($D316,الاصناف!$B$2:$D$2000,3,0),"")</f>
        <v/>
      </c>
      <c r="G316" s="14"/>
      <c r="H316" s="1">
        <f t="shared" si="4"/>
        <v>0</v>
      </c>
    </row>
    <row r="317" spans="1:8" ht="15" x14ac:dyDescent="0.2">
      <c r="A317" s="7"/>
      <c r="B317" s="2"/>
      <c r="C317" s="2"/>
      <c r="D317" s="2"/>
      <c r="E317" s="1" t="str">
        <f>IFERROR(VLOOKUP($D317,الاصناف!$B$2:$D$2000,2,0),"")</f>
        <v/>
      </c>
      <c r="F317" s="1" t="str">
        <f>IFERROR(VLOOKUP($D317,الاصناف!$B$2:$D$2000,3,0),"")</f>
        <v/>
      </c>
      <c r="G317" s="14"/>
      <c r="H317" s="1">
        <f t="shared" si="4"/>
        <v>0</v>
      </c>
    </row>
    <row r="318" spans="1:8" ht="15" x14ac:dyDescent="0.2">
      <c r="A318" s="7"/>
      <c r="B318" s="2"/>
      <c r="C318" s="2"/>
      <c r="D318" s="2"/>
      <c r="E318" s="1" t="str">
        <f>IFERROR(VLOOKUP($D318,الاصناف!$B$2:$D$2000,2,0),"")</f>
        <v/>
      </c>
      <c r="F318" s="1" t="str">
        <f>IFERROR(VLOOKUP($D318,الاصناف!$B$2:$D$2000,3,0),"")</f>
        <v/>
      </c>
      <c r="G318" s="14"/>
      <c r="H318" s="1">
        <f t="shared" si="4"/>
        <v>0</v>
      </c>
    </row>
    <row r="319" spans="1:8" ht="15" x14ac:dyDescent="0.2">
      <c r="A319" s="7"/>
      <c r="B319" s="2"/>
      <c r="C319" s="2"/>
      <c r="D319" s="2"/>
      <c r="E319" s="1" t="str">
        <f>IFERROR(VLOOKUP($D319,الاصناف!$B$2:$D$2000,2,0),"")</f>
        <v/>
      </c>
      <c r="F319" s="1" t="str">
        <f>IFERROR(VLOOKUP($D319,الاصناف!$B$2:$D$2000,3,0),"")</f>
        <v/>
      </c>
      <c r="G319" s="14"/>
      <c r="H319" s="1">
        <f t="shared" si="4"/>
        <v>0</v>
      </c>
    </row>
    <row r="320" spans="1:8" ht="15" x14ac:dyDescent="0.2">
      <c r="A320" s="7"/>
      <c r="B320" s="2"/>
      <c r="C320" s="2"/>
      <c r="D320" s="2"/>
      <c r="E320" s="1" t="str">
        <f>IFERROR(VLOOKUP($D320,الاصناف!$B$2:$D$2000,2,0),"")</f>
        <v/>
      </c>
      <c r="F320" s="1" t="str">
        <f>IFERROR(VLOOKUP($D320,الاصناف!$B$2:$D$2000,3,0),"")</f>
        <v/>
      </c>
      <c r="G320" s="14"/>
      <c r="H320" s="1">
        <f t="shared" si="4"/>
        <v>0</v>
      </c>
    </row>
    <row r="321" spans="1:8" ht="15" x14ac:dyDescent="0.2">
      <c r="A321" s="7"/>
      <c r="B321" s="2"/>
      <c r="C321" s="2"/>
      <c r="D321" s="2"/>
      <c r="E321" s="1" t="str">
        <f>IFERROR(VLOOKUP($D321,الاصناف!$B$2:$D$2000,2,0),"")</f>
        <v/>
      </c>
      <c r="F321" s="1" t="str">
        <f>IFERROR(VLOOKUP($D321,الاصناف!$B$2:$D$2000,3,0),"")</f>
        <v/>
      </c>
      <c r="G321" s="14"/>
      <c r="H321" s="1">
        <f t="shared" si="4"/>
        <v>0</v>
      </c>
    </row>
    <row r="322" spans="1:8" ht="15" x14ac:dyDescent="0.2">
      <c r="A322" s="7"/>
      <c r="B322" s="2"/>
      <c r="C322" s="2"/>
      <c r="D322" s="2"/>
      <c r="E322" s="1" t="str">
        <f>IFERROR(VLOOKUP($D322,الاصناف!$B$2:$D$2000,2,0),"")</f>
        <v/>
      </c>
      <c r="F322" s="1" t="str">
        <f>IFERROR(VLOOKUP($D322,الاصناف!$B$2:$D$2000,3,0),"")</f>
        <v/>
      </c>
      <c r="G322" s="14"/>
      <c r="H322" s="1">
        <f t="shared" si="4"/>
        <v>0</v>
      </c>
    </row>
    <row r="323" spans="1:8" ht="15" x14ac:dyDescent="0.2">
      <c r="A323" s="7"/>
      <c r="B323" s="2"/>
      <c r="C323" s="2"/>
      <c r="D323" s="2"/>
      <c r="E323" s="1" t="str">
        <f>IFERROR(VLOOKUP($D323,الاصناف!$B$2:$D$2000,2,0),"")</f>
        <v/>
      </c>
      <c r="F323" s="1" t="str">
        <f>IFERROR(VLOOKUP($D323,الاصناف!$B$2:$D$2000,3,0),"")</f>
        <v/>
      </c>
      <c r="G323" s="14"/>
      <c r="H323" s="1">
        <f t="shared" ref="H323:H386" si="5">$G323*$C323</f>
        <v>0</v>
      </c>
    </row>
    <row r="324" spans="1:8" ht="15" x14ac:dyDescent="0.2">
      <c r="A324" s="7"/>
      <c r="B324" s="2"/>
      <c r="C324" s="2"/>
      <c r="D324" s="2"/>
      <c r="E324" s="1" t="str">
        <f>IFERROR(VLOOKUP($D324,الاصناف!$B$2:$D$2000,2,0),"")</f>
        <v/>
      </c>
      <c r="F324" s="1" t="str">
        <f>IFERROR(VLOOKUP($D324,الاصناف!$B$2:$D$2000,3,0),"")</f>
        <v/>
      </c>
      <c r="G324" s="14"/>
      <c r="H324" s="1">
        <f t="shared" si="5"/>
        <v>0</v>
      </c>
    </row>
    <row r="325" spans="1:8" ht="15" x14ac:dyDescent="0.2">
      <c r="A325" s="7"/>
      <c r="B325" s="2"/>
      <c r="C325" s="2"/>
      <c r="D325" s="2"/>
      <c r="E325" s="1" t="str">
        <f>IFERROR(VLOOKUP($D325,الاصناف!$B$2:$D$2000,2,0),"")</f>
        <v/>
      </c>
      <c r="F325" s="1" t="str">
        <f>IFERROR(VLOOKUP($D325,الاصناف!$B$2:$D$2000,3,0),"")</f>
        <v/>
      </c>
      <c r="G325" s="14"/>
      <c r="H325" s="1">
        <f t="shared" si="5"/>
        <v>0</v>
      </c>
    </row>
    <row r="326" spans="1:8" ht="15" x14ac:dyDescent="0.2">
      <c r="A326" s="7"/>
      <c r="B326" s="2"/>
      <c r="C326" s="2"/>
      <c r="D326" s="2"/>
      <c r="E326" s="1" t="str">
        <f>IFERROR(VLOOKUP($D326,الاصناف!$B$2:$D$2000,2,0),"")</f>
        <v/>
      </c>
      <c r="F326" s="1" t="str">
        <f>IFERROR(VLOOKUP($D326,الاصناف!$B$2:$D$2000,3,0),"")</f>
        <v/>
      </c>
      <c r="G326" s="14"/>
      <c r="H326" s="1">
        <f t="shared" si="5"/>
        <v>0</v>
      </c>
    </row>
    <row r="327" spans="1:8" ht="15" x14ac:dyDescent="0.2">
      <c r="A327" s="7"/>
      <c r="B327" s="2"/>
      <c r="C327" s="2"/>
      <c r="D327" s="2"/>
      <c r="E327" s="1" t="str">
        <f>IFERROR(VLOOKUP($D327,الاصناف!$B$2:$D$2000,2,0),"")</f>
        <v/>
      </c>
      <c r="F327" s="1" t="str">
        <f>IFERROR(VLOOKUP($D327,الاصناف!$B$2:$D$2000,3,0),"")</f>
        <v/>
      </c>
      <c r="G327" s="14"/>
      <c r="H327" s="1">
        <f t="shared" si="5"/>
        <v>0</v>
      </c>
    </row>
    <row r="328" spans="1:8" ht="15" x14ac:dyDescent="0.2">
      <c r="A328" s="7"/>
      <c r="B328" s="2"/>
      <c r="C328" s="2"/>
      <c r="D328" s="2"/>
      <c r="E328" s="1" t="str">
        <f>IFERROR(VLOOKUP($D328,الاصناف!$B$2:$D$2000,2,0),"")</f>
        <v/>
      </c>
      <c r="F328" s="1" t="str">
        <f>IFERROR(VLOOKUP($D328,الاصناف!$B$2:$D$2000,3,0),"")</f>
        <v/>
      </c>
      <c r="G328" s="14"/>
      <c r="H328" s="1">
        <f t="shared" si="5"/>
        <v>0</v>
      </c>
    </row>
    <row r="329" spans="1:8" ht="15" x14ac:dyDescent="0.2">
      <c r="A329" s="7"/>
      <c r="B329" s="2"/>
      <c r="C329" s="2"/>
      <c r="D329" s="2"/>
      <c r="E329" s="1" t="str">
        <f>IFERROR(VLOOKUP($D329,الاصناف!$B$2:$D$2000,2,0),"")</f>
        <v/>
      </c>
      <c r="F329" s="1" t="str">
        <f>IFERROR(VLOOKUP($D329,الاصناف!$B$2:$D$2000,3,0),"")</f>
        <v/>
      </c>
      <c r="G329" s="14"/>
      <c r="H329" s="1">
        <f t="shared" si="5"/>
        <v>0</v>
      </c>
    </row>
    <row r="330" spans="1:8" ht="15" x14ac:dyDescent="0.2">
      <c r="A330" s="7"/>
      <c r="B330" s="2"/>
      <c r="C330" s="2"/>
      <c r="D330" s="2"/>
      <c r="E330" s="1" t="str">
        <f>IFERROR(VLOOKUP($D330,الاصناف!$B$2:$D$2000,2,0),"")</f>
        <v/>
      </c>
      <c r="F330" s="1" t="str">
        <f>IFERROR(VLOOKUP($D330,الاصناف!$B$2:$D$2000,3,0),"")</f>
        <v/>
      </c>
      <c r="G330" s="14"/>
      <c r="H330" s="1">
        <f t="shared" si="5"/>
        <v>0</v>
      </c>
    </row>
    <row r="331" spans="1:8" ht="15" x14ac:dyDescent="0.2">
      <c r="A331" s="7"/>
      <c r="B331" s="2"/>
      <c r="C331" s="2"/>
      <c r="D331" s="2"/>
      <c r="E331" s="1" t="str">
        <f>IFERROR(VLOOKUP($D331,الاصناف!$B$2:$D$2000,2,0),"")</f>
        <v/>
      </c>
      <c r="F331" s="1" t="str">
        <f>IFERROR(VLOOKUP($D331,الاصناف!$B$2:$D$2000,3,0),"")</f>
        <v/>
      </c>
      <c r="G331" s="14"/>
      <c r="H331" s="1">
        <f t="shared" si="5"/>
        <v>0</v>
      </c>
    </row>
    <row r="332" spans="1:8" ht="15" x14ac:dyDescent="0.2">
      <c r="A332" s="7"/>
      <c r="B332" s="2"/>
      <c r="C332" s="2"/>
      <c r="D332" s="2"/>
      <c r="E332" s="1" t="str">
        <f>IFERROR(VLOOKUP($D332,الاصناف!$B$2:$D$2000,2,0),"")</f>
        <v/>
      </c>
      <c r="F332" s="1" t="str">
        <f>IFERROR(VLOOKUP($D332,الاصناف!$B$2:$D$2000,3,0),"")</f>
        <v/>
      </c>
      <c r="G332" s="14"/>
      <c r="H332" s="1">
        <f t="shared" si="5"/>
        <v>0</v>
      </c>
    </row>
    <row r="333" spans="1:8" ht="15" x14ac:dyDescent="0.2">
      <c r="A333" s="7"/>
      <c r="B333" s="2"/>
      <c r="C333" s="2"/>
      <c r="D333" s="2"/>
      <c r="E333" s="1" t="str">
        <f>IFERROR(VLOOKUP($D333,الاصناف!$B$2:$D$2000,2,0),"")</f>
        <v/>
      </c>
      <c r="F333" s="1" t="str">
        <f>IFERROR(VLOOKUP($D333,الاصناف!$B$2:$D$2000,3,0),"")</f>
        <v/>
      </c>
      <c r="G333" s="14"/>
      <c r="H333" s="1">
        <f t="shared" si="5"/>
        <v>0</v>
      </c>
    </row>
    <row r="334" spans="1:8" ht="15" x14ac:dyDescent="0.2">
      <c r="A334" s="7"/>
      <c r="B334" s="2"/>
      <c r="C334" s="2"/>
      <c r="D334" s="2"/>
      <c r="E334" s="1" t="str">
        <f>IFERROR(VLOOKUP($D334,الاصناف!$B$2:$D$2000,2,0),"")</f>
        <v/>
      </c>
      <c r="F334" s="1" t="str">
        <f>IFERROR(VLOOKUP($D334,الاصناف!$B$2:$D$2000,3,0),"")</f>
        <v/>
      </c>
      <c r="G334" s="14"/>
      <c r="H334" s="1">
        <f t="shared" si="5"/>
        <v>0</v>
      </c>
    </row>
    <row r="335" spans="1:8" ht="15" x14ac:dyDescent="0.2">
      <c r="A335" s="7"/>
      <c r="B335" s="2"/>
      <c r="C335" s="2"/>
      <c r="D335" s="2"/>
      <c r="E335" s="1" t="str">
        <f>IFERROR(VLOOKUP($D335,الاصناف!$B$2:$D$2000,2,0),"")</f>
        <v/>
      </c>
      <c r="F335" s="1" t="str">
        <f>IFERROR(VLOOKUP($D335,الاصناف!$B$2:$D$2000,3,0),"")</f>
        <v/>
      </c>
      <c r="G335" s="14"/>
      <c r="H335" s="1">
        <f t="shared" si="5"/>
        <v>0</v>
      </c>
    </row>
    <row r="336" spans="1:8" ht="15" x14ac:dyDescent="0.2">
      <c r="A336" s="7"/>
      <c r="B336" s="2"/>
      <c r="C336" s="2"/>
      <c r="D336" s="2"/>
      <c r="E336" s="1" t="str">
        <f>IFERROR(VLOOKUP($D336,الاصناف!$B$2:$D$2000,2,0),"")</f>
        <v/>
      </c>
      <c r="F336" s="1" t="str">
        <f>IFERROR(VLOOKUP($D336,الاصناف!$B$2:$D$2000,3,0),"")</f>
        <v/>
      </c>
      <c r="G336" s="14"/>
      <c r="H336" s="1">
        <f t="shared" si="5"/>
        <v>0</v>
      </c>
    </row>
    <row r="337" spans="1:8" ht="15" x14ac:dyDescent="0.2">
      <c r="A337" s="7"/>
      <c r="B337" s="2"/>
      <c r="C337" s="2"/>
      <c r="D337" s="2"/>
      <c r="E337" s="1" t="str">
        <f>IFERROR(VLOOKUP($D337,الاصناف!$B$2:$D$2000,2,0),"")</f>
        <v/>
      </c>
      <c r="F337" s="1" t="str">
        <f>IFERROR(VLOOKUP($D337,الاصناف!$B$2:$D$2000,3,0),"")</f>
        <v/>
      </c>
      <c r="G337" s="14"/>
      <c r="H337" s="1">
        <f t="shared" si="5"/>
        <v>0</v>
      </c>
    </row>
    <row r="338" spans="1:8" ht="15" x14ac:dyDescent="0.2">
      <c r="A338" s="7"/>
      <c r="B338" s="2"/>
      <c r="C338" s="2"/>
      <c r="D338" s="2"/>
      <c r="E338" s="1" t="str">
        <f>IFERROR(VLOOKUP($D338,الاصناف!$B$2:$D$2000,2,0),"")</f>
        <v/>
      </c>
      <c r="F338" s="1" t="str">
        <f>IFERROR(VLOOKUP($D338,الاصناف!$B$2:$D$2000,3,0),"")</f>
        <v/>
      </c>
      <c r="G338" s="14"/>
      <c r="H338" s="1">
        <f t="shared" si="5"/>
        <v>0</v>
      </c>
    </row>
    <row r="339" spans="1:8" ht="15" x14ac:dyDescent="0.2">
      <c r="A339" s="7"/>
      <c r="B339" s="2"/>
      <c r="C339" s="2"/>
      <c r="D339" s="2"/>
      <c r="E339" s="1" t="str">
        <f>IFERROR(VLOOKUP($D339,الاصناف!$B$2:$D$2000,2,0),"")</f>
        <v/>
      </c>
      <c r="F339" s="1" t="str">
        <f>IFERROR(VLOOKUP($D339,الاصناف!$B$2:$D$2000,3,0),"")</f>
        <v/>
      </c>
      <c r="G339" s="14"/>
      <c r="H339" s="1">
        <f t="shared" si="5"/>
        <v>0</v>
      </c>
    </row>
    <row r="340" spans="1:8" ht="15" x14ac:dyDescent="0.2">
      <c r="A340" s="7"/>
      <c r="B340" s="2"/>
      <c r="C340" s="2"/>
      <c r="D340" s="2"/>
      <c r="E340" s="1" t="str">
        <f>IFERROR(VLOOKUP($D340,الاصناف!$B$2:$D$2000,2,0),"")</f>
        <v/>
      </c>
      <c r="F340" s="1" t="str">
        <f>IFERROR(VLOOKUP($D340,الاصناف!$B$2:$D$2000,3,0),"")</f>
        <v/>
      </c>
      <c r="G340" s="14"/>
      <c r="H340" s="1">
        <f t="shared" si="5"/>
        <v>0</v>
      </c>
    </row>
    <row r="341" spans="1:8" ht="15" x14ac:dyDescent="0.2">
      <c r="A341" s="7"/>
      <c r="B341" s="2"/>
      <c r="C341" s="2"/>
      <c r="D341" s="2"/>
      <c r="E341" s="1" t="str">
        <f>IFERROR(VLOOKUP($D341,الاصناف!$B$2:$D$2000,2,0),"")</f>
        <v/>
      </c>
      <c r="F341" s="1" t="str">
        <f>IFERROR(VLOOKUP($D341,الاصناف!$B$2:$D$2000,3,0),"")</f>
        <v/>
      </c>
      <c r="G341" s="14"/>
      <c r="H341" s="1">
        <f t="shared" si="5"/>
        <v>0</v>
      </c>
    </row>
    <row r="342" spans="1:8" ht="15" x14ac:dyDescent="0.2">
      <c r="A342" s="7"/>
      <c r="B342" s="2"/>
      <c r="C342" s="2"/>
      <c r="D342" s="2"/>
      <c r="E342" s="1" t="str">
        <f>IFERROR(VLOOKUP($D342,الاصناف!$B$2:$D$2000,2,0),"")</f>
        <v/>
      </c>
      <c r="F342" s="1" t="str">
        <f>IFERROR(VLOOKUP($D342,الاصناف!$B$2:$D$2000,3,0),"")</f>
        <v/>
      </c>
      <c r="G342" s="14"/>
      <c r="H342" s="1">
        <f t="shared" si="5"/>
        <v>0</v>
      </c>
    </row>
    <row r="343" spans="1:8" ht="15" x14ac:dyDescent="0.2">
      <c r="A343" s="7"/>
      <c r="B343" s="2"/>
      <c r="C343" s="2"/>
      <c r="D343" s="2"/>
      <c r="E343" s="1" t="str">
        <f>IFERROR(VLOOKUP($D343,الاصناف!$B$2:$D$2000,2,0),"")</f>
        <v/>
      </c>
      <c r="F343" s="1" t="str">
        <f>IFERROR(VLOOKUP($D343,الاصناف!$B$2:$D$2000,3,0),"")</f>
        <v/>
      </c>
      <c r="G343" s="14"/>
      <c r="H343" s="1">
        <f t="shared" si="5"/>
        <v>0</v>
      </c>
    </row>
    <row r="344" spans="1:8" ht="15" x14ac:dyDescent="0.2">
      <c r="A344" s="7"/>
      <c r="B344" s="2"/>
      <c r="C344" s="2"/>
      <c r="D344" s="2"/>
      <c r="E344" s="1" t="str">
        <f>IFERROR(VLOOKUP($D344,الاصناف!$B$2:$D$2000,2,0),"")</f>
        <v/>
      </c>
      <c r="F344" s="1" t="str">
        <f>IFERROR(VLOOKUP($D344,الاصناف!$B$2:$D$2000,3,0),"")</f>
        <v/>
      </c>
      <c r="G344" s="14"/>
      <c r="H344" s="1">
        <f t="shared" si="5"/>
        <v>0</v>
      </c>
    </row>
    <row r="345" spans="1:8" ht="15" x14ac:dyDescent="0.2">
      <c r="A345" s="7"/>
      <c r="B345" s="2"/>
      <c r="C345" s="2"/>
      <c r="D345" s="2"/>
      <c r="E345" s="1" t="str">
        <f>IFERROR(VLOOKUP($D345,الاصناف!$B$2:$D$2000,2,0),"")</f>
        <v/>
      </c>
      <c r="F345" s="1" t="str">
        <f>IFERROR(VLOOKUP($D345,الاصناف!$B$2:$D$2000,3,0),"")</f>
        <v/>
      </c>
      <c r="G345" s="14"/>
      <c r="H345" s="1">
        <f t="shared" si="5"/>
        <v>0</v>
      </c>
    </row>
    <row r="346" spans="1:8" ht="15" x14ac:dyDescent="0.2">
      <c r="A346" s="7"/>
      <c r="B346" s="2"/>
      <c r="C346" s="2"/>
      <c r="D346" s="2"/>
      <c r="E346" s="1" t="str">
        <f>IFERROR(VLOOKUP($D346,الاصناف!$B$2:$D$2000,2,0),"")</f>
        <v/>
      </c>
      <c r="F346" s="1" t="str">
        <f>IFERROR(VLOOKUP($D346,الاصناف!$B$2:$D$2000,3,0),"")</f>
        <v/>
      </c>
      <c r="G346" s="14"/>
      <c r="H346" s="1">
        <f t="shared" si="5"/>
        <v>0</v>
      </c>
    </row>
    <row r="347" spans="1:8" ht="15" x14ac:dyDescent="0.2">
      <c r="A347" s="7"/>
      <c r="B347" s="2"/>
      <c r="C347" s="2"/>
      <c r="D347" s="2"/>
      <c r="E347" s="1" t="str">
        <f>IFERROR(VLOOKUP($D347,الاصناف!$B$2:$D$2000,2,0),"")</f>
        <v/>
      </c>
      <c r="F347" s="1" t="str">
        <f>IFERROR(VLOOKUP($D347,الاصناف!$B$2:$D$2000,3,0),"")</f>
        <v/>
      </c>
      <c r="G347" s="14"/>
      <c r="H347" s="1">
        <f t="shared" si="5"/>
        <v>0</v>
      </c>
    </row>
    <row r="348" spans="1:8" ht="15" x14ac:dyDescent="0.2">
      <c r="A348" s="7"/>
      <c r="B348" s="2"/>
      <c r="C348" s="2"/>
      <c r="D348" s="2"/>
      <c r="E348" s="1" t="str">
        <f>IFERROR(VLOOKUP($D348,الاصناف!$B$2:$D$2000,2,0),"")</f>
        <v/>
      </c>
      <c r="F348" s="1" t="str">
        <f>IFERROR(VLOOKUP($D348,الاصناف!$B$2:$D$2000,3,0),"")</f>
        <v/>
      </c>
      <c r="G348" s="14"/>
      <c r="H348" s="1">
        <f t="shared" si="5"/>
        <v>0</v>
      </c>
    </row>
    <row r="349" spans="1:8" ht="15" x14ac:dyDescent="0.2">
      <c r="A349" s="7"/>
      <c r="B349" s="2"/>
      <c r="C349" s="2"/>
      <c r="D349" s="2"/>
      <c r="E349" s="1" t="str">
        <f>IFERROR(VLOOKUP($D349,الاصناف!$B$2:$D$2000,2,0),"")</f>
        <v/>
      </c>
      <c r="F349" s="1" t="str">
        <f>IFERROR(VLOOKUP($D349,الاصناف!$B$2:$D$2000,3,0),"")</f>
        <v/>
      </c>
      <c r="G349" s="14"/>
      <c r="H349" s="1">
        <f t="shared" si="5"/>
        <v>0</v>
      </c>
    </row>
    <row r="350" spans="1:8" ht="15" x14ac:dyDescent="0.2">
      <c r="A350" s="7"/>
      <c r="B350" s="2"/>
      <c r="C350" s="2"/>
      <c r="D350" s="2"/>
      <c r="E350" s="1" t="str">
        <f>IFERROR(VLOOKUP($D350,الاصناف!$B$2:$D$2000,2,0),"")</f>
        <v/>
      </c>
      <c r="F350" s="1" t="str">
        <f>IFERROR(VLOOKUP($D350,الاصناف!$B$2:$D$2000,3,0),"")</f>
        <v/>
      </c>
      <c r="G350" s="14"/>
      <c r="H350" s="1">
        <f t="shared" si="5"/>
        <v>0</v>
      </c>
    </row>
    <row r="351" spans="1:8" ht="15" x14ac:dyDescent="0.2">
      <c r="A351" s="7"/>
      <c r="B351" s="2"/>
      <c r="C351" s="2"/>
      <c r="D351" s="2"/>
      <c r="E351" s="1" t="str">
        <f>IFERROR(VLOOKUP($D351,الاصناف!$B$2:$D$2000,2,0),"")</f>
        <v/>
      </c>
      <c r="F351" s="1" t="str">
        <f>IFERROR(VLOOKUP($D351,الاصناف!$B$2:$D$2000,3,0),"")</f>
        <v/>
      </c>
      <c r="G351" s="14"/>
      <c r="H351" s="1">
        <f t="shared" si="5"/>
        <v>0</v>
      </c>
    </row>
    <row r="352" spans="1:8" ht="15" x14ac:dyDescent="0.2">
      <c r="A352" s="7"/>
      <c r="B352" s="2"/>
      <c r="C352" s="2"/>
      <c r="D352" s="2"/>
      <c r="E352" s="1" t="str">
        <f>IFERROR(VLOOKUP($D352,الاصناف!$B$2:$D$2000,2,0),"")</f>
        <v/>
      </c>
      <c r="F352" s="1" t="str">
        <f>IFERROR(VLOOKUP($D352,الاصناف!$B$2:$D$2000,3,0),"")</f>
        <v/>
      </c>
      <c r="G352" s="14"/>
      <c r="H352" s="1">
        <f t="shared" si="5"/>
        <v>0</v>
      </c>
    </row>
    <row r="353" spans="1:8" ht="15" x14ac:dyDescent="0.2">
      <c r="A353" s="7"/>
      <c r="B353" s="2"/>
      <c r="C353" s="2"/>
      <c r="D353" s="2"/>
      <c r="E353" s="1" t="str">
        <f>IFERROR(VLOOKUP($D353,الاصناف!$B$2:$D$2000,2,0),"")</f>
        <v/>
      </c>
      <c r="F353" s="1" t="str">
        <f>IFERROR(VLOOKUP($D353,الاصناف!$B$2:$D$2000,3,0),"")</f>
        <v/>
      </c>
      <c r="G353" s="14"/>
      <c r="H353" s="1">
        <f t="shared" si="5"/>
        <v>0</v>
      </c>
    </row>
    <row r="354" spans="1:8" ht="15" x14ac:dyDescent="0.2">
      <c r="A354" s="7"/>
      <c r="B354" s="2"/>
      <c r="C354" s="2"/>
      <c r="D354" s="2"/>
      <c r="E354" s="1" t="str">
        <f>IFERROR(VLOOKUP($D354,الاصناف!$B$2:$D$2000,2,0),"")</f>
        <v/>
      </c>
      <c r="F354" s="1" t="str">
        <f>IFERROR(VLOOKUP($D354,الاصناف!$B$2:$D$2000,3,0),"")</f>
        <v/>
      </c>
      <c r="G354" s="14"/>
      <c r="H354" s="1">
        <f t="shared" si="5"/>
        <v>0</v>
      </c>
    </row>
    <row r="355" spans="1:8" ht="15" x14ac:dyDescent="0.2">
      <c r="A355" s="7"/>
      <c r="B355" s="2"/>
      <c r="C355" s="2"/>
      <c r="D355" s="2"/>
      <c r="E355" s="1" t="str">
        <f>IFERROR(VLOOKUP($D355,الاصناف!$B$2:$D$2000,2,0),"")</f>
        <v/>
      </c>
      <c r="F355" s="1" t="str">
        <f>IFERROR(VLOOKUP($D355,الاصناف!$B$2:$D$2000,3,0),"")</f>
        <v/>
      </c>
      <c r="G355" s="14"/>
      <c r="H355" s="1">
        <f t="shared" si="5"/>
        <v>0</v>
      </c>
    </row>
    <row r="356" spans="1:8" ht="15" x14ac:dyDescent="0.2">
      <c r="A356" s="7"/>
      <c r="B356" s="2"/>
      <c r="C356" s="2"/>
      <c r="D356" s="2"/>
      <c r="E356" s="1" t="str">
        <f>IFERROR(VLOOKUP($D356,الاصناف!$B$2:$D$2000,2,0),"")</f>
        <v/>
      </c>
      <c r="F356" s="1" t="str">
        <f>IFERROR(VLOOKUP($D356,الاصناف!$B$2:$D$2000,3,0),"")</f>
        <v/>
      </c>
      <c r="G356" s="14"/>
      <c r="H356" s="1">
        <f t="shared" si="5"/>
        <v>0</v>
      </c>
    </row>
    <row r="357" spans="1:8" ht="15" x14ac:dyDescent="0.2">
      <c r="A357" s="7"/>
      <c r="B357" s="2"/>
      <c r="C357" s="2"/>
      <c r="D357" s="2"/>
      <c r="E357" s="1" t="str">
        <f>IFERROR(VLOOKUP($D357,الاصناف!$B$2:$D$2000,2,0),"")</f>
        <v/>
      </c>
      <c r="F357" s="1" t="str">
        <f>IFERROR(VLOOKUP($D357,الاصناف!$B$2:$D$2000,3,0),"")</f>
        <v/>
      </c>
      <c r="G357" s="14"/>
      <c r="H357" s="1">
        <f t="shared" si="5"/>
        <v>0</v>
      </c>
    </row>
    <row r="358" spans="1:8" ht="15" x14ac:dyDescent="0.2">
      <c r="A358" s="7"/>
      <c r="B358" s="2"/>
      <c r="C358" s="2"/>
      <c r="D358" s="2"/>
      <c r="E358" s="1" t="str">
        <f>IFERROR(VLOOKUP($D358,الاصناف!$B$2:$D$2000,2,0),"")</f>
        <v/>
      </c>
      <c r="F358" s="1" t="str">
        <f>IFERROR(VLOOKUP($D358,الاصناف!$B$2:$D$2000,3,0),"")</f>
        <v/>
      </c>
      <c r="G358" s="14"/>
      <c r="H358" s="1">
        <f t="shared" si="5"/>
        <v>0</v>
      </c>
    </row>
    <row r="359" spans="1:8" ht="15" x14ac:dyDescent="0.2">
      <c r="A359" s="7"/>
      <c r="B359" s="2"/>
      <c r="C359" s="2"/>
      <c r="D359" s="2"/>
      <c r="E359" s="1" t="str">
        <f>IFERROR(VLOOKUP($D359,الاصناف!$B$2:$D$2000,2,0),"")</f>
        <v/>
      </c>
      <c r="F359" s="1" t="str">
        <f>IFERROR(VLOOKUP($D359,الاصناف!$B$2:$D$2000,3,0),"")</f>
        <v/>
      </c>
      <c r="G359" s="14"/>
      <c r="H359" s="1">
        <f t="shared" si="5"/>
        <v>0</v>
      </c>
    </row>
    <row r="360" spans="1:8" ht="15" x14ac:dyDescent="0.2">
      <c r="A360" s="7"/>
      <c r="B360" s="2"/>
      <c r="C360" s="2"/>
      <c r="D360" s="2"/>
      <c r="E360" s="1" t="str">
        <f>IFERROR(VLOOKUP($D360,الاصناف!$B$2:$D$2000,2,0),"")</f>
        <v/>
      </c>
      <c r="F360" s="1" t="str">
        <f>IFERROR(VLOOKUP($D360,الاصناف!$B$2:$D$2000,3,0),"")</f>
        <v/>
      </c>
      <c r="G360" s="14"/>
      <c r="H360" s="1">
        <f t="shared" si="5"/>
        <v>0</v>
      </c>
    </row>
    <row r="361" spans="1:8" ht="15" x14ac:dyDescent="0.2">
      <c r="A361" s="7"/>
      <c r="B361" s="2"/>
      <c r="C361" s="2"/>
      <c r="D361" s="2"/>
      <c r="E361" s="1" t="str">
        <f>IFERROR(VLOOKUP($D361,الاصناف!$B$2:$D$2000,2,0),"")</f>
        <v/>
      </c>
      <c r="F361" s="1" t="str">
        <f>IFERROR(VLOOKUP($D361,الاصناف!$B$2:$D$2000,3,0),"")</f>
        <v/>
      </c>
      <c r="G361" s="14"/>
      <c r="H361" s="1">
        <f t="shared" si="5"/>
        <v>0</v>
      </c>
    </row>
    <row r="362" spans="1:8" ht="15" x14ac:dyDescent="0.2">
      <c r="A362" s="7"/>
      <c r="B362" s="2"/>
      <c r="C362" s="2"/>
      <c r="D362" s="2"/>
      <c r="E362" s="1" t="str">
        <f>IFERROR(VLOOKUP($D362,الاصناف!$B$2:$D$2000,2,0),"")</f>
        <v/>
      </c>
      <c r="F362" s="1" t="str">
        <f>IFERROR(VLOOKUP($D362,الاصناف!$B$2:$D$2000,3,0),"")</f>
        <v/>
      </c>
      <c r="G362" s="14"/>
      <c r="H362" s="1">
        <f t="shared" si="5"/>
        <v>0</v>
      </c>
    </row>
    <row r="363" spans="1:8" ht="15" x14ac:dyDescent="0.2">
      <c r="A363" s="7"/>
      <c r="B363" s="2"/>
      <c r="C363" s="2"/>
      <c r="D363" s="2"/>
      <c r="E363" s="1" t="str">
        <f>IFERROR(VLOOKUP($D363,الاصناف!$B$2:$D$2000,2,0),"")</f>
        <v/>
      </c>
      <c r="F363" s="1" t="str">
        <f>IFERROR(VLOOKUP($D363,الاصناف!$B$2:$D$2000,3,0),"")</f>
        <v/>
      </c>
      <c r="G363" s="14"/>
      <c r="H363" s="1">
        <f t="shared" si="5"/>
        <v>0</v>
      </c>
    </row>
    <row r="364" spans="1:8" ht="15" x14ac:dyDescent="0.2">
      <c r="A364" s="7"/>
      <c r="B364" s="2"/>
      <c r="C364" s="2"/>
      <c r="D364" s="2"/>
      <c r="E364" s="1" t="str">
        <f>IFERROR(VLOOKUP($D364,الاصناف!$B$2:$D$2000,2,0),"")</f>
        <v/>
      </c>
      <c r="F364" s="1" t="str">
        <f>IFERROR(VLOOKUP($D364,الاصناف!$B$2:$D$2000,3,0),"")</f>
        <v/>
      </c>
      <c r="G364" s="14"/>
      <c r="H364" s="1">
        <f t="shared" si="5"/>
        <v>0</v>
      </c>
    </row>
    <row r="365" spans="1:8" ht="15" x14ac:dyDescent="0.2">
      <c r="A365" s="7"/>
      <c r="B365" s="2"/>
      <c r="C365" s="2"/>
      <c r="D365" s="2"/>
      <c r="E365" s="1" t="str">
        <f>IFERROR(VLOOKUP($D365,الاصناف!$B$2:$D$2000,2,0),"")</f>
        <v/>
      </c>
      <c r="F365" s="1" t="str">
        <f>IFERROR(VLOOKUP($D365,الاصناف!$B$2:$D$2000,3,0),"")</f>
        <v/>
      </c>
      <c r="G365" s="14"/>
      <c r="H365" s="1">
        <f t="shared" si="5"/>
        <v>0</v>
      </c>
    </row>
    <row r="366" spans="1:8" ht="15" x14ac:dyDescent="0.2">
      <c r="A366" s="7"/>
      <c r="B366" s="2"/>
      <c r="C366" s="2"/>
      <c r="D366" s="2"/>
      <c r="E366" s="1" t="str">
        <f>IFERROR(VLOOKUP($D366,الاصناف!$B$2:$D$2000,2,0),"")</f>
        <v/>
      </c>
      <c r="F366" s="1" t="str">
        <f>IFERROR(VLOOKUP($D366,الاصناف!$B$2:$D$2000,3,0),"")</f>
        <v/>
      </c>
      <c r="G366" s="14"/>
      <c r="H366" s="1">
        <f t="shared" si="5"/>
        <v>0</v>
      </c>
    </row>
    <row r="367" spans="1:8" ht="15" x14ac:dyDescent="0.2">
      <c r="A367" s="7"/>
      <c r="B367" s="2"/>
      <c r="C367" s="2"/>
      <c r="D367" s="2"/>
      <c r="E367" s="1" t="str">
        <f>IFERROR(VLOOKUP($D367,الاصناف!$B$2:$D$2000,2,0),"")</f>
        <v/>
      </c>
      <c r="F367" s="1" t="str">
        <f>IFERROR(VLOOKUP($D367,الاصناف!$B$2:$D$2000,3,0),"")</f>
        <v/>
      </c>
      <c r="G367" s="14"/>
      <c r="H367" s="1">
        <f t="shared" si="5"/>
        <v>0</v>
      </c>
    </row>
    <row r="368" spans="1:8" ht="15" x14ac:dyDescent="0.2">
      <c r="A368" s="7"/>
      <c r="B368" s="2"/>
      <c r="C368" s="2"/>
      <c r="D368" s="2"/>
      <c r="E368" s="1" t="str">
        <f>IFERROR(VLOOKUP($D368,الاصناف!$B$2:$D$2000,2,0),"")</f>
        <v/>
      </c>
      <c r="F368" s="1" t="str">
        <f>IFERROR(VLOOKUP($D368,الاصناف!$B$2:$D$2000,3,0),"")</f>
        <v/>
      </c>
      <c r="G368" s="14"/>
      <c r="H368" s="1">
        <f t="shared" si="5"/>
        <v>0</v>
      </c>
    </row>
    <row r="369" spans="1:8" ht="15" x14ac:dyDescent="0.2">
      <c r="A369" s="7"/>
      <c r="B369" s="2"/>
      <c r="C369" s="2"/>
      <c r="D369" s="2"/>
      <c r="E369" s="1" t="str">
        <f>IFERROR(VLOOKUP($D369,الاصناف!$B$2:$D$2000,2,0),"")</f>
        <v/>
      </c>
      <c r="F369" s="1" t="str">
        <f>IFERROR(VLOOKUP($D369,الاصناف!$B$2:$D$2000,3,0),"")</f>
        <v/>
      </c>
      <c r="G369" s="14"/>
      <c r="H369" s="1">
        <f t="shared" si="5"/>
        <v>0</v>
      </c>
    </row>
    <row r="370" spans="1:8" ht="15" x14ac:dyDescent="0.2">
      <c r="A370" s="7"/>
      <c r="B370" s="2"/>
      <c r="C370" s="2"/>
      <c r="D370" s="2"/>
      <c r="E370" s="1" t="str">
        <f>IFERROR(VLOOKUP($D370,الاصناف!$B$2:$D$2000,2,0),"")</f>
        <v/>
      </c>
      <c r="F370" s="1" t="str">
        <f>IFERROR(VLOOKUP($D370,الاصناف!$B$2:$D$2000,3,0),"")</f>
        <v/>
      </c>
      <c r="G370" s="14"/>
      <c r="H370" s="1">
        <f t="shared" si="5"/>
        <v>0</v>
      </c>
    </row>
    <row r="371" spans="1:8" ht="15" x14ac:dyDescent="0.2">
      <c r="A371" s="7"/>
      <c r="B371" s="2"/>
      <c r="C371" s="2"/>
      <c r="D371" s="2"/>
      <c r="E371" s="1" t="str">
        <f>IFERROR(VLOOKUP($D371,الاصناف!$B$2:$D$2000,2,0),"")</f>
        <v/>
      </c>
      <c r="F371" s="1" t="str">
        <f>IFERROR(VLOOKUP($D371,الاصناف!$B$2:$D$2000,3,0),"")</f>
        <v/>
      </c>
      <c r="G371" s="14"/>
      <c r="H371" s="1">
        <f t="shared" si="5"/>
        <v>0</v>
      </c>
    </row>
    <row r="372" spans="1:8" ht="15" x14ac:dyDescent="0.2">
      <c r="A372" s="7"/>
      <c r="B372" s="2"/>
      <c r="C372" s="2"/>
      <c r="D372" s="2"/>
      <c r="E372" s="1" t="str">
        <f>IFERROR(VLOOKUP($D372,الاصناف!$B$2:$D$2000,2,0),"")</f>
        <v/>
      </c>
      <c r="F372" s="1" t="str">
        <f>IFERROR(VLOOKUP($D372,الاصناف!$B$2:$D$2000,3,0),"")</f>
        <v/>
      </c>
      <c r="G372" s="14"/>
      <c r="H372" s="1">
        <f t="shared" si="5"/>
        <v>0</v>
      </c>
    </row>
    <row r="373" spans="1:8" ht="15" x14ac:dyDescent="0.2">
      <c r="A373" s="7"/>
      <c r="B373" s="2"/>
      <c r="C373" s="2"/>
      <c r="D373" s="2"/>
      <c r="E373" s="1" t="str">
        <f>IFERROR(VLOOKUP($D373,الاصناف!$B$2:$D$2000,2,0),"")</f>
        <v/>
      </c>
      <c r="F373" s="1" t="str">
        <f>IFERROR(VLOOKUP($D373,الاصناف!$B$2:$D$2000,3,0),"")</f>
        <v/>
      </c>
      <c r="G373" s="14"/>
      <c r="H373" s="1">
        <f t="shared" si="5"/>
        <v>0</v>
      </c>
    </row>
    <row r="374" spans="1:8" ht="15" x14ac:dyDescent="0.2">
      <c r="A374" s="7"/>
      <c r="B374" s="2"/>
      <c r="C374" s="2"/>
      <c r="D374" s="2"/>
      <c r="E374" s="1" t="str">
        <f>IFERROR(VLOOKUP($D374,الاصناف!$B$2:$D$2000,2,0),"")</f>
        <v/>
      </c>
      <c r="F374" s="1" t="str">
        <f>IFERROR(VLOOKUP($D374,الاصناف!$B$2:$D$2000,3,0),"")</f>
        <v/>
      </c>
      <c r="G374" s="14"/>
      <c r="H374" s="1">
        <f t="shared" si="5"/>
        <v>0</v>
      </c>
    </row>
    <row r="375" spans="1:8" ht="15" x14ac:dyDescent="0.2">
      <c r="A375" s="7"/>
      <c r="B375" s="2"/>
      <c r="C375" s="2"/>
      <c r="D375" s="2"/>
      <c r="E375" s="1" t="str">
        <f>IFERROR(VLOOKUP($D375,الاصناف!$B$2:$D$2000,2,0),"")</f>
        <v/>
      </c>
      <c r="F375" s="1" t="str">
        <f>IFERROR(VLOOKUP($D375,الاصناف!$B$2:$D$2000,3,0),"")</f>
        <v/>
      </c>
      <c r="G375" s="14"/>
      <c r="H375" s="1">
        <f t="shared" si="5"/>
        <v>0</v>
      </c>
    </row>
    <row r="376" spans="1:8" ht="15" x14ac:dyDescent="0.2">
      <c r="A376" s="7"/>
      <c r="B376" s="2"/>
      <c r="C376" s="2"/>
      <c r="D376" s="2"/>
      <c r="E376" s="1" t="str">
        <f>IFERROR(VLOOKUP($D376,الاصناف!$B$2:$D$2000,2,0),"")</f>
        <v/>
      </c>
      <c r="F376" s="1" t="str">
        <f>IFERROR(VLOOKUP($D376,الاصناف!$B$2:$D$2000,3,0),"")</f>
        <v/>
      </c>
      <c r="G376" s="14"/>
      <c r="H376" s="1">
        <f t="shared" si="5"/>
        <v>0</v>
      </c>
    </row>
    <row r="377" spans="1:8" ht="15" x14ac:dyDescent="0.2">
      <c r="A377" s="7"/>
      <c r="B377" s="2"/>
      <c r="C377" s="2"/>
      <c r="D377" s="2"/>
      <c r="E377" s="1" t="str">
        <f>IFERROR(VLOOKUP($D377,الاصناف!$B$2:$D$2000,2,0),"")</f>
        <v/>
      </c>
      <c r="F377" s="1" t="str">
        <f>IFERROR(VLOOKUP($D377,الاصناف!$B$2:$D$2000,3,0),"")</f>
        <v/>
      </c>
      <c r="G377" s="14"/>
      <c r="H377" s="1">
        <f t="shared" si="5"/>
        <v>0</v>
      </c>
    </row>
    <row r="378" spans="1:8" ht="15" x14ac:dyDescent="0.2">
      <c r="A378" s="7"/>
      <c r="B378" s="2"/>
      <c r="C378" s="2"/>
      <c r="D378" s="2"/>
      <c r="E378" s="1" t="str">
        <f>IFERROR(VLOOKUP($D378,الاصناف!$B$2:$D$2000,2,0),"")</f>
        <v/>
      </c>
      <c r="F378" s="1" t="str">
        <f>IFERROR(VLOOKUP($D378,الاصناف!$B$2:$D$2000,3,0),"")</f>
        <v/>
      </c>
      <c r="G378" s="14"/>
      <c r="H378" s="1">
        <f t="shared" si="5"/>
        <v>0</v>
      </c>
    </row>
    <row r="379" spans="1:8" ht="15" x14ac:dyDescent="0.2">
      <c r="A379" s="7"/>
      <c r="B379" s="2"/>
      <c r="C379" s="2"/>
      <c r="D379" s="2"/>
      <c r="E379" s="1" t="str">
        <f>IFERROR(VLOOKUP($D379,الاصناف!$B$2:$D$2000,2,0),"")</f>
        <v/>
      </c>
      <c r="F379" s="1" t="str">
        <f>IFERROR(VLOOKUP($D379,الاصناف!$B$2:$D$2000,3,0),"")</f>
        <v/>
      </c>
      <c r="G379" s="14"/>
      <c r="H379" s="1">
        <f t="shared" si="5"/>
        <v>0</v>
      </c>
    </row>
    <row r="380" spans="1:8" ht="15" x14ac:dyDescent="0.2">
      <c r="A380" s="7"/>
      <c r="B380" s="2"/>
      <c r="C380" s="2"/>
      <c r="D380" s="2"/>
      <c r="E380" s="1" t="str">
        <f>IFERROR(VLOOKUP($D380,الاصناف!$B$2:$D$2000,2,0),"")</f>
        <v/>
      </c>
      <c r="F380" s="1" t="str">
        <f>IFERROR(VLOOKUP($D380,الاصناف!$B$2:$D$2000,3,0),"")</f>
        <v/>
      </c>
      <c r="G380" s="14"/>
      <c r="H380" s="1">
        <f t="shared" si="5"/>
        <v>0</v>
      </c>
    </row>
    <row r="381" spans="1:8" ht="15" x14ac:dyDescent="0.2">
      <c r="A381" s="7"/>
      <c r="B381" s="2"/>
      <c r="C381" s="2"/>
      <c r="D381" s="2"/>
      <c r="E381" s="1" t="str">
        <f>IFERROR(VLOOKUP($D381,الاصناف!$B$2:$D$2000,2,0),"")</f>
        <v/>
      </c>
      <c r="F381" s="1" t="str">
        <f>IFERROR(VLOOKUP($D381,الاصناف!$B$2:$D$2000,3,0),"")</f>
        <v/>
      </c>
      <c r="G381" s="14"/>
      <c r="H381" s="1">
        <f t="shared" si="5"/>
        <v>0</v>
      </c>
    </row>
    <row r="382" spans="1:8" ht="15" x14ac:dyDescent="0.2">
      <c r="A382" s="7"/>
      <c r="B382" s="2"/>
      <c r="C382" s="2"/>
      <c r="D382" s="2"/>
      <c r="E382" s="1" t="str">
        <f>IFERROR(VLOOKUP($D382,الاصناف!$B$2:$D$2000,2,0),"")</f>
        <v/>
      </c>
      <c r="F382" s="1" t="str">
        <f>IFERROR(VLOOKUP($D382,الاصناف!$B$2:$D$2000,3,0),"")</f>
        <v/>
      </c>
      <c r="G382" s="14"/>
      <c r="H382" s="1">
        <f t="shared" si="5"/>
        <v>0</v>
      </c>
    </row>
    <row r="383" spans="1:8" ht="15" x14ac:dyDescent="0.2">
      <c r="A383" s="7"/>
      <c r="B383" s="2"/>
      <c r="C383" s="2"/>
      <c r="D383" s="2"/>
      <c r="E383" s="1" t="str">
        <f>IFERROR(VLOOKUP($D383,الاصناف!$B$2:$D$2000,2,0),"")</f>
        <v/>
      </c>
      <c r="F383" s="1" t="str">
        <f>IFERROR(VLOOKUP($D383,الاصناف!$B$2:$D$2000,3,0),"")</f>
        <v/>
      </c>
      <c r="G383" s="14"/>
      <c r="H383" s="1">
        <f t="shared" si="5"/>
        <v>0</v>
      </c>
    </row>
    <row r="384" spans="1:8" ht="15" x14ac:dyDescent="0.2">
      <c r="A384" s="7"/>
      <c r="B384" s="2"/>
      <c r="C384" s="2"/>
      <c r="D384" s="2"/>
      <c r="E384" s="1" t="str">
        <f>IFERROR(VLOOKUP($D384,الاصناف!$B$2:$D$2000,2,0),"")</f>
        <v/>
      </c>
      <c r="F384" s="1" t="str">
        <f>IFERROR(VLOOKUP($D384,الاصناف!$B$2:$D$2000,3,0),"")</f>
        <v/>
      </c>
      <c r="G384" s="14"/>
      <c r="H384" s="1">
        <f t="shared" si="5"/>
        <v>0</v>
      </c>
    </row>
    <row r="385" spans="1:8" ht="15" x14ac:dyDescent="0.2">
      <c r="A385" s="7"/>
      <c r="B385" s="2"/>
      <c r="C385" s="2"/>
      <c r="D385" s="2"/>
      <c r="E385" s="1" t="str">
        <f>IFERROR(VLOOKUP($D385,الاصناف!$B$2:$D$2000,2,0),"")</f>
        <v/>
      </c>
      <c r="F385" s="1" t="str">
        <f>IFERROR(VLOOKUP($D385,الاصناف!$B$2:$D$2000,3,0),"")</f>
        <v/>
      </c>
      <c r="G385" s="14"/>
      <c r="H385" s="1">
        <f t="shared" si="5"/>
        <v>0</v>
      </c>
    </row>
    <row r="386" spans="1:8" ht="15" x14ac:dyDescent="0.2">
      <c r="A386" s="7"/>
      <c r="B386" s="2"/>
      <c r="C386" s="2"/>
      <c r="D386" s="2"/>
      <c r="E386" s="1" t="str">
        <f>IFERROR(VLOOKUP($D386,الاصناف!$B$2:$D$2000,2,0),"")</f>
        <v/>
      </c>
      <c r="F386" s="1" t="str">
        <f>IFERROR(VLOOKUP($D386,الاصناف!$B$2:$D$2000,3,0),"")</f>
        <v/>
      </c>
      <c r="G386" s="14"/>
      <c r="H386" s="1">
        <f t="shared" si="5"/>
        <v>0</v>
      </c>
    </row>
    <row r="387" spans="1:8" ht="15" x14ac:dyDescent="0.2">
      <c r="A387" s="7"/>
      <c r="B387" s="2"/>
      <c r="C387" s="2"/>
      <c r="D387" s="2"/>
      <c r="E387" s="1" t="str">
        <f>IFERROR(VLOOKUP($D387,الاصناف!$B$2:$D$2000,2,0),"")</f>
        <v/>
      </c>
      <c r="F387" s="1" t="str">
        <f>IFERROR(VLOOKUP($D387,الاصناف!$B$2:$D$2000,3,0),"")</f>
        <v/>
      </c>
      <c r="G387" s="14"/>
      <c r="H387" s="1">
        <f t="shared" ref="H387:H450" si="6">$G387*$C387</f>
        <v>0</v>
      </c>
    </row>
    <row r="388" spans="1:8" ht="15" x14ac:dyDescent="0.2">
      <c r="A388" s="7"/>
      <c r="B388" s="2"/>
      <c r="C388" s="2"/>
      <c r="D388" s="2"/>
      <c r="E388" s="1" t="str">
        <f>IFERROR(VLOOKUP($D388,الاصناف!$B$2:$D$2000,2,0),"")</f>
        <v/>
      </c>
      <c r="F388" s="1" t="str">
        <f>IFERROR(VLOOKUP($D388,الاصناف!$B$2:$D$2000,3,0),"")</f>
        <v/>
      </c>
      <c r="G388" s="14"/>
      <c r="H388" s="1">
        <f t="shared" si="6"/>
        <v>0</v>
      </c>
    </row>
    <row r="389" spans="1:8" ht="15" x14ac:dyDescent="0.2">
      <c r="A389" s="7"/>
      <c r="B389" s="2"/>
      <c r="C389" s="2"/>
      <c r="D389" s="2"/>
      <c r="E389" s="1" t="str">
        <f>IFERROR(VLOOKUP($D389,الاصناف!$B$2:$D$2000,2,0),"")</f>
        <v/>
      </c>
      <c r="F389" s="1" t="str">
        <f>IFERROR(VLOOKUP($D389,الاصناف!$B$2:$D$2000,3,0),"")</f>
        <v/>
      </c>
      <c r="G389" s="14"/>
      <c r="H389" s="1">
        <f t="shared" si="6"/>
        <v>0</v>
      </c>
    </row>
    <row r="390" spans="1:8" ht="15" x14ac:dyDescent="0.2">
      <c r="A390" s="7"/>
      <c r="B390" s="2"/>
      <c r="C390" s="2"/>
      <c r="D390" s="2"/>
      <c r="E390" s="1" t="str">
        <f>IFERROR(VLOOKUP($D390,الاصناف!$B$2:$D$2000,2,0),"")</f>
        <v/>
      </c>
      <c r="F390" s="1" t="str">
        <f>IFERROR(VLOOKUP($D390,الاصناف!$B$2:$D$2000,3,0),"")</f>
        <v/>
      </c>
      <c r="G390" s="14"/>
      <c r="H390" s="1">
        <f t="shared" si="6"/>
        <v>0</v>
      </c>
    </row>
    <row r="391" spans="1:8" ht="15" x14ac:dyDescent="0.2">
      <c r="A391" s="7"/>
      <c r="B391" s="2"/>
      <c r="C391" s="2"/>
      <c r="D391" s="2"/>
      <c r="E391" s="1" t="str">
        <f>IFERROR(VLOOKUP($D391,الاصناف!$B$2:$D$2000,2,0),"")</f>
        <v/>
      </c>
      <c r="F391" s="1" t="str">
        <f>IFERROR(VLOOKUP($D391,الاصناف!$B$2:$D$2000,3,0),"")</f>
        <v/>
      </c>
      <c r="G391" s="14"/>
      <c r="H391" s="1">
        <f t="shared" si="6"/>
        <v>0</v>
      </c>
    </row>
    <row r="392" spans="1:8" ht="15" x14ac:dyDescent="0.2">
      <c r="A392" s="7"/>
      <c r="B392" s="2"/>
      <c r="C392" s="2"/>
      <c r="D392" s="2"/>
      <c r="E392" s="1" t="str">
        <f>IFERROR(VLOOKUP($D392,الاصناف!$B$2:$D$2000,2,0),"")</f>
        <v/>
      </c>
      <c r="F392" s="1" t="str">
        <f>IFERROR(VLOOKUP($D392,الاصناف!$B$2:$D$2000,3,0),"")</f>
        <v/>
      </c>
      <c r="G392" s="14"/>
      <c r="H392" s="1">
        <f t="shared" si="6"/>
        <v>0</v>
      </c>
    </row>
    <row r="393" spans="1:8" ht="15" x14ac:dyDescent="0.2">
      <c r="A393" s="7"/>
      <c r="B393" s="2"/>
      <c r="C393" s="2"/>
      <c r="D393" s="2"/>
      <c r="E393" s="1" t="str">
        <f>IFERROR(VLOOKUP($D393,الاصناف!$B$2:$D$2000,2,0),"")</f>
        <v/>
      </c>
      <c r="F393" s="1" t="str">
        <f>IFERROR(VLOOKUP($D393,الاصناف!$B$2:$D$2000,3,0),"")</f>
        <v/>
      </c>
      <c r="G393" s="14"/>
      <c r="H393" s="1">
        <f t="shared" si="6"/>
        <v>0</v>
      </c>
    </row>
    <row r="394" spans="1:8" ht="15" x14ac:dyDescent="0.2">
      <c r="A394" s="7"/>
      <c r="B394" s="2"/>
      <c r="C394" s="2"/>
      <c r="D394" s="2"/>
      <c r="E394" s="1" t="str">
        <f>IFERROR(VLOOKUP($D394,الاصناف!$B$2:$D$2000,2,0),"")</f>
        <v/>
      </c>
      <c r="F394" s="1" t="str">
        <f>IFERROR(VLOOKUP($D394,الاصناف!$B$2:$D$2000,3,0),"")</f>
        <v/>
      </c>
      <c r="G394" s="14"/>
      <c r="H394" s="1">
        <f t="shared" si="6"/>
        <v>0</v>
      </c>
    </row>
    <row r="395" spans="1:8" ht="15" x14ac:dyDescent="0.2">
      <c r="A395" s="7"/>
      <c r="B395" s="2"/>
      <c r="C395" s="2"/>
      <c r="D395" s="2"/>
      <c r="E395" s="1" t="str">
        <f>IFERROR(VLOOKUP($D395,الاصناف!$B$2:$D$2000,2,0),"")</f>
        <v/>
      </c>
      <c r="F395" s="1" t="str">
        <f>IFERROR(VLOOKUP($D395,الاصناف!$B$2:$D$2000,3,0),"")</f>
        <v/>
      </c>
      <c r="G395" s="14"/>
      <c r="H395" s="1">
        <f t="shared" si="6"/>
        <v>0</v>
      </c>
    </row>
    <row r="396" spans="1:8" ht="15" x14ac:dyDescent="0.2">
      <c r="A396" s="7"/>
      <c r="B396" s="2"/>
      <c r="C396" s="2"/>
      <c r="D396" s="2"/>
      <c r="E396" s="1" t="str">
        <f>IFERROR(VLOOKUP($D396,الاصناف!$B$2:$D$2000,2,0),"")</f>
        <v/>
      </c>
      <c r="F396" s="1" t="str">
        <f>IFERROR(VLOOKUP($D396,الاصناف!$B$2:$D$2000,3,0),"")</f>
        <v/>
      </c>
      <c r="G396" s="14"/>
      <c r="H396" s="1">
        <f t="shared" si="6"/>
        <v>0</v>
      </c>
    </row>
    <row r="397" spans="1:8" ht="15" x14ac:dyDescent="0.2">
      <c r="A397" s="7"/>
      <c r="B397" s="2"/>
      <c r="C397" s="2"/>
      <c r="D397" s="2"/>
      <c r="E397" s="1" t="str">
        <f>IFERROR(VLOOKUP($D397,الاصناف!$B$2:$D$2000,2,0),"")</f>
        <v/>
      </c>
      <c r="F397" s="1" t="str">
        <f>IFERROR(VLOOKUP($D397,الاصناف!$B$2:$D$2000,3,0),"")</f>
        <v/>
      </c>
      <c r="G397" s="14"/>
      <c r="H397" s="1">
        <f t="shared" si="6"/>
        <v>0</v>
      </c>
    </row>
    <row r="398" spans="1:8" ht="15" x14ac:dyDescent="0.2">
      <c r="A398" s="7"/>
      <c r="B398" s="2"/>
      <c r="C398" s="2"/>
      <c r="D398" s="2"/>
      <c r="E398" s="1" t="str">
        <f>IFERROR(VLOOKUP($D398,الاصناف!$B$2:$D$2000,2,0),"")</f>
        <v/>
      </c>
      <c r="F398" s="1" t="str">
        <f>IFERROR(VLOOKUP($D398,الاصناف!$B$2:$D$2000,3,0),"")</f>
        <v/>
      </c>
      <c r="G398" s="14"/>
      <c r="H398" s="1">
        <f t="shared" si="6"/>
        <v>0</v>
      </c>
    </row>
    <row r="399" spans="1:8" ht="15" x14ac:dyDescent="0.2">
      <c r="A399" s="7"/>
      <c r="B399" s="2"/>
      <c r="C399" s="2"/>
      <c r="D399" s="2"/>
      <c r="E399" s="1" t="str">
        <f>IFERROR(VLOOKUP($D399,الاصناف!$B$2:$D$2000,2,0),"")</f>
        <v/>
      </c>
      <c r="F399" s="1" t="str">
        <f>IFERROR(VLOOKUP($D399,الاصناف!$B$2:$D$2000,3,0),"")</f>
        <v/>
      </c>
      <c r="G399" s="14"/>
      <c r="H399" s="1">
        <f t="shared" si="6"/>
        <v>0</v>
      </c>
    </row>
    <row r="400" spans="1:8" ht="15" x14ac:dyDescent="0.2">
      <c r="A400" s="7"/>
      <c r="B400" s="2"/>
      <c r="C400" s="2"/>
      <c r="D400" s="2"/>
      <c r="E400" s="1" t="str">
        <f>IFERROR(VLOOKUP($D400,الاصناف!$B$2:$D$2000,2,0),"")</f>
        <v/>
      </c>
      <c r="F400" s="1" t="str">
        <f>IFERROR(VLOOKUP($D400,الاصناف!$B$2:$D$2000,3,0),"")</f>
        <v/>
      </c>
      <c r="G400" s="14"/>
      <c r="H400" s="1">
        <f t="shared" si="6"/>
        <v>0</v>
      </c>
    </row>
    <row r="401" spans="1:8" ht="15" x14ac:dyDescent="0.2">
      <c r="A401" s="7"/>
      <c r="B401" s="2"/>
      <c r="C401" s="2"/>
      <c r="D401" s="2"/>
      <c r="E401" s="1" t="str">
        <f>IFERROR(VLOOKUP($D401,الاصناف!$B$2:$D$2000,2,0),"")</f>
        <v/>
      </c>
      <c r="F401" s="1" t="str">
        <f>IFERROR(VLOOKUP($D401,الاصناف!$B$2:$D$2000,3,0),"")</f>
        <v/>
      </c>
      <c r="G401" s="14"/>
      <c r="H401" s="1">
        <f t="shared" si="6"/>
        <v>0</v>
      </c>
    </row>
    <row r="402" spans="1:8" ht="15" x14ac:dyDescent="0.2">
      <c r="A402" s="7"/>
      <c r="B402" s="2"/>
      <c r="C402" s="2"/>
      <c r="D402" s="2"/>
      <c r="E402" s="1" t="str">
        <f>IFERROR(VLOOKUP($D402,الاصناف!$B$2:$D$2000,2,0),"")</f>
        <v/>
      </c>
      <c r="F402" s="1" t="str">
        <f>IFERROR(VLOOKUP($D402,الاصناف!$B$2:$D$2000,3,0),"")</f>
        <v/>
      </c>
      <c r="G402" s="14"/>
      <c r="H402" s="1">
        <f t="shared" si="6"/>
        <v>0</v>
      </c>
    </row>
    <row r="403" spans="1:8" ht="15" x14ac:dyDescent="0.2">
      <c r="A403" s="7"/>
      <c r="B403" s="2"/>
      <c r="C403" s="2"/>
      <c r="D403" s="2"/>
      <c r="E403" s="1" t="str">
        <f>IFERROR(VLOOKUP($D403,الاصناف!$B$2:$D$2000,2,0),"")</f>
        <v/>
      </c>
      <c r="F403" s="1" t="str">
        <f>IFERROR(VLOOKUP($D403,الاصناف!$B$2:$D$2000,3,0),"")</f>
        <v/>
      </c>
      <c r="G403" s="14"/>
      <c r="H403" s="1">
        <f t="shared" si="6"/>
        <v>0</v>
      </c>
    </row>
    <row r="404" spans="1:8" ht="15" x14ac:dyDescent="0.2">
      <c r="A404" s="7"/>
      <c r="B404" s="2"/>
      <c r="C404" s="2"/>
      <c r="D404" s="2"/>
      <c r="E404" s="1" t="str">
        <f>IFERROR(VLOOKUP($D404,الاصناف!$B$2:$D$2000,2,0),"")</f>
        <v/>
      </c>
      <c r="F404" s="1" t="str">
        <f>IFERROR(VLOOKUP($D404,الاصناف!$B$2:$D$2000,3,0),"")</f>
        <v/>
      </c>
      <c r="G404" s="14"/>
      <c r="H404" s="1">
        <f t="shared" si="6"/>
        <v>0</v>
      </c>
    </row>
    <row r="405" spans="1:8" ht="15" x14ac:dyDescent="0.2">
      <c r="A405" s="7"/>
      <c r="B405" s="2"/>
      <c r="C405" s="2"/>
      <c r="D405" s="2"/>
      <c r="E405" s="1" t="str">
        <f>IFERROR(VLOOKUP($D405,الاصناف!$B$2:$D$2000,2,0),"")</f>
        <v/>
      </c>
      <c r="F405" s="1" t="str">
        <f>IFERROR(VLOOKUP($D405,الاصناف!$B$2:$D$2000,3,0),"")</f>
        <v/>
      </c>
      <c r="G405" s="14"/>
      <c r="H405" s="1">
        <f t="shared" si="6"/>
        <v>0</v>
      </c>
    </row>
    <row r="406" spans="1:8" ht="15" x14ac:dyDescent="0.2">
      <c r="A406" s="7"/>
      <c r="B406" s="2"/>
      <c r="C406" s="2"/>
      <c r="D406" s="2"/>
      <c r="E406" s="1" t="str">
        <f>IFERROR(VLOOKUP($D406,الاصناف!$B$2:$D$2000,2,0),"")</f>
        <v/>
      </c>
      <c r="F406" s="1" t="str">
        <f>IFERROR(VLOOKUP($D406,الاصناف!$B$2:$D$2000,3,0),"")</f>
        <v/>
      </c>
      <c r="G406" s="14"/>
      <c r="H406" s="1">
        <f t="shared" si="6"/>
        <v>0</v>
      </c>
    </row>
    <row r="407" spans="1:8" ht="15" x14ac:dyDescent="0.2">
      <c r="A407" s="7"/>
      <c r="B407" s="2"/>
      <c r="C407" s="2"/>
      <c r="D407" s="2"/>
      <c r="E407" s="1" t="str">
        <f>IFERROR(VLOOKUP($D407,الاصناف!$B$2:$D$2000,2,0),"")</f>
        <v/>
      </c>
      <c r="F407" s="1" t="str">
        <f>IFERROR(VLOOKUP($D407,الاصناف!$B$2:$D$2000,3,0),"")</f>
        <v/>
      </c>
      <c r="G407" s="14"/>
      <c r="H407" s="1">
        <f t="shared" si="6"/>
        <v>0</v>
      </c>
    </row>
    <row r="408" spans="1:8" ht="15" x14ac:dyDescent="0.2">
      <c r="A408" s="7"/>
      <c r="B408" s="2"/>
      <c r="C408" s="2"/>
      <c r="D408" s="2"/>
      <c r="E408" s="1" t="str">
        <f>IFERROR(VLOOKUP($D408,الاصناف!$B$2:$D$2000,2,0),"")</f>
        <v/>
      </c>
      <c r="F408" s="1" t="str">
        <f>IFERROR(VLOOKUP($D408,الاصناف!$B$2:$D$2000,3,0),"")</f>
        <v/>
      </c>
      <c r="G408" s="14"/>
      <c r="H408" s="1">
        <f t="shared" si="6"/>
        <v>0</v>
      </c>
    </row>
    <row r="409" spans="1:8" ht="15" x14ac:dyDescent="0.2">
      <c r="A409" s="7"/>
      <c r="B409" s="2"/>
      <c r="C409" s="2"/>
      <c r="D409" s="2"/>
      <c r="E409" s="1" t="str">
        <f>IFERROR(VLOOKUP($D409,الاصناف!$B$2:$D$2000,2,0),"")</f>
        <v/>
      </c>
      <c r="F409" s="1" t="str">
        <f>IFERROR(VLOOKUP($D409,الاصناف!$B$2:$D$2000,3,0),"")</f>
        <v/>
      </c>
      <c r="G409" s="14"/>
      <c r="H409" s="1">
        <f t="shared" si="6"/>
        <v>0</v>
      </c>
    </row>
    <row r="410" spans="1:8" ht="15" x14ac:dyDescent="0.2">
      <c r="A410" s="7"/>
      <c r="B410" s="2"/>
      <c r="C410" s="2"/>
      <c r="D410" s="2"/>
      <c r="E410" s="1" t="str">
        <f>IFERROR(VLOOKUP($D410,الاصناف!$B$2:$D$2000,2,0),"")</f>
        <v/>
      </c>
      <c r="F410" s="1" t="str">
        <f>IFERROR(VLOOKUP($D410,الاصناف!$B$2:$D$2000,3,0),"")</f>
        <v/>
      </c>
      <c r="G410" s="14"/>
      <c r="H410" s="1">
        <f t="shared" si="6"/>
        <v>0</v>
      </c>
    </row>
    <row r="411" spans="1:8" ht="15" x14ac:dyDescent="0.2">
      <c r="A411" s="7"/>
      <c r="B411" s="2"/>
      <c r="C411" s="2"/>
      <c r="D411" s="2"/>
      <c r="E411" s="1" t="str">
        <f>IFERROR(VLOOKUP($D411,الاصناف!$B$2:$D$2000,2,0),"")</f>
        <v/>
      </c>
      <c r="F411" s="1" t="str">
        <f>IFERROR(VLOOKUP($D411,الاصناف!$B$2:$D$2000,3,0),"")</f>
        <v/>
      </c>
      <c r="G411" s="14"/>
      <c r="H411" s="1">
        <f t="shared" si="6"/>
        <v>0</v>
      </c>
    </row>
    <row r="412" spans="1:8" ht="15" x14ac:dyDescent="0.2">
      <c r="A412" s="7"/>
      <c r="B412" s="2"/>
      <c r="C412" s="2"/>
      <c r="D412" s="2"/>
      <c r="E412" s="1" t="str">
        <f>IFERROR(VLOOKUP($D412,الاصناف!$B$2:$D$2000,2,0),"")</f>
        <v/>
      </c>
      <c r="F412" s="1" t="str">
        <f>IFERROR(VLOOKUP($D412,الاصناف!$B$2:$D$2000,3,0),"")</f>
        <v/>
      </c>
      <c r="G412" s="14"/>
      <c r="H412" s="1">
        <f t="shared" si="6"/>
        <v>0</v>
      </c>
    </row>
    <row r="413" spans="1:8" ht="15" x14ac:dyDescent="0.2">
      <c r="A413" s="7"/>
      <c r="B413" s="2"/>
      <c r="C413" s="2"/>
      <c r="D413" s="2"/>
      <c r="E413" s="1" t="str">
        <f>IFERROR(VLOOKUP($D413,الاصناف!$B$2:$D$2000,2,0),"")</f>
        <v/>
      </c>
      <c r="F413" s="1" t="str">
        <f>IFERROR(VLOOKUP($D413,الاصناف!$B$2:$D$2000,3,0),"")</f>
        <v/>
      </c>
      <c r="G413" s="14"/>
      <c r="H413" s="1">
        <f t="shared" si="6"/>
        <v>0</v>
      </c>
    </row>
    <row r="414" spans="1:8" ht="15" x14ac:dyDescent="0.2">
      <c r="A414" s="7"/>
      <c r="B414" s="2"/>
      <c r="C414" s="2"/>
      <c r="D414" s="2"/>
      <c r="E414" s="1" t="str">
        <f>IFERROR(VLOOKUP($D414,الاصناف!$B$2:$D$2000,2,0),"")</f>
        <v/>
      </c>
      <c r="F414" s="1" t="str">
        <f>IFERROR(VLOOKUP($D414,الاصناف!$B$2:$D$2000,3,0),"")</f>
        <v/>
      </c>
      <c r="G414" s="14"/>
      <c r="H414" s="1">
        <f t="shared" si="6"/>
        <v>0</v>
      </c>
    </row>
    <row r="415" spans="1:8" ht="15" x14ac:dyDescent="0.2">
      <c r="A415" s="7"/>
      <c r="B415" s="2"/>
      <c r="C415" s="2"/>
      <c r="D415" s="2"/>
      <c r="E415" s="1" t="str">
        <f>IFERROR(VLOOKUP($D415,الاصناف!$B$2:$D$2000,2,0),"")</f>
        <v/>
      </c>
      <c r="F415" s="1" t="str">
        <f>IFERROR(VLOOKUP($D415,الاصناف!$B$2:$D$2000,3,0),"")</f>
        <v/>
      </c>
      <c r="G415" s="14"/>
      <c r="H415" s="1">
        <f t="shared" si="6"/>
        <v>0</v>
      </c>
    </row>
    <row r="416" spans="1:8" ht="15" x14ac:dyDescent="0.2">
      <c r="A416" s="7"/>
      <c r="B416" s="2"/>
      <c r="C416" s="2"/>
      <c r="D416" s="2"/>
      <c r="E416" s="1" t="str">
        <f>IFERROR(VLOOKUP($D416,الاصناف!$B$2:$D$2000,2,0),"")</f>
        <v/>
      </c>
      <c r="F416" s="1" t="str">
        <f>IFERROR(VLOOKUP($D416,الاصناف!$B$2:$D$2000,3,0),"")</f>
        <v/>
      </c>
      <c r="G416" s="14"/>
      <c r="H416" s="1">
        <f t="shared" si="6"/>
        <v>0</v>
      </c>
    </row>
    <row r="417" spans="1:8" ht="15" x14ac:dyDescent="0.2">
      <c r="A417" s="7"/>
      <c r="B417" s="2"/>
      <c r="C417" s="2"/>
      <c r="D417" s="2"/>
      <c r="E417" s="1" t="str">
        <f>IFERROR(VLOOKUP($D417,الاصناف!$B$2:$D$2000,2,0),"")</f>
        <v/>
      </c>
      <c r="F417" s="1" t="str">
        <f>IFERROR(VLOOKUP($D417,الاصناف!$B$2:$D$2000,3,0),"")</f>
        <v/>
      </c>
      <c r="G417" s="14"/>
      <c r="H417" s="1">
        <f t="shared" si="6"/>
        <v>0</v>
      </c>
    </row>
    <row r="418" spans="1:8" ht="15" x14ac:dyDescent="0.2">
      <c r="A418" s="7"/>
      <c r="B418" s="2"/>
      <c r="C418" s="2"/>
      <c r="D418" s="2"/>
      <c r="E418" s="1" t="str">
        <f>IFERROR(VLOOKUP($D418,الاصناف!$B$2:$D$2000,2,0),"")</f>
        <v/>
      </c>
      <c r="F418" s="1" t="str">
        <f>IFERROR(VLOOKUP($D418,الاصناف!$B$2:$D$2000,3,0),"")</f>
        <v/>
      </c>
      <c r="G418" s="14"/>
      <c r="H418" s="1">
        <f t="shared" si="6"/>
        <v>0</v>
      </c>
    </row>
    <row r="419" spans="1:8" ht="15" x14ac:dyDescent="0.2">
      <c r="A419" s="7"/>
      <c r="B419" s="2"/>
      <c r="C419" s="2"/>
      <c r="D419" s="2"/>
      <c r="E419" s="1" t="str">
        <f>IFERROR(VLOOKUP($D419,الاصناف!$B$2:$D$2000,2,0),"")</f>
        <v/>
      </c>
      <c r="F419" s="1" t="str">
        <f>IFERROR(VLOOKUP($D419,الاصناف!$B$2:$D$2000,3,0),"")</f>
        <v/>
      </c>
      <c r="G419" s="14"/>
      <c r="H419" s="1">
        <f t="shared" si="6"/>
        <v>0</v>
      </c>
    </row>
    <row r="420" spans="1:8" ht="15" x14ac:dyDescent="0.2">
      <c r="A420" s="7"/>
      <c r="B420" s="2"/>
      <c r="C420" s="2"/>
      <c r="D420" s="2"/>
      <c r="E420" s="1" t="str">
        <f>IFERROR(VLOOKUP($D420,الاصناف!$B$2:$D$2000,2,0),"")</f>
        <v/>
      </c>
      <c r="F420" s="1" t="str">
        <f>IFERROR(VLOOKUP($D420,الاصناف!$B$2:$D$2000,3,0),"")</f>
        <v/>
      </c>
      <c r="G420" s="14"/>
      <c r="H420" s="1">
        <f t="shared" si="6"/>
        <v>0</v>
      </c>
    </row>
    <row r="421" spans="1:8" ht="15" x14ac:dyDescent="0.2">
      <c r="A421" s="7"/>
      <c r="B421" s="2"/>
      <c r="C421" s="2"/>
      <c r="D421" s="2"/>
      <c r="E421" s="1" t="str">
        <f>IFERROR(VLOOKUP($D421,الاصناف!$B$2:$D$2000,2,0),"")</f>
        <v/>
      </c>
      <c r="F421" s="1" t="str">
        <f>IFERROR(VLOOKUP($D421,الاصناف!$B$2:$D$2000,3,0),"")</f>
        <v/>
      </c>
      <c r="G421" s="14"/>
      <c r="H421" s="1">
        <f t="shared" si="6"/>
        <v>0</v>
      </c>
    </row>
    <row r="422" spans="1:8" ht="15" x14ac:dyDescent="0.2">
      <c r="A422" s="7"/>
      <c r="B422" s="2"/>
      <c r="C422" s="2"/>
      <c r="D422" s="2"/>
      <c r="E422" s="1" t="str">
        <f>IFERROR(VLOOKUP($D422,الاصناف!$B$2:$D$2000,2,0),"")</f>
        <v/>
      </c>
      <c r="F422" s="1" t="str">
        <f>IFERROR(VLOOKUP($D422,الاصناف!$B$2:$D$2000,3,0),"")</f>
        <v/>
      </c>
      <c r="G422" s="14"/>
      <c r="H422" s="1">
        <f t="shared" si="6"/>
        <v>0</v>
      </c>
    </row>
    <row r="423" spans="1:8" ht="15" x14ac:dyDescent="0.2">
      <c r="A423" s="7"/>
      <c r="B423" s="2"/>
      <c r="C423" s="2"/>
      <c r="D423" s="2"/>
      <c r="E423" s="1" t="str">
        <f>IFERROR(VLOOKUP($D423,الاصناف!$B$2:$D$2000,2,0),"")</f>
        <v/>
      </c>
      <c r="F423" s="1" t="str">
        <f>IFERROR(VLOOKUP($D423,الاصناف!$B$2:$D$2000,3,0),"")</f>
        <v/>
      </c>
      <c r="G423" s="14"/>
      <c r="H423" s="1">
        <f t="shared" si="6"/>
        <v>0</v>
      </c>
    </row>
    <row r="424" spans="1:8" ht="15" x14ac:dyDescent="0.2">
      <c r="A424" s="7"/>
      <c r="B424" s="2"/>
      <c r="C424" s="2"/>
      <c r="D424" s="2"/>
      <c r="E424" s="1" t="str">
        <f>IFERROR(VLOOKUP($D424,الاصناف!$B$2:$D$2000,2,0),"")</f>
        <v/>
      </c>
      <c r="F424" s="1" t="str">
        <f>IFERROR(VLOOKUP($D424,الاصناف!$B$2:$D$2000,3,0),"")</f>
        <v/>
      </c>
      <c r="G424" s="14"/>
      <c r="H424" s="1">
        <f t="shared" si="6"/>
        <v>0</v>
      </c>
    </row>
    <row r="425" spans="1:8" ht="15" x14ac:dyDescent="0.2">
      <c r="A425" s="7"/>
      <c r="B425" s="2"/>
      <c r="C425" s="2"/>
      <c r="D425" s="2"/>
      <c r="E425" s="1" t="str">
        <f>IFERROR(VLOOKUP($D425,الاصناف!$B$2:$D$2000,2,0),"")</f>
        <v/>
      </c>
      <c r="F425" s="1" t="str">
        <f>IFERROR(VLOOKUP($D425,الاصناف!$B$2:$D$2000,3,0),"")</f>
        <v/>
      </c>
      <c r="G425" s="14"/>
      <c r="H425" s="1">
        <f t="shared" si="6"/>
        <v>0</v>
      </c>
    </row>
    <row r="426" spans="1:8" ht="15" x14ac:dyDescent="0.2">
      <c r="A426" s="7"/>
      <c r="B426" s="2"/>
      <c r="C426" s="2"/>
      <c r="D426" s="2"/>
      <c r="E426" s="1" t="str">
        <f>IFERROR(VLOOKUP($D426,الاصناف!$B$2:$D$2000,2,0),"")</f>
        <v/>
      </c>
      <c r="F426" s="1" t="str">
        <f>IFERROR(VLOOKUP($D426,الاصناف!$B$2:$D$2000,3,0),"")</f>
        <v/>
      </c>
      <c r="G426" s="14"/>
      <c r="H426" s="1">
        <f t="shared" si="6"/>
        <v>0</v>
      </c>
    </row>
    <row r="427" spans="1:8" ht="15" x14ac:dyDescent="0.2">
      <c r="A427" s="7"/>
      <c r="B427" s="2"/>
      <c r="C427" s="2"/>
      <c r="D427" s="2"/>
      <c r="E427" s="1" t="str">
        <f>IFERROR(VLOOKUP($D427,الاصناف!$B$2:$D$2000,2,0),"")</f>
        <v/>
      </c>
      <c r="F427" s="1" t="str">
        <f>IFERROR(VLOOKUP($D427,الاصناف!$B$2:$D$2000,3,0),"")</f>
        <v/>
      </c>
      <c r="G427" s="14"/>
      <c r="H427" s="1">
        <f t="shared" si="6"/>
        <v>0</v>
      </c>
    </row>
    <row r="428" spans="1:8" ht="15" x14ac:dyDescent="0.2">
      <c r="A428" s="7"/>
      <c r="B428" s="2"/>
      <c r="C428" s="2"/>
      <c r="D428" s="2"/>
      <c r="E428" s="1" t="str">
        <f>IFERROR(VLOOKUP($D428,الاصناف!$B$2:$D$2000,2,0),"")</f>
        <v/>
      </c>
      <c r="F428" s="1" t="str">
        <f>IFERROR(VLOOKUP($D428,الاصناف!$B$2:$D$2000,3,0),"")</f>
        <v/>
      </c>
      <c r="G428" s="14"/>
      <c r="H428" s="1">
        <f t="shared" si="6"/>
        <v>0</v>
      </c>
    </row>
    <row r="429" spans="1:8" ht="15" x14ac:dyDescent="0.2">
      <c r="A429" s="7"/>
      <c r="B429" s="2"/>
      <c r="C429" s="2"/>
      <c r="D429" s="2"/>
      <c r="E429" s="1" t="str">
        <f>IFERROR(VLOOKUP($D429,الاصناف!$B$2:$D$2000,2,0),"")</f>
        <v/>
      </c>
      <c r="F429" s="1" t="str">
        <f>IFERROR(VLOOKUP($D429,الاصناف!$B$2:$D$2000,3,0),"")</f>
        <v/>
      </c>
      <c r="G429" s="14"/>
      <c r="H429" s="1">
        <f t="shared" si="6"/>
        <v>0</v>
      </c>
    </row>
    <row r="430" spans="1:8" ht="15" x14ac:dyDescent="0.2">
      <c r="A430" s="7"/>
      <c r="B430" s="2"/>
      <c r="C430" s="2"/>
      <c r="D430" s="2"/>
      <c r="E430" s="1" t="str">
        <f>IFERROR(VLOOKUP($D430,الاصناف!$B$2:$D$2000,2,0),"")</f>
        <v/>
      </c>
      <c r="F430" s="1" t="str">
        <f>IFERROR(VLOOKUP($D430,الاصناف!$B$2:$D$2000,3,0),"")</f>
        <v/>
      </c>
      <c r="G430" s="14"/>
      <c r="H430" s="1">
        <f t="shared" si="6"/>
        <v>0</v>
      </c>
    </row>
    <row r="431" spans="1:8" ht="15" x14ac:dyDescent="0.2">
      <c r="A431" s="7"/>
      <c r="B431" s="2"/>
      <c r="C431" s="2"/>
      <c r="D431" s="2"/>
      <c r="E431" s="1" t="str">
        <f>IFERROR(VLOOKUP($D431,الاصناف!$B$2:$D$2000,2,0),"")</f>
        <v/>
      </c>
      <c r="F431" s="1" t="str">
        <f>IFERROR(VLOOKUP($D431,الاصناف!$B$2:$D$2000,3,0),"")</f>
        <v/>
      </c>
      <c r="G431" s="14"/>
      <c r="H431" s="1">
        <f t="shared" si="6"/>
        <v>0</v>
      </c>
    </row>
    <row r="432" spans="1:8" ht="15" x14ac:dyDescent="0.2">
      <c r="A432" s="7"/>
      <c r="B432" s="2"/>
      <c r="C432" s="2"/>
      <c r="D432" s="2"/>
      <c r="E432" s="1" t="str">
        <f>IFERROR(VLOOKUP($D432,الاصناف!$B$2:$D$2000,2,0),"")</f>
        <v/>
      </c>
      <c r="F432" s="1" t="str">
        <f>IFERROR(VLOOKUP($D432,الاصناف!$B$2:$D$2000,3,0),"")</f>
        <v/>
      </c>
      <c r="G432" s="14"/>
      <c r="H432" s="1">
        <f t="shared" si="6"/>
        <v>0</v>
      </c>
    </row>
    <row r="433" spans="1:8" ht="15" x14ac:dyDescent="0.2">
      <c r="A433" s="7"/>
      <c r="B433" s="2"/>
      <c r="C433" s="2"/>
      <c r="D433" s="2"/>
      <c r="E433" s="1" t="str">
        <f>IFERROR(VLOOKUP($D433,الاصناف!$B$2:$D$2000,2,0),"")</f>
        <v/>
      </c>
      <c r="F433" s="1" t="str">
        <f>IFERROR(VLOOKUP($D433,الاصناف!$B$2:$D$2000,3,0),"")</f>
        <v/>
      </c>
      <c r="G433" s="14"/>
      <c r="H433" s="1">
        <f t="shared" si="6"/>
        <v>0</v>
      </c>
    </row>
    <row r="434" spans="1:8" ht="15" x14ac:dyDescent="0.2">
      <c r="A434" s="7"/>
      <c r="B434" s="2"/>
      <c r="C434" s="2"/>
      <c r="D434" s="2"/>
      <c r="E434" s="1" t="str">
        <f>IFERROR(VLOOKUP($D434,الاصناف!$B$2:$D$2000,2,0),"")</f>
        <v/>
      </c>
      <c r="F434" s="1" t="str">
        <f>IFERROR(VLOOKUP($D434,الاصناف!$B$2:$D$2000,3,0),"")</f>
        <v/>
      </c>
      <c r="G434" s="14"/>
      <c r="H434" s="1">
        <f t="shared" si="6"/>
        <v>0</v>
      </c>
    </row>
    <row r="435" spans="1:8" ht="15" x14ac:dyDescent="0.2">
      <c r="A435" s="7"/>
      <c r="B435" s="2"/>
      <c r="C435" s="2"/>
      <c r="D435" s="2"/>
      <c r="E435" s="1" t="str">
        <f>IFERROR(VLOOKUP($D435,الاصناف!$B$2:$D$2000,2,0),"")</f>
        <v/>
      </c>
      <c r="F435" s="1" t="str">
        <f>IFERROR(VLOOKUP($D435,الاصناف!$B$2:$D$2000,3,0),"")</f>
        <v/>
      </c>
      <c r="G435" s="14"/>
      <c r="H435" s="1">
        <f t="shared" si="6"/>
        <v>0</v>
      </c>
    </row>
    <row r="436" spans="1:8" ht="15" x14ac:dyDescent="0.2">
      <c r="A436" s="7"/>
      <c r="B436" s="2"/>
      <c r="C436" s="2"/>
      <c r="D436" s="2"/>
      <c r="E436" s="1" t="str">
        <f>IFERROR(VLOOKUP($D436,الاصناف!$B$2:$D$2000,2,0),"")</f>
        <v/>
      </c>
      <c r="F436" s="1" t="str">
        <f>IFERROR(VLOOKUP($D436,الاصناف!$B$2:$D$2000,3,0),"")</f>
        <v/>
      </c>
      <c r="G436" s="14"/>
      <c r="H436" s="1">
        <f t="shared" si="6"/>
        <v>0</v>
      </c>
    </row>
    <row r="437" spans="1:8" ht="15" x14ac:dyDescent="0.2">
      <c r="A437" s="7"/>
      <c r="B437" s="2"/>
      <c r="C437" s="2"/>
      <c r="D437" s="2"/>
      <c r="E437" s="1" t="str">
        <f>IFERROR(VLOOKUP($D437,الاصناف!$B$2:$D$2000,2,0),"")</f>
        <v/>
      </c>
      <c r="F437" s="1" t="str">
        <f>IFERROR(VLOOKUP($D437,الاصناف!$B$2:$D$2000,3,0),"")</f>
        <v/>
      </c>
      <c r="G437" s="14"/>
      <c r="H437" s="1">
        <f t="shared" si="6"/>
        <v>0</v>
      </c>
    </row>
    <row r="438" spans="1:8" ht="15" x14ac:dyDescent="0.2">
      <c r="A438" s="7"/>
      <c r="B438" s="2"/>
      <c r="C438" s="2"/>
      <c r="D438" s="2"/>
      <c r="E438" s="1" t="str">
        <f>IFERROR(VLOOKUP($D438,الاصناف!$B$2:$D$2000,2,0),"")</f>
        <v/>
      </c>
      <c r="F438" s="1" t="str">
        <f>IFERROR(VLOOKUP($D438,الاصناف!$B$2:$D$2000,3,0),"")</f>
        <v/>
      </c>
      <c r="G438" s="14"/>
      <c r="H438" s="1">
        <f t="shared" si="6"/>
        <v>0</v>
      </c>
    </row>
    <row r="439" spans="1:8" ht="15" x14ac:dyDescent="0.2">
      <c r="A439" s="7"/>
      <c r="B439" s="2"/>
      <c r="C439" s="2"/>
      <c r="D439" s="2"/>
      <c r="E439" s="1" t="str">
        <f>IFERROR(VLOOKUP($D439,الاصناف!$B$2:$D$2000,2,0),"")</f>
        <v/>
      </c>
      <c r="F439" s="1" t="str">
        <f>IFERROR(VLOOKUP($D439,الاصناف!$B$2:$D$2000,3,0),"")</f>
        <v/>
      </c>
      <c r="G439" s="14"/>
      <c r="H439" s="1">
        <f t="shared" si="6"/>
        <v>0</v>
      </c>
    </row>
    <row r="440" spans="1:8" ht="15" x14ac:dyDescent="0.2">
      <c r="A440" s="7"/>
      <c r="B440" s="2"/>
      <c r="C440" s="2"/>
      <c r="D440" s="2"/>
      <c r="E440" s="1" t="str">
        <f>IFERROR(VLOOKUP($D440,الاصناف!$B$2:$D$2000,2,0),"")</f>
        <v/>
      </c>
      <c r="F440" s="1" t="str">
        <f>IFERROR(VLOOKUP($D440,الاصناف!$B$2:$D$2000,3,0),"")</f>
        <v/>
      </c>
      <c r="G440" s="14"/>
      <c r="H440" s="1">
        <f t="shared" si="6"/>
        <v>0</v>
      </c>
    </row>
    <row r="441" spans="1:8" ht="15" x14ac:dyDescent="0.2">
      <c r="A441" s="7"/>
      <c r="B441" s="2"/>
      <c r="C441" s="2"/>
      <c r="D441" s="2"/>
      <c r="E441" s="1" t="str">
        <f>IFERROR(VLOOKUP($D441,الاصناف!$B$2:$D$2000,2,0),"")</f>
        <v/>
      </c>
      <c r="F441" s="1" t="str">
        <f>IFERROR(VLOOKUP($D441,الاصناف!$B$2:$D$2000,3,0),"")</f>
        <v/>
      </c>
      <c r="G441" s="14"/>
      <c r="H441" s="1">
        <f t="shared" si="6"/>
        <v>0</v>
      </c>
    </row>
    <row r="442" spans="1:8" ht="15" x14ac:dyDescent="0.2">
      <c r="A442" s="7"/>
      <c r="B442" s="2"/>
      <c r="C442" s="2"/>
      <c r="D442" s="2"/>
      <c r="E442" s="1" t="str">
        <f>IFERROR(VLOOKUP($D442,الاصناف!$B$2:$D$2000,2,0),"")</f>
        <v/>
      </c>
      <c r="F442" s="1" t="str">
        <f>IFERROR(VLOOKUP($D442,الاصناف!$B$2:$D$2000,3,0),"")</f>
        <v/>
      </c>
      <c r="G442" s="14"/>
      <c r="H442" s="1">
        <f t="shared" si="6"/>
        <v>0</v>
      </c>
    </row>
    <row r="443" spans="1:8" ht="15" x14ac:dyDescent="0.2">
      <c r="A443" s="7"/>
      <c r="B443" s="2"/>
      <c r="C443" s="2"/>
      <c r="D443" s="2"/>
      <c r="E443" s="1" t="str">
        <f>IFERROR(VLOOKUP($D443,الاصناف!$B$2:$D$2000,2,0),"")</f>
        <v/>
      </c>
      <c r="F443" s="1" t="str">
        <f>IFERROR(VLOOKUP($D443,الاصناف!$B$2:$D$2000,3,0),"")</f>
        <v/>
      </c>
      <c r="G443" s="14"/>
      <c r="H443" s="1">
        <f t="shared" si="6"/>
        <v>0</v>
      </c>
    </row>
    <row r="444" spans="1:8" ht="15" x14ac:dyDescent="0.2">
      <c r="A444" s="7"/>
      <c r="B444" s="2"/>
      <c r="C444" s="2"/>
      <c r="D444" s="2"/>
      <c r="E444" s="1" t="str">
        <f>IFERROR(VLOOKUP($D444,الاصناف!$B$2:$D$2000,2,0),"")</f>
        <v/>
      </c>
      <c r="F444" s="1" t="str">
        <f>IFERROR(VLOOKUP($D444,الاصناف!$B$2:$D$2000,3,0),"")</f>
        <v/>
      </c>
      <c r="G444" s="14"/>
      <c r="H444" s="1">
        <f t="shared" si="6"/>
        <v>0</v>
      </c>
    </row>
    <row r="445" spans="1:8" ht="15" x14ac:dyDescent="0.2">
      <c r="A445" s="7"/>
      <c r="B445" s="2"/>
      <c r="C445" s="2"/>
      <c r="D445" s="2"/>
      <c r="E445" s="1" t="str">
        <f>IFERROR(VLOOKUP($D445,الاصناف!$B$2:$D$2000,2,0),"")</f>
        <v/>
      </c>
      <c r="F445" s="1" t="str">
        <f>IFERROR(VLOOKUP($D445,الاصناف!$B$2:$D$2000,3,0),"")</f>
        <v/>
      </c>
      <c r="G445" s="14"/>
      <c r="H445" s="1">
        <f t="shared" si="6"/>
        <v>0</v>
      </c>
    </row>
    <row r="446" spans="1:8" ht="15" x14ac:dyDescent="0.2">
      <c r="A446" s="7"/>
      <c r="B446" s="2"/>
      <c r="C446" s="2"/>
      <c r="D446" s="2"/>
      <c r="E446" s="1" t="str">
        <f>IFERROR(VLOOKUP($D446,الاصناف!$B$2:$D$2000,2,0),"")</f>
        <v/>
      </c>
      <c r="F446" s="1" t="str">
        <f>IFERROR(VLOOKUP($D446,الاصناف!$B$2:$D$2000,3,0),"")</f>
        <v/>
      </c>
      <c r="G446" s="14"/>
      <c r="H446" s="1">
        <f t="shared" si="6"/>
        <v>0</v>
      </c>
    </row>
    <row r="447" spans="1:8" ht="15" x14ac:dyDescent="0.2">
      <c r="A447" s="7"/>
      <c r="B447" s="2"/>
      <c r="C447" s="2"/>
      <c r="D447" s="2"/>
      <c r="E447" s="1" t="str">
        <f>IFERROR(VLOOKUP($D447,الاصناف!$B$2:$D$2000,2,0),"")</f>
        <v/>
      </c>
      <c r="F447" s="1" t="str">
        <f>IFERROR(VLOOKUP($D447,الاصناف!$B$2:$D$2000,3,0),"")</f>
        <v/>
      </c>
      <c r="G447" s="14"/>
      <c r="H447" s="1">
        <f t="shared" si="6"/>
        <v>0</v>
      </c>
    </row>
    <row r="448" spans="1:8" ht="15" x14ac:dyDescent="0.2">
      <c r="A448" s="7"/>
      <c r="B448" s="2"/>
      <c r="C448" s="2"/>
      <c r="D448" s="2"/>
      <c r="E448" s="1" t="str">
        <f>IFERROR(VLOOKUP($D448,الاصناف!$B$2:$D$2000,2,0),"")</f>
        <v/>
      </c>
      <c r="F448" s="1" t="str">
        <f>IFERROR(VLOOKUP($D448,الاصناف!$B$2:$D$2000,3,0),"")</f>
        <v/>
      </c>
      <c r="G448" s="14"/>
      <c r="H448" s="1">
        <f t="shared" si="6"/>
        <v>0</v>
      </c>
    </row>
    <row r="449" spans="1:8" ht="15" x14ac:dyDescent="0.2">
      <c r="A449" s="7"/>
      <c r="B449" s="2"/>
      <c r="C449" s="2"/>
      <c r="D449" s="2"/>
      <c r="E449" s="1" t="str">
        <f>IFERROR(VLOOKUP($D449,الاصناف!$B$2:$D$2000,2,0),"")</f>
        <v/>
      </c>
      <c r="F449" s="1" t="str">
        <f>IFERROR(VLOOKUP($D449,الاصناف!$B$2:$D$2000,3,0),"")</f>
        <v/>
      </c>
      <c r="G449" s="14"/>
      <c r="H449" s="1">
        <f t="shared" si="6"/>
        <v>0</v>
      </c>
    </row>
    <row r="450" spans="1:8" ht="15" x14ac:dyDescent="0.2">
      <c r="A450" s="7"/>
      <c r="B450" s="2"/>
      <c r="C450" s="2"/>
      <c r="D450" s="2"/>
      <c r="E450" s="1" t="str">
        <f>IFERROR(VLOOKUP($D450,الاصناف!$B$2:$D$2000,2,0),"")</f>
        <v/>
      </c>
      <c r="F450" s="1" t="str">
        <f>IFERROR(VLOOKUP($D450,الاصناف!$B$2:$D$2000,3,0),"")</f>
        <v/>
      </c>
      <c r="G450" s="14"/>
      <c r="H450" s="1">
        <f t="shared" si="6"/>
        <v>0</v>
      </c>
    </row>
    <row r="451" spans="1:8" ht="15" x14ac:dyDescent="0.2">
      <c r="A451" s="7"/>
      <c r="B451" s="2"/>
      <c r="C451" s="2"/>
      <c r="D451" s="2"/>
      <c r="E451" s="1" t="str">
        <f>IFERROR(VLOOKUP($D451,الاصناف!$B$2:$D$2000,2,0),"")</f>
        <v/>
      </c>
      <c r="F451" s="1" t="str">
        <f>IFERROR(VLOOKUP($D451,الاصناف!$B$2:$D$2000,3,0),"")</f>
        <v/>
      </c>
      <c r="G451" s="14"/>
      <c r="H451" s="1">
        <f t="shared" ref="H451:H514" si="7">$G451*$C451</f>
        <v>0</v>
      </c>
    </row>
    <row r="452" spans="1:8" ht="15" x14ac:dyDescent="0.2">
      <c r="A452" s="7"/>
      <c r="B452" s="2"/>
      <c r="C452" s="2"/>
      <c r="D452" s="2"/>
      <c r="E452" s="1" t="str">
        <f>IFERROR(VLOOKUP($D452,الاصناف!$B$2:$D$2000,2,0),"")</f>
        <v/>
      </c>
      <c r="F452" s="1" t="str">
        <f>IFERROR(VLOOKUP($D452,الاصناف!$B$2:$D$2000,3,0),"")</f>
        <v/>
      </c>
      <c r="G452" s="14"/>
      <c r="H452" s="1">
        <f t="shared" si="7"/>
        <v>0</v>
      </c>
    </row>
    <row r="453" spans="1:8" ht="15" x14ac:dyDescent="0.2">
      <c r="A453" s="7"/>
      <c r="B453" s="2"/>
      <c r="C453" s="2"/>
      <c r="D453" s="2"/>
      <c r="E453" s="1" t="str">
        <f>IFERROR(VLOOKUP($D453,الاصناف!$B$2:$D$2000,2,0),"")</f>
        <v/>
      </c>
      <c r="F453" s="1" t="str">
        <f>IFERROR(VLOOKUP($D453,الاصناف!$B$2:$D$2000,3,0),"")</f>
        <v/>
      </c>
      <c r="G453" s="14"/>
      <c r="H453" s="1">
        <f t="shared" si="7"/>
        <v>0</v>
      </c>
    </row>
    <row r="454" spans="1:8" ht="15" x14ac:dyDescent="0.2">
      <c r="A454" s="7"/>
      <c r="B454" s="2"/>
      <c r="C454" s="2"/>
      <c r="D454" s="2"/>
      <c r="E454" s="1" t="str">
        <f>IFERROR(VLOOKUP($D454,الاصناف!$B$2:$D$2000,2,0),"")</f>
        <v/>
      </c>
      <c r="F454" s="1" t="str">
        <f>IFERROR(VLOOKUP($D454,الاصناف!$B$2:$D$2000,3,0),"")</f>
        <v/>
      </c>
      <c r="G454" s="14"/>
      <c r="H454" s="1">
        <f t="shared" si="7"/>
        <v>0</v>
      </c>
    </row>
    <row r="455" spans="1:8" ht="15" x14ac:dyDescent="0.2">
      <c r="A455" s="7"/>
      <c r="B455" s="2"/>
      <c r="C455" s="2"/>
      <c r="D455" s="2"/>
      <c r="E455" s="1" t="str">
        <f>IFERROR(VLOOKUP($D455,الاصناف!$B$2:$D$2000,2,0),"")</f>
        <v/>
      </c>
      <c r="F455" s="1" t="str">
        <f>IFERROR(VLOOKUP($D455,الاصناف!$B$2:$D$2000,3,0),"")</f>
        <v/>
      </c>
      <c r="G455" s="14"/>
      <c r="H455" s="1">
        <f t="shared" si="7"/>
        <v>0</v>
      </c>
    </row>
    <row r="456" spans="1:8" ht="15" x14ac:dyDescent="0.2">
      <c r="A456" s="7"/>
      <c r="B456" s="2"/>
      <c r="C456" s="2"/>
      <c r="D456" s="2"/>
      <c r="E456" s="1" t="str">
        <f>IFERROR(VLOOKUP($D456,الاصناف!$B$2:$D$2000,2,0),"")</f>
        <v/>
      </c>
      <c r="F456" s="1" t="str">
        <f>IFERROR(VLOOKUP($D456,الاصناف!$B$2:$D$2000,3,0),"")</f>
        <v/>
      </c>
      <c r="G456" s="14"/>
      <c r="H456" s="1">
        <f t="shared" si="7"/>
        <v>0</v>
      </c>
    </row>
    <row r="457" spans="1:8" ht="15" x14ac:dyDescent="0.2">
      <c r="A457" s="7"/>
      <c r="B457" s="2"/>
      <c r="C457" s="2"/>
      <c r="D457" s="2"/>
      <c r="E457" s="1" t="str">
        <f>IFERROR(VLOOKUP($D457,الاصناف!$B$2:$D$2000,2,0),"")</f>
        <v/>
      </c>
      <c r="F457" s="1" t="str">
        <f>IFERROR(VLOOKUP($D457,الاصناف!$B$2:$D$2000,3,0),"")</f>
        <v/>
      </c>
      <c r="G457" s="14"/>
      <c r="H457" s="1">
        <f t="shared" si="7"/>
        <v>0</v>
      </c>
    </row>
    <row r="458" spans="1:8" ht="15" x14ac:dyDescent="0.2">
      <c r="A458" s="7"/>
      <c r="B458" s="2"/>
      <c r="C458" s="2"/>
      <c r="D458" s="2"/>
      <c r="E458" s="1" t="str">
        <f>IFERROR(VLOOKUP($D458,الاصناف!$B$2:$D$2000,2,0),"")</f>
        <v/>
      </c>
      <c r="F458" s="1" t="str">
        <f>IFERROR(VLOOKUP($D458,الاصناف!$B$2:$D$2000,3,0),"")</f>
        <v/>
      </c>
      <c r="G458" s="14"/>
      <c r="H458" s="1">
        <f t="shared" si="7"/>
        <v>0</v>
      </c>
    </row>
    <row r="459" spans="1:8" ht="15" x14ac:dyDescent="0.2">
      <c r="A459" s="7"/>
      <c r="B459" s="2"/>
      <c r="C459" s="2"/>
      <c r="D459" s="2"/>
      <c r="E459" s="1" t="str">
        <f>IFERROR(VLOOKUP($D459,الاصناف!$B$2:$D$2000,2,0),"")</f>
        <v/>
      </c>
      <c r="F459" s="1" t="str">
        <f>IFERROR(VLOOKUP($D459,الاصناف!$B$2:$D$2000,3,0),"")</f>
        <v/>
      </c>
      <c r="G459" s="14"/>
      <c r="H459" s="1">
        <f t="shared" si="7"/>
        <v>0</v>
      </c>
    </row>
    <row r="460" spans="1:8" ht="15" x14ac:dyDescent="0.2">
      <c r="A460" s="7"/>
      <c r="B460" s="2"/>
      <c r="C460" s="2"/>
      <c r="D460" s="2"/>
      <c r="E460" s="1" t="str">
        <f>IFERROR(VLOOKUP($D460,الاصناف!$B$2:$D$2000,2,0),"")</f>
        <v/>
      </c>
      <c r="F460" s="1" t="str">
        <f>IFERROR(VLOOKUP($D460,الاصناف!$B$2:$D$2000,3,0),"")</f>
        <v/>
      </c>
      <c r="G460" s="14"/>
      <c r="H460" s="1">
        <f t="shared" si="7"/>
        <v>0</v>
      </c>
    </row>
    <row r="461" spans="1:8" ht="15" x14ac:dyDescent="0.2">
      <c r="A461" s="7"/>
      <c r="B461" s="2"/>
      <c r="C461" s="2"/>
      <c r="D461" s="2"/>
      <c r="E461" s="1" t="str">
        <f>IFERROR(VLOOKUP($D461,الاصناف!$B$2:$D$2000,2,0),"")</f>
        <v/>
      </c>
      <c r="F461" s="1" t="str">
        <f>IFERROR(VLOOKUP($D461,الاصناف!$B$2:$D$2000,3,0),"")</f>
        <v/>
      </c>
      <c r="G461" s="14"/>
      <c r="H461" s="1">
        <f t="shared" si="7"/>
        <v>0</v>
      </c>
    </row>
    <row r="462" spans="1:8" ht="15" x14ac:dyDescent="0.2">
      <c r="A462" s="7"/>
      <c r="B462" s="2"/>
      <c r="C462" s="2"/>
      <c r="D462" s="2"/>
      <c r="E462" s="1" t="str">
        <f>IFERROR(VLOOKUP($D462,الاصناف!$B$2:$D$2000,2,0),"")</f>
        <v/>
      </c>
      <c r="F462" s="1" t="str">
        <f>IFERROR(VLOOKUP($D462,الاصناف!$B$2:$D$2000,3,0),"")</f>
        <v/>
      </c>
      <c r="G462" s="14"/>
      <c r="H462" s="1">
        <f t="shared" si="7"/>
        <v>0</v>
      </c>
    </row>
    <row r="463" spans="1:8" ht="15" x14ac:dyDescent="0.2">
      <c r="A463" s="7"/>
      <c r="B463" s="2"/>
      <c r="C463" s="2"/>
      <c r="D463" s="2"/>
      <c r="E463" s="1" t="str">
        <f>IFERROR(VLOOKUP($D463,الاصناف!$B$2:$D$2000,2,0),"")</f>
        <v/>
      </c>
      <c r="F463" s="1" t="str">
        <f>IFERROR(VLOOKUP($D463,الاصناف!$B$2:$D$2000,3,0),"")</f>
        <v/>
      </c>
      <c r="G463" s="14"/>
      <c r="H463" s="1">
        <f t="shared" si="7"/>
        <v>0</v>
      </c>
    </row>
    <row r="464" spans="1:8" ht="15" x14ac:dyDescent="0.2">
      <c r="A464" s="7"/>
      <c r="B464" s="2"/>
      <c r="C464" s="2"/>
      <c r="D464" s="2"/>
      <c r="E464" s="1" t="str">
        <f>IFERROR(VLOOKUP($D464,الاصناف!$B$2:$D$2000,2,0),"")</f>
        <v/>
      </c>
      <c r="F464" s="1" t="str">
        <f>IFERROR(VLOOKUP($D464,الاصناف!$B$2:$D$2000,3,0),"")</f>
        <v/>
      </c>
      <c r="G464" s="14"/>
      <c r="H464" s="1">
        <f t="shared" si="7"/>
        <v>0</v>
      </c>
    </row>
    <row r="465" spans="1:8" ht="15" x14ac:dyDescent="0.2">
      <c r="A465" s="7"/>
      <c r="B465" s="2"/>
      <c r="C465" s="2"/>
      <c r="D465" s="2"/>
      <c r="E465" s="1" t="str">
        <f>IFERROR(VLOOKUP($D465,الاصناف!$B$2:$D$2000,2,0),"")</f>
        <v/>
      </c>
      <c r="F465" s="1" t="str">
        <f>IFERROR(VLOOKUP($D465,الاصناف!$B$2:$D$2000,3,0),"")</f>
        <v/>
      </c>
      <c r="G465" s="14"/>
      <c r="H465" s="1">
        <f t="shared" si="7"/>
        <v>0</v>
      </c>
    </row>
    <row r="466" spans="1:8" ht="15" x14ac:dyDescent="0.2">
      <c r="A466" s="7"/>
      <c r="B466" s="2"/>
      <c r="C466" s="2"/>
      <c r="D466" s="2"/>
      <c r="E466" s="1" t="str">
        <f>IFERROR(VLOOKUP($D466,الاصناف!$B$2:$D$2000,2,0),"")</f>
        <v/>
      </c>
      <c r="F466" s="1" t="str">
        <f>IFERROR(VLOOKUP($D466,الاصناف!$B$2:$D$2000,3,0),"")</f>
        <v/>
      </c>
      <c r="G466" s="14"/>
      <c r="H466" s="1">
        <f t="shared" si="7"/>
        <v>0</v>
      </c>
    </row>
    <row r="467" spans="1:8" ht="15" x14ac:dyDescent="0.2">
      <c r="A467" s="7"/>
      <c r="B467" s="2"/>
      <c r="C467" s="2"/>
      <c r="D467" s="2"/>
      <c r="E467" s="1" t="str">
        <f>IFERROR(VLOOKUP($D467,الاصناف!$B$2:$D$2000,2,0),"")</f>
        <v/>
      </c>
      <c r="F467" s="1" t="str">
        <f>IFERROR(VLOOKUP($D467,الاصناف!$B$2:$D$2000,3,0),"")</f>
        <v/>
      </c>
      <c r="G467" s="14"/>
      <c r="H467" s="1">
        <f t="shared" si="7"/>
        <v>0</v>
      </c>
    </row>
    <row r="468" spans="1:8" ht="15" x14ac:dyDescent="0.2">
      <c r="A468" s="7"/>
      <c r="B468" s="2"/>
      <c r="C468" s="2"/>
      <c r="D468" s="2"/>
      <c r="E468" s="1" t="str">
        <f>IFERROR(VLOOKUP($D468,الاصناف!$B$2:$D$2000,2,0),"")</f>
        <v/>
      </c>
      <c r="F468" s="1" t="str">
        <f>IFERROR(VLOOKUP($D468,الاصناف!$B$2:$D$2000,3,0),"")</f>
        <v/>
      </c>
      <c r="G468" s="14"/>
      <c r="H468" s="1">
        <f t="shared" si="7"/>
        <v>0</v>
      </c>
    </row>
    <row r="469" spans="1:8" ht="15" x14ac:dyDescent="0.2">
      <c r="A469" s="7"/>
      <c r="B469" s="2"/>
      <c r="C469" s="2"/>
      <c r="D469" s="2"/>
      <c r="E469" s="1" t="str">
        <f>IFERROR(VLOOKUP($D469,الاصناف!$B$2:$D$2000,2,0),"")</f>
        <v/>
      </c>
      <c r="F469" s="1" t="str">
        <f>IFERROR(VLOOKUP($D469,الاصناف!$B$2:$D$2000,3,0),"")</f>
        <v/>
      </c>
      <c r="G469" s="14"/>
      <c r="H469" s="1">
        <f t="shared" si="7"/>
        <v>0</v>
      </c>
    </row>
    <row r="470" spans="1:8" ht="15" x14ac:dyDescent="0.2">
      <c r="A470" s="7"/>
      <c r="B470" s="2"/>
      <c r="C470" s="2"/>
      <c r="D470" s="2"/>
      <c r="E470" s="1" t="str">
        <f>IFERROR(VLOOKUP($D470,الاصناف!$B$2:$D$2000,2,0),"")</f>
        <v/>
      </c>
      <c r="F470" s="1" t="str">
        <f>IFERROR(VLOOKUP($D470,الاصناف!$B$2:$D$2000,3,0),"")</f>
        <v/>
      </c>
      <c r="G470" s="14"/>
      <c r="H470" s="1">
        <f t="shared" si="7"/>
        <v>0</v>
      </c>
    </row>
    <row r="471" spans="1:8" ht="15" x14ac:dyDescent="0.2">
      <c r="A471" s="7"/>
      <c r="B471" s="2"/>
      <c r="C471" s="2"/>
      <c r="D471" s="2"/>
      <c r="E471" s="1" t="str">
        <f>IFERROR(VLOOKUP($D471,الاصناف!$B$2:$D$2000,2,0),"")</f>
        <v/>
      </c>
      <c r="F471" s="1" t="str">
        <f>IFERROR(VLOOKUP($D471,الاصناف!$B$2:$D$2000,3,0),"")</f>
        <v/>
      </c>
      <c r="G471" s="14"/>
      <c r="H471" s="1">
        <f t="shared" si="7"/>
        <v>0</v>
      </c>
    </row>
    <row r="472" spans="1:8" ht="15" x14ac:dyDescent="0.2">
      <c r="A472" s="7"/>
      <c r="B472" s="2"/>
      <c r="C472" s="2"/>
      <c r="D472" s="2"/>
      <c r="E472" s="1" t="str">
        <f>IFERROR(VLOOKUP($D472,الاصناف!$B$2:$D$2000,2,0),"")</f>
        <v/>
      </c>
      <c r="F472" s="1" t="str">
        <f>IFERROR(VLOOKUP($D472,الاصناف!$B$2:$D$2000,3,0),"")</f>
        <v/>
      </c>
      <c r="G472" s="14"/>
      <c r="H472" s="1">
        <f t="shared" si="7"/>
        <v>0</v>
      </c>
    </row>
    <row r="473" spans="1:8" ht="15" x14ac:dyDescent="0.2">
      <c r="A473" s="7"/>
      <c r="B473" s="2"/>
      <c r="C473" s="2"/>
      <c r="D473" s="2"/>
      <c r="E473" s="1" t="str">
        <f>IFERROR(VLOOKUP($D473,الاصناف!$B$2:$D$2000,2,0),"")</f>
        <v/>
      </c>
      <c r="F473" s="1" t="str">
        <f>IFERROR(VLOOKUP($D473,الاصناف!$B$2:$D$2000,3,0),"")</f>
        <v/>
      </c>
      <c r="G473" s="14"/>
      <c r="H473" s="1">
        <f t="shared" si="7"/>
        <v>0</v>
      </c>
    </row>
    <row r="474" spans="1:8" ht="15" x14ac:dyDescent="0.2">
      <c r="A474" s="7"/>
      <c r="B474" s="2"/>
      <c r="C474" s="2"/>
      <c r="D474" s="2"/>
      <c r="E474" s="1" t="str">
        <f>IFERROR(VLOOKUP($D474,الاصناف!$B$2:$D$2000,2,0),"")</f>
        <v/>
      </c>
      <c r="F474" s="1" t="str">
        <f>IFERROR(VLOOKUP($D474,الاصناف!$B$2:$D$2000,3,0),"")</f>
        <v/>
      </c>
      <c r="G474" s="14"/>
      <c r="H474" s="1">
        <f t="shared" si="7"/>
        <v>0</v>
      </c>
    </row>
    <row r="475" spans="1:8" ht="15" x14ac:dyDescent="0.2">
      <c r="A475" s="7"/>
      <c r="B475" s="2"/>
      <c r="C475" s="2"/>
      <c r="D475" s="2"/>
      <c r="E475" s="1" t="str">
        <f>IFERROR(VLOOKUP($D475,الاصناف!$B$2:$D$2000,2,0),"")</f>
        <v/>
      </c>
      <c r="F475" s="1" t="str">
        <f>IFERROR(VLOOKUP($D475,الاصناف!$B$2:$D$2000,3,0),"")</f>
        <v/>
      </c>
      <c r="G475" s="14"/>
      <c r="H475" s="1">
        <f t="shared" si="7"/>
        <v>0</v>
      </c>
    </row>
    <row r="476" spans="1:8" ht="15" x14ac:dyDescent="0.2">
      <c r="A476" s="7"/>
      <c r="B476" s="2"/>
      <c r="C476" s="2"/>
      <c r="D476" s="2"/>
      <c r="E476" s="1" t="str">
        <f>IFERROR(VLOOKUP($D476,الاصناف!$B$2:$D$2000,2,0),"")</f>
        <v/>
      </c>
      <c r="F476" s="1" t="str">
        <f>IFERROR(VLOOKUP($D476,الاصناف!$B$2:$D$2000,3,0),"")</f>
        <v/>
      </c>
      <c r="G476" s="14"/>
      <c r="H476" s="1">
        <f t="shared" si="7"/>
        <v>0</v>
      </c>
    </row>
    <row r="477" spans="1:8" ht="15" x14ac:dyDescent="0.2">
      <c r="A477" s="7"/>
      <c r="B477" s="2"/>
      <c r="C477" s="2"/>
      <c r="D477" s="2"/>
      <c r="E477" s="1" t="str">
        <f>IFERROR(VLOOKUP($D477,الاصناف!$B$2:$D$2000,2,0),"")</f>
        <v/>
      </c>
      <c r="F477" s="1" t="str">
        <f>IFERROR(VLOOKUP($D477,الاصناف!$B$2:$D$2000,3,0),"")</f>
        <v/>
      </c>
      <c r="G477" s="14"/>
      <c r="H477" s="1">
        <f t="shared" si="7"/>
        <v>0</v>
      </c>
    </row>
    <row r="478" spans="1:8" ht="15" x14ac:dyDescent="0.2">
      <c r="A478" s="7"/>
      <c r="B478" s="2"/>
      <c r="C478" s="2"/>
      <c r="D478" s="2"/>
      <c r="E478" s="1" t="str">
        <f>IFERROR(VLOOKUP($D478,الاصناف!$B$2:$D$2000,2,0),"")</f>
        <v/>
      </c>
      <c r="F478" s="1" t="str">
        <f>IFERROR(VLOOKUP($D478,الاصناف!$B$2:$D$2000,3,0),"")</f>
        <v/>
      </c>
      <c r="G478" s="14"/>
      <c r="H478" s="1">
        <f t="shared" si="7"/>
        <v>0</v>
      </c>
    </row>
    <row r="479" spans="1:8" ht="15" x14ac:dyDescent="0.2">
      <c r="A479" s="7"/>
      <c r="B479" s="2"/>
      <c r="C479" s="2"/>
      <c r="D479" s="2"/>
      <c r="E479" s="1" t="str">
        <f>IFERROR(VLOOKUP($D479,الاصناف!$B$2:$D$2000,2,0),"")</f>
        <v/>
      </c>
      <c r="F479" s="1" t="str">
        <f>IFERROR(VLOOKUP($D479,الاصناف!$B$2:$D$2000,3,0),"")</f>
        <v/>
      </c>
      <c r="G479" s="14"/>
      <c r="H479" s="1">
        <f t="shared" si="7"/>
        <v>0</v>
      </c>
    </row>
    <row r="480" spans="1:8" ht="15" x14ac:dyDescent="0.2">
      <c r="A480" s="7"/>
      <c r="B480" s="2"/>
      <c r="C480" s="2"/>
      <c r="D480" s="2"/>
      <c r="E480" s="1" t="str">
        <f>IFERROR(VLOOKUP($D480,الاصناف!$B$2:$D$2000,2,0),"")</f>
        <v/>
      </c>
      <c r="F480" s="1" t="str">
        <f>IFERROR(VLOOKUP($D480,الاصناف!$B$2:$D$2000,3,0),"")</f>
        <v/>
      </c>
      <c r="G480" s="14"/>
      <c r="H480" s="1">
        <f t="shared" si="7"/>
        <v>0</v>
      </c>
    </row>
    <row r="481" spans="1:8" ht="15" x14ac:dyDescent="0.2">
      <c r="A481" s="7"/>
      <c r="B481" s="2"/>
      <c r="C481" s="2"/>
      <c r="D481" s="2"/>
      <c r="E481" s="1" t="str">
        <f>IFERROR(VLOOKUP($D481,الاصناف!$B$2:$D$2000,2,0),"")</f>
        <v/>
      </c>
      <c r="F481" s="1" t="str">
        <f>IFERROR(VLOOKUP($D481,الاصناف!$B$2:$D$2000,3,0),"")</f>
        <v/>
      </c>
      <c r="G481" s="14"/>
      <c r="H481" s="1">
        <f t="shared" si="7"/>
        <v>0</v>
      </c>
    </row>
    <row r="482" spans="1:8" ht="15" x14ac:dyDescent="0.2">
      <c r="A482" s="7"/>
      <c r="B482" s="2"/>
      <c r="C482" s="2"/>
      <c r="D482" s="2"/>
      <c r="E482" s="1" t="str">
        <f>IFERROR(VLOOKUP($D482,الاصناف!$B$2:$D$2000,2,0),"")</f>
        <v/>
      </c>
      <c r="F482" s="1" t="str">
        <f>IFERROR(VLOOKUP($D482,الاصناف!$B$2:$D$2000,3,0),"")</f>
        <v/>
      </c>
      <c r="G482" s="14"/>
      <c r="H482" s="1">
        <f t="shared" si="7"/>
        <v>0</v>
      </c>
    </row>
    <row r="483" spans="1:8" ht="15" x14ac:dyDescent="0.2">
      <c r="A483" s="7"/>
      <c r="B483" s="2"/>
      <c r="C483" s="2"/>
      <c r="D483" s="2"/>
      <c r="E483" s="1" t="str">
        <f>IFERROR(VLOOKUP($D483,الاصناف!$B$2:$D$2000,2,0),"")</f>
        <v/>
      </c>
      <c r="F483" s="1" t="str">
        <f>IFERROR(VLOOKUP($D483,الاصناف!$B$2:$D$2000,3,0),"")</f>
        <v/>
      </c>
      <c r="G483" s="14"/>
      <c r="H483" s="1">
        <f t="shared" si="7"/>
        <v>0</v>
      </c>
    </row>
    <row r="484" spans="1:8" ht="15" x14ac:dyDescent="0.2">
      <c r="A484" s="7"/>
      <c r="B484" s="2"/>
      <c r="C484" s="2"/>
      <c r="D484" s="2"/>
      <c r="E484" s="1" t="str">
        <f>IFERROR(VLOOKUP($D484,الاصناف!$B$2:$D$2000,2,0),"")</f>
        <v/>
      </c>
      <c r="F484" s="1" t="str">
        <f>IFERROR(VLOOKUP($D484,الاصناف!$B$2:$D$2000,3,0),"")</f>
        <v/>
      </c>
      <c r="G484" s="14"/>
      <c r="H484" s="1">
        <f t="shared" si="7"/>
        <v>0</v>
      </c>
    </row>
    <row r="485" spans="1:8" ht="15" x14ac:dyDescent="0.2">
      <c r="A485" s="7"/>
      <c r="B485" s="2"/>
      <c r="C485" s="2"/>
      <c r="D485" s="2"/>
      <c r="E485" s="1" t="str">
        <f>IFERROR(VLOOKUP($D485,الاصناف!$B$2:$D$2000,2,0),"")</f>
        <v/>
      </c>
      <c r="F485" s="1" t="str">
        <f>IFERROR(VLOOKUP($D485,الاصناف!$B$2:$D$2000,3,0),"")</f>
        <v/>
      </c>
      <c r="G485" s="14"/>
      <c r="H485" s="1">
        <f t="shared" si="7"/>
        <v>0</v>
      </c>
    </row>
    <row r="486" spans="1:8" ht="15" x14ac:dyDescent="0.2">
      <c r="A486" s="7"/>
      <c r="B486" s="2"/>
      <c r="C486" s="2"/>
      <c r="D486" s="2"/>
      <c r="E486" s="1" t="str">
        <f>IFERROR(VLOOKUP($D486,الاصناف!$B$2:$D$2000,2,0),"")</f>
        <v/>
      </c>
      <c r="F486" s="1" t="str">
        <f>IFERROR(VLOOKUP($D486,الاصناف!$B$2:$D$2000,3,0),"")</f>
        <v/>
      </c>
      <c r="G486" s="14"/>
      <c r="H486" s="1">
        <f t="shared" si="7"/>
        <v>0</v>
      </c>
    </row>
    <row r="487" spans="1:8" ht="15" x14ac:dyDescent="0.2">
      <c r="A487" s="7"/>
      <c r="B487" s="2"/>
      <c r="C487" s="2"/>
      <c r="D487" s="2"/>
      <c r="E487" s="1" t="str">
        <f>IFERROR(VLOOKUP($D487,الاصناف!$B$2:$D$2000,2,0),"")</f>
        <v/>
      </c>
      <c r="F487" s="1" t="str">
        <f>IFERROR(VLOOKUP($D487,الاصناف!$B$2:$D$2000,3,0),"")</f>
        <v/>
      </c>
      <c r="G487" s="14"/>
      <c r="H487" s="1">
        <f t="shared" si="7"/>
        <v>0</v>
      </c>
    </row>
    <row r="488" spans="1:8" ht="15" x14ac:dyDescent="0.2">
      <c r="A488" s="7"/>
      <c r="B488" s="2"/>
      <c r="C488" s="2"/>
      <c r="D488" s="2"/>
      <c r="E488" s="1" t="str">
        <f>IFERROR(VLOOKUP($D488,الاصناف!$B$2:$D$2000,2,0),"")</f>
        <v/>
      </c>
      <c r="F488" s="1" t="str">
        <f>IFERROR(VLOOKUP($D488,الاصناف!$B$2:$D$2000,3,0),"")</f>
        <v/>
      </c>
      <c r="G488" s="14"/>
      <c r="H488" s="1">
        <f t="shared" si="7"/>
        <v>0</v>
      </c>
    </row>
    <row r="489" spans="1:8" ht="15" x14ac:dyDescent="0.2">
      <c r="A489" s="7"/>
      <c r="B489" s="2"/>
      <c r="C489" s="2"/>
      <c r="D489" s="2"/>
      <c r="E489" s="1" t="str">
        <f>IFERROR(VLOOKUP($D489,الاصناف!$B$2:$D$2000,2,0),"")</f>
        <v/>
      </c>
      <c r="F489" s="1" t="str">
        <f>IFERROR(VLOOKUP($D489,الاصناف!$B$2:$D$2000,3,0),"")</f>
        <v/>
      </c>
      <c r="G489" s="14"/>
      <c r="H489" s="1">
        <f t="shared" si="7"/>
        <v>0</v>
      </c>
    </row>
    <row r="490" spans="1:8" ht="15" x14ac:dyDescent="0.2">
      <c r="A490" s="7"/>
      <c r="B490" s="2"/>
      <c r="C490" s="2"/>
      <c r="D490" s="2"/>
      <c r="E490" s="1" t="str">
        <f>IFERROR(VLOOKUP($D490,الاصناف!$B$2:$D$2000,2,0),"")</f>
        <v/>
      </c>
      <c r="F490" s="1" t="str">
        <f>IFERROR(VLOOKUP($D490,الاصناف!$B$2:$D$2000,3,0),"")</f>
        <v/>
      </c>
      <c r="G490" s="14"/>
      <c r="H490" s="1">
        <f t="shared" si="7"/>
        <v>0</v>
      </c>
    </row>
    <row r="491" spans="1:8" ht="15" x14ac:dyDescent="0.2">
      <c r="A491" s="7"/>
      <c r="B491" s="2"/>
      <c r="C491" s="2"/>
      <c r="D491" s="2"/>
      <c r="E491" s="1" t="str">
        <f>IFERROR(VLOOKUP($D491,الاصناف!$B$2:$D$2000,2,0),"")</f>
        <v/>
      </c>
      <c r="F491" s="1" t="str">
        <f>IFERROR(VLOOKUP($D491,الاصناف!$B$2:$D$2000,3,0),"")</f>
        <v/>
      </c>
      <c r="G491" s="14"/>
      <c r="H491" s="1">
        <f t="shared" si="7"/>
        <v>0</v>
      </c>
    </row>
    <row r="492" spans="1:8" ht="15" x14ac:dyDescent="0.2">
      <c r="A492" s="7"/>
      <c r="B492" s="2"/>
      <c r="C492" s="2"/>
      <c r="D492" s="2"/>
      <c r="E492" s="1" t="str">
        <f>IFERROR(VLOOKUP($D492,الاصناف!$B$2:$D$2000,2,0),"")</f>
        <v/>
      </c>
      <c r="F492" s="1" t="str">
        <f>IFERROR(VLOOKUP($D492,الاصناف!$B$2:$D$2000,3,0),"")</f>
        <v/>
      </c>
      <c r="G492" s="14"/>
      <c r="H492" s="1">
        <f t="shared" si="7"/>
        <v>0</v>
      </c>
    </row>
    <row r="493" spans="1:8" ht="15" x14ac:dyDescent="0.2">
      <c r="A493" s="7"/>
      <c r="B493" s="2"/>
      <c r="C493" s="2"/>
      <c r="D493" s="2"/>
      <c r="E493" s="1" t="str">
        <f>IFERROR(VLOOKUP($D493,الاصناف!$B$2:$D$2000,2,0),"")</f>
        <v/>
      </c>
      <c r="F493" s="1" t="str">
        <f>IFERROR(VLOOKUP($D493,الاصناف!$B$2:$D$2000,3,0),"")</f>
        <v/>
      </c>
      <c r="G493" s="14"/>
      <c r="H493" s="1">
        <f t="shared" si="7"/>
        <v>0</v>
      </c>
    </row>
    <row r="494" spans="1:8" ht="15" x14ac:dyDescent="0.2">
      <c r="A494" s="7"/>
      <c r="B494" s="2"/>
      <c r="C494" s="2"/>
      <c r="D494" s="2"/>
      <c r="E494" s="1" t="str">
        <f>IFERROR(VLOOKUP($D494,الاصناف!$B$2:$D$2000,2,0),"")</f>
        <v/>
      </c>
      <c r="F494" s="1" t="str">
        <f>IFERROR(VLOOKUP($D494,الاصناف!$B$2:$D$2000,3,0),"")</f>
        <v/>
      </c>
      <c r="G494" s="14"/>
      <c r="H494" s="1">
        <f t="shared" si="7"/>
        <v>0</v>
      </c>
    </row>
    <row r="495" spans="1:8" ht="15" x14ac:dyDescent="0.2">
      <c r="A495" s="7"/>
      <c r="B495" s="2"/>
      <c r="C495" s="2"/>
      <c r="D495" s="2"/>
      <c r="E495" s="1" t="str">
        <f>IFERROR(VLOOKUP($D495,الاصناف!$B$2:$D$2000,2,0),"")</f>
        <v/>
      </c>
      <c r="F495" s="1" t="str">
        <f>IFERROR(VLOOKUP($D495,الاصناف!$B$2:$D$2000,3,0),"")</f>
        <v/>
      </c>
      <c r="G495" s="14"/>
      <c r="H495" s="1">
        <f t="shared" si="7"/>
        <v>0</v>
      </c>
    </row>
    <row r="496" spans="1:8" ht="15" x14ac:dyDescent="0.2">
      <c r="A496" s="7"/>
      <c r="B496" s="2"/>
      <c r="C496" s="2"/>
      <c r="D496" s="2"/>
      <c r="E496" s="1" t="str">
        <f>IFERROR(VLOOKUP($D496,الاصناف!$B$2:$D$2000,2,0),"")</f>
        <v/>
      </c>
      <c r="F496" s="1" t="str">
        <f>IFERROR(VLOOKUP($D496,الاصناف!$B$2:$D$2000,3,0),"")</f>
        <v/>
      </c>
      <c r="G496" s="14"/>
      <c r="H496" s="1">
        <f t="shared" si="7"/>
        <v>0</v>
      </c>
    </row>
    <row r="497" spans="1:8" ht="15" x14ac:dyDescent="0.2">
      <c r="A497" s="7"/>
      <c r="B497" s="2"/>
      <c r="C497" s="2"/>
      <c r="D497" s="2"/>
      <c r="E497" s="1" t="str">
        <f>IFERROR(VLOOKUP($D497,الاصناف!$B$2:$D$2000,2,0),"")</f>
        <v/>
      </c>
      <c r="F497" s="1" t="str">
        <f>IFERROR(VLOOKUP($D497,الاصناف!$B$2:$D$2000,3,0),"")</f>
        <v/>
      </c>
      <c r="G497" s="14"/>
      <c r="H497" s="1">
        <f t="shared" si="7"/>
        <v>0</v>
      </c>
    </row>
    <row r="498" spans="1:8" ht="15" x14ac:dyDescent="0.2">
      <c r="A498" s="7"/>
      <c r="B498" s="2"/>
      <c r="C498" s="2"/>
      <c r="D498" s="2"/>
      <c r="E498" s="1" t="str">
        <f>IFERROR(VLOOKUP($D498,الاصناف!$B$2:$D$2000,2,0),"")</f>
        <v/>
      </c>
      <c r="F498" s="1" t="str">
        <f>IFERROR(VLOOKUP($D498,الاصناف!$B$2:$D$2000,3,0),"")</f>
        <v/>
      </c>
      <c r="G498" s="14"/>
      <c r="H498" s="1">
        <f t="shared" si="7"/>
        <v>0</v>
      </c>
    </row>
    <row r="499" spans="1:8" ht="15" x14ac:dyDescent="0.2">
      <c r="A499" s="7"/>
      <c r="B499" s="2"/>
      <c r="C499" s="2"/>
      <c r="D499" s="2"/>
      <c r="E499" s="1" t="str">
        <f>IFERROR(VLOOKUP($D499,الاصناف!$B$2:$D$2000,2,0),"")</f>
        <v/>
      </c>
      <c r="F499" s="1" t="str">
        <f>IFERROR(VLOOKUP($D499,الاصناف!$B$2:$D$2000,3,0),"")</f>
        <v/>
      </c>
      <c r="G499" s="14"/>
      <c r="H499" s="1">
        <f t="shared" si="7"/>
        <v>0</v>
      </c>
    </row>
    <row r="500" spans="1:8" ht="15" x14ac:dyDescent="0.2">
      <c r="A500" s="7"/>
      <c r="B500" s="2"/>
      <c r="C500" s="2"/>
      <c r="D500" s="2"/>
      <c r="E500" s="1" t="str">
        <f>IFERROR(VLOOKUP($D500,الاصناف!$B$2:$D$2000,2,0),"")</f>
        <v/>
      </c>
      <c r="F500" s="1" t="str">
        <f>IFERROR(VLOOKUP($D500,الاصناف!$B$2:$D$2000,3,0),"")</f>
        <v/>
      </c>
      <c r="G500" s="14"/>
      <c r="H500" s="1">
        <f t="shared" si="7"/>
        <v>0</v>
      </c>
    </row>
    <row r="501" spans="1:8" ht="15" x14ac:dyDescent="0.2">
      <c r="A501" s="7"/>
      <c r="B501" s="2"/>
      <c r="C501" s="2"/>
      <c r="D501" s="2"/>
      <c r="E501" s="1" t="str">
        <f>IFERROR(VLOOKUP($D501,الاصناف!$B$2:$D$2000,2,0),"")</f>
        <v/>
      </c>
      <c r="F501" s="1" t="str">
        <f>IFERROR(VLOOKUP($D501,الاصناف!$B$2:$D$2000,3,0),"")</f>
        <v/>
      </c>
      <c r="G501" s="14"/>
      <c r="H501" s="1">
        <f t="shared" si="7"/>
        <v>0</v>
      </c>
    </row>
    <row r="502" spans="1:8" ht="15" x14ac:dyDescent="0.2">
      <c r="A502" s="7"/>
      <c r="B502" s="2"/>
      <c r="C502" s="2"/>
      <c r="D502" s="2"/>
      <c r="E502" s="1" t="str">
        <f>IFERROR(VLOOKUP($D502,الاصناف!$B$2:$D$2000,2,0),"")</f>
        <v/>
      </c>
      <c r="F502" s="1" t="str">
        <f>IFERROR(VLOOKUP($D502,الاصناف!$B$2:$D$2000,3,0),"")</f>
        <v/>
      </c>
      <c r="G502" s="14"/>
      <c r="H502" s="1">
        <f t="shared" si="7"/>
        <v>0</v>
      </c>
    </row>
    <row r="503" spans="1:8" ht="15" x14ac:dyDescent="0.2">
      <c r="A503" s="7"/>
      <c r="B503" s="2"/>
      <c r="C503" s="2"/>
      <c r="D503" s="2"/>
      <c r="E503" s="1" t="str">
        <f>IFERROR(VLOOKUP($D503,الاصناف!$B$2:$D$2000,2,0),"")</f>
        <v/>
      </c>
      <c r="F503" s="1" t="str">
        <f>IFERROR(VLOOKUP($D503,الاصناف!$B$2:$D$2000,3,0),"")</f>
        <v/>
      </c>
      <c r="G503" s="14"/>
      <c r="H503" s="1">
        <f t="shared" si="7"/>
        <v>0</v>
      </c>
    </row>
    <row r="504" spans="1:8" ht="15" x14ac:dyDescent="0.2">
      <c r="A504" s="7"/>
      <c r="B504" s="2"/>
      <c r="C504" s="2"/>
      <c r="D504" s="2"/>
      <c r="E504" s="1" t="str">
        <f>IFERROR(VLOOKUP($D504,الاصناف!$B$2:$D$2000,2,0),"")</f>
        <v/>
      </c>
      <c r="F504" s="1" t="str">
        <f>IFERROR(VLOOKUP($D504,الاصناف!$B$2:$D$2000,3,0),"")</f>
        <v/>
      </c>
      <c r="G504" s="14"/>
      <c r="H504" s="1">
        <f t="shared" si="7"/>
        <v>0</v>
      </c>
    </row>
    <row r="505" spans="1:8" ht="15" x14ac:dyDescent="0.2">
      <c r="A505" s="7"/>
      <c r="B505" s="2"/>
      <c r="C505" s="2"/>
      <c r="D505" s="2"/>
      <c r="E505" s="1" t="str">
        <f>IFERROR(VLOOKUP($D505,الاصناف!$B$2:$D$2000,2,0),"")</f>
        <v/>
      </c>
      <c r="F505" s="1" t="str">
        <f>IFERROR(VLOOKUP($D505,الاصناف!$B$2:$D$2000,3,0),"")</f>
        <v/>
      </c>
      <c r="G505" s="14"/>
      <c r="H505" s="1">
        <f t="shared" si="7"/>
        <v>0</v>
      </c>
    </row>
    <row r="506" spans="1:8" ht="15" x14ac:dyDescent="0.2">
      <c r="A506" s="7"/>
      <c r="B506" s="2"/>
      <c r="C506" s="2"/>
      <c r="D506" s="2"/>
      <c r="E506" s="1" t="str">
        <f>IFERROR(VLOOKUP($D506,الاصناف!$B$2:$D$2000,2,0),"")</f>
        <v/>
      </c>
      <c r="F506" s="1" t="str">
        <f>IFERROR(VLOOKUP($D506,الاصناف!$B$2:$D$2000,3,0),"")</f>
        <v/>
      </c>
      <c r="G506" s="14"/>
      <c r="H506" s="1">
        <f t="shared" si="7"/>
        <v>0</v>
      </c>
    </row>
    <row r="507" spans="1:8" ht="15" x14ac:dyDescent="0.2">
      <c r="A507" s="7"/>
      <c r="B507" s="2"/>
      <c r="C507" s="2"/>
      <c r="D507" s="2"/>
      <c r="E507" s="1" t="str">
        <f>IFERROR(VLOOKUP($D507,الاصناف!$B$2:$D$2000,2,0),"")</f>
        <v/>
      </c>
      <c r="F507" s="1" t="str">
        <f>IFERROR(VLOOKUP($D507,الاصناف!$B$2:$D$2000,3,0),"")</f>
        <v/>
      </c>
      <c r="G507" s="14"/>
      <c r="H507" s="1">
        <f t="shared" si="7"/>
        <v>0</v>
      </c>
    </row>
    <row r="508" spans="1:8" ht="15" x14ac:dyDescent="0.2">
      <c r="A508" s="7"/>
      <c r="B508" s="2"/>
      <c r="C508" s="2"/>
      <c r="D508" s="2"/>
      <c r="E508" s="1" t="str">
        <f>IFERROR(VLOOKUP($D508,الاصناف!$B$2:$D$2000,2,0),"")</f>
        <v/>
      </c>
      <c r="F508" s="1" t="str">
        <f>IFERROR(VLOOKUP($D508,الاصناف!$B$2:$D$2000,3,0),"")</f>
        <v/>
      </c>
      <c r="G508" s="14"/>
      <c r="H508" s="1">
        <f t="shared" si="7"/>
        <v>0</v>
      </c>
    </row>
    <row r="509" spans="1:8" ht="15" x14ac:dyDescent="0.2">
      <c r="A509" s="7"/>
      <c r="B509" s="2"/>
      <c r="C509" s="2"/>
      <c r="D509" s="2"/>
      <c r="E509" s="1" t="str">
        <f>IFERROR(VLOOKUP($D509,الاصناف!$B$2:$D$2000,2,0),"")</f>
        <v/>
      </c>
      <c r="F509" s="1" t="str">
        <f>IFERROR(VLOOKUP($D509,الاصناف!$B$2:$D$2000,3,0),"")</f>
        <v/>
      </c>
      <c r="G509" s="14"/>
      <c r="H509" s="1">
        <f t="shared" si="7"/>
        <v>0</v>
      </c>
    </row>
    <row r="510" spans="1:8" ht="15" x14ac:dyDescent="0.2">
      <c r="A510" s="7"/>
      <c r="B510" s="2"/>
      <c r="C510" s="2"/>
      <c r="D510" s="2"/>
      <c r="E510" s="1" t="str">
        <f>IFERROR(VLOOKUP($D510,الاصناف!$B$2:$D$2000,2,0),"")</f>
        <v/>
      </c>
      <c r="F510" s="1" t="str">
        <f>IFERROR(VLOOKUP($D510,الاصناف!$B$2:$D$2000,3,0),"")</f>
        <v/>
      </c>
      <c r="G510" s="14"/>
      <c r="H510" s="1">
        <f t="shared" si="7"/>
        <v>0</v>
      </c>
    </row>
    <row r="511" spans="1:8" ht="15" x14ac:dyDescent="0.2">
      <c r="A511" s="7"/>
      <c r="B511" s="2"/>
      <c r="C511" s="2"/>
      <c r="D511" s="2"/>
      <c r="E511" s="1" t="str">
        <f>IFERROR(VLOOKUP($D511,الاصناف!$B$2:$D$2000,2,0),"")</f>
        <v/>
      </c>
      <c r="F511" s="1" t="str">
        <f>IFERROR(VLOOKUP($D511,الاصناف!$B$2:$D$2000,3,0),"")</f>
        <v/>
      </c>
      <c r="G511" s="14"/>
      <c r="H511" s="1">
        <f t="shared" si="7"/>
        <v>0</v>
      </c>
    </row>
    <row r="512" spans="1:8" ht="15" x14ac:dyDescent="0.2">
      <c r="A512" s="7"/>
      <c r="B512" s="2"/>
      <c r="C512" s="2"/>
      <c r="D512" s="2"/>
      <c r="E512" s="1" t="str">
        <f>IFERROR(VLOOKUP($D512,الاصناف!$B$2:$D$2000,2,0),"")</f>
        <v/>
      </c>
      <c r="F512" s="1" t="str">
        <f>IFERROR(VLOOKUP($D512,الاصناف!$B$2:$D$2000,3,0),"")</f>
        <v/>
      </c>
      <c r="G512" s="14"/>
      <c r="H512" s="1">
        <f t="shared" si="7"/>
        <v>0</v>
      </c>
    </row>
    <row r="513" spans="1:8" ht="15" x14ac:dyDescent="0.2">
      <c r="A513" s="7"/>
      <c r="B513" s="2"/>
      <c r="C513" s="2"/>
      <c r="D513" s="2"/>
      <c r="E513" s="1" t="str">
        <f>IFERROR(VLOOKUP($D513,الاصناف!$B$2:$D$2000,2,0),"")</f>
        <v/>
      </c>
      <c r="F513" s="1" t="str">
        <f>IFERROR(VLOOKUP($D513,الاصناف!$B$2:$D$2000,3,0),"")</f>
        <v/>
      </c>
      <c r="G513" s="14"/>
      <c r="H513" s="1">
        <f t="shared" si="7"/>
        <v>0</v>
      </c>
    </row>
    <row r="514" spans="1:8" ht="15" x14ac:dyDescent="0.2">
      <c r="A514" s="7"/>
      <c r="B514" s="2"/>
      <c r="C514" s="2"/>
      <c r="D514" s="2"/>
      <c r="E514" s="1" t="str">
        <f>IFERROR(VLOOKUP($D514,الاصناف!$B$2:$D$2000,2,0),"")</f>
        <v/>
      </c>
      <c r="F514" s="1" t="str">
        <f>IFERROR(VLOOKUP($D514,الاصناف!$B$2:$D$2000,3,0),"")</f>
        <v/>
      </c>
      <c r="G514" s="14"/>
      <c r="H514" s="1">
        <f t="shared" si="7"/>
        <v>0</v>
      </c>
    </row>
    <row r="515" spans="1:8" ht="15" x14ac:dyDescent="0.2">
      <c r="A515" s="7"/>
      <c r="B515" s="2"/>
      <c r="C515" s="2"/>
      <c r="D515" s="2"/>
      <c r="E515" s="1" t="str">
        <f>IFERROR(VLOOKUP($D515,الاصناف!$B$2:$D$2000,2,0),"")</f>
        <v/>
      </c>
      <c r="F515" s="1" t="str">
        <f>IFERROR(VLOOKUP($D515,الاصناف!$B$2:$D$2000,3,0),"")</f>
        <v/>
      </c>
      <c r="G515" s="14"/>
      <c r="H515" s="1">
        <f t="shared" ref="H515:H578" si="8">$G515*$C515</f>
        <v>0</v>
      </c>
    </row>
    <row r="516" spans="1:8" ht="15" x14ac:dyDescent="0.2">
      <c r="A516" s="7"/>
      <c r="B516" s="2"/>
      <c r="C516" s="2"/>
      <c r="D516" s="2"/>
      <c r="E516" s="1" t="str">
        <f>IFERROR(VLOOKUP($D516,الاصناف!$B$2:$D$2000,2,0),"")</f>
        <v/>
      </c>
      <c r="F516" s="1" t="str">
        <f>IFERROR(VLOOKUP($D516,الاصناف!$B$2:$D$2000,3,0),"")</f>
        <v/>
      </c>
      <c r="G516" s="14"/>
      <c r="H516" s="1">
        <f t="shared" si="8"/>
        <v>0</v>
      </c>
    </row>
    <row r="517" spans="1:8" ht="15" x14ac:dyDescent="0.2">
      <c r="A517" s="7"/>
      <c r="B517" s="2"/>
      <c r="C517" s="2"/>
      <c r="D517" s="2"/>
      <c r="E517" s="1" t="str">
        <f>IFERROR(VLOOKUP($D517,الاصناف!$B$2:$D$2000,2,0),"")</f>
        <v/>
      </c>
      <c r="F517" s="1" t="str">
        <f>IFERROR(VLOOKUP($D517,الاصناف!$B$2:$D$2000,3,0),"")</f>
        <v/>
      </c>
      <c r="G517" s="14"/>
      <c r="H517" s="1">
        <f t="shared" si="8"/>
        <v>0</v>
      </c>
    </row>
    <row r="518" spans="1:8" ht="15" x14ac:dyDescent="0.2">
      <c r="A518" s="7"/>
      <c r="B518" s="2"/>
      <c r="C518" s="2"/>
      <c r="D518" s="2"/>
      <c r="E518" s="1" t="str">
        <f>IFERROR(VLOOKUP($D518,الاصناف!$B$2:$D$2000,2,0),"")</f>
        <v/>
      </c>
      <c r="F518" s="1" t="str">
        <f>IFERROR(VLOOKUP($D518,الاصناف!$B$2:$D$2000,3,0),"")</f>
        <v/>
      </c>
      <c r="G518" s="14"/>
      <c r="H518" s="1">
        <f t="shared" si="8"/>
        <v>0</v>
      </c>
    </row>
    <row r="519" spans="1:8" ht="15" x14ac:dyDescent="0.2">
      <c r="A519" s="7"/>
      <c r="B519" s="2"/>
      <c r="C519" s="2"/>
      <c r="D519" s="2"/>
      <c r="E519" s="1" t="str">
        <f>IFERROR(VLOOKUP($D519,الاصناف!$B$2:$D$2000,2,0),"")</f>
        <v/>
      </c>
      <c r="F519" s="1" t="str">
        <f>IFERROR(VLOOKUP($D519,الاصناف!$B$2:$D$2000,3,0),"")</f>
        <v/>
      </c>
      <c r="G519" s="14"/>
      <c r="H519" s="1">
        <f t="shared" si="8"/>
        <v>0</v>
      </c>
    </row>
    <row r="520" spans="1:8" ht="15" x14ac:dyDescent="0.2">
      <c r="A520" s="7"/>
      <c r="B520" s="2"/>
      <c r="C520" s="2"/>
      <c r="D520" s="2"/>
      <c r="E520" s="1" t="str">
        <f>IFERROR(VLOOKUP($D520,الاصناف!$B$2:$D$2000,2,0),"")</f>
        <v/>
      </c>
      <c r="F520" s="1" t="str">
        <f>IFERROR(VLOOKUP($D520,الاصناف!$B$2:$D$2000,3,0),"")</f>
        <v/>
      </c>
      <c r="G520" s="14"/>
      <c r="H520" s="1">
        <f t="shared" si="8"/>
        <v>0</v>
      </c>
    </row>
    <row r="521" spans="1:8" ht="15" x14ac:dyDescent="0.2">
      <c r="A521" s="7"/>
      <c r="B521" s="2"/>
      <c r="C521" s="2"/>
      <c r="D521" s="2"/>
      <c r="E521" s="1" t="str">
        <f>IFERROR(VLOOKUP($D521,الاصناف!$B$2:$D$2000,2,0),"")</f>
        <v/>
      </c>
      <c r="F521" s="1" t="str">
        <f>IFERROR(VLOOKUP($D521,الاصناف!$B$2:$D$2000,3,0),"")</f>
        <v/>
      </c>
      <c r="G521" s="14"/>
      <c r="H521" s="1">
        <f t="shared" si="8"/>
        <v>0</v>
      </c>
    </row>
    <row r="522" spans="1:8" ht="15" x14ac:dyDescent="0.2">
      <c r="A522" s="7"/>
      <c r="B522" s="2"/>
      <c r="C522" s="2"/>
      <c r="D522" s="2"/>
      <c r="E522" s="1" t="str">
        <f>IFERROR(VLOOKUP($D522,الاصناف!$B$2:$D$2000,2,0),"")</f>
        <v/>
      </c>
      <c r="F522" s="1" t="str">
        <f>IFERROR(VLOOKUP($D522,الاصناف!$B$2:$D$2000,3,0),"")</f>
        <v/>
      </c>
      <c r="G522" s="14"/>
      <c r="H522" s="1">
        <f t="shared" si="8"/>
        <v>0</v>
      </c>
    </row>
    <row r="523" spans="1:8" ht="15" x14ac:dyDescent="0.2">
      <c r="A523" s="7"/>
      <c r="B523" s="2"/>
      <c r="C523" s="2"/>
      <c r="D523" s="2"/>
      <c r="E523" s="1" t="str">
        <f>IFERROR(VLOOKUP($D523,الاصناف!$B$2:$D$2000,2,0),"")</f>
        <v/>
      </c>
      <c r="F523" s="1" t="str">
        <f>IFERROR(VLOOKUP($D523,الاصناف!$B$2:$D$2000,3,0),"")</f>
        <v/>
      </c>
      <c r="G523" s="14"/>
      <c r="H523" s="1">
        <f t="shared" si="8"/>
        <v>0</v>
      </c>
    </row>
    <row r="524" spans="1:8" ht="15" x14ac:dyDescent="0.2">
      <c r="A524" s="7"/>
      <c r="B524" s="2"/>
      <c r="C524" s="2"/>
      <c r="D524" s="2"/>
      <c r="E524" s="1" t="str">
        <f>IFERROR(VLOOKUP($D524,الاصناف!$B$2:$D$2000,2,0),"")</f>
        <v/>
      </c>
      <c r="F524" s="1" t="str">
        <f>IFERROR(VLOOKUP($D524,الاصناف!$B$2:$D$2000,3,0),"")</f>
        <v/>
      </c>
      <c r="G524" s="14"/>
      <c r="H524" s="1">
        <f t="shared" si="8"/>
        <v>0</v>
      </c>
    </row>
    <row r="525" spans="1:8" ht="15" x14ac:dyDescent="0.2">
      <c r="A525" s="7"/>
      <c r="B525" s="2"/>
      <c r="C525" s="2"/>
      <c r="D525" s="2"/>
      <c r="E525" s="1" t="str">
        <f>IFERROR(VLOOKUP($D525,الاصناف!$B$2:$D$2000,2,0),"")</f>
        <v/>
      </c>
      <c r="F525" s="1" t="str">
        <f>IFERROR(VLOOKUP($D525,الاصناف!$B$2:$D$2000,3,0),"")</f>
        <v/>
      </c>
      <c r="G525" s="14"/>
      <c r="H525" s="1">
        <f t="shared" si="8"/>
        <v>0</v>
      </c>
    </row>
    <row r="526" spans="1:8" ht="15" x14ac:dyDescent="0.2">
      <c r="A526" s="7"/>
      <c r="B526" s="2"/>
      <c r="C526" s="2"/>
      <c r="D526" s="2"/>
      <c r="E526" s="1" t="str">
        <f>IFERROR(VLOOKUP($D526,الاصناف!$B$2:$D$2000,2,0),"")</f>
        <v/>
      </c>
      <c r="F526" s="1" t="str">
        <f>IFERROR(VLOOKUP($D526,الاصناف!$B$2:$D$2000,3,0),"")</f>
        <v/>
      </c>
      <c r="G526" s="14"/>
      <c r="H526" s="1">
        <f t="shared" si="8"/>
        <v>0</v>
      </c>
    </row>
    <row r="527" spans="1:8" ht="15" x14ac:dyDescent="0.2">
      <c r="A527" s="7"/>
      <c r="B527" s="2"/>
      <c r="C527" s="2"/>
      <c r="D527" s="2"/>
      <c r="E527" s="1" t="str">
        <f>IFERROR(VLOOKUP($D527,الاصناف!$B$2:$D$2000,2,0),"")</f>
        <v/>
      </c>
      <c r="F527" s="1" t="str">
        <f>IFERROR(VLOOKUP($D527,الاصناف!$B$2:$D$2000,3,0),"")</f>
        <v/>
      </c>
      <c r="G527" s="14"/>
      <c r="H527" s="1">
        <f t="shared" si="8"/>
        <v>0</v>
      </c>
    </row>
    <row r="528" spans="1:8" ht="15" x14ac:dyDescent="0.2">
      <c r="A528" s="7"/>
      <c r="B528" s="2"/>
      <c r="C528" s="2"/>
      <c r="D528" s="2"/>
      <c r="E528" s="1" t="str">
        <f>IFERROR(VLOOKUP($D528,الاصناف!$B$2:$D$2000,2,0),"")</f>
        <v/>
      </c>
      <c r="F528" s="1" t="str">
        <f>IFERROR(VLOOKUP($D528,الاصناف!$B$2:$D$2000,3,0),"")</f>
        <v/>
      </c>
      <c r="G528" s="14"/>
      <c r="H528" s="1">
        <f t="shared" si="8"/>
        <v>0</v>
      </c>
    </row>
    <row r="529" spans="1:8" ht="15" x14ac:dyDescent="0.2">
      <c r="A529" s="7"/>
      <c r="B529" s="2"/>
      <c r="C529" s="2"/>
      <c r="D529" s="2"/>
      <c r="E529" s="1" t="str">
        <f>IFERROR(VLOOKUP($D529,الاصناف!$B$2:$D$2000,2,0),"")</f>
        <v/>
      </c>
      <c r="F529" s="1" t="str">
        <f>IFERROR(VLOOKUP($D529,الاصناف!$B$2:$D$2000,3,0),"")</f>
        <v/>
      </c>
      <c r="G529" s="14"/>
      <c r="H529" s="1">
        <f t="shared" si="8"/>
        <v>0</v>
      </c>
    </row>
    <row r="530" spans="1:8" ht="15" x14ac:dyDescent="0.2">
      <c r="A530" s="7"/>
      <c r="B530" s="2"/>
      <c r="C530" s="2"/>
      <c r="D530" s="2"/>
      <c r="E530" s="1" t="str">
        <f>IFERROR(VLOOKUP($D530,الاصناف!$B$2:$D$2000,2,0),"")</f>
        <v/>
      </c>
      <c r="F530" s="1" t="str">
        <f>IFERROR(VLOOKUP($D530,الاصناف!$B$2:$D$2000,3,0),"")</f>
        <v/>
      </c>
      <c r="G530" s="14"/>
      <c r="H530" s="1">
        <f t="shared" si="8"/>
        <v>0</v>
      </c>
    </row>
    <row r="531" spans="1:8" ht="15" x14ac:dyDescent="0.2">
      <c r="A531" s="7"/>
      <c r="B531" s="2"/>
      <c r="C531" s="2"/>
      <c r="D531" s="2"/>
      <c r="E531" s="1" t="str">
        <f>IFERROR(VLOOKUP($D531,الاصناف!$B$2:$D$2000,2,0),"")</f>
        <v/>
      </c>
      <c r="F531" s="1" t="str">
        <f>IFERROR(VLOOKUP($D531,الاصناف!$B$2:$D$2000,3,0),"")</f>
        <v/>
      </c>
      <c r="G531" s="14"/>
      <c r="H531" s="1">
        <f t="shared" si="8"/>
        <v>0</v>
      </c>
    </row>
    <row r="532" spans="1:8" ht="15" x14ac:dyDescent="0.2">
      <c r="A532" s="7"/>
      <c r="B532" s="2"/>
      <c r="C532" s="2"/>
      <c r="D532" s="2"/>
      <c r="E532" s="1" t="str">
        <f>IFERROR(VLOOKUP($D532,الاصناف!$B$2:$D$2000,2,0),"")</f>
        <v/>
      </c>
      <c r="F532" s="1" t="str">
        <f>IFERROR(VLOOKUP($D532,الاصناف!$B$2:$D$2000,3,0),"")</f>
        <v/>
      </c>
      <c r="G532" s="14"/>
      <c r="H532" s="1">
        <f t="shared" si="8"/>
        <v>0</v>
      </c>
    </row>
    <row r="533" spans="1:8" ht="15" x14ac:dyDescent="0.2">
      <c r="A533" s="7"/>
      <c r="B533" s="2"/>
      <c r="C533" s="2"/>
      <c r="D533" s="2"/>
      <c r="E533" s="1" t="str">
        <f>IFERROR(VLOOKUP($D533,الاصناف!$B$2:$D$2000,2,0),"")</f>
        <v/>
      </c>
      <c r="F533" s="1" t="str">
        <f>IFERROR(VLOOKUP($D533,الاصناف!$B$2:$D$2000,3,0),"")</f>
        <v/>
      </c>
      <c r="G533" s="14"/>
      <c r="H533" s="1">
        <f t="shared" si="8"/>
        <v>0</v>
      </c>
    </row>
    <row r="534" spans="1:8" ht="15" x14ac:dyDescent="0.2">
      <c r="A534" s="7"/>
      <c r="B534" s="2"/>
      <c r="C534" s="2"/>
      <c r="D534" s="2"/>
      <c r="E534" s="1" t="str">
        <f>IFERROR(VLOOKUP($D534,الاصناف!$B$2:$D$2000,2,0),"")</f>
        <v/>
      </c>
      <c r="F534" s="1" t="str">
        <f>IFERROR(VLOOKUP($D534,الاصناف!$B$2:$D$2000,3,0),"")</f>
        <v/>
      </c>
      <c r="G534" s="14"/>
      <c r="H534" s="1">
        <f t="shared" si="8"/>
        <v>0</v>
      </c>
    </row>
    <row r="535" spans="1:8" ht="15" x14ac:dyDescent="0.2">
      <c r="A535" s="7"/>
      <c r="B535" s="2"/>
      <c r="C535" s="2"/>
      <c r="D535" s="2"/>
      <c r="E535" s="1" t="str">
        <f>IFERROR(VLOOKUP($D535,الاصناف!$B$2:$D$2000,2,0),"")</f>
        <v/>
      </c>
      <c r="F535" s="1" t="str">
        <f>IFERROR(VLOOKUP($D535,الاصناف!$B$2:$D$2000,3,0),"")</f>
        <v/>
      </c>
      <c r="G535" s="14"/>
      <c r="H535" s="1">
        <f t="shared" si="8"/>
        <v>0</v>
      </c>
    </row>
    <row r="536" spans="1:8" ht="15" x14ac:dyDescent="0.2">
      <c r="A536" s="7"/>
      <c r="B536" s="2"/>
      <c r="C536" s="2"/>
      <c r="D536" s="2"/>
      <c r="E536" s="1" t="str">
        <f>IFERROR(VLOOKUP($D536,الاصناف!$B$2:$D$2000,2,0),"")</f>
        <v/>
      </c>
      <c r="F536" s="1" t="str">
        <f>IFERROR(VLOOKUP($D536,الاصناف!$B$2:$D$2000,3,0),"")</f>
        <v/>
      </c>
      <c r="G536" s="14"/>
      <c r="H536" s="1">
        <f t="shared" si="8"/>
        <v>0</v>
      </c>
    </row>
    <row r="537" spans="1:8" ht="15" x14ac:dyDescent="0.2">
      <c r="A537" s="7"/>
      <c r="B537" s="2"/>
      <c r="C537" s="2"/>
      <c r="D537" s="2"/>
      <c r="E537" s="1" t="str">
        <f>IFERROR(VLOOKUP($D537,الاصناف!$B$2:$D$2000,2,0),"")</f>
        <v/>
      </c>
      <c r="F537" s="1" t="str">
        <f>IFERROR(VLOOKUP($D537,الاصناف!$B$2:$D$2000,3,0),"")</f>
        <v/>
      </c>
      <c r="G537" s="14"/>
      <c r="H537" s="1">
        <f t="shared" si="8"/>
        <v>0</v>
      </c>
    </row>
    <row r="538" spans="1:8" ht="15" x14ac:dyDescent="0.2">
      <c r="A538" s="7"/>
      <c r="B538" s="2"/>
      <c r="C538" s="2"/>
      <c r="D538" s="2"/>
      <c r="E538" s="1" t="str">
        <f>IFERROR(VLOOKUP($D538,الاصناف!$B$2:$D$2000,2,0),"")</f>
        <v/>
      </c>
      <c r="F538" s="1" t="str">
        <f>IFERROR(VLOOKUP($D538,الاصناف!$B$2:$D$2000,3,0),"")</f>
        <v/>
      </c>
      <c r="G538" s="14"/>
      <c r="H538" s="1">
        <f t="shared" si="8"/>
        <v>0</v>
      </c>
    </row>
    <row r="539" spans="1:8" ht="15" x14ac:dyDescent="0.2">
      <c r="A539" s="7"/>
      <c r="B539" s="2"/>
      <c r="C539" s="2"/>
      <c r="D539" s="2"/>
      <c r="E539" s="1" t="str">
        <f>IFERROR(VLOOKUP($D539,الاصناف!$B$2:$D$2000,2,0),"")</f>
        <v/>
      </c>
      <c r="F539" s="1" t="str">
        <f>IFERROR(VLOOKUP($D539,الاصناف!$B$2:$D$2000,3,0),"")</f>
        <v/>
      </c>
      <c r="G539" s="14"/>
      <c r="H539" s="1">
        <f t="shared" si="8"/>
        <v>0</v>
      </c>
    </row>
    <row r="540" spans="1:8" ht="15" x14ac:dyDescent="0.2">
      <c r="A540" s="7"/>
      <c r="B540" s="2"/>
      <c r="C540" s="2"/>
      <c r="D540" s="2"/>
      <c r="E540" s="1" t="str">
        <f>IFERROR(VLOOKUP($D540,الاصناف!$B$2:$D$2000,2,0),"")</f>
        <v/>
      </c>
      <c r="F540" s="1" t="str">
        <f>IFERROR(VLOOKUP($D540,الاصناف!$B$2:$D$2000,3,0),"")</f>
        <v/>
      </c>
      <c r="G540" s="14"/>
      <c r="H540" s="1">
        <f t="shared" si="8"/>
        <v>0</v>
      </c>
    </row>
    <row r="541" spans="1:8" ht="15" x14ac:dyDescent="0.2">
      <c r="A541" s="7"/>
      <c r="B541" s="2"/>
      <c r="C541" s="2"/>
      <c r="D541" s="2"/>
      <c r="E541" s="1" t="str">
        <f>IFERROR(VLOOKUP($D541,الاصناف!$B$2:$D$2000,2,0),"")</f>
        <v/>
      </c>
      <c r="F541" s="1" t="str">
        <f>IFERROR(VLOOKUP($D541,الاصناف!$B$2:$D$2000,3,0),"")</f>
        <v/>
      </c>
      <c r="G541" s="14"/>
      <c r="H541" s="1">
        <f t="shared" si="8"/>
        <v>0</v>
      </c>
    </row>
    <row r="542" spans="1:8" ht="15" x14ac:dyDescent="0.2">
      <c r="A542" s="7"/>
      <c r="B542" s="2"/>
      <c r="C542" s="2"/>
      <c r="D542" s="2"/>
      <c r="E542" s="1" t="str">
        <f>IFERROR(VLOOKUP($D542,الاصناف!$B$2:$D$2000,2,0),"")</f>
        <v/>
      </c>
      <c r="F542" s="1" t="str">
        <f>IFERROR(VLOOKUP($D542,الاصناف!$B$2:$D$2000,3,0),"")</f>
        <v/>
      </c>
      <c r="G542" s="14"/>
      <c r="H542" s="1">
        <f t="shared" si="8"/>
        <v>0</v>
      </c>
    </row>
    <row r="543" spans="1:8" ht="15" x14ac:dyDescent="0.2">
      <c r="A543" s="7"/>
      <c r="B543" s="2"/>
      <c r="C543" s="2"/>
      <c r="D543" s="2"/>
      <c r="E543" s="1" t="str">
        <f>IFERROR(VLOOKUP($D543,الاصناف!$B$2:$D$2000,2,0),"")</f>
        <v/>
      </c>
      <c r="F543" s="1" t="str">
        <f>IFERROR(VLOOKUP($D543,الاصناف!$B$2:$D$2000,3,0),"")</f>
        <v/>
      </c>
      <c r="G543" s="14"/>
      <c r="H543" s="1">
        <f t="shared" si="8"/>
        <v>0</v>
      </c>
    </row>
    <row r="544" spans="1:8" ht="15" x14ac:dyDescent="0.2">
      <c r="A544" s="7"/>
      <c r="B544" s="2"/>
      <c r="C544" s="2"/>
      <c r="D544" s="2"/>
      <c r="E544" s="1" t="str">
        <f>IFERROR(VLOOKUP($D544,الاصناف!$B$2:$D$2000,2,0),"")</f>
        <v/>
      </c>
      <c r="F544" s="1" t="str">
        <f>IFERROR(VLOOKUP($D544,الاصناف!$B$2:$D$2000,3,0),"")</f>
        <v/>
      </c>
      <c r="G544" s="14"/>
      <c r="H544" s="1">
        <f t="shared" si="8"/>
        <v>0</v>
      </c>
    </row>
    <row r="545" spans="1:8" ht="15" x14ac:dyDescent="0.2">
      <c r="A545" s="7"/>
      <c r="B545" s="2"/>
      <c r="C545" s="2"/>
      <c r="D545" s="2"/>
      <c r="E545" s="1" t="str">
        <f>IFERROR(VLOOKUP($D545,الاصناف!$B$2:$D$2000,2,0),"")</f>
        <v/>
      </c>
      <c r="F545" s="1" t="str">
        <f>IFERROR(VLOOKUP($D545,الاصناف!$B$2:$D$2000,3,0),"")</f>
        <v/>
      </c>
      <c r="G545" s="14"/>
      <c r="H545" s="1">
        <f t="shared" si="8"/>
        <v>0</v>
      </c>
    </row>
    <row r="546" spans="1:8" ht="15" x14ac:dyDescent="0.2">
      <c r="A546" s="7"/>
      <c r="B546" s="2"/>
      <c r="C546" s="2"/>
      <c r="D546" s="2"/>
      <c r="E546" s="1" t="str">
        <f>IFERROR(VLOOKUP($D546,الاصناف!$B$2:$D$2000,2,0),"")</f>
        <v/>
      </c>
      <c r="F546" s="1" t="str">
        <f>IFERROR(VLOOKUP($D546,الاصناف!$B$2:$D$2000,3,0),"")</f>
        <v/>
      </c>
      <c r="G546" s="14"/>
      <c r="H546" s="1">
        <f t="shared" si="8"/>
        <v>0</v>
      </c>
    </row>
    <row r="547" spans="1:8" ht="15" x14ac:dyDescent="0.2">
      <c r="A547" s="7"/>
      <c r="B547" s="2"/>
      <c r="C547" s="2"/>
      <c r="D547" s="2"/>
      <c r="E547" s="1" t="str">
        <f>IFERROR(VLOOKUP($D547,الاصناف!$B$2:$D$2000,2,0),"")</f>
        <v/>
      </c>
      <c r="F547" s="1" t="str">
        <f>IFERROR(VLOOKUP($D547,الاصناف!$B$2:$D$2000,3,0),"")</f>
        <v/>
      </c>
      <c r="G547" s="14"/>
      <c r="H547" s="1">
        <f t="shared" si="8"/>
        <v>0</v>
      </c>
    </row>
    <row r="548" spans="1:8" ht="15" x14ac:dyDescent="0.2">
      <c r="A548" s="7"/>
      <c r="B548" s="2"/>
      <c r="C548" s="2"/>
      <c r="D548" s="2"/>
      <c r="E548" s="1" t="str">
        <f>IFERROR(VLOOKUP($D548,الاصناف!$B$2:$D$2000,2,0),"")</f>
        <v/>
      </c>
      <c r="F548" s="1" t="str">
        <f>IFERROR(VLOOKUP($D548,الاصناف!$B$2:$D$2000,3,0),"")</f>
        <v/>
      </c>
      <c r="G548" s="14"/>
      <c r="H548" s="1">
        <f t="shared" si="8"/>
        <v>0</v>
      </c>
    </row>
    <row r="549" spans="1:8" ht="15" x14ac:dyDescent="0.2">
      <c r="A549" s="7"/>
      <c r="B549" s="2"/>
      <c r="C549" s="2"/>
      <c r="D549" s="2"/>
      <c r="E549" s="1" t="str">
        <f>IFERROR(VLOOKUP($D549,الاصناف!$B$2:$D$2000,2,0),"")</f>
        <v/>
      </c>
      <c r="F549" s="1" t="str">
        <f>IFERROR(VLOOKUP($D549,الاصناف!$B$2:$D$2000,3,0),"")</f>
        <v/>
      </c>
      <c r="G549" s="14"/>
      <c r="H549" s="1">
        <f t="shared" si="8"/>
        <v>0</v>
      </c>
    </row>
    <row r="550" spans="1:8" ht="15" x14ac:dyDescent="0.2">
      <c r="A550" s="7"/>
      <c r="B550" s="2"/>
      <c r="C550" s="2"/>
      <c r="D550" s="2"/>
      <c r="E550" s="1" t="str">
        <f>IFERROR(VLOOKUP($D550,الاصناف!$B$2:$D$2000,2,0),"")</f>
        <v/>
      </c>
      <c r="F550" s="1" t="str">
        <f>IFERROR(VLOOKUP($D550,الاصناف!$B$2:$D$2000,3,0),"")</f>
        <v/>
      </c>
      <c r="G550" s="14"/>
      <c r="H550" s="1">
        <f t="shared" si="8"/>
        <v>0</v>
      </c>
    </row>
    <row r="551" spans="1:8" ht="15" x14ac:dyDescent="0.2">
      <c r="A551" s="7"/>
      <c r="B551" s="2"/>
      <c r="C551" s="2"/>
      <c r="D551" s="2"/>
      <c r="E551" s="1" t="str">
        <f>IFERROR(VLOOKUP($D551,الاصناف!$B$2:$D$2000,2,0),"")</f>
        <v/>
      </c>
      <c r="F551" s="1" t="str">
        <f>IFERROR(VLOOKUP($D551,الاصناف!$B$2:$D$2000,3,0),"")</f>
        <v/>
      </c>
      <c r="G551" s="14"/>
      <c r="H551" s="1">
        <f t="shared" si="8"/>
        <v>0</v>
      </c>
    </row>
    <row r="552" spans="1:8" ht="15" x14ac:dyDescent="0.2">
      <c r="A552" s="7"/>
      <c r="B552" s="2"/>
      <c r="C552" s="2"/>
      <c r="D552" s="2"/>
      <c r="E552" s="1" t="str">
        <f>IFERROR(VLOOKUP($D552,الاصناف!$B$2:$D$2000,2,0),"")</f>
        <v/>
      </c>
      <c r="F552" s="1" t="str">
        <f>IFERROR(VLOOKUP($D552,الاصناف!$B$2:$D$2000,3,0),"")</f>
        <v/>
      </c>
      <c r="G552" s="14"/>
      <c r="H552" s="1">
        <f t="shared" si="8"/>
        <v>0</v>
      </c>
    </row>
    <row r="553" spans="1:8" ht="15" x14ac:dyDescent="0.2">
      <c r="A553" s="7"/>
      <c r="B553" s="2"/>
      <c r="C553" s="2"/>
      <c r="D553" s="2"/>
      <c r="E553" s="1" t="str">
        <f>IFERROR(VLOOKUP($D553,الاصناف!$B$2:$D$2000,2,0),"")</f>
        <v/>
      </c>
      <c r="F553" s="1" t="str">
        <f>IFERROR(VLOOKUP($D553,الاصناف!$B$2:$D$2000,3,0),"")</f>
        <v/>
      </c>
      <c r="G553" s="14"/>
      <c r="H553" s="1">
        <f t="shared" si="8"/>
        <v>0</v>
      </c>
    </row>
    <row r="554" spans="1:8" ht="15" x14ac:dyDescent="0.2">
      <c r="A554" s="7"/>
      <c r="B554" s="2"/>
      <c r="C554" s="2"/>
      <c r="D554" s="2"/>
      <c r="E554" s="1" t="str">
        <f>IFERROR(VLOOKUP($D554,الاصناف!$B$2:$D$2000,2,0),"")</f>
        <v/>
      </c>
      <c r="F554" s="1" t="str">
        <f>IFERROR(VLOOKUP($D554,الاصناف!$B$2:$D$2000,3,0),"")</f>
        <v/>
      </c>
      <c r="G554" s="14"/>
      <c r="H554" s="1">
        <f t="shared" si="8"/>
        <v>0</v>
      </c>
    </row>
    <row r="555" spans="1:8" ht="15" x14ac:dyDescent="0.2">
      <c r="A555" s="7"/>
      <c r="B555" s="2"/>
      <c r="C555" s="2"/>
      <c r="D555" s="2"/>
      <c r="E555" s="1" t="str">
        <f>IFERROR(VLOOKUP($D555,الاصناف!$B$2:$D$2000,2,0),"")</f>
        <v/>
      </c>
      <c r="F555" s="1" t="str">
        <f>IFERROR(VLOOKUP($D555,الاصناف!$B$2:$D$2000,3,0),"")</f>
        <v/>
      </c>
      <c r="G555" s="14"/>
      <c r="H555" s="1">
        <f t="shared" si="8"/>
        <v>0</v>
      </c>
    </row>
    <row r="556" spans="1:8" ht="15" x14ac:dyDescent="0.2">
      <c r="A556" s="7"/>
      <c r="B556" s="2"/>
      <c r="C556" s="2"/>
      <c r="D556" s="2"/>
      <c r="E556" s="1" t="str">
        <f>IFERROR(VLOOKUP($D556,الاصناف!$B$2:$D$2000,2,0),"")</f>
        <v/>
      </c>
      <c r="F556" s="1" t="str">
        <f>IFERROR(VLOOKUP($D556,الاصناف!$B$2:$D$2000,3,0),"")</f>
        <v/>
      </c>
      <c r="G556" s="14"/>
      <c r="H556" s="1">
        <f t="shared" si="8"/>
        <v>0</v>
      </c>
    </row>
    <row r="557" spans="1:8" ht="15" x14ac:dyDescent="0.2">
      <c r="A557" s="7"/>
      <c r="B557" s="2"/>
      <c r="C557" s="2"/>
      <c r="D557" s="2"/>
      <c r="E557" s="1" t="str">
        <f>IFERROR(VLOOKUP($D557,الاصناف!$B$2:$D$2000,2,0),"")</f>
        <v/>
      </c>
      <c r="F557" s="1" t="str">
        <f>IFERROR(VLOOKUP($D557,الاصناف!$B$2:$D$2000,3,0),"")</f>
        <v/>
      </c>
      <c r="G557" s="14"/>
      <c r="H557" s="1">
        <f t="shared" si="8"/>
        <v>0</v>
      </c>
    </row>
    <row r="558" spans="1:8" ht="15" x14ac:dyDescent="0.2">
      <c r="A558" s="7"/>
      <c r="B558" s="2"/>
      <c r="C558" s="2"/>
      <c r="D558" s="2"/>
      <c r="E558" s="1" t="str">
        <f>IFERROR(VLOOKUP($D558,الاصناف!$B$2:$D$2000,2,0),"")</f>
        <v/>
      </c>
      <c r="F558" s="1" t="str">
        <f>IFERROR(VLOOKUP($D558,الاصناف!$B$2:$D$2000,3,0),"")</f>
        <v/>
      </c>
      <c r="G558" s="14"/>
      <c r="H558" s="1">
        <f t="shared" si="8"/>
        <v>0</v>
      </c>
    </row>
    <row r="559" spans="1:8" ht="15" x14ac:dyDescent="0.2">
      <c r="A559" s="7"/>
      <c r="B559" s="2"/>
      <c r="C559" s="2"/>
      <c r="D559" s="2"/>
      <c r="E559" s="1" t="str">
        <f>IFERROR(VLOOKUP($D559,الاصناف!$B$2:$D$2000,2,0),"")</f>
        <v/>
      </c>
      <c r="F559" s="1" t="str">
        <f>IFERROR(VLOOKUP($D559,الاصناف!$B$2:$D$2000,3,0),"")</f>
        <v/>
      </c>
      <c r="G559" s="14"/>
      <c r="H559" s="1">
        <f t="shared" si="8"/>
        <v>0</v>
      </c>
    </row>
    <row r="560" spans="1:8" ht="15" x14ac:dyDescent="0.2">
      <c r="A560" s="7"/>
      <c r="B560" s="2"/>
      <c r="C560" s="2"/>
      <c r="D560" s="2"/>
      <c r="E560" s="1" t="str">
        <f>IFERROR(VLOOKUP($D560,الاصناف!$B$2:$D$2000,2,0),"")</f>
        <v/>
      </c>
      <c r="F560" s="1" t="str">
        <f>IFERROR(VLOOKUP($D560,الاصناف!$B$2:$D$2000,3,0),"")</f>
        <v/>
      </c>
      <c r="G560" s="14"/>
      <c r="H560" s="1">
        <f t="shared" si="8"/>
        <v>0</v>
      </c>
    </row>
    <row r="561" spans="1:8" ht="15" x14ac:dyDescent="0.2">
      <c r="A561" s="7"/>
      <c r="B561" s="2"/>
      <c r="C561" s="2"/>
      <c r="D561" s="2"/>
      <c r="E561" s="1" t="str">
        <f>IFERROR(VLOOKUP($D561,الاصناف!$B$2:$D$2000,2,0),"")</f>
        <v/>
      </c>
      <c r="F561" s="1" t="str">
        <f>IFERROR(VLOOKUP($D561,الاصناف!$B$2:$D$2000,3,0),"")</f>
        <v/>
      </c>
      <c r="G561" s="14"/>
      <c r="H561" s="1">
        <f t="shared" si="8"/>
        <v>0</v>
      </c>
    </row>
    <row r="562" spans="1:8" ht="15" x14ac:dyDescent="0.2">
      <c r="A562" s="7"/>
      <c r="B562" s="2"/>
      <c r="C562" s="2"/>
      <c r="D562" s="2"/>
      <c r="E562" s="1" t="str">
        <f>IFERROR(VLOOKUP($D562,الاصناف!$B$2:$D$2000,2,0),"")</f>
        <v/>
      </c>
      <c r="F562" s="1" t="str">
        <f>IFERROR(VLOOKUP($D562,الاصناف!$B$2:$D$2000,3,0),"")</f>
        <v/>
      </c>
      <c r="G562" s="14"/>
      <c r="H562" s="1">
        <f t="shared" si="8"/>
        <v>0</v>
      </c>
    </row>
    <row r="563" spans="1:8" ht="15" x14ac:dyDescent="0.2">
      <c r="A563" s="7"/>
      <c r="B563" s="2"/>
      <c r="C563" s="2"/>
      <c r="D563" s="2"/>
      <c r="E563" s="1" t="str">
        <f>IFERROR(VLOOKUP($D563,الاصناف!$B$2:$D$2000,2,0),"")</f>
        <v/>
      </c>
      <c r="F563" s="1" t="str">
        <f>IFERROR(VLOOKUP($D563,الاصناف!$B$2:$D$2000,3,0),"")</f>
        <v/>
      </c>
      <c r="G563" s="14"/>
      <c r="H563" s="1">
        <f t="shared" si="8"/>
        <v>0</v>
      </c>
    </row>
    <row r="564" spans="1:8" ht="15" x14ac:dyDescent="0.2">
      <c r="A564" s="7"/>
      <c r="B564" s="2"/>
      <c r="C564" s="2"/>
      <c r="D564" s="2"/>
      <c r="E564" s="1" t="str">
        <f>IFERROR(VLOOKUP($D564,الاصناف!$B$2:$D$2000,2,0),"")</f>
        <v/>
      </c>
      <c r="F564" s="1" t="str">
        <f>IFERROR(VLOOKUP($D564,الاصناف!$B$2:$D$2000,3,0),"")</f>
        <v/>
      </c>
      <c r="G564" s="14"/>
      <c r="H564" s="1">
        <f t="shared" si="8"/>
        <v>0</v>
      </c>
    </row>
    <row r="565" spans="1:8" ht="15" x14ac:dyDescent="0.2">
      <c r="A565" s="7"/>
      <c r="B565" s="2"/>
      <c r="C565" s="2"/>
      <c r="D565" s="2"/>
      <c r="E565" s="1" t="str">
        <f>IFERROR(VLOOKUP($D565,الاصناف!$B$2:$D$2000,2,0),"")</f>
        <v/>
      </c>
      <c r="F565" s="1" t="str">
        <f>IFERROR(VLOOKUP($D565,الاصناف!$B$2:$D$2000,3,0),"")</f>
        <v/>
      </c>
      <c r="G565" s="14"/>
      <c r="H565" s="1">
        <f t="shared" si="8"/>
        <v>0</v>
      </c>
    </row>
    <row r="566" spans="1:8" ht="15" x14ac:dyDescent="0.2">
      <c r="A566" s="7"/>
      <c r="B566" s="2"/>
      <c r="C566" s="2"/>
      <c r="D566" s="2"/>
      <c r="E566" s="1" t="str">
        <f>IFERROR(VLOOKUP($D566,الاصناف!$B$2:$D$2000,2,0),"")</f>
        <v/>
      </c>
      <c r="F566" s="1" t="str">
        <f>IFERROR(VLOOKUP($D566,الاصناف!$B$2:$D$2000,3,0),"")</f>
        <v/>
      </c>
      <c r="G566" s="14"/>
      <c r="H566" s="1">
        <f t="shared" si="8"/>
        <v>0</v>
      </c>
    </row>
    <row r="567" spans="1:8" ht="15" x14ac:dyDescent="0.2">
      <c r="A567" s="7"/>
      <c r="B567" s="2"/>
      <c r="C567" s="2"/>
      <c r="D567" s="2"/>
      <c r="E567" s="1" t="str">
        <f>IFERROR(VLOOKUP($D567,الاصناف!$B$2:$D$2000,2,0),"")</f>
        <v/>
      </c>
      <c r="F567" s="1" t="str">
        <f>IFERROR(VLOOKUP($D567,الاصناف!$B$2:$D$2000,3,0),"")</f>
        <v/>
      </c>
      <c r="G567" s="14"/>
      <c r="H567" s="1">
        <f t="shared" si="8"/>
        <v>0</v>
      </c>
    </row>
    <row r="568" spans="1:8" ht="15" x14ac:dyDescent="0.2">
      <c r="A568" s="7"/>
      <c r="B568" s="2"/>
      <c r="C568" s="2"/>
      <c r="D568" s="2"/>
      <c r="E568" s="1" t="str">
        <f>IFERROR(VLOOKUP($D568,الاصناف!$B$2:$D$2000,2,0),"")</f>
        <v/>
      </c>
      <c r="F568" s="1" t="str">
        <f>IFERROR(VLOOKUP($D568,الاصناف!$B$2:$D$2000,3,0),"")</f>
        <v/>
      </c>
      <c r="G568" s="14"/>
      <c r="H568" s="1">
        <f t="shared" si="8"/>
        <v>0</v>
      </c>
    </row>
    <row r="569" spans="1:8" ht="15" x14ac:dyDescent="0.2">
      <c r="A569" s="7"/>
      <c r="B569" s="2"/>
      <c r="C569" s="2"/>
      <c r="D569" s="2"/>
      <c r="E569" s="1" t="str">
        <f>IFERROR(VLOOKUP($D569,الاصناف!$B$2:$D$2000,2,0),"")</f>
        <v/>
      </c>
      <c r="F569" s="1" t="str">
        <f>IFERROR(VLOOKUP($D569,الاصناف!$B$2:$D$2000,3,0),"")</f>
        <v/>
      </c>
      <c r="G569" s="14"/>
      <c r="H569" s="1">
        <f t="shared" si="8"/>
        <v>0</v>
      </c>
    </row>
    <row r="570" spans="1:8" ht="15" x14ac:dyDescent="0.2">
      <c r="A570" s="7"/>
      <c r="B570" s="2"/>
      <c r="C570" s="2"/>
      <c r="D570" s="2"/>
      <c r="E570" s="1" t="str">
        <f>IFERROR(VLOOKUP($D570,الاصناف!$B$2:$D$2000,2,0),"")</f>
        <v/>
      </c>
      <c r="F570" s="1" t="str">
        <f>IFERROR(VLOOKUP($D570,الاصناف!$B$2:$D$2000,3,0),"")</f>
        <v/>
      </c>
      <c r="G570" s="14"/>
      <c r="H570" s="1">
        <f t="shared" si="8"/>
        <v>0</v>
      </c>
    </row>
    <row r="571" spans="1:8" ht="15" x14ac:dyDescent="0.2">
      <c r="A571" s="7"/>
      <c r="B571" s="2"/>
      <c r="C571" s="2"/>
      <c r="D571" s="2"/>
      <c r="E571" s="1" t="str">
        <f>IFERROR(VLOOKUP($D571,الاصناف!$B$2:$D$2000,2,0),"")</f>
        <v/>
      </c>
      <c r="F571" s="1" t="str">
        <f>IFERROR(VLOOKUP($D571,الاصناف!$B$2:$D$2000,3,0),"")</f>
        <v/>
      </c>
      <c r="G571" s="14"/>
      <c r="H571" s="1">
        <f t="shared" si="8"/>
        <v>0</v>
      </c>
    </row>
    <row r="572" spans="1:8" ht="15" x14ac:dyDescent="0.2">
      <c r="A572" s="7"/>
      <c r="B572" s="2"/>
      <c r="C572" s="2"/>
      <c r="D572" s="2"/>
      <c r="E572" s="1" t="str">
        <f>IFERROR(VLOOKUP($D572,الاصناف!$B$2:$D$2000,2,0),"")</f>
        <v/>
      </c>
      <c r="F572" s="1" t="str">
        <f>IFERROR(VLOOKUP($D572,الاصناف!$B$2:$D$2000,3,0),"")</f>
        <v/>
      </c>
      <c r="G572" s="14"/>
      <c r="H572" s="1">
        <f t="shared" si="8"/>
        <v>0</v>
      </c>
    </row>
    <row r="573" spans="1:8" ht="15" x14ac:dyDescent="0.2">
      <c r="A573" s="7"/>
      <c r="B573" s="2"/>
      <c r="C573" s="2"/>
      <c r="D573" s="2"/>
      <c r="E573" s="1" t="str">
        <f>IFERROR(VLOOKUP($D573,الاصناف!$B$2:$D$2000,2,0),"")</f>
        <v/>
      </c>
      <c r="F573" s="1" t="str">
        <f>IFERROR(VLOOKUP($D573,الاصناف!$B$2:$D$2000,3,0),"")</f>
        <v/>
      </c>
      <c r="G573" s="14"/>
      <c r="H573" s="1">
        <f t="shared" si="8"/>
        <v>0</v>
      </c>
    </row>
    <row r="574" spans="1:8" ht="15" x14ac:dyDescent="0.2">
      <c r="A574" s="7"/>
      <c r="B574" s="2"/>
      <c r="C574" s="2"/>
      <c r="D574" s="2"/>
      <c r="E574" s="1" t="str">
        <f>IFERROR(VLOOKUP($D574,الاصناف!$B$2:$D$2000,2,0),"")</f>
        <v/>
      </c>
      <c r="F574" s="1" t="str">
        <f>IFERROR(VLOOKUP($D574,الاصناف!$B$2:$D$2000,3,0),"")</f>
        <v/>
      </c>
      <c r="G574" s="14"/>
      <c r="H574" s="1">
        <f t="shared" si="8"/>
        <v>0</v>
      </c>
    </row>
    <row r="575" spans="1:8" ht="15" x14ac:dyDescent="0.2">
      <c r="A575" s="7"/>
      <c r="B575" s="2"/>
      <c r="C575" s="2"/>
      <c r="D575" s="2"/>
      <c r="E575" s="1" t="str">
        <f>IFERROR(VLOOKUP($D575,الاصناف!$B$2:$D$2000,2,0),"")</f>
        <v/>
      </c>
      <c r="F575" s="1" t="str">
        <f>IFERROR(VLOOKUP($D575,الاصناف!$B$2:$D$2000,3,0),"")</f>
        <v/>
      </c>
      <c r="G575" s="14"/>
      <c r="H575" s="1">
        <f t="shared" si="8"/>
        <v>0</v>
      </c>
    </row>
    <row r="576" spans="1:8" ht="15" x14ac:dyDescent="0.2">
      <c r="A576" s="7"/>
      <c r="B576" s="2"/>
      <c r="C576" s="2"/>
      <c r="D576" s="2"/>
      <c r="E576" s="1" t="str">
        <f>IFERROR(VLOOKUP($D576,الاصناف!$B$2:$D$2000,2,0),"")</f>
        <v/>
      </c>
      <c r="F576" s="1" t="str">
        <f>IFERROR(VLOOKUP($D576,الاصناف!$B$2:$D$2000,3,0),"")</f>
        <v/>
      </c>
      <c r="G576" s="14"/>
      <c r="H576" s="1">
        <f t="shared" si="8"/>
        <v>0</v>
      </c>
    </row>
    <row r="577" spans="1:8" ht="15" x14ac:dyDescent="0.2">
      <c r="A577" s="7"/>
      <c r="B577" s="2"/>
      <c r="C577" s="2"/>
      <c r="D577" s="2"/>
      <c r="E577" s="1" t="str">
        <f>IFERROR(VLOOKUP($D577,الاصناف!$B$2:$D$2000,2,0),"")</f>
        <v/>
      </c>
      <c r="F577" s="1" t="str">
        <f>IFERROR(VLOOKUP($D577,الاصناف!$B$2:$D$2000,3,0),"")</f>
        <v/>
      </c>
      <c r="G577" s="14"/>
      <c r="H577" s="1">
        <f t="shared" si="8"/>
        <v>0</v>
      </c>
    </row>
    <row r="578" spans="1:8" ht="15" x14ac:dyDescent="0.2">
      <c r="A578" s="7"/>
      <c r="B578" s="2"/>
      <c r="C578" s="2"/>
      <c r="D578" s="2"/>
      <c r="E578" s="1" t="str">
        <f>IFERROR(VLOOKUP($D578,الاصناف!$B$2:$D$2000,2,0),"")</f>
        <v/>
      </c>
      <c r="F578" s="1" t="str">
        <f>IFERROR(VLOOKUP($D578,الاصناف!$B$2:$D$2000,3,0),"")</f>
        <v/>
      </c>
      <c r="G578" s="14"/>
      <c r="H578" s="1">
        <f t="shared" si="8"/>
        <v>0</v>
      </c>
    </row>
    <row r="579" spans="1:8" ht="15" x14ac:dyDescent="0.2">
      <c r="A579" s="7"/>
      <c r="B579" s="2"/>
      <c r="C579" s="2"/>
      <c r="D579" s="2"/>
      <c r="E579" s="1" t="str">
        <f>IFERROR(VLOOKUP($D579,الاصناف!$B$2:$D$2000,2,0),"")</f>
        <v/>
      </c>
      <c r="F579" s="1" t="str">
        <f>IFERROR(VLOOKUP($D579,الاصناف!$B$2:$D$2000,3,0),"")</f>
        <v/>
      </c>
      <c r="G579" s="14"/>
      <c r="H579" s="1">
        <f t="shared" ref="H579:H642" si="9">$G579*$C579</f>
        <v>0</v>
      </c>
    </row>
    <row r="580" spans="1:8" ht="15" x14ac:dyDescent="0.2">
      <c r="A580" s="7"/>
      <c r="B580" s="2"/>
      <c r="C580" s="2"/>
      <c r="D580" s="2"/>
      <c r="E580" s="1" t="str">
        <f>IFERROR(VLOOKUP($D580,الاصناف!$B$2:$D$2000,2,0),"")</f>
        <v/>
      </c>
      <c r="F580" s="1" t="str">
        <f>IFERROR(VLOOKUP($D580,الاصناف!$B$2:$D$2000,3,0),"")</f>
        <v/>
      </c>
      <c r="G580" s="14"/>
      <c r="H580" s="1">
        <f t="shared" si="9"/>
        <v>0</v>
      </c>
    </row>
    <row r="581" spans="1:8" ht="15" x14ac:dyDescent="0.2">
      <c r="A581" s="7"/>
      <c r="B581" s="2"/>
      <c r="C581" s="2"/>
      <c r="D581" s="2"/>
      <c r="E581" s="1" t="str">
        <f>IFERROR(VLOOKUP($D581,الاصناف!$B$2:$D$2000,2,0),"")</f>
        <v/>
      </c>
      <c r="F581" s="1" t="str">
        <f>IFERROR(VLOOKUP($D581,الاصناف!$B$2:$D$2000,3,0),"")</f>
        <v/>
      </c>
      <c r="G581" s="14"/>
      <c r="H581" s="1">
        <f t="shared" si="9"/>
        <v>0</v>
      </c>
    </row>
    <row r="582" spans="1:8" ht="15" x14ac:dyDescent="0.2">
      <c r="A582" s="7"/>
      <c r="B582" s="2"/>
      <c r="C582" s="2"/>
      <c r="D582" s="2"/>
      <c r="E582" s="1" t="str">
        <f>IFERROR(VLOOKUP($D582,الاصناف!$B$2:$D$2000,2,0),"")</f>
        <v/>
      </c>
      <c r="F582" s="1" t="str">
        <f>IFERROR(VLOOKUP($D582,الاصناف!$B$2:$D$2000,3,0),"")</f>
        <v/>
      </c>
      <c r="G582" s="14"/>
      <c r="H582" s="1">
        <f t="shared" si="9"/>
        <v>0</v>
      </c>
    </row>
    <row r="583" spans="1:8" ht="15" x14ac:dyDescent="0.2">
      <c r="A583" s="7"/>
      <c r="B583" s="2"/>
      <c r="C583" s="2"/>
      <c r="D583" s="2"/>
      <c r="E583" s="1" t="str">
        <f>IFERROR(VLOOKUP($D583,الاصناف!$B$2:$D$2000,2,0),"")</f>
        <v/>
      </c>
      <c r="F583" s="1" t="str">
        <f>IFERROR(VLOOKUP($D583,الاصناف!$B$2:$D$2000,3,0),"")</f>
        <v/>
      </c>
      <c r="G583" s="14"/>
      <c r="H583" s="1">
        <f t="shared" si="9"/>
        <v>0</v>
      </c>
    </row>
    <row r="584" spans="1:8" ht="15" x14ac:dyDescent="0.2">
      <c r="A584" s="7"/>
      <c r="B584" s="2"/>
      <c r="C584" s="2"/>
      <c r="D584" s="2"/>
      <c r="E584" s="1" t="str">
        <f>IFERROR(VLOOKUP($D584,الاصناف!$B$2:$D$2000,2,0),"")</f>
        <v/>
      </c>
      <c r="F584" s="1" t="str">
        <f>IFERROR(VLOOKUP($D584,الاصناف!$B$2:$D$2000,3,0),"")</f>
        <v/>
      </c>
      <c r="G584" s="14"/>
      <c r="H584" s="1">
        <f t="shared" si="9"/>
        <v>0</v>
      </c>
    </row>
    <row r="585" spans="1:8" ht="15" x14ac:dyDescent="0.2">
      <c r="A585" s="7"/>
      <c r="B585" s="2"/>
      <c r="C585" s="2"/>
      <c r="D585" s="2"/>
      <c r="E585" s="1" t="str">
        <f>IFERROR(VLOOKUP($D585,الاصناف!$B$2:$D$2000,2,0),"")</f>
        <v/>
      </c>
      <c r="F585" s="1" t="str">
        <f>IFERROR(VLOOKUP($D585,الاصناف!$B$2:$D$2000,3,0),"")</f>
        <v/>
      </c>
      <c r="G585" s="14"/>
      <c r="H585" s="1">
        <f t="shared" si="9"/>
        <v>0</v>
      </c>
    </row>
    <row r="586" spans="1:8" ht="15" x14ac:dyDescent="0.2">
      <c r="A586" s="7"/>
      <c r="B586" s="2"/>
      <c r="C586" s="2"/>
      <c r="D586" s="2"/>
      <c r="E586" s="1" t="str">
        <f>IFERROR(VLOOKUP($D586,الاصناف!$B$2:$D$2000,2,0),"")</f>
        <v/>
      </c>
      <c r="F586" s="1" t="str">
        <f>IFERROR(VLOOKUP($D586,الاصناف!$B$2:$D$2000,3,0),"")</f>
        <v/>
      </c>
      <c r="G586" s="14"/>
      <c r="H586" s="1">
        <f t="shared" si="9"/>
        <v>0</v>
      </c>
    </row>
    <row r="587" spans="1:8" ht="15" x14ac:dyDescent="0.2">
      <c r="A587" s="7"/>
      <c r="B587" s="2"/>
      <c r="C587" s="2"/>
      <c r="D587" s="2"/>
      <c r="E587" s="1" t="str">
        <f>IFERROR(VLOOKUP($D587,الاصناف!$B$2:$D$2000,2,0),"")</f>
        <v/>
      </c>
      <c r="F587" s="1" t="str">
        <f>IFERROR(VLOOKUP($D587,الاصناف!$B$2:$D$2000,3,0),"")</f>
        <v/>
      </c>
      <c r="G587" s="14"/>
      <c r="H587" s="1">
        <f t="shared" si="9"/>
        <v>0</v>
      </c>
    </row>
    <row r="588" spans="1:8" ht="15" x14ac:dyDescent="0.2">
      <c r="A588" s="7"/>
      <c r="B588" s="2"/>
      <c r="C588" s="2"/>
      <c r="D588" s="2"/>
      <c r="E588" s="1" t="str">
        <f>IFERROR(VLOOKUP($D588,الاصناف!$B$2:$D$2000,2,0),"")</f>
        <v/>
      </c>
      <c r="F588" s="1" t="str">
        <f>IFERROR(VLOOKUP($D588,الاصناف!$B$2:$D$2000,3,0),"")</f>
        <v/>
      </c>
      <c r="G588" s="14"/>
      <c r="H588" s="1">
        <f t="shared" si="9"/>
        <v>0</v>
      </c>
    </row>
    <row r="589" spans="1:8" ht="15" x14ac:dyDescent="0.2">
      <c r="A589" s="7"/>
      <c r="B589" s="2"/>
      <c r="C589" s="2"/>
      <c r="D589" s="2"/>
      <c r="E589" s="1" t="str">
        <f>IFERROR(VLOOKUP($D589,الاصناف!$B$2:$D$2000,2,0),"")</f>
        <v/>
      </c>
      <c r="F589" s="1" t="str">
        <f>IFERROR(VLOOKUP($D589,الاصناف!$B$2:$D$2000,3,0),"")</f>
        <v/>
      </c>
      <c r="G589" s="14"/>
      <c r="H589" s="1">
        <f t="shared" si="9"/>
        <v>0</v>
      </c>
    </row>
    <row r="590" spans="1:8" ht="15" x14ac:dyDescent="0.2">
      <c r="A590" s="7"/>
      <c r="B590" s="2"/>
      <c r="C590" s="2"/>
      <c r="D590" s="2"/>
      <c r="E590" s="1" t="str">
        <f>IFERROR(VLOOKUP($D590,الاصناف!$B$2:$D$2000,2,0),"")</f>
        <v/>
      </c>
      <c r="F590" s="1" t="str">
        <f>IFERROR(VLOOKUP($D590,الاصناف!$B$2:$D$2000,3,0),"")</f>
        <v/>
      </c>
      <c r="G590" s="14"/>
      <c r="H590" s="1">
        <f t="shared" si="9"/>
        <v>0</v>
      </c>
    </row>
    <row r="591" spans="1:8" ht="15" x14ac:dyDescent="0.2">
      <c r="A591" s="7"/>
      <c r="B591" s="2"/>
      <c r="C591" s="2"/>
      <c r="D591" s="2"/>
      <c r="E591" s="1" t="str">
        <f>IFERROR(VLOOKUP($D591,الاصناف!$B$2:$D$2000,2,0),"")</f>
        <v/>
      </c>
      <c r="F591" s="1" t="str">
        <f>IFERROR(VLOOKUP($D591,الاصناف!$B$2:$D$2000,3,0),"")</f>
        <v/>
      </c>
      <c r="G591" s="14"/>
      <c r="H591" s="1">
        <f t="shared" si="9"/>
        <v>0</v>
      </c>
    </row>
    <row r="592" spans="1:8" ht="15" x14ac:dyDescent="0.2">
      <c r="A592" s="7"/>
      <c r="B592" s="2"/>
      <c r="C592" s="2"/>
      <c r="D592" s="2"/>
      <c r="E592" s="1" t="str">
        <f>IFERROR(VLOOKUP($D592,الاصناف!$B$2:$D$2000,2,0),"")</f>
        <v/>
      </c>
      <c r="F592" s="1" t="str">
        <f>IFERROR(VLOOKUP($D592,الاصناف!$B$2:$D$2000,3,0),"")</f>
        <v/>
      </c>
      <c r="G592" s="14"/>
      <c r="H592" s="1">
        <f t="shared" si="9"/>
        <v>0</v>
      </c>
    </row>
    <row r="593" spans="1:8" ht="15" x14ac:dyDescent="0.2">
      <c r="A593" s="7"/>
      <c r="B593" s="2"/>
      <c r="C593" s="2"/>
      <c r="D593" s="2"/>
      <c r="E593" s="1" t="str">
        <f>IFERROR(VLOOKUP($D593,الاصناف!$B$2:$D$2000,2,0),"")</f>
        <v/>
      </c>
      <c r="F593" s="1" t="str">
        <f>IFERROR(VLOOKUP($D593,الاصناف!$B$2:$D$2000,3,0),"")</f>
        <v/>
      </c>
      <c r="G593" s="14"/>
      <c r="H593" s="1">
        <f t="shared" si="9"/>
        <v>0</v>
      </c>
    </row>
    <row r="594" spans="1:8" ht="15" x14ac:dyDescent="0.2">
      <c r="A594" s="7"/>
      <c r="B594" s="2"/>
      <c r="C594" s="2"/>
      <c r="D594" s="2"/>
      <c r="E594" s="1" t="str">
        <f>IFERROR(VLOOKUP($D594,الاصناف!$B$2:$D$2000,2,0),"")</f>
        <v/>
      </c>
      <c r="F594" s="1" t="str">
        <f>IFERROR(VLOOKUP($D594,الاصناف!$B$2:$D$2000,3,0),"")</f>
        <v/>
      </c>
      <c r="G594" s="14"/>
      <c r="H594" s="1">
        <f t="shared" si="9"/>
        <v>0</v>
      </c>
    </row>
    <row r="595" spans="1:8" ht="15" x14ac:dyDescent="0.2">
      <c r="A595" s="7"/>
      <c r="B595" s="2"/>
      <c r="C595" s="2"/>
      <c r="D595" s="2"/>
      <c r="E595" s="1" t="str">
        <f>IFERROR(VLOOKUP($D595,الاصناف!$B$2:$D$2000,2,0),"")</f>
        <v/>
      </c>
      <c r="F595" s="1" t="str">
        <f>IFERROR(VLOOKUP($D595,الاصناف!$B$2:$D$2000,3,0),"")</f>
        <v/>
      </c>
      <c r="G595" s="14"/>
      <c r="H595" s="1">
        <f t="shared" si="9"/>
        <v>0</v>
      </c>
    </row>
    <row r="596" spans="1:8" ht="15" x14ac:dyDescent="0.2">
      <c r="A596" s="7"/>
      <c r="B596" s="2"/>
      <c r="C596" s="2"/>
      <c r="D596" s="2"/>
      <c r="E596" s="1" t="str">
        <f>IFERROR(VLOOKUP($D596,الاصناف!$B$2:$D$2000,2,0),"")</f>
        <v/>
      </c>
      <c r="F596" s="1" t="str">
        <f>IFERROR(VLOOKUP($D596,الاصناف!$B$2:$D$2000,3,0),"")</f>
        <v/>
      </c>
      <c r="G596" s="14"/>
      <c r="H596" s="1">
        <f t="shared" si="9"/>
        <v>0</v>
      </c>
    </row>
    <row r="597" spans="1:8" ht="15" x14ac:dyDescent="0.2">
      <c r="A597" s="7"/>
      <c r="B597" s="2"/>
      <c r="C597" s="2"/>
      <c r="D597" s="2"/>
      <c r="E597" s="1" t="str">
        <f>IFERROR(VLOOKUP($D597,الاصناف!$B$2:$D$2000,2,0),"")</f>
        <v/>
      </c>
      <c r="F597" s="1" t="str">
        <f>IFERROR(VLOOKUP($D597,الاصناف!$B$2:$D$2000,3,0),"")</f>
        <v/>
      </c>
      <c r="G597" s="14"/>
      <c r="H597" s="1">
        <f t="shared" si="9"/>
        <v>0</v>
      </c>
    </row>
    <row r="598" spans="1:8" ht="15" x14ac:dyDescent="0.2">
      <c r="A598" s="7"/>
      <c r="B598" s="2"/>
      <c r="C598" s="2"/>
      <c r="D598" s="2"/>
      <c r="E598" s="1" t="str">
        <f>IFERROR(VLOOKUP($D598,الاصناف!$B$2:$D$2000,2,0),"")</f>
        <v/>
      </c>
      <c r="F598" s="1" t="str">
        <f>IFERROR(VLOOKUP($D598,الاصناف!$B$2:$D$2000,3,0),"")</f>
        <v/>
      </c>
      <c r="G598" s="14"/>
      <c r="H598" s="1">
        <f t="shared" si="9"/>
        <v>0</v>
      </c>
    </row>
    <row r="599" spans="1:8" ht="15" x14ac:dyDescent="0.2">
      <c r="A599" s="7"/>
      <c r="B599" s="2"/>
      <c r="C599" s="2"/>
      <c r="D599" s="2"/>
      <c r="E599" s="1" t="str">
        <f>IFERROR(VLOOKUP($D599,الاصناف!$B$2:$D$2000,2,0),"")</f>
        <v/>
      </c>
      <c r="F599" s="1" t="str">
        <f>IFERROR(VLOOKUP($D599,الاصناف!$B$2:$D$2000,3,0),"")</f>
        <v/>
      </c>
      <c r="G599" s="14"/>
      <c r="H599" s="1">
        <f t="shared" si="9"/>
        <v>0</v>
      </c>
    </row>
    <row r="600" spans="1:8" ht="15" x14ac:dyDescent="0.2">
      <c r="A600" s="7"/>
      <c r="B600" s="2"/>
      <c r="C600" s="2"/>
      <c r="D600" s="2"/>
      <c r="E600" s="1" t="str">
        <f>IFERROR(VLOOKUP($D600,الاصناف!$B$2:$D$2000,2,0),"")</f>
        <v/>
      </c>
      <c r="F600" s="1" t="str">
        <f>IFERROR(VLOOKUP($D600,الاصناف!$B$2:$D$2000,3,0),"")</f>
        <v/>
      </c>
      <c r="G600" s="14"/>
      <c r="H600" s="1">
        <f t="shared" si="9"/>
        <v>0</v>
      </c>
    </row>
    <row r="601" spans="1:8" ht="15" x14ac:dyDescent="0.2">
      <c r="A601" s="7"/>
      <c r="B601" s="2"/>
      <c r="C601" s="2"/>
      <c r="D601" s="2"/>
      <c r="E601" s="1" t="str">
        <f>IFERROR(VLOOKUP($D601,الاصناف!$B$2:$D$2000,2,0),"")</f>
        <v/>
      </c>
      <c r="F601" s="1" t="str">
        <f>IFERROR(VLOOKUP($D601,الاصناف!$B$2:$D$2000,3,0),"")</f>
        <v/>
      </c>
      <c r="G601" s="14"/>
      <c r="H601" s="1">
        <f t="shared" si="9"/>
        <v>0</v>
      </c>
    </row>
    <row r="602" spans="1:8" ht="15" x14ac:dyDescent="0.2">
      <c r="A602" s="7"/>
      <c r="B602" s="2"/>
      <c r="C602" s="2"/>
      <c r="D602" s="2"/>
      <c r="E602" s="1" t="str">
        <f>IFERROR(VLOOKUP($D602,الاصناف!$B$2:$D$2000,2,0),"")</f>
        <v/>
      </c>
      <c r="F602" s="1" t="str">
        <f>IFERROR(VLOOKUP($D602,الاصناف!$B$2:$D$2000,3,0),"")</f>
        <v/>
      </c>
      <c r="G602" s="14"/>
      <c r="H602" s="1">
        <f t="shared" si="9"/>
        <v>0</v>
      </c>
    </row>
    <row r="603" spans="1:8" ht="15" x14ac:dyDescent="0.2">
      <c r="A603" s="7"/>
      <c r="B603" s="2"/>
      <c r="C603" s="2"/>
      <c r="D603" s="2"/>
      <c r="E603" s="1" t="str">
        <f>IFERROR(VLOOKUP($D603,الاصناف!$B$2:$D$2000,2,0),"")</f>
        <v/>
      </c>
      <c r="F603" s="1" t="str">
        <f>IFERROR(VLOOKUP($D603,الاصناف!$B$2:$D$2000,3,0),"")</f>
        <v/>
      </c>
      <c r="G603" s="14"/>
      <c r="H603" s="1">
        <f t="shared" si="9"/>
        <v>0</v>
      </c>
    </row>
    <row r="604" spans="1:8" ht="15" x14ac:dyDescent="0.2">
      <c r="A604" s="7"/>
      <c r="B604" s="2"/>
      <c r="C604" s="2"/>
      <c r="D604" s="2"/>
      <c r="E604" s="1" t="str">
        <f>IFERROR(VLOOKUP($D604,الاصناف!$B$2:$D$2000,2,0),"")</f>
        <v/>
      </c>
      <c r="F604" s="1" t="str">
        <f>IFERROR(VLOOKUP($D604,الاصناف!$B$2:$D$2000,3,0),"")</f>
        <v/>
      </c>
      <c r="G604" s="14"/>
      <c r="H604" s="1">
        <f t="shared" si="9"/>
        <v>0</v>
      </c>
    </row>
    <row r="605" spans="1:8" ht="15" x14ac:dyDescent="0.2">
      <c r="A605" s="7"/>
      <c r="B605" s="2"/>
      <c r="C605" s="2"/>
      <c r="D605" s="2"/>
      <c r="E605" s="1" t="str">
        <f>IFERROR(VLOOKUP($D605,الاصناف!$B$2:$D$2000,2,0),"")</f>
        <v/>
      </c>
      <c r="F605" s="1" t="str">
        <f>IFERROR(VLOOKUP($D605,الاصناف!$B$2:$D$2000,3,0),"")</f>
        <v/>
      </c>
      <c r="G605" s="14"/>
      <c r="H605" s="1">
        <f t="shared" si="9"/>
        <v>0</v>
      </c>
    </row>
    <row r="606" spans="1:8" ht="15" x14ac:dyDescent="0.2">
      <c r="A606" s="7"/>
      <c r="B606" s="2"/>
      <c r="C606" s="2"/>
      <c r="D606" s="2"/>
      <c r="E606" s="1" t="str">
        <f>IFERROR(VLOOKUP($D606,الاصناف!$B$2:$D$2000,2,0),"")</f>
        <v/>
      </c>
      <c r="F606" s="1" t="str">
        <f>IFERROR(VLOOKUP($D606,الاصناف!$B$2:$D$2000,3,0),"")</f>
        <v/>
      </c>
      <c r="G606" s="14"/>
      <c r="H606" s="1">
        <f t="shared" si="9"/>
        <v>0</v>
      </c>
    </row>
    <row r="607" spans="1:8" ht="15" x14ac:dyDescent="0.2">
      <c r="A607" s="7"/>
      <c r="B607" s="2"/>
      <c r="C607" s="2"/>
      <c r="D607" s="2"/>
      <c r="E607" s="1" t="str">
        <f>IFERROR(VLOOKUP($D607,الاصناف!$B$2:$D$2000,2,0),"")</f>
        <v/>
      </c>
      <c r="F607" s="1" t="str">
        <f>IFERROR(VLOOKUP($D607,الاصناف!$B$2:$D$2000,3,0),"")</f>
        <v/>
      </c>
      <c r="G607" s="14"/>
      <c r="H607" s="1">
        <f t="shared" si="9"/>
        <v>0</v>
      </c>
    </row>
    <row r="608" spans="1:8" ht="15" x14ac:dyDescent="0.2">
      <c r="A608" s="7"/>
      <c r="B608" s="2"/>
      <c r="C608" s="2"/>
      <c r="D608" s="2"/>
      <c r="E608" s="1" t="str">
        <f>IFERROR(VLOOKUP($D608,الاصناف!$B$2:$D$2000,2,0),"")</f>
        <v/>
      </c>
      <c r="F608" s="1" t="str">
        <f>IFERROR(VLOOKUP($D608,الاصناف!$B$2:$D$2000,3,0),"")</f>
        <v/>
      </c>
      <c r="G608" s="14"/>
      <c r="H608" s="1">
        <f t="shared" si="9"/>
        <v>0</v>
      </c>
    </row>
    <row r="609" spans="1:8" ht="15" x14ac:dyDescent="0.2">
      <c r="A609" s="7"/>
      <c r="B609" s="2"/>
      <c r="C609" s="2"/>
      <c r="D609" s="2"/>
      <c r="E609" s="1" t="str">
        <f>IFERROR(VLOOKUP($D609,الاصناف!$B$2:$D$2000,2,0),"")</f>
        <v/>
      </c>
      <c r="F609" s="1" t="str">
        <f>IFERROR(VLOOKUP($D609,الاصناف!$B$2:$D$2000,3,0),"")</f>
        <v/>
      </c>
      <c r="G609" s="14"/>
      <c r="H609" s="1">
        <f t="shared" si="9"/>
        <v>0</v>
      </c>
    </row>
    <row r="610" spans="1:8" ht="15" x14ac:dyDescent="0.2">
      <c r="A610" s="7"/>
      <c r="B610" s="2"/>
      <c r="C610" s="2"/>
      <c r="D610" s="2"/>
      <c r="E610" s="1" t="str">
        <f>IFERROR(VLOOKUP($D610,الاصناف!$B$2:$D$2000,2,0),"")</f>
        <v/>
      </c>
      <c r="F610" s="1" t="str">
        <f>IFERROR(VLOOKUP($D610,الاصناف!$B$2:$D$2000,3,0),"")</f>
        <v/>
      </c>
      <c r="G610" s="14"/>
      <c r="H610" s="1">
        <f t="shared" si="9"/>
        <v>0</v>
      </c>
    </row>
    <row r="611" spans="1:8" ht="15" x14ac:dyDescent="0.2">
      <c r="A611" s="7"/>
      <c r="B611" s="2"/>
      <c r="C611" s="2"/>
      <c r="D611" s="2"/>
      <c r="E611" s="1" t="str">
        <f>IFERROR(VLOOKUP($D611,الاصناف!$B$2:$D$2000,2,0),"")</f>
        <v/>
      </c>
      <c r="F611" s="1" t="str">
        <f>IFERROR(VLOOKUP($D611,الاصناف!$B$2:$D$2000,3,0),"")</f>
        <v/>
      </c>
      <c r="G611" s="14"/>
      <c r="H611" s="1">
        <f t="shared" si="9"/>
        <v>0</v>
      </c>
    </row>
    <row r="612" spans="1:8" ht="15" x14ac:dyDescent="0.2">
      <c r="A612" s="7"/>
      <c r="B612" s="2"/>
      <c r="C612" s="2"/>
      <c r="D612" s="2"/>
      <c r="E612" s="1" t="str">
        <f>IFERROR(VLOOKUP($D612,الاصناف!$B$2:$D$2000,2,0),"")</f>
        <v/>
      </c>
      <c r="F612" s="1" t="str">
        <f>IFERROR(VLOOKUP($D612,الاصناف!$B$2:$D$2000,3,0),"")</f>
        <v/>
      </c>
      <c r="G612" s="14"/>
      <c r="H612" s="1">
        <f t="shared" si="9"/>
        <v>0</v>
      </c>
    </row>
    <row r="613" spans="1:8" ht="15" x14ac:dyDescent="0.2">
      <c r="A613" s="7"/>
      <c r="B613" s="2"/>
      <c r="C613" s="2"/>
      <c r="D613" s="2"/>
      <c r="E613" s="1" t="str">
        <f>IFERROR(VLOOKUP($D613,الاصناف!$B$2:$D$2000,2,0),"")</f>
        <v/>
      </c>
      <c r="F613" s="1" t="str">
        <f>IFERROR(VLOOKUP($D613,الاصناف!$B$2:$D$2000,3,0),"")</f>
        <v/>
      </c>
      <c r="G613" s="14"/>
      <c r="H613" s="1">
        <f t="shared" si="9"/>
        <v>0</v>
      </c>
    </row>
    <row r="614" spans="1:8" ht="15" x14ac:dyDescent="0.2">
      <c r="A614" s="7"/>
      <c r="B614" s="2"/>
      <c r="C614" s="2"/>
      <c r="D614" s="2"/>
      <c r="E614" s="1" t="str">
        <f>IFERROR(VLOOKUP($D614,الاصناف!$B$2:$D$2000,2,0),"")</f>
        <v/>
      </c>
      <c r="F614" s="1" t="str">
        <f>IFERROR(VLOOKUP($D614,الاصناف!$B$2:$D$2000,3,0),"")</f>
        <v/>
      </c>
      <c r="G614" s="14"/>
      <c r="H614" s="1">
        <f t="shared" si="9"/>
        <v>0</v>
      </c>
    </row>
    <row r="615" spans="1:8" ht="15" x14ac:dyDescent="0.2">
      <c r="A615" s="7"/>
      <c r="B615" s="2"/>
      <c r="C615" s="2"/>
      <c r="D615" s="2"/>
      <c r="E615" s="1" t="str">
        <f>IFERROR(VLOOKUP($D615,الاصناف!$B$2:$D$2000,2,0),"")</f>
        <v/>
      </c>
      <c r="F615" s="1" t="str">
        <f>IFERROR(VLOOKUP($D615,الاصناف!$B$2:$D$2000,3,0),"")</f>
        <v/>
      </c>
      <c r="G615" s="14"/>
      <c r="H615" s="1">
        <f t="shared" si="9"/>
        <v>0</v>
      </c>
    </row>
    <row r="616" spans="1:8" ht="15" x14ac:dyDescent="0.2">
      <c r="A616" s="7"/>
      <c r="B616" s="2"/>
      <c r="C616" s="2"/>
      <c r="D616" s="2"/>
      <c r="E616" s="1" t="str">
        <f>IFERROR(VLOOKUP($D616,الاصناف!$B$2:$D$2000,2,0),"")</f>
        <v/>
      </c>
      <c r="F616" s="1" t="str">
        <f>IFERROR(VLOOKUP($D616,الاصناف!$B$2:$D$2000,3,0),"")</f>
        <v/>
      </c>
      <c r="G616" s="14"/>
      <c r="H616" s="1">
        <f t="shared" si="9"/>
        <v>0</v>
      </c>
    </row>
    <row r="617" spans="1:8" ht="15" x14ac:dyDescent="0.2">
      <c r="A617" s="7"/>
      <c r="B617" s="2"/>
      <c r="C617" s="2"/>
      <c r="D617" s="2"/>
      <c r="E617" s="1" t="str">
        <f>IFERROR(VLOOKUP($D617,الاصناف!$B$2:$D$2000,2,0),"")</f>
        <v/>
      </c>
      <c r="F617" s="1" t="str">
        <f>IFERROR(VLOOKUP($D617,الاصناف!$B$2:$D$2000,3,0),"")</f>
        <v/>
      </c>
      <c r="G617" s="14"/>
      <c r="H617" s="1">
        <f t="shared" si="9"/>
        <v>0</v>
      </c>
    </row>
    <row r="618" spans="1:8" ht="15" x14ac:dyDescent="0.2">
      <c r="A618" s="7"/>
      <c r="B618" s="2"/>
      <c r="C618" s="2"/>
      <c r="D618" s="2"/>
      <c r="E618" s="1" t="str">
        <f>IFERROR(VLOOKUP($D618,الاصناف!$B$2:$D$2000,2,0),"")</f>
        <v/>
      </c>
      <c r="F618" s="1" t="str">
        <f>IFERROR(VLOOKUP($D618,الاصناف!$B$2:$D$2000,3,0),"")</f>
        <v/>
      </c>
      <c r="G618" s="14"/>
      <c r="H618" s="1">
        <f t="shared" si="9"/>
        <v>0</v>
      </c>
    </row>
    <row r="619" spans="1:8" ht="15" x14ac:dyDescent="0.2">
      <c r="A619" s="7"/>
      <c r="B619" s="2"/>
      <c r="C619" s="2"/>
      <c r="D619" s="2"/>
      <c r="E619" s="1" t="str">
        <f>IFERROR(VLOOKUP($D619,الاصناف!$B$2:$D$2000,2,0),"")</f>
        <v/>
      </c>
      <c r="F619" s="1" t="str">
        <f>IFERROR(VLOOKUP($D619,الاصناف!$B$2:$D$2000,3,0),"")</f>
        <v/>
      </c>
      <c r="G619" s="14"/>
      <c r="H619" s="1">
        <f t="shared" si="9"/>
        <v>0</v>
      </c>
    </row>
    <row r="620" spans="1:8" ht="15" x14ac:dyDescent="0.2">
      <c r="A620" s="7"/>
      <c r="B620" s="2"/>
      <c r="C620" s="2"/>
      <c r="D620" s="2"/>
      <c r="E620" s="1" t="str">
        <f>IFERROR(VLOOKUP($D620,الاصناف!$B$2:$D$2000,2,0),"")</f>
        <v/>
      </c>
      <c r="F620" s="1" t="str">
        <f>IFERROR(VLOOKUP($D620,الاصناف!$B$2:$D$2000,3,0),"")</f>
        <v/>
      </c>
      <c r="G620" s="14"/>
      <c r="H620" s="1">
        <f t="shared" si="9"/>
        <v>0</v>
      </c>
    </row>
    <row r="621" spans="1:8" ht="15" x14ac:dyDescent="0.2">
      <c r="A621" s="7"/>
      <c r="B621" s="2"/>
      <c r="C621" s="2"/>
      <c r="D621" s="2"/>
      <c r="E621" s="1" t="str">
        <f>IFERROR(VLOOKUP($D621,الاصناف!$B$2:$D$2000,2,0),"")</f>
        <v/>
      </c>
      <c r="F621" s="1" t="str">
        <f>IFERROR(VLOOKUP($D621,الاصناف!$B$2:$D$2000,3,0),"")</f>
        <v/>
      </c>
      <c r="G621" s="14"/>
      <c r="H621" s="1">
        <f t="shared" si="9"/>
        <v>0</v>
      </c>
    </row>
    <row r="622" spans="1:8" ht="15" x14ac:dyDescent="0.2">
      <c r="A622" s="7"/>
      <c r="B622" s="2"/>
      <c r="C622" s="2"/>
      <c r="D622" s="2"/>
      <c r="E622" s="1" t="str">
        <f>IFERROR(VLOOKUP($D622,الاصناف!$B$2:$D$2000,2,0),"")</f>
        <v/>
      </c>
      <c r="F622" s="1" t="str">
        <f>IFERROR(VLOOKUP($D622,الاصناف!$B$2:$D$2000,3,0),"")</f>
        <v/>
      </c>
      <c r="G622" s="14"/>
      <c r="H622" s="1">
        <f t="shared" si="9"/>
        <v>0</v>
      </c>
    </row>
    <row r="623" spans="1:8" ht="15" x14ac:dyDescent="0.2">
      <c r="A623" s="7"/>
      <c r="B623" s="2"/>
      <c r="C623" s="2"/>
      <c r="D623" s="2"/>
      <c r="E623" s="1" t="str">
        <f>IFERROR(VLOOKUP($D623,الاصناف!$B$2:$D$2000,2,0),"")</f>
        <v/>
      </c>
      <c r="F623" s="1" t="str">
        <f>IFERROR(VLOOKUP($D623,الاصناف!$B$2:$D$2000,3,0),"")</f>
        <v/>
      </c>
      <c r="G623" s="14"/>
      <c r="H623" s="1">
        <f t="shared" si="9"/>
        <v>0</v>
      </c>
    </row>
    <row r="624" spans="1:8" ht="15" x14ac:dyDescent="0.2">
      <c r="A624" s="7"/>
      <c r="B624" s="2"/>
      <c r="C624" s="2"/>
      <c r="D624" s="2"/>
      <c r="E624" s="1" t="str">
        <f>IFERROR(VLOOKUP($D624,الاصناف!$B$2:$D$2000,2,0),"")</f>
        <v/>
      </c>
      <c r="F624" s="1" t="str">
        <f>IFERROR(VLOOKUP($D624,الاصناف!$B$2:$D$2000,3,0),"")</f>
        <v/>
      </c>
      <c r="G624" s="14"/>
      <c r="H624" s="1">
        <f t="shared" si="9"/>
        <v>0</v>
      </c>
    </row>
    <row r="625" spans="1:8" ht="15" x14ac:dyDescent="0.2">
      <c r="A625" s="7"/>
      <c r="B625" s="2"/>
      <c r="C625" s="2"/>
      <c r="D625" s="2"/>
      <c r="E625" s="1" t="str">
        <f>IFERROR(VLOOKUP($D625,الاصناف!$B$2:$D$2000,2,0),"")</f>
        <v/>
      </c>
      <c r="F625" s="1" t="str">
        <f>IFERROR(VLOOKUP($D625,الاصناف!$B$2:$D$2000,3,0),"")</f>
        <v/>
      </c>
      <c r="G625" s="14"/>
      <c r="H625" s="1">
        <f t="shared" si="9"/>
        <v>0</v>
      </c>
    </row>
    <row r="626" spans="1:8" ht="15" x14ac:dyDescent="0.2">
      <c r="A626" s="7"/>
      <c r="B626" s="2"/>
      <c r="C626" s="2"/>
      <c r="D626" s="2"/>
      <c r="E626" s="1" t="str">
        <f>IFERROR(VLOOKUP($D626,الاصناف!$B$2:$D$2000,2,0),"")</f>
        <v/>
      </c>
      <c r="F626" s="1" t="str">
        <f>IFERROR(VLOOKUP($D626,الاصناف!$B$2:$D$2000,3,0),"")</f>
        <v/>
      </c>
      <c r="G626" s="14"/>
      <c r="H626" s="1">
        <f t="shared" si="9"/>
        <v>0</v>
      </c>
    </row>
    <row r="627" spans="1:8" ht="15" x14ac:dyDescent="0.2">
      <c r="A627" s="7"/>
      <c r="B627" s="2"/>
      <c r="C627" s="2"/>
      <c r="D627" s="2"/>
      <c r="E627" s="1" t="str">
        <f>IFERROR(VLOOKUP($D627,الاصناف!$B$2:$D$2000,2,0),"")</f>
        <v/>
      </c>
      <c r="F627" s="1" t="str">
        <f>IFERROR(VLOOKUP($D627,الاصناف!$B$2:$D$2000,3,0),"")</f>
        <v/>
      </c>
      <c r="G627" s="14"/>
      <c r="H627" s="1">
        <f t="shared" si="9"/>
        <v>0</v>
      </c>
    </row>
    <row r="628" spans="1:8" ht="15" x14ac:dyDescent="0.2">
      <c r="A628" s="7"/>
      <c r="B628" s="2"/>
      <c r="C628" s="2"/>
      <c r="D628" s="2"/>
      <c r="E628" s="1" t="str">
        <f>IFERROR(VLOOKUP($D628,الاصناف!$B$2:$D$2000,2,0),"")</f>
        <v/>
      </c>
      <c r="F628" s="1" t="str">
        <f>IFERROR(VLOOKUP($D628,الاصناف!$B$2:$D$2000,3,0),"")</f>
        <v/>
      </c>
      <c r="G628" s="14"/>
      <c r="H628" s="1">
        <f t="shared" si="9"/>
        <v>0</v>
      </c>
    </row>
    <row r="629" spans="1:8" ht="15" x14ac:dyDescent="0.2">
      <c r="A629" s="7"/>
      <c r="B629" s="2"/>
      <c r="C629" s="2"/>
      <c r="D629" s="2"/>
      <c r="E629" s="1" t="str">
        <f>IFERROR(VLOOKUP($D629,الاصناف!$B$2:$D$2000,2,0),"")</f>
        <v/>
      </c>
      <c r="F629" s="1" t="str">
        <f>IFERROR(VLOOKUP($D629,الاصناف!$B$2:$D$2000,3,0),"")</f>
        <v/>
      </c>
      <c r="G629" s="14"/>
      <c r="H629" s="1">
        <f t="shared" si="9"/>
        <v>0</v>
      </c>
    </row>
    <row r="630" spans="1:8" ht="15" x14ac:dyDescent="0.2">
      <c r="A630" s="7"/>
      <c r="B630" s="2"/>
      <c r="C630" s="2"/>
      <c r="D630" s="2"/>
      <c r="E630" s="1" t="str">
        <f>IFERROR(VLOOKUP($D630,الاصناف!$B$2:$D$2000,2,0),"")</f>
        <v/>
      </c>
      <c r="F630" s="1" t="str">
        <f>IFERROR(VLOOKUP($D630,الاصناف!$B$2:$D$2000,3,0),"")</f>
        <v/>
      </c>
      <c r="G630" s="14"/>
      <c r="H630" s="1">
        <f t="shared" si="9"/>
        <v>0</v>
      </c>
    </row>
    <row r="631" spans="1:8" ht="15" x14ac:dyDescent="0.2">
      <c r="A631" s="7"/>
      <c r="B631" s="2"/>
      <c r="C631" s="2"/>
      <c r="D631" s="2"/>
      <c r="E631" s="1" t="str">
        <f>IFERROR(VLOOKUP($D631,الاصناف!$B$2:$D$2000,2,0),"")</f>
        <v/>
      </c>
      <c r="F631" s="1" t="str">
        <f>IFERROR(VLOOKUP($D631,الاصناف!$B$2:$D$2000,3,0),"")</f>
        <v/>
      </c>
      <c r="G631" s="14"/>
      <c r="H631" s="1">
        <f t="shared" si="9"/>
        <v>0</v>
      </c>
    </row>
    <row r="632" spans="1:8" ht="15" x14ac:dyDescent="0.2">
      <c r="A632" s="7"/>
      <c r="B632" s="2"/>
      <c r="C632" s="2"/>
      <c r="D632" s="2"/>
      <c r="E632" s="1" t="str">
        <f>IFERROR(VLOOKUP($D632,الاصناف!$B$2:$D$2000,2,0),"")</f>
        <v/>
      </c>
      <c r="F632" s="1" t="str">
        <f>IFERROR(VLOOKUP($D632,الاصناف!$B$2:$D$2000,3,0),"")</f>
        <v/>
      </c>
      <c r="G632" s="14"/>
      <c r="H632" s="1">
        <f t="shared" si="9"/>
        <v>0</v>
      </c>
    </row>
    <row r="633" spans="1:8" ht="15" x14ac:dyDescent="0.2">
      <c r="A633" s="7"/>
      <c r="B633" s="2"/>
      <c r="C633" s="2"/>
      <c r="D633" s="2"/>
      <c r="E633" s="1" t="str">
        <f>IFERROR(VLOOKUP($D633,الاصناف!$B$2:$D$2000,2,0),"")</f>
        <v/>
      </c>
      <c r="F633" s="1" t="str">
        <f>IFERROR(VLOOKUP($D633,الاصناف!$B$2:$D$2000,3,0),"")</f>
        <v/>
      </c>
      <c r="G633" s="14"/>
      <c r="H633" s="1">
        <f t="shared" si="9"/>
        <v>0</v>
      </c>
    </row>
    <row r="634" spans="1:8" ht="15" x14ac:dyDescent="0.2">
      <c r="A634" s="7"/>
      <c r="B634" s="2"/>
      <c r="C634" s="2"/>
      <c r="D634" s="2"/>
      <c r="E634" s="1" t="str">
        <f>IFERROR(VLOOKUP($D634,الاصناف!$B$2:$D$2000,2,0),"")</f>
        <v/>
      </c>
      <c r="F634" s="1" t="str">
        <f>IFERROR(VLOOKUP($D634,الاصناف!$B$2:$D$2000,3,0),"")</f>
        <v/>
      </c>
      <c r="G634" s="14"/>
      <c r="H634" s="1">
        <f t="shared" si="9"/>
        <v>0</v>
      </c>
    </row>
    <row r="635" spans="1:8" ht="15" x14ac:dyDescent="0.2">
      <c r="A635" s="7"/>
      <c r="B635" s="2"/>
      <c r="C635" s="2"/>
      <c r="D635" s="2"/>
      <c r="E635" s="1" t="str">
        <f>IFERROR(VLOOKUP($D635,الاصناف!$B$2:$D$2000,2,0),"")</f>
        <v/>
      </c>
      <c r="F635" s="1" t="str">
        <f>IFERROR(VLOOKUP($D635,الاصناف!$B$2:$D$2000,3,0),"")</f>
        <v/>
      </c>
      <c r="G635" s="14"/>
      <c r="H635" s="1">
        <f t="shared" si="9"/>
        <v>0</v>
      </c>
    </row>
    <row r="636" spans="1:8" ht="15" x14ac:dyDescent="0.2">
      <c r="A636" s="7"/>
      <c r="B636" s="2"/>
      <c r="C636" s="2"/>
      <c r="D636" s="2"/>
      <c r="E636" s="1" t="str">
        <f>IFERROR(VLOOKUP($D636,الاصناف!$B$2:$D$2000,2,0),"")</f>
        <v/>
      </c>
      <c r="F636" s="1" t="str">
        <f>IFERROR(VLOOKUP($D636,الاصناف!$B$2:$D$2000,3,0),"")</f>
        <v/>
      </c>
      <c r="G636" s="14"/>
      <c r="H636" s="1">
        <f t="shared" si="9"/>
        <v>0</v>
      </c>
    </row>
    <row r="637" spans="1:8" ht="15" x14ac:dyDescent="0.2">
      <c r="A637" s="7"/>
      <c r="B637" s="2"/>
      <c r="C637" s="2"/>
      <c r="D637" s="2"/>
      <c r="E637" s="1" t="str">
        <f>IFERROR(VLOOKUP($D637,الاصناف!$B$2:$D$2000,2,0),"")</f>
        <v/>
      </c>
      <c r="F637" s="1" t="str">
        <f>IFERROR(VLOOKUP($D637,الاصناف!$B$2:$D$2000,3,0),"")</f>
        <v/>
      </c>
      <c r="G637" s="14"/>
      <c r="H637" s="1">
        <f t="shared" si="9"/>
        <v>0</v>
      </c>
    </row>
    <row r="638" spans="1:8" ht="15" x14ac:dyDescent="0.2">
      <c r="A638" s="7"/>
      <c r="B638" s="2"/>
      <c r="C638" s="2"/>
      <c r="D638" s="2"/>
      <c r="E638" s="1" t="str">
        <f>IFERROR(VLOOKUP($D638,الاصناف!$B$2:$D$2000,2,0),"")</f>
        <v/>
      </c>
      <c r="F638" s="1" t="str">
        <f>IFERROR(VLOOKUP($D638,الاصناف!$B$2:$D$2000,3,0),"")</f>
        <v/>
      </c>
      <c r="G638" s="14"/>
      <c r="H638" s="1">
        <f t="shared" si="9"/>
        <v>0</v>
      </c>
    </row>
    <row r="639" spans="1:8" ht="15" x14ac:dyDescent="0.2">
      <c r="A639" s="7"/>
      <c r="B639" s="2"/>
      <c r="C639" s="2"/>
      <c r="D639" s="2"/>
      <c r="E639" s="1" t="str">
        <f>IFERROR(VLOOKUP($D639,الاصناف!$B$2:$D$2000,2,0),"")</f>
        <v/>
      </c>
      <c r="F639" s="1" t="str">
        <f>IFERROR(VLOOKUP($D639,الاصناف!$B$2:$D$2000,3,0),"")</f>
        <v/>
      </c>
      <c r="G639" s="14"/>
      <c r="H639" s="1">
        <f t="shared" si="9"/>
        <v>0</v>
      </c>
    </row>
    <row r="640" spans="1:8" ht="15" x14ac:dyDescent="0.2">
      <c r="A640" s="7"/>
      <c r="B640" s="2"/>
      <c r="C640" s="2"/>
      <c r="D640" s="2"/>
      <c r="E640" s="1" t="str">
        <f>IFERROR(VLOOKUP($D640,الاصناف!$B$2:$D$2000,2,0),"")</f>
        <v/>
      </c>
      <c r="F640" s="1" t="str">
        <f>IFERROR(VLOOKUP($D640,الاصناف!$B$2:$D$2000,3,0),"")</f>
        <v/>
      </c>
      <c r="G640" s="14"/>
      <c r="H640" s="1">
        <f t="shared" si="9"/>
        <v>0</v>
      </c>
    </row>
    <row r="641" spans="1:8" ht="15" x14ac:dyDescent="0.2">
      <c r="A641" s="7"/>
      <c r="B641" s="2"/>
      <c r="C641" s="2"/>
      <c r="D641" s="2"/>
      <c r="E641" s="1" t="str">
        <f>IFERROR(VLOOKUP($D641,الاصناف!$B$2:$D$2000,2,0),"")</f>
        <v/>
      </c>
      <c r="F641" s="1" t="str">
        <f>IFERROR(VLOOKUP($D641,الاصناف!$B$2:$D$2000,3,0),"")</f>
        <v/>
      </c>
      <c r="G641" s="14"/>
      <c r="H641" s="1">
        <f t="shared" si="9"/>
        <v>0</v>
      </c>
    </row>
    <row r="642" spans="1:8" ht="15" x14ac:dyDescent="0.2">
      <c r="A642" s="7"/>
      <c r="B642" s="2"/>
      <c r="C642" s="2"/>
      <c r="D642" s="2"/>
      <c r="E642" s="1" t="str">
        <f>IFERROR(VLOOKUP($D642,الاصناف!$B$2:$D$2000,2,0),"")</f>
        <v/>
      </c>
      <c r="F642" s="1" t="str">
        <f>IFERROR(VLOOKUP($D642,الاصناف!$B$2:$D$2000,3,0),"")</f>
        <v/>
      </c>
      <c r="G642" s="14"/>
      <c r="H642" s="1">
        <f t="shared" si="9"/>
        <v>0</v>
      </c>
    </row>
    <row r="643" spans="1:8" ht="15" x14ac:dyDescent="0.2">
      <c r="A643" s="7"/>
      <c r="B643" s="2"/>
      <c r="C643" s="2"/>
      <c r="D643" s="2"/>
      <c r="E643" s="1" t="str">
        <f>IFERROR(VLOOKUP($D643,الاصناف!$B$2:$D$2000,2,0),"")</f>
        <v/>
      </c>
      <c r="F643" s="1" t="str">
        <f>IFERROR(VLOOKUP($D643,الاصناف!$B$2:$D$2000,3,0),"")</f>
        <v/>
      </c>
      <c r="G643" s="14"/>
      <c r="H643" s="1">
        <f t="shared" ref="H643:H706" si="10">$G643*$C643</f>
        <v>0</v>
      </c>
    </row>
    <row r="644" spans="1:8" ht="15" x14ac:dyDescent="0.2">
      <c r="A644" s="7"/>
      <c r="B644" s="2"/>
      <c r="C644" s="2"/>
      <c r="D644" s="2"/>
      <c r="E644" s="1" t="str">
        <f>IFERROR(VLOOKUP($D644,الاصناف!$B$2:$D$2000,2,0),"")</f>
        <v/>
      </c>
      <c r="F644" s="1" t="str">
        <f>IFERROR(VLOOKUP($D644,الاصناف!$B$2:$D$2000,3,0),"")</f>
        <v/>
      </c>
      <c r="G644" s="14"/>
      <c r="H644" s="1">
        <f t="shared" si="10"/>
        <v>0</v>
      </c>
    </row>
    <row r="645" spans="1:8" ht="15" x14ac:dyDescent="0.2">
      <c r="A645" s="7"/>
      <c r="B645" s="2"/>
      <c r="C645" s="2"/>
      <c r="D645" s="2"/>
      <c r="E645" s="1" t="str">
        <f>IFERROR(VLOOKUP($D645,الاصناف!$B$2:$D$2000,2,0),"")</f>
        <v/>
      </c>
      <c r="F645" s="1" t="str">
        <f>IFERROR(VLOOKUP($D645,الاصناف!$B$2:$D$2000,3,0),"")</f>
        <v/>
      </c>
      <c r="G645" s="14"/>
      <c r="H645" s="1">
        <f t="shared" si="10"/>
        <v>0</v>
      </c>
    </row>
    <row r="646" spans="1:8" ht="15" x14ac:dyDescent="0.2">
      <c r="A646" s="7"/>
      <c r="B646" s="2"/>
      <c r="C646" s="2"/>
      <c r="D646" s="2"/>
      <c r="E646" s="1" t="str">
        <f>IFERROR(VLOOKUP($D646,الاصناف!$B$2:$D$2000,2,0),"")</f>
        <v/>
      </c>
      <c r="F646" s="1" t="str">
        <f>IFERROR(VLOOKUP($D646,الاصناف!$B$2:$D$2000,3,0),"")</f>
        <v/>
      </c>
      <c r="G646" s="14"/>
      <c r="H646" s="1">
        <f t="shared" si="10"/>
        <v>0</v>
      </c>
    </row>
    <row r="647" spans="1:8" ht="15" x14ac:dyDescent="0.2">
      <c r="A647" s="7"/>
      <c r="B647" s="2"/>
      <c r="C647" s="2"/>
      <c r="D647" s="2"/>
      <c r="E647" s="1" t="str">
        <f>IFERROR(VLOOKUP($D647,الاصناف!$B$2:$D$2000,2,0),"")</f>
        <v/>
      </c>
      <c r="F647" s="1" t="str">
        <f>IFERROR(VLOOKUP($D647,الاصناف!$B$2:$D$2000,3,0),"")</f>
        <v/>
      </c>
      <c r="G647" s="14"/>
      <c r="H647" s="1">
        <f t="shared" si="10"/>
        <v>0</v>
      </c>
    </row>
    <row r="648" spans="1:8" ht="15" x14ac:dyDescent="0.2">
      <c r="A648" s="7"/>
      <c r="B648" s="2"/>
      <c r="C648" s="2"/>
      <c r="D648" s="2"/>
      <c r="E648" s="1" t="str">
        <f>IFERROR(VLOOKUP($D648,الاصناف!$B$2:$D$2000,2,0),"")</f>
        <v/>
      </c>
      <c r="F648" s="1" t="str">
        <f>IFERROR(VLOOKUP($D648,الاصناف!$B$2:$D$2000,3,0),"")</f>
        <v/>
      </c>
      <c r="G648" s="14"/>
      <c r="H648" s="1">
        <f t="shared" si="10"/>
        <v>0</v>
      </c>
    </row>
    <row r="649" spans="1:8" ht="15" x14ac:dyDescent="0.2">
      <c r="A649" s="7"/>
      <c r="B649" s="2"/>
      <c r="C649" s="2"/>
      <c r="D649" s="2"/>
      <c r="E649" s="1" t="str">
        <f>IFERROR(VLOOKUP($D649,الاصناف!$B$2:$D$2000,2,0),"")</f>
        <v/>
      </c>
      <c r="F649" s="1" t="str">
        <f>IFERROR(VLOOKUP($D649,الاصناف!$B$2:$D$2000,3,0),"")</f>
        <v/>
      </c>
      <c r="G649" s="14"/>
      <c r="H649" s="1">
        <f t="shared" si="10"/>
        <v>0</v>
      </c>
    </row>
    <row r="650" spans="1:8" ht="15" x14ac:dyDescent="0.2">
      <c r="A650" s="7"/>
      <c r="B650" s="2"/>
      <c r="C650" s="2"/>
      <c r="D650" s="2"/>
      <c r="E650" s="1" t="str">
        <f>IFERROR(VLOOKUP($D650,الاصناف!$B$2:$D$2000,2,0),"")</f>
        <v/>
      </c>
      <c r="F650" s="1" t="str">
        <f>IFERROR(VLOOKUP($D650,الاصناف!$B$2:$D$2000,3,0),"")</f>
        <v/>
      </c>
      <c r="G650" s="14"/>
      <c r="H650" s="1">
        <f t="shared" si="10"/>
        <v>0</v>
      </c>
    </row>
    <row r="651" spans="1:8" ht="15" x14ac:dyDescent="0.2">
      <c r="A651" s="7"/>
      <c r="B651" s="2"/>
      <c r="C651" s="2"/>
      <c r="D651" s="2"/>
      <c r="E651" s="1" t="str">
        <f>IFERROR(VLOOKUP($D651,الاصناف!$B$2:$D$2000,2,0),"")</f>
        <v/>
      </c>
      <c r="F651" s="1" t="str">
        <f>IFERROR(VLOOKUP($D651,الاصناف!$B$2:$D$2000,3,0),"")</f>
        <v/>
      </c>
      <c r="G651" s="14"/>
      <c r="H651" s="1">
        <f t="shared" si="10"/>
        <v>0</v>
      </c>
    </row>
    <row r="652" spans="1:8" ht="15" x14ac:dyDescent="0.2">
      <c r="A652" s="7"/>
      <c r="B652" s="2"/>
      <c r="C652" s="2"/>
      <c r="D652" s="2"/>
      <c r="E652" s="1" t="str">
        <f>IFERROR(VLOOKUP($D652,الاصناف!$B$2:$D$2000,2,0),"")</f>
        <v/>
      </c>
      <c r="F652" s="1" t="str">
        <f>IFERROR(VLOOKUP($D652,الاصناف!$B$2:$D$2000,3,0),"")</f>
        <v/>
      </c>
      <c r="G652" s="14"/>
      <c r="H652" s="1">
        <f t="shared" si="10"/>
        <v>0</v>
      </c>
    </row>
    <row r="653" spans="1:8" ht="15" x14ac:dyDescent="0.2">
      <c r="A653" s="7"/>
      <c r="B653" s="2"/>
      <c r="C653" s="2"/>
      <c r="D653" s="2"/>
      <c r="E653" s="1" t="str">
        <f>IFERROR(VLOOKUP($D653,الاصناف!$B$2:$D$2000,2,0),"")</f>
        <v/>
      </c>
      <c r="F653" s="1" t="str">
        <f>IFERROR(VLOOKUP($D653,الاصناف!$B$2:$D$2000,3,0),"")</f>
        <v/>
      </c>
      <c r="G653" s="14"/>
      <c r="H653" s="1">
        <f t="shared" si="10"/>
        <v>0</v>
      </c>
    </row>
    <row r="654" spans="1:8" ht="15" x14ac:dyDescent="0.2">
      <c r="A654" s="7"/>
      <c r="B654" s="2"/>
      <c r="C654" s="2"/>
      <c r="D654" s="2"/>
      <c r="E654" s="1" t="str">
        <f>IFERROR(VLOOKUP($D654,الاصناف!$B$2:$D$2000,2,0),"")</f>
        <v/>
      </c>
      <c r="F654" s="1" t="str">
        <f>IFERROR(VLOOKUP($D654,الاصناف!$B$2:$D$2000,3,0),"")</f>
        <v/>
      </c>
      <c r="G654" s="14"/>
      <c r="H654" s="1">
        <f t="shared" si="10"/>
        <v>0</v>
      </c>
    </row>
    <row r="655" spans="1:8" ht="15" x14ac:dyDescent="0.2">
      <c r="A655" s="7"/>
      <c r="B655" s="2"/>
      <c r="C655" s="2"/>
      <c r="D655" s="2"/>
      <c r="E655" s="1" t="str">
        <f>IFERROR(VLOOKUP($D655,الاصناف!$B$2:$D$2000,2,0),"")</f>
        <v/>
      </c>
      <c r="F655" s="1" t="str">
        <f>IFERROR(VLOOKUP($D655,الاصناف!$B$2:$D$2000,3,0),"")</f>
        <v/>
      </c>
      <c r="G655" s="14"/>
      <c r="H655" s="1">
        <f t="shared" si="10"/>
        <v>0</v>
      </c>
    </row>
    <row r="656" spans="1:8" ht="15" x14ac:dyDescent="0.2">
      <c r="A656" s="7"/>
      <c r="B656" s="2"/>
      <c r="C656" s="2"/>
      <c r="D656" s="2"/>
      <c r="E656" s="1" t="str">
        <f>IFERROR(VLOOKUP($D656,الاصناف!$B$2:$D$2000,2,0),"")</f>
        <v/>
      </c>
      <c r="F656" s="1" t="str">
        <f>IFERROR(VLOOKUP($D656,الاصناف!$B$2:$D$2000,3,0),"")</f>
        <v/>
      </c>
      <c r="G656" s="14"/>
      <c r="H656" s="1">
        <f t="shared" si="10"/>
        <v>0</v>
      </c>
    </row>
    <row r="657" spans="1:8" ht="15" x14ac:dyDescent="0.2">
      <c r="A657" s="7"/>
      <c r="B657" s="2"/>
      <c r="C657" s="2"/>
      <c r="D657" s="2"/>
      <c r="E657" s="1" t="str">
        <f>IFERROR(VLOOKUP($D657,الاصناف!$B$2:$D$2000,2,0),"")</f>
        <v/>
      </c>
      <c r="F657" s="1" t="str">
        <f>IFERROR(VLOOKUP($D657,الاصناف!$B$2:$D$2000,3,0),"")</f>
        <v/>
      </c>
      <c r="G657" s="14"/>
      <c r="H657" s="1">
        <f t="shared" si="10"/>
        <v>0</v>
      </c>
    </row>
    <row r="658" spans="1:8" ht="15" x14ac:dyDescent="0.2">
      <c r="A658" s="7"/>
      <c r="B658" s="2"/>
      <c r="C658" s="2"/>
      <c r="D658" s="2"/>
      <c r="E658" s="1" t="str">
        <f>IFERROR(VLOOKUP($D658,الاصناف!$B$2:$D$2000,2,0),"")</f>
        <v/>
      </c>
      <c r="F658" s="1" t="str">
        <f>IFERROR(VLOOKUP($D658,الاصناف!$B$2:$D$2000,3,0),"")</f>
        <v/>
      </c>
      <c r="G658" s="14"/>
      <c r="H658" s="1">
        <f t="shared" si="10"/>
        <v>0</v>
      </c>
    </row>
    <row r="659" spans="1:8" ht="15" x14ac:dyDescent="0.2">
      <c r="A659" s="7"/>
      <c r="B659" s="2"/>
      <c r="C659" s="2"/>
      <c r="D659" s="2"/>
      <c r="E659" s="1" t="str">
        <f>IFERROR(VLOOKUP($D659,الاصناف!$B$2:$D$2000,2,0),"")</f>
        <v/>
      </c>
      <c r="F659" s="1" t="str">
        <f>IFERROR(VLOOKUP($D659,الاصناف!$B$2:$D$2000,3,0),"")</f>
        <v/>
      </c>
      <c r="G659" s="14"/>
      <c r="H659" s="1">
        <f t="shared" si="10"/>
        <v>0</v>
      </c>
    </row>
    <row r="660" spans="1:8" ht="15" x14ac:dyDescent="0.2">
      <c r="A660" s="7"/>
      <c r="B660" s="2"/>
      <c r="C660" s="2"/>
      <c r="D660" s="2"/>
      <c r="E660" s="1" t="str">
        <f>IFERROR(VLOOKUP($D660,الاصناف!$B$2:$D$2000,2,0),"")</f>
        <v/>
      </c>
      <c r="F660" s="1" t="str">
        <f>IFERROR(VLOOKUP($D660,الاصناف!$B$2:$D$2000,3,0),"")</f>
        <v/>
      </c>
      <c r="G660" s="14"/>
      <c r="H660" s="1">
        <f t="shared" si="10"/>
        <v>0</v>
      </c>
    </row>
    <row r="661" spans="1:8" ht="15" x14ac:dyDescent="0.2">
      <c r="A661" s="7"/>
      <c r="B661" s="2"/>
      <c r="C661" s="2"/>
      <c r="D661" s="2"/>
      <c r="E661" s="1" t="str">
        <f>IFERROR(VLOOKUP($D661,الاصناف!$B$2:$D$2000,2,0),"")</f>
        <v/>
      </c>
      <c r="F661" s="1" t="str">
        <f>IFERROR(VLOOKUP($D661,الاصناف!$B$2:$D$2000,3,0),"")</f>
        <v/>
      </c>
      <c r="G661" s="14"/>
      <c r="H661" s="1">
        <f t="shared" si="10"/>
        <v>0</v>
      </c>
    </row>
    <row r="662" spans="1:8" ht="15" x14ac:dyDescent="0.2">
      <c r="A662" s="7"/>
      <c r="B662" s="2"/>
      <c r="C662" s="2"/>
      <c r="D662" s="2"/>
      <c r="E662" s="1" t="str">
        <f>IFERROR(VLOOKUP($D662,الاصناف!$B$2:$D$2000,2,0),"")</f>
        <v/>
      </c>
      <c r="F662" s="1" t="str">
        <f>IFERROR(VLOOKUP($D662,الاصناف!$B$2:$D$2000,3,0),"")</f>
        <v/>
      </c>
      <c r="G662" s="14"/>
      <c r="H662" s="1">
        <f t="shared" si="10"/>
        <v>0</v>
      </c>
    </row>
    <row r="663" spans="1:8" ht="15" x14ac:dyDescent="0.2">
      <c r="A663" s="7"/>
      <c r="B663" s="2"/>
      <c r="C663" s="2"/>
      <c r="D663" s="2"/>
      <c r="E663" s="1" t="str">
        <f>IFERROR(VLOOKUP($D663,الاصناف!$B$2:$D$2000,2,0),"")</f>
        <v/>
      </c>
      <c r="F663" s="1" t="str">
        <f>IFERROR(VLOOKUP($D663,الاصناف!$B$2:$D$2000,3,0),"")</f>
        <v/>
      </c>
      <c r="G663" s="14"/>
      <c r="H663" s="1">
        <f t="shared" si="10"/>
        <v>0</v>
      </c>
    </row>
    <row r="664" spans="1:8" ht="15" x14ac:dyDescent="0.2">
      <c r="A664" s="7"/>
      <c r="B664" s="2"/>
      <c r="C664" s="2"/>
      <c r="D664" s="2"/>
      <c r="E664" s="1" t="str">
        <f>IFERROR(VLOOKUP($D664,الاصناف!$B$2:$D$2000,2,0),"")</f>
        <v/>
      </c>
      <c r="F664" s="1" t="str">
        <f>IFERROR(VLOOKUP($D664,الاصناف!$B$2:$D$2000,3,0),"")</f>
        <v/>
      </c>
      <c r="G664" s="14"/>
      <c r="H664" s="1">
        <f t="shared" si="10"/>
        <v>0</v>
      </c>
    </row>
    <row r="665" spans="1:8" ht="15" x14ac:dyDescent="0.2">
      <c r="A665" s="7"/>
      <c r="B665" s="2"/>
      <c r="C665" s="2"/>
      <c r="D665" s="2"/>
      <c r="E665" s="1" t="str">
        <f>IFERROR(VLOOKUP($D665,الاصناف!$B$2:$D$2000,2,0),"")</f>
        <v/>
      </c>
      <c r="F665" s="1" t="str">
        <f>IFERROR(VLOOKUP($D665,الاصناف!$B$2:$D$2000,3,0),"")</f>
        <v/>
      </c>
      <c r="G665" s="14"/>
      <c r="H665" s="1">
        <f t="shared" si="10"/>
        <v>0</v>
      </c>
    </row>
    <row r="666" spans="1:8" ht="15" x14ac:dyDescent="0.2">
      <c r="A666" s="7"/>
      <c r="B666" s="2"/>
      <c r="C666" s="2"/>
      <c r="D666" s="2"/>
      <c r="E666" s="1" t="str">
        <f>IFERROR(VLOOKUP($D666,الاصناف!$B$2:$D$2000,2,0),"")</f>
        <v/>
      </c>
      <c r="F666" s="1" t="str">
        <f>IFERROR(VLOOKUP($D666,الاصناف!$B$2:$D$2000,3,0),"")</f>
        <v/>
      </c>
      <c r="G666" s="14"/>
      <c r="H666" s="1">
        <f t="shared" si="10"/>
        <v>0</v>
      </c>
    </row>
    <row r="667" spans="1:8" ht="15" x14ac:dyDescent="0.2">
      <c r="A667" s="7"/>
      <c r="B667" s="2"/>
      <c r="C667" s="2"/>
      <c r="D667" s="2"/>
      <c r="E667" s="1" t="str">
        <f>IFERROR(VLOOKUP($D667,الاصناف!$B$2:$D$2000,2,0),"")</f>
        <v/>
      </c>
      <c r="F667" s="1" t="str">
        <f>IFERROR(VLOOKUP($D667,الاصناف!$B$2:$D$2000,3,0),"")</f>
        <v/>
      </c>
      <c r="G667" s="14"/>
      <c r="H667" s="1">
        <f t="shared" si="10"/>
        <v>0</v>
      </c>
    </row>
    <row r="668" spans="1:8" ht="15" x14ac:dyDescent="0.2">
      <c r="A668" s="7"/>
      <c r="B668" s="2"/>
      <c r="C668" s="2"/>
      <c r="D668" s="2"/>
      <c r="E668" s="1" t="str">
        <f>IFERROR(VLOOKUP($D668,الاصناف!$B$2:$D$2000,2,0),"")</f>
        <v/>
      </c>
      <c r="F668" s="1" t="str">
        <f>IFERROR(VLOOKUP($D668,الاصناف!$B$2:$D$2000,3,0),"")</f>
        <v/>
      </c>
      <c r="G668" s="14"/>
      <c r="H668" s="1">
        <f t="shared" si="10"/>
        <v>0</v>
      </c>
    </row>
    <row r="669" spans="1:8" ht="15" x14ac:dyDescent="0.2">
      <c r="A669" s="7"/>
      <c r="B669" s="2"/>
      <c r="C669" s="2"/>
      <c r="D669" s="2"/>
      <c r="E669" s="1" t="str">
        <f>IFERROR(VLOOKUP($D669,الاصناف!$B$2:$D$2000,2,0),"")</f>
        <v/>
      </c>
      <c r="F669" s="1" t="str">
        <f>IFERROR(VLOOKUP($D669,الاصناف!$B$2:$D$2000,3,0),"")</f>
        <v/>
      </c>
      <c r="G669" s="14"/>
      <c r="H669" s="1">
        <f t="shared" si="10"/>
        <v>0</v>
      </c>
    </row>
    <row r="670" spans="1:8" ht="15" x14ac:dyDescent="0.2">
      <c r="A670" s="7"/>
      <c r="B670" s="2"/>
      <c r="C670" s="2"/>
      <c r="D670" s="2"/>
      <c r="E670" s="1" t="str">
        <f>IFERROR(VLOOKUP($D670,الاصناف!$B$2:$D$2000,2,0),"")</f>
        <v/>
      </c>
      <c r="F670" s="1" t="str">
        <f>IFERROR(VLOOKUP($D670,الاصناف!$B$2:$D$2000,3,0),"")</f>
        <v/>
      </c>
      <c r="G670" s="14"/>
      <c r="H670" s="1">
        <f t="shared" si="10"/>
        <v>0</v>
      </c>
    </row>
    <row r="671" spans="1:8" ht="15" x14ac:dyDescent="0.2">
      <c r="A671" s="7"/>
      <c r="B671" s="2"/>
      <c r="C671" s="2"/>
      <c r="D671" s="2"/>
      <c r="E671" s="1" t="str">
        <f>IFERROR(VLOOKUP($D671,الاصناف!$B$2:$D$2000,2,0),"")</f>
        <v/>
      </c>
      <c r="F671" s="1" t="str">
        <f>IFERROR(VLOOKUP($D671,الاصناف!$B$2:$D$2000,3,0),"")</f>
        <v/>
      </c>
      <c r="G671" s="14"/>
      <c r="H671" s="1">
        <f t="shared" si="10"/>
        <v>0</v>
      </c>
    </row>
    <row r="672" spans="1:8" ht="15" x14ac:dyDescent="0.2">
      <c r="A672" s="7"/>
      <c r="B672" s="2"/>
      <c r="C672" s="2"/>
      <c r="D672" s="2"/>
      <c r="E672" s="1" t="str">
        <f>IFERROR(VLOOKUP($D672,الاصناف!$B$2:$D$2000,2,0),"")</f>
        <v/>
      </c>
      <c r="F672" s="1" t="str">
        <f>IFERROR(VLOOKUP($D672,الاصناف!$B$2:$D$2000,3,0),"")</f>
        <v/>
      </c>
      <c r="G672" s="14"/>
      <c r="H672" s="1">
        <f t="shared" si="10"/>
        <v>0</v>
      </c>
    </row>
    <row r="673" spans="1:8" ht="15" x14ac:dyDescent="0.2">
      <c r="A673" s="7"/>
      <c r="B673" s="2"/>
      <c r="C673" s="2"/>
      <c r="D673" s="2"/>
      <c r="E673" s="1" t="str">
        <f>IFERROR(VLOOKUP($D673,الاصناف!$B$2:$D$2000,2,0),"")</f>
        <v/>
      </c>
      <c r="F673" s="1" t="str">
        <f>IFERROR(VLOOKUP($D673,الاصناف!$B$2:$D$2000,3,0),"")</f>
        <v/>
      </c>
      <c r="G673" s="14"/>
      <c r="H673" s="1">
        <f t="shared" si="10"/>
        <v>0</v>
      </c>
    </row>
    <row r="674" spans="1:8" ht="15" x14ac:dyDescent="0.2">
      <c r="A674" s="7"/>
      <c r="B674" s="2"/>
      <c r="C674" s="2"/>
      <c r="D674" s="2"/>
      <c r="E674" s="1" t="str">
        <f>IFERROR(VLOOKUP($D674,الاصناف!$B$2:$D$2000,2,0),"")</f>
        <v/>
      </c>
      <c r="F674" s="1" t="str">
        <f>IFERROR(VLOOKUP($D674,الاصناف!$B$2:$D$2000,3,0),"")</f>
        <v/>
      </c>
      <c r="G674" s="14"/>
      <c r="H674" s="1">
        <f t="shared" si="10"/>
        <v>0</v>
      </c>
    </row>
    <row r="675" spans="1:8" ht="15" x14ac:dyDescent="0.2">
      <c r="A675" s="7"/>
      <c r="B675" s="2"/>
      <c r="C675" s="2"/>
      <c r="D675" s="2"/>
      <c r="E675" s="1" t="str">
        <f>IFERROR(VLOOKUP($D675,الاصناف!$B$2:$D$2000,2,0),"")</f>
        <v/>
      </c>
      <c r="F675" s="1" t="str">
        <f>IFERROR(VLOOKUP($D675,الاصناف!$B$2:$D$2000,3,0),"")</f>
        <v/>
      </c>
      <c r="G675" s="14"/>
      <c r="H675" s="1">
        <f t="shared" si="10"/>
        <v>0</v>
      </c>
    </row>
    <row r="676" spans="1:8" ht="15" x14ac:dyDescent="0.2">
      <c r="A676" s="7"/>
      <c r="B676" s="2"/>
      <c r="C676" s="2"/>
      <c r="D676" s="2"/>
      <c r="E676" s="1" t="str">
        <f>IFERROR(VLOOKUP($D676,الاصناف!$B$2:$D$2000,2,0),"")</f>
        <v/>
      </c>
      <c r="F676" s="1" t="str">
        <f>IFERROR(VLOOKUP($D676,الاصناف!$B$2:$D$2000,3,0),"")</f>
        <v/>
      </c>
      <c r="G676" s="14"/>
      <c r="H676" s="1">
        <f t="shared" si="10"/>
        <v>0</v>
      </c>
    </row>
    <row r="677" spans="1:8" ht="15" x14ac:dyDescent="0.2">
      <c r="A677" s="7"/>
      <c r="B677" s="2"/>
      <c r="C677" s="2"/>
      <c r="D677" s="2"/>
      <c r="E677" s="1" t="str">
        <f>IFERROR(VLOOKUP($D677,الاصناف!$B$2:$D$2000,2,0),"")</f>
        <v/>
      </c>
      <c r="F677" s="1" t="str">
        <f>IFERROR(VLOOKUP($D677,الاصناف!$B$2:$D$2000,3,0),"")</f>
        <v/>
      </c>
      <c r="G677" s="14"/>
      <c r="H677" s="1">
        <f t="shared" si="10"/>
        <v>0</v>
      </c>
    </row>
    <row r="678" spans="1:8" ht="15" x14ac:dyDescent="0.2">
      <c r="A678" s="7"/>
      <c r="B678" s="2"/>
      <c r="C678" s="2"/>
      <c r="D678" s="2"/>
      <c r="E678" s="1" t="str">
        <f>IFERROR(VLOOKUP($D678,الاصناف!$B$2:$D$2000,2,0),"")</f>
        <v/>
      </c>
      <c r="F678" s="1" t="str">
        <f>IFERROR(VLOOKUP($D678,الاصناف!$B$2:$D$2000,3,0),"")</f>
        <v/>
      </c>
      <c r="G678" s="14"/>
      <c r="H678" s="1">
        <f t="shared" si="10"/>
        <v>0</v>
      </c>
    </row>
    <row r="679" spans="1:8" ht="15" x14ac:dyDescent="0.2">
      <c r="A679" s="7"/>
      <c r="B679" s="2"/>
      <c r="C679" s="2"/>
      <c r="D679" s="2"/>
      <c r="E679" s="1" t="str">
        <f>IFERROR(VLOOKUP($D679,الاصناف!$B$2:$D$2000,2,0),"")</f>
        <v/>
      </c>
      <c r="F679" s="1" t="str">
        <f>IFERROR(VLOOKUP($D679,الاصناف!$B$2:$D$2000,3,0),"")</f>
        <v/>
      </c>
      <c r="G679" s="14"/>
      <c r="H679" s="1">
        <f t="shared" si="10"/>
        <v>0</v>
      </c>
    </row>
    <row r="680" spans="1:8" ht="15" x14ac:dyDescent="0.2">
      <c r="A680" s="7"/>
      <c r="B680" s="2"/>
      <c r="C680" s="2"/>
      <c r="D680" s="2"/>
      <c r="E680" s="1" t="str">
        <f>IFERROR(VLOOKUP($D680,الاصناف!$B$2:$D$2000,2,0),"")</f>
        <v/>
      </c>
      <c r="F680" s="1" t="str">
        <f>IFERROR(VLOOKUP($D680,الاصناف!$B$2:$D$2000,3,0),"")</f>
        <v/>
      </c>
      <c r="G680" s="14"/>
      <c r="H680" s="1">
        <f t="shared" si="10"/>
        <v>0</v>
      </c>
    </row>
    <row r="681" spans="1:8" ht="15" x14ac:dyDescent="0.2">
      <c r="A681" s="7"/>
      <c r="B681" s="2"/>
      <c r="C681" s="2"/>
      <c r="D681" s="2"/>
      <c r="E681" s="1" t="str">
        <f>IFERROR(VLOOKUP($D681,الاصناف!$B$2:$D$2000,2,0),"")</f>
        <v/>
      </c>
      <c r="F681" s="1" t="str">
        <f>IFERROR(VLOOKUP($D681,الاصناف!$B$2:$D$2000,3,0),"")</f>
        <v/>
      </c>
      <c r="G681" s="14"/>
      <c r="H681" s="1">
        <f t="shared" si="10"/>
        <v>0</v>
      </c>
    </row>
    <row r="682" spans="1:8" ht="15" x14ac:dyDescent="0.2">
      <c r="A682" s="7"/>
      <c r="B682" s="2"/>
      <c r="C682" s="2"/>
      <c r="D682" s="2"/>
      <c r="E682" s="1" t="str">
        <f>IFERROR(VLOOKUP($D682,الاصناف!$B$2:$D$2000,2,0),"")</f>
        <v/>
      </c>
      <c r="F682" s="1" t="str">
        <f>IFERROR(VLOOKUP($D682,الاصناف!$B$2:$D$2000,3,0),"")</f>
        <v/>
      </c>
      <c r="G682" s="14"/>
      <c r="H682" s="1">
        <f t="shared" si="10"/>
        <v>0</v>
      </c>
    </row>
    <row r="683" spans="1:8" ht="15" x14ac:dyDescent="0.2">
      <c r="A683" s="7"/>
      <c r="B683" s="2"/>
      <c r="C683" s="2"/>
      <c r="D683" s="2"/>
      <c r="E683" s="1" t="str">
        <f>IFERROR(VLOOKUP($D683,الاصناف!$B$2:$D$2000,2,0),"")</f>
        <v/>
      </c>
      <c r="F683" s="1" t="str">
        <f>IFERROR(VLOOKUP($D683,الاصناف!$B$2:$D$2000,3,0),"")</f>
        <v/>
      </c>
      <c r="G683" s="14"/>
      <c r="H683" s="1">
        <f t="shared" si="10"/>
        <v>0</v>
      </c>
    </row>
    <row r="684" spans="1:8" ht="15" x14ac:dyDescent="0.2">
      <c r="A684" s="7"/>
      <c r="B684" s="2"/>
      <c r="C684" s="2"/>
      <c r="D684" s="2"/>
      <c r="E684" s="1" t="str">
        <f>IFERROR(VLOOKUP($D684,الاصناف!$B$2:$D$2000,2,0),"")</f>
        <v/>
      </c>
      <c r="F684" s="1" t="str">
        <f>IFERROR(VLOOKUP($D684,الاصناف!$B$2:$D$2000,3,0),"")</f>
        <v/>
      </c>
      <c r="G684" s="14"/>
      <c r="H684" s="1">
        <f t="shared" si="10"/>
        <v>0</v>
      </c>
    </row>
    <row r="685" spans="1:8" ht="15" x14ac:dyDescent="0.2">
      <c r="A685" s="7"/>
      <c r="B685" s="2"/>
      <c r="C685" s="2"/>
      <c r="D685" s="2"/>
      <c r="E685" s="1" t="str">
        <f>IFERROR(VLOOKUP($D685,الاصناف!$B$2:$D$2000,2,0),"")</f>
        <v/>
      </c>
      <c r="F685" s="1" t="str">
        <f>IFERROR(VLOOKUP($D685,الاصناف!$B$2:$D$2000,3,0),"")</f>
        <v/>
      </c>
      <c r="G685" s="14"/>
      <c r="H685" s="1">
        <f t="shared" si="10"/>
        <v>0</v>
      </c>
    </row>
    <row r="686" spans="1:8" ht="15" x14ac:dyDescent="0.2">
      <c r="A686" s="7"/>
      <c r="B686" s="2"/>
      <c r="C686" s="2"/>
      <c r="D686" s="2"/>
      <c r="E686" s="1" t="str">
        <f>IFERROR(VLOOKUP($D686,الاصناف!$B$2:$D$2000,2,0),"")</f>
        <v/>
      </c>
      <c r="F686" s="1" t="str">
        <f>IFERROR(VLOOKUP($D686,الاصناف!$B$2:$D$2000,3,0),"")</f>
        <v/>
      </c>
      <c r="G686" s="14"/>
      <c r="H686" s="1">
        <f t="shared" si="10"/>
        <v>0</v>
      </c>
    </row>
    <row r="687" spans="1:8" ht="15" x14ac:dyDescent="0.2">
      <c r="A687" s="7"/>
      <c r="B687" s="2"/>
      <c r="C687" s="2"/>
      <c r="D687" s="2"/>
      <c r="E687" s="1" t="str">
        <f>IFERROR(VLOOKUP($D687,الاصناف!$B$2:$D$2000,2,0),"")</f>
        <v/>
      </c>
      <c r="F687" s="1" t="str">
        <f>IFERROR(VLOOKUP($D687,الاصناف!$B$2:$D$2000,3,0),"")</f>
        <v/>
      </c>
      <c r="G687" s="14"/>
      <c r="H687" s="1">
        <f t="shared" si="10"/>
        <v>0</v>
      </c>
    </row>
    <row r="688" spans="1:8" ht="15" x14ac:dyDescent="0.2">
      <c r="A688" s="7"/>
      <c r="B688" s="2"/>
      <c r="C688" s="2"/>
      <c r="D688" s="2"/>
      <c r="E688" s="1" t="str">
        <f>IFERROR(VLOOKUP($D688,الاصناف!$B$2:$D$2000,2,0),"")</f>
        <v/>
      </c>
      <c r="F688" s="1" t="str">
        <f>IFERROR(VLOOKUP($D688,الاصناف!$B$2:$D$2000,3,0),"")</f>
        <v/>
      </c>
      <c r="G688" s="14"/>
      <c r="H688" s="1">
        <f t="shared" si="10"/>
        <v>0</v>
      </c>
    </row>
    <row r="689" spans="1:8" ht="15" x14ac:dyDescent="0.2">
      <c r="A689" s="7"/>
      <c r="B689" s="2"/>
      <c r="C689" s="2"/>
      <c r="D689" s="2"/>
      <c r="E689" s="1" t="str">
        <f>IFERROR(VLOOKUP($D689,الاصناف!$B$2:$D$2000,2,0),"")</f>
        <v/>
      </c>
      <c r="F689" s="1" t="str">
        <f>IFERROR(VLOOKUP($D689,الاصناف!$B$2:$D$2000,3,0),"")</f>
        <v/>
      </c>
      <c r="G689" s="14"/>
      <c r="H689" s="1">
        <f t="shared" si="10"/>
        <v>0</v>
      </c>
    </row>
    <row r="690" spans="1:8" ht="15" x14ac:dyDescent="0.2">
      <c r="A690" s="7"/>
      <c r="B690" s="2"/>
      <c r="C690" s="2"/>
      <c r="D690" s="2"/>
      <c r="E690" s="1" t="str">
        <f>IFERROR(VLOOKUP($D690,الاصناف!$B$2:$D$2000,2,0),"")</f>
        <v/>
      </c>
      <c r="F690" s="1" t="str">
        <f>IFERROR(VLOOKUP($D690,الاصناف!$B$2:$D$2000,3,0),"")</f>
        <v/>
      </c>
      <c r="G690" s="14"/>
      <c r="H690" s="1">
        <f t="shared" si="10"/>
        <v>0</v>
      </c>
    </row>
    <row r="691" spans="1:8" ht="15" x14ac:dyDescent="0.2">
      <c r="A691" s="7"/>
      <c r="B691" s="2"/>
      <c r="C691" s="2"/>
      <c r="D691" s="2"/>
      <c r="E691" s="1" t="str">
        <f>IFERROR(VLOOKUP($D691,الاصناف!$B$2:$D$2000,2,0),"")</f>
        <v/>
      </c>
      <c r="F691" s="1" t="str">
        <f>IFERROR(VLOOKUP($D691,الاصناف!$B$2:$D$2000,3,0),"")</f>
        <v/>
      </c>
      <c r="G691" s="14"/>
      <c r="H691" s="1">
        <f t="shared" si="10"/>
        <v>0</v>
      </c>
    </row>
    <row r="692" spans="1:8" ht="15" x14ac:dyDescent="0.2">
      <c r="A692" s="7"/>
      <c r="B692" s="2"/>
      <c r="C692" s="2"/>
      <c r="D692" s="2"/>
      <c r="E692" s="1" t="str">
        <f>IFERROR(VLOOKUP($D692,الاصناف!$B$2:$D$2000,2,0),"")</f>
        <v/>
      </c>
      <c r="F692" s="1" t="str">
        <f>IFERROR(VLOOKUP($D692,الاصناف!$B$2:$D$2000,3,0),"")</f>
        <v/>
      </c>
      <c r="G692" s="14"/>
      <c r="H692" s="1">
        <f t="shared" si="10"/>
        <v>0</v>
      </c>
    </row>
    <row r="693" spans="1:8" ht="15" x14ac:dyDescent="0.2">
      <c r="A693" s="7"/>
      <c r="B693" s="2"/>
      <c r="C693" s="2"/>
      <c r="D693" s="2"/>
      <c r="E693" s="1" t="str">
        <f>IFERROR(VLOOKUP($D693,الاصناف!$B$2:$D$2000,2,0),"")</f>
        <v/>
      </c>
      <c r="F693" s="1" t="str">
        <f>IFERROR(VLOOKUP($D693,الاصناف!$B$2:$D$2000,3,0),"")</f>
        <v/>
      </c>
      <c r="G693" s="14"/>
      <c r="H693" s="1">
        <f t="shared" si="10"/>
        <v>0</v>
      </c>
    </row>
    <row r="694" spans="1:8" ht="15" x14ac:dyDescent="0.2">
      <c r="A694" s="7"/>
      <c r="B694" s="2"/>
      <c r="C694" s="2"/>
      <c r="D694" s="2"/>
      <c r="E694" s="1" t="str">
        <f>IFERROR(VLOOKUP($D694,الاصناف!$B$2:$D$2000,2,0),"")</f>
        <v/>
      </c>
      <c r="F694" s="1" t="str">
        <f>IFERROR(VLOOKUP($D694,الاصناف!$B$2:$D$2000,3,0),"")</f>
        <v/>
      </c>
      <c r="G694" s="14"/>
      <c r="H694" s="1">
        <f t="shared" si="10"/>
        <v>0</v>
      </c>
    </row>
    <row r="695" spans="1:8" ht="15" x14ac:dyDescent="0.2">
      <c r="A695" s="7"/>
      <c r="B695" s="2"/>
      <c r="C695" s="2"/>
      <c r="D695" s="2"/>
      <c r="E695" s="1" t="str">
        <f>IFERROR(VLOOKUP($D695,الاصناف!$B$2:$D$2000,2,0),"")</f>
        <v/>
      </c>
      <c r="F695" s="1" t="str">
        <f>IFERROR(VLOOKUP($D695,الاصناف!$B$2:$D$2000,3,0),"")</f>
        <v/>
      </c>
      <c r="G695" s="14"/>
      <c r="H695" s="1">
        <f t="shared" si="10"/>
        <v>0</v>
      </c>
    </row>
    <row r="696" spans="1:8" ht="15" x14ac:dyDescent="0.2">
      <c r="A696" s="7"/>
      <c r="B696" s="2"/>
      <c r="C696" s="2"/>
      <c r="D696" s="2"/>
      <c r="E696" s="1" t="str">
        <f>IFERROR(VLOOKUP($D696,الاصناف!$B$2:$D$2000,2,0),"")</f>
        <v/>
      </c>
      <c r="F696" s="1" t="str">
        <f>IFERROR(VLOOKUP($D696,الاصناف!$B$2:$D$2000,3,0),"")</f>
        <v/>
      </c>
      <c r="G696" s="14"/>
      <c r="H696" s="1">
        <f t="shared" si="10"/>
        <v>0</v>
      </c>
    </row>
    <row r="697" spans="1:8" ht="15" x14ac:dyDescent="0.2">
      <c r="A697" s="7"/>
      <c r="B697" s="2"/>
      <c r="C697" s="2"/>
      <c r="D697" s="2"/>
      <c r="E697" s="1" t="str">
        <f>IFERROR(VLOOKUP($D697,الاصناف!$B$2:$D$2000,2,0),"")</f>
        <v/>
      </c>
      <c r="F697" s="1" t="str">
        <f>IFERROR(VLOOKUP($D697,الاصناف!$B$2:$D$2000,3,0),"")</f>
        <v/>
      </c>
      <c r="G697" s="14"/>
      <c r="H697" s="1">
        <f t="shared" si="10"/>
        <v>0</v>
      </c>
    </row>
    <row r="698" spans="1:8" ht="15" x14ac:dyDescent="0.2">
      <c r="A698" s="7"/>
      <c r="B698" s="2"/>
      <c r="C698" s="2"/>
      <c r="D698" s="2"/>
      <c r="E698" s="1" t="str">
        <f>IFERROR(VLOOKUP($D698,الاصناف!$B$2:$D$2000,2,0),"")</f>
        <v/>
      </c>
      <c r="F698" s="1" t="str">
        <f>IFERROR(VLOOKUP($D698,الاصناف!$B$2:$D$2000,3,0),"")</f>
        <v/>
      </c>
      <c r="G698" s="14"/>
      <c r="H698" s="1">
        <f t="shared" si="10"/>
        <v>0</v>
      </c>
    </row>
    <row r="699" spans="1:8" ht="15" x14ac:dyDescent="0.2">
      <c r="A699" s="7"/>
      <c r="B699" s="2"/>
      <c r="C699" s="2"/>
      <c r="D699" s="2"/>
      <c r="E699" s="1" t="str">
        <f>IFERROR(VLOOKUP($D699,الاصناف!$B$2:$D$2000,2,0),"")</f>
        <v/>
      </c>
      <c r="F699" s="1" t="str">
        <f>IFERROR(VLOOKUP($D699,الاصناف!$B$2:$D$2000,3,0),"")</f>
        <v/>
      </c>
      <c r="G699" s="14"/>
      <c r="H699" s="1">
        <f t="shared" si="10"/>
        <v>0</v>
      </c>
    </row>
    <row r="700" spans="1:8" ht="15" x14ac:dyDescent="0.2">
      <c r="A700" s="7"/>
      <c r="B700" s="2"/>
      <c r="C700" s="2"/>
      <c r="D700" s="2"/>
      <c r="E700" s="1" t="str">
        <f>IFERROR(VLOOKUP($D700,الاصناف!$B$2:$D$2000,2,0),"")</f>
        <v/>
      </c>
      <c r="F700" s="1" t="str">
        <f>IFERROR(VLOOKUP($D700,الاصناف!$B$2:$D$2000,3,0),"")</f>
        <v/>
      </c>
      <c r="G700" s="14"/>
      <c r="H700" s="1">
        <f t="shared" si="10"/>
        <v>0</v>
      </c>
    </row>
    <row r="701" spans="1:8" ht="15" x14ac:dyDescent="0.2">
      <c r="A701" s="7"/>
      <c r="B701" s="2"/>
      <c r="C701" s="2"/>
      <c r="D701" s="2"/>
      <c r="E701" s="1" t="str">
        <f>IFERROR(VLOOKUP($D701,الاصناف!$B$2:$D$2000,2,0),"")</f>
        <v/>
      </c>
      <c r="F701" s="1" t="str">
        <f>IFERROR(VLOOKUP($D701,الاصناف!$B$2:$D$2000,3,0),"")</f>
        <v/>
      </c>
      <c r="G701" s="14"/>
      <c r="H701" s="1">
        <f t="shared" si="10"/>
        <v>0</v>
      </c>
    </row>
    <row r="702" spans="1:8" ht="15" x14ac:dyDescent="0.2">
      <c r="A702" s="7"/>
      <c r="B702" s="2"/>
      <c r="C702" s="2"/>
      <c r="D702" s="2"/>
      <c r="E702" s="1" t="str">
        <f>IFERROR(VLOOKUP($D702,الاصناف!$B$2:$D$2000,2,0),"")</f>
        <v/>
      </c>
      <c r="F702" s="1" t="str">
        <f>IFERROR(VLOOKUP($D702,الاصناف!$B$2:$D$2000,3,0),"")</f>
        <v/>
      </c>
      <c r="G702" s="14"/>
      <c r="H702" s="1">
        <f t="shared" si="10"/>
        <v>0</v>
      </c>
    </row>
    <row r="703" spans="1:8" ht="15" x14ac:dyDescent="0.2">
      <c r="A703" s="7"/>
      <c r="B703" s="2"/>
      <c r="C703" s="2"/>
      <c r="D703" s="2"/>
      <c r="E703" s="1" t="str">
        <f>IFERROR(VLOOKUP($D703,الاصناف!$B$2:$D$2000,2,0),"")</f>
        <v/>
      </c>
      <c r="F703" s="1" t="str">
        <f>IFERROR(VLOOKUP($D703,الاصناف!$B$2:$D$2000,3,0),"")</f>
        <v/>
      </c>
      <c r="G703" s="14"/>
      <c r="H703" s="1">
        <f t="shared" si="10"/>
        <v>0</v>
      </c>
    </row>
    <row r="704" spans="1:8" ht="15" x14ac:dyDescent="0.2">
      <c r="A704" s="7"/>
      <c r="B704" s="2"/>
      <c r="C704" s="2"/>
      <c r="D704" s="2"/>
      <c r="E704" s="1" t="str">
        <f>IFERROR(VLOOKUP($D704,الاصناف!$B$2:$D$2000,2,0),"")</f>
        <v/>
      </c>
      <c r="F704" s="1" t="str">
        <f>IFERROR(VLOOKUP($D704,الاصناف!$B$2:$D$2000,3,0),"")</f>
        <v/>
      </c>
      <c r="G704" s="14"/>
      <c r="H704" s="1">
        <f t="shared" si="10"/>
        <v>0</v>
      </c>
    </row>
    <row r="705" spans="1:8" ht="15" x14ac:dyDescent="0.2">
      <c r="A705" s="7"/>
      <c r="B705" s="2"/>
      <c r="C705" s="2"/>
      <c r="D705" s="2"/>
      <c r="E705" s="1" t="str">
        <f>IFERROR(VLOOKUP($D705,الاصناف!$B$2:$D$2000,2,0),"")</f>
        <v/>
      </c>
      <c r="F705" s="1" t="str">
        <f>IFERROR(VLOOKUP($D705,الاصناف!$B$2:$D$2000,3,0),"")</f>
        <v/>
      </c>
      <c r="G705" s="14"/>
      <c r="H705" s="1">
        <f t="shared" si="10"/>
        <v>0</v>
      </c>
    </row>
    <row r="706" spans="1:8" ht="15" x14ac:dyDescent="0.2">
      <c r="A706" s="7"/>
      <c r="B706" s="2"/>
      <c r="C706" s="2"/>
      <c r="D706" s="2"/>
      <c r="E706" s="1" t="str">
        <f>IFERROR(VLOOKUP($D706,الاصناف!$B$2:$D$2000,2,0),"")</f>
        <v/>
      </c>
      <c r="F706" s="1" t="str">
        <f>IFERROR(VLOOKUP($D706,الاصناف!$B$2:$D$2000,3,0),"")</f>
        <v/>
      </c>
      <c r="G706" s="14"/>
      <c r="H706" s="1">
        <f t="shared" si="10"/>
        <v>0</v>
      </c>
    </row>
    <row r="707" spans="1:8" ht="15" x14ac:dyDescent="0.2">
      <c r="A707" s="7"/>
      <c r="B707" s="2"/>
      <c r="C707" s="2"/>
      <c r="D707" s="2"/>
      <c r="E707" s="1" t="str">
        <f>IFERROR(VLOOKUP($D707,الاصناف!$B$2:$D$2000,2,0),"")</f>
        <v/>
      </c>
      <c r="F707" s="1" t="str">
        <f>IFERROR(VLOOKUP($D707,الاصناف!$B$2:$D$2000,3,0),"")</f>
        <v/>
      </c>
      <c r="G707" s="14"/>
      <c r="H707" s="1">
        <f t="shared" ref="H707:H770" si="11">$G707*$C707</f>
        <v>0</v>
      </c>
    </row>
    <row r="708" spans="1:8" ht="15" x14ac:dyDescent="0.2">
      <c r="A708" s="7"/>
      <c r="B708" s="2"/>
      <c r="C708" s="2"/>
      <c r="D708" s="2"/>
      <c r="E708" s="1" t="str">
        <f>IFERROR(VLOOKUP($D708,الاصناف!$B$2:$D$2000,2,0),"")</f>
        <v/>
      </c>
      <c r="F708" s="1" t="str">
        <f>IFERROR(VLOOKUP($D708,الاصناف!$B$2:$D$2000,3,0),"")</f>
        <v/>
      </c>
      <c r="G708" s="14"/>
      <c r="H708" s="1">
        <f t="shared" si="11"/>
        <v>0</v>
      </c>
    </row>
    <row r="709" spans="1:8" ht="15" x14ac:dyDescent="0.2">
      <c r="A709" s="7"/>
      <c r="B709" s="2"/>
      <c r="C709" s="2"/>
      <c r="D709" s="2"/>
      <c r="E709" s="1" t="str">
        <f>IFERROR(VLOOKUP($D709,الاصناف!$B$2:$D$2000,2,0),"")</f>
        <v/>
      </c>
      <c r="F709" s="1" t="str">
        <f>IFERROR(VLOOKUP($D709,الاصناف!$B$2:$D$2000,3,0),"")</f>
        <v/>
      </c>
      <c r="G709" s="14"/>
      <c r="H709" s="1">
        <f t="shared" si="11"/>
        <v>0</v>
      </c>
    </row>
    <row r="710" spans="1:8" ht="15" x14ac:dyDescent="0.2">
      <c r="A710" s="7"/>
      <c r="B710" s="2"/>
      <c r="C710" s="2"/>
      <c r="D710" s="2"/>
      <c r="E710" s="1" t="str">
        <f>IFERROR(VLOOKUP($D710,الاصناف!$B$2:$D$2000,2,0),"")</f>
        <v/>
      </c>
      <c r="F710" s="1" t="str">
        <f>IFERROR(VLOOKUP($D710,الاصناف!$B$2:$D$2000,3,0),"")</f>
        <v/>
      </c>
      <c r="G710" s="14"/>
      <c r="H710" s="1">
        <f t="shared" si="11"/>
        <v>0</v>
      </c>
    </row>
    <row r="711" spans="1:8" ht="15" x14ac:dyDescent="0.2">
      <c r="A711" s="7"/>
      <c r="B711" s="2"/>
      <c r="C711" s="2"/>
      <c r="D711" s="2"/>
      <c r="E711" s="1" t="str">
        <f>IFERROR(VLOOKUP($D711,الاصناف!$B$2:$D$2000,2,0),"")</f>
        <v/>
      </c>
      <c r="F711" s="1" t="str">
        <f>IFERROR(VLOOKUP($D711,الاصناف!$B$2:$D$2000,3,0),"")</f>
        <v/>
      </c>
      <c r="G711" s="14"/>
      <c r="H711" s="1">
        <f t="shared" si="11"/>
        <v>0</v>
      </c>
    </row>
    <row r="712" spans="1:8" ht="15" x14ac:dyDescent="0.2">
      <c r="A712" s="7"/>
      <c r="B712" s="2"/>
      <c r="C712" s="2"/>
      <c r="D712" s="2"/>
      <c r="E712" s="1" t="str">
        <f>IFERROR(VLOOKUP($D712,الاصناف!$B$2:$D$2000,2,0),"")</f>
        <v/>
      </c>
      <c r="F712" s="1" t="str">
        <f>IFERROR(VLOOKUP($D712,الاصناف!$B$2:$D$2000,3,0),"")</f>
        <v/>
      </c>
      <c r="G712" s="14"/>
      <c r="H712" s="1">
        <f t="shared" si="11"/>
        <v>0</v>
      </c>
    </row>
    <row r="713" spans="1:8" ht="15" x14ac:dyDescent="0.2">
      <c r="A713" s="7"/>
      <c r="B713" s="2"/>
      <c r="C713" s="2"/>
      <c r="D713" s="2"/>
      <c r="E713" s="1" t="str">
        <f>IFERROR(VLOOKUP($D713,الاصناف!$B$2:$D$2000,2,0),"")</f>
        <v/>
      </c>
      <c r="F713" s="1" t="str">
        <f>IFERROR(VLOOKUP($D713,الاصناف!$B$2:$D$2000,3,0),"")</f>
        <v/>
      </c>
      <c r="G713" s="14"/>
      <c r="H713" s="1">
        <f t="shared" si="11"/>
        <v>0</v>
      </c>
    </row>
    <row r="714" spans="1:8" ht="15" x14ac:dyDescent="0.2">
      <c r="A714" s="7"/>
      <c r="B714" s="2"/>
      <c r="C714" s="2"/>
      <c r="D714" s="2"/>
      <c r="E714" s="1" t="str">
        <f>IFERROR(VLOOKUP($D714,الاصناف!$B$2:$D$2000,2,0),"")</f>
        <v/>
      </c>
      <c r="F714" s="1" t="str">
        <f>IFERROR(VLOOKUP($D714,الاصناف!$B$2:$D$2000,3,0),"")</f>
        <v/>
      </c>
      <c r="G714" s="14"/>
      <c r="H714" s="1">
        <f t="shared" si="11"/>
        <v>0</v>
      </c>
    </row>
    <row r="715" spans="1:8" ht="15" x14ac:dyDescent="0.2">
      <c r="A715" s="7"/>
      <c r="B715" s="2"/>
      <c r="C715" s="2"/>
      <c r="D715" s="2"/>
      <c r="E715" s="1" t="str">
        <f>IFERROR(VLOOKUP($D715,الاصناف!$B$2:$D$2000,2,0),"")</f>
        <v/>
      </c>
      <c r="F715" s="1" t="str">
        <f>IFERROR(VLOOKUP($D715,الاصناف!$B$2:$D$2000,3,0),"")</f>
        <v/>
      </c>
      <c r="G715" s="14"/>
      <c r="H715" s="1">
        <f t="shared" si="11"/>
        <v>0</v>
      </c>
    </row>
    <row r="716" spans="1:8" ht="15" x14ac:dyDescent="0.2">
      <c r="A716" s="7"/>
      <c r="B716" s="2"/>
      <c r="C716" s="2"/>
      <c r="D716" s="2"/>
      <c r="E716" s="1" t="str">
        <f>IFERROR(VLOOKUP($D716,الاصناف!$B$2:$D$2000,2,0),"")</f>
        <v/>
      </c>
      <c r="F716" s="1" t="str">
        <f>IFERROR(VLOOKUP($D716,الاصناف!$B$2:$D$2000,3,0),"")</f>
        <v/>
      </c>
      <c r="G716" s="14"/>
      <c r="H716" s="1">
        <f t="shared" si="11"/>
        <v>0</v>
      </c>
    </row>
    <row r="717" spans="1:8" ht="15" x14ac:dyDescent="0.2">
      <c r="A717" s="7"/>
      <c r="B717" s="2"/>
      <c r="C717" s="2"/>
      <c r="D717" s="2"/>
      <c r="E717" s="1" t="str">
        <f>IFERROR(VLOOKUP($D717,الاصناف!$B$2:$D$2000,2,0),"")</f>
        <v/>
      </c>
      <c r="F717" s="1" t="str">
        <f>IFERROR(VLOOKUP($D717,الاصناف!$B$2:$D$2000,3,0),"")</f>
        <v/>
      </c>
      <c r="G717" s="14"/>
      <c r="H717" s="1">
        <f t="shared" si="11"/>
        <v>0</v>
      </c>
    </row>
    <row r="718" spans="1:8" ht="15" x14ac:dyDescent="0.2">
      <c r="A718" s="7"/>
      <c r="B718" s="2"/>
      <c r="C718" s="2"/>
      <c r="D718" s="2"/>
      <c r="E718" s="1" t="str">
        <f>IFERROR(VLOOKUP($D718,الاصناف!$B$2:$D$2000,2,0),"")</f>
        <v/>
      </c>
      <c r="F718" s="1" t="str">
        <f>IFERROR(VLOOKUP($D718,الاصناف!$B$2:$D$2000,3,0),"")</f>
        <v/>
      </c>
      <c r="G718" s="14"/>
      <c r="H718" s="1">
        <f t="shared" si="11"/>
        <v>0</v>
      </c>
    </row>
    <row r="719" spans="1:8" ht="15" x14ac:dyDescent="0.2">
      <c r="A719" s="7"/>
      <c r="B719" s="2"/>
      <c r="C719" s="2"/>
      <c r="D719" s="2"/>
      <c r="E719" s="1" t="str">
        <f>IFERROR(VLOOKUP($D719,الاصناف!$B$2:$D$2000,2,0),"")</f>
        <v/>
      </c>
      <c r="F719" s="1" t="str">
        <f>IFERROR(VLOOKUP($D719,الاصناف!$B$2:$D$2000,3,0),"")</f>
        <v/>
      </c>
      <c r="G719" s="14"/>
      <c r="H719" s="1">
        <f t="shared" si="11"/>
        <v>0</v>
      </c>
    </row>
    <row r="720" spans="1:8" ht="15" x14ac:dyDescent="0.2">
      <c r="A720" s="7"/>
      <c r="B720" s="2"/>
      <c r="C720" s="2"/>
      <c r="D720" s="2"/>
      <c r="E720" s="1" t="str">
        <f>IFERROR(VLOOKUP($D720,الاصناف!$B$2:$D$2000,2,0),"")</f>
        <v/>
      </c>
      <c r="F720" s="1" t="str">
        <f>IFERROR(VLOOKUP($D720,الاصناف!$B$2:$D$2000,3,0),"")</f>
        <v/>
      </c>
      <c r="G720" s="14"/>
      <c r="H720" s="1">
        <f t="shared" si="11"/>
        <v>0</v>
      </c>
    </row>
    <row r="721" spans="1:8" ht="15" x14ac:dyDescent="0.2">
      <c r="A721" s="7"/>
      <c r="B721" s="2"/>
      <c r="C721" s="2"/>
      <c r="D721" s="2"/>
      <c r="E721" s="1" t="str">
        <f>IFERROR(VLOOKUP($D721,الاصناف!$B$2:$D$2000,2,0),"")</f>
        <v/>
      </c>
      <c r="F721" s="1" t="str">
        <f>IFERROR(VLOOKUP($D721,الاصناف!$B$2:$D$2000,3,0),"")</f>
        <v/>
      </c>
      <c r="G721" s="14"/>
      <c r="H721" s="1">
        <f t="shared" si="11"/>
        <v>0</v>
      </c>
    </row>
    <row r="722" spans="1:8" ht="15" x14ac:dyDescent="0.2">
      <c r="A722" s="7"/>
      <c r="B722" s="2"/>
      <c r="C722" s="2"/>
      <c r="D722" s="2"/>
      <c r="E722" s="1" t="str">
        <f>IFERROR(VLOOKUP($D722,الاصناف!$B$2:$D$2000,2,0),"")</f>
        <v/>
      </c>
      <c r="F722" s="1" t="str">
        <f>IFERROR(VLOOKUP($D722,الاصناف!$B$2:$D$2000,3,0),"")</f>
        <v/>
      </c>
      <c r="G722" s="14"/>
      <c r="H722" s="1">
        <f t="shared" si="11"/>
        <v>0</v>
      </c>
    </row>
    <row r="723" spans="1:8" ht="15" x14ac:dyDescent="0.2">
      <c r="A723" s="7"/>
      <c r="B723" s="2"/>
      <c r="C723" s="2"/>
      <c r="D723" s="2"/>
      <c r="E723" s="1" t="str">
        <f>IFERROR(VLOOKUP($D723,الاصناف!$B$2:$D$2000,2,0),"")</f>
        <v/>
      </c>
      <c r="F723" s="1" t="str">
        <f>IFERROR(VLOOKUP($D723,الاصناف!$B$2:$D$2000,3,0),"")</f>
        <v/>
      </c>
      <c r="G723" s="14"/>
      <c r="H723" s="1">
        <f t="shared" si="11"/>
        <v>0</v>
      </c>
    </row>
    <row r="724" spans="1:8" ht="15" x14ac:dyDescent="0.2">
      <c r="A724" s="7"/>
      <c r="B724" s="2"/>
      <c r="C724" s="2"/>
      <c r="D724" s="2"/>
      <c r="E724" s="1" t="str">
        <f>IFERROR(VLOOKUP($D724,الاصناف!$B$2:$D$2000,2,0),"")</f>
        <v/>
      </c>
      <c r="F724" s="1" t="str">
        <f>IFERROR(VLOOKUP($D724,الاصناف!$B$2:$D$2000,3,0),"")</f>
        <v/>
      </c>
      <c r="G724" s="14"/>
      <c r="H724" s="1">
        <f t="shared" si="11"/>
        <v>0</v>
      </c>
    </row>
    <row r="725" spans="1:8" ht="15" x14ac:dyDescent="0.2">
      <c r="A725" s="7"/>
      <c r="B725" s="2"/>
      <c r="C725" s="2"/>
      <c r="D725" s="2"/>
      <c r="E725" s="1" t="str">
        <f>IFERROR(VLOOKUP($D725,الاصناف!$B$2:$D$2000,2,0),"")</f>
        <v/>
      </c>
      <c r="F725" s="1" t="str">
        <f>IFERROR(VLOOKUP($D725,الاصناف!$B$2:$D$2000,3,0),"")</f>
        <v/>
      </c>
      <c r="G725" s="14"/>
      <c r="H725" s="1">
        <f t="shared" si="11"/>
        <v>0</v>
      </c>
    </row>
    <row r="726" spans="1:8" ht="15" x14ac:dyDescent="0.2">
      <c r="A726" s="7"/>
      <c r="B726" s="2"/>
      <c r="C726" s="2"/>
      <c r="D726" s="2"/>
      <c r="E726" s="1" t="str">
        <f>IFERROR(VLOOKUP($D726,الاصناف!$B$2:$D$2000,2,0),"")</f>
        <v/>
      </c>
      <c r="F726" s="1" t="str">
        <f>IFERROR(VLOOKUP($D726,الاصناف!$B$2:$D$2000,3,0),"")</f>
        <v/>
      </c>
      <c r="G726" s="14"/>
      <c r="H726" s="1">
        <f t="shared" si="11"/>
        <v>0</v>
      </c>
    </row>
    <row r="727" spans="1:8" ht="15" x14ac:dyDescent="0.2">
      <c r="A727" s="7"/>
      <c r="B727" s="2"/>
      <c r="C727" s="2"/>
      <c r="D727" s="2"/>
      <c r="E727" s="1" t="str">
        <f>IFERROR(VLOOKUP($D727,الاصناف!$B$2:$D$2000,2,0),"")</f>
        <v/>
      </c>
      <c r="F727" s="1" t="str">
        <f>IFERROR(VLOOKUP($D727,الاصناف!$B$2:$D$2000,3,0),"")</f>
        <v/>
      </c>
      <c r="G727" s="14"/>
      <c r="H727" s="1">
        <f t="shared" si="11"/>
        <v>0</v>
      </c>
    </row>
    <row r="728" spans="1:8" ht="15" x14ac:dyDescent="0.2">
      <c r="A728" s="7"/>
      <c r="B728" s="2"/>
      <c r="C728" s="2"/>
      <c r="D728" s="2"/>
      <c r="E728" s="1" t="str">
        <f>IFERROR(VLOOKUP($D728,الاصناف!$B$2:$D$2000,2,0),"")</f>
        <v/>
      </c>
      <c r="F728" s="1" t="str">
        <f>IFERROR(VLOOKUP($D728,الاصناف!$B$2:$D$2000,3,0),"")</f>
        <v/>
      </c>
      <c r="G728" s="14"/>
      <c r="H728" s="1">
        <f t="shared" si="11"/>
        <v>0</v>
      </c>
    </row>
    <row r="729" spans="1:8" ht="15" x14ac:dyDescent="0.2">
      <c r="A729" s="7"/>
      <c r="B729" s="2"/>
      <c r="C729" s="2"/>
      <c r="D729" s="2"/>
      <c r="E729" s="1" t="str">
        <f>IFERROR(VLOOKUP($D729,الاصناف!$B$2:$D$2000,2,0),"")</f>
        <v/>
      </c>
      <c r="F729" s="1" t="str">
        <f>IFERROR(VLOOKUP($D729,الاصناف!$B$2:$D$2000,3,0),"")</f>
        <v/>
      </c>
      <c r="G729" s="14"/>
      <c r="H729" s="1">
        <f t="shared" si="11"/>
        <v>0</v>
      </c>
    </row>
    <row r="730" spans="1:8" ht="15" x14ac:dyDescent="0.2">
      <c r="A730" s="7"/>
      <c r="B730" s="2"/>
      <c r="C730" s="2"/>
      <c r="D730" s="2"/>
      <c r="E730" s="1" t="str">
        <f>IFERROR(VLOOKUP($D730,الاصناف!$B$2:$D$2000,2,0),"")</f>
        <v/>
      </c>
      <c r="F730" s="1" t="str">
        <f>IFERROR(VLOOKUP($D730,الاصناف!$B$2:$D$2000,3,0),"")</f>
        <v/>
      </c>
      <c r="G730" s="14"/>
      <c r="H730" s="1">
        <f t="shared" si="11"/>
        <v>0</v>
      </c>
    </row>
    <row r="731" spans="1:8" ht="15" x14ac:dyDescent="0.2">
      <c r="A731" s="7"/>
      <c r="B731" s="2"/>
      <c r="C731" s="2"/>
      <c r="D731" s="2"/>
      <c r="E731" s="1" t="str">
        <f>IFERROR(VLOOKUP($D731,الاصناف!$B$2:$D$2000,2,0),"")</f>
        <v/>
      </c>
      <c r="F731" s="1" t="str">
        <f>IFERROR(VLOOKUP($D731,الاصناف!$B$2:$D$2000,3,0),"")</f>
        <v/>
      </c>
      <c r="G731" s="14"/>
      <c r="H731" s="1">
        <f t="shared" si="11"/>
        <v>0</v>
      </c>
    </row>
    <row r="732" spans="1:8" ht="15" x14ac:dyDescent="0.2">
      <c r="A732" s="7"/>
      <c r="B732" s="2"/>
      <c r="C732" s="2"/>
      <c r="D732" s="2"/>
      <c r="E732" s="1" t="str">
        <f>IFERROR(VLOOKUP($D732,الاصناف!$B$2:$D$2000,2,0),"")</f>
        <v/>
      </c>
      <c r="F732" s="1" t="str">
        <f>IFERROR(VLOOKUP($D732,الاصناف!$B$2:$D$2000,3,0),"")</f>
        <v/>
      </c>
      <c r="G732" s="14"/>
      <c r="H732" s="1">
        <f t="shared" si="11"/>
        <v>0</v>
      </c>
    </row>
    <row r="733" spans="1:8" ht="15" x14ac:dyDescent="0.2">
      <c r="A733" s="7"/>
      <c r="B733" s="2"/>
      <c r="C733" s="2"/>
      <c r="D733" s="2"/>
      <c r="E733" s="1" t="str">
        <f>IFERROR(VLOOKUP($D733,الاصناف!$B$2:$D$2000,2,0),"")</f>
        <v/>
      </c>
      <c r="F733" s="1" t="str">
        <f>IFERROR(VLOOKUP($D733,الاصناف!$B$2:$D$2000,3,0),"")</f>
        <v/>
      </c>
      <c r="G733" s="14"/>
      <c r="H733" s="1">
        <f t="shared" si="11"/>
        <v>0</v>
      </c>
    </row>
    <row r="734" spans="1:8" ht="15" x14ac:dyDescent="0.2">
      <c r="A734" s="7"/>
      <c r="B734" s="2"/>
      <c r="C734" s="2"/>
      <c r="D734" s="2"/>
      <c r="E734" s="1" t="str">
        <f>IFERROR(VLOOKUP($D734,الاصناف!$B$2:$D$2000,2,0),"")</f>
        <v/>
      </c>
      <c r="F734" s="1" t="str">
        <f>IFERROR(VLOOKUP($D734,الاصناف!$B$2:$D$2000,3,0),"")</f>
        <v/>
      </c>
      <c r="G734" s="14"/>
      <c r="H734" s="1">
        <f t="shared" si="11"/>
        <v>0</v>
      </c>
    </row>
    <row r="735" spans="1:8" ht="15" x14ac:dyDescent="0.2">
      <c r="A735" s="7"/>
      <c r="B735" s="2"/>
      <c r="C735" s="2"/>
      <c r="D735" s="2"/>
      <c r="E735" s="1" t="str">
        <f>IFERROR(VLOOKUP($D735,الاصناف!$B$2:$D$2000,2,0),"")</f>
        <v/>
      </c>
      <c r="F735" s="1" t="str">
        <f>IFERROR(VLOOKUP($D735,الاصناف!$B$2:$D$2000,3,0),"")</f>
        <v/>
      </c>
      <c r="G735" s="14"/>
      <c r="H735" s="1">
        <f t="shared" si="11"/>
        <v>0</v>
      </c>
    </row>
    <row r="736" spans="1:8" ht="15" x14ac:dyDescent="0.2">
      <c r="A736" s="7"/>
      <c r="B736" s="2"/>
      <c r="C736" s="2"/>
      <c r="D736" s="2"/>
      <c r="E736" s="1" t="str">
        <f>IFERROR(VLOOKUP($D736,الاصناف!$B$2:$D$2000,2,0),"")</f>
        <v/>
      </c>
      <c r="F736" s="1" t="str">
        <f>IFERROR(VLOOKUP($D736,الاصناف!$B$2:$D$2000,3,0),"")</f>
        <v/>
      </c>
      <c r="G736" s="14"/>
      <c r="H736" s="1">
        <f t="shared" si="11"/>
        <v>0</v>
      </c>
    </row>
    <row r="737" spans="1:8" ht="15" x14ac:dyDescent="0.2">
      <c r="A737" s="7"/>
      <c r="B737" s="2"/>
      <c r="C737" s="2"/>
      <c r="D737" s="2"/>
      <c r="E737" s="1" t="str">
        <f>IFERROR(VLOOKUP($D737,الاصناف!$B$2:$D$2000,2,0),"")</f>
        <v/>
      </c>
      <c r="F737" s="1" t="str">
        <f>IFERROR(VLOOKUP($D737,الاصناف!$B$2:$D$2000,3,0),"")</f>
        <v/>
      </c>
      <c r="G737" s="14"/>
      <c r="H737" s="1">
        <f t="shared" si="11"/>
        <v>0</v>
      </c>
    </row>
    <row r="738" spans="1:8" ht="15" x14ac:dyDescent="0.2">
      <c r="A738" s="7"/>
      <c r="B738" s="2"/>
      <c r="C738" s="2"/>
      <c r="D738" s="2"/>
      <c r="E738" s="1" t="str">
        <f>IFERROR(VLOOKUP($D738,الاصناف!$B$2:$D$2000,2,0),"")</f>
        <v/>
      </c>
      <c r="F738" s="1" t="str">
        <f>IFERROR(VLOOKUP($D738,الاصناف!$B$2:$D$2000,3,0),"")</f>
        <v/>
      </c>
      <c r="G738" s="14"/>
      <c r="H738" s="1">
        <f t="shared" si="11"/>
        <v>0</v>
      </c>
    </row>
    <row r="739" spans="1:8" ht="15" x14ac:dyDescent="0.2">
      <c r="A739" s="7"/>
      <c r="B739" s="2"/>
      <c r="C739" s="2"/>
      <c r="D739" s="2"/>
      <c r="E739" s="1" t="str">
        <f>IFERROR(VLOOKUP($D739,الاصناف!$B$2:$D$2000,2,0),"")</f>
        <v/>
      </c>
      <c r="F739" s="1" t="str">
        <f>IFERROR(VLOOKUP($D739,الاصناف!$B$2:$D$2000,3,0),"")</f>
        <v/>
      </c>
      <c r="G739" s="14"/>
      <c r="H739" s="1">
        <f t="shared" si="11"/>
        <v>0</v>
      </c>
    </row>
    <row r="740" spans="1:8" ht="15" x14ac:dyDescent="0.2">
      <c r="A740" s="7"/>
      <c r="B740" s="2"/>
      <c r="C740" s="2"/>
      <c r="D740" s="2"/>
      <c r="E740" s="1" t="str">
        <f>IFERROR(VLOOKUP($D740,الاصناف!$B$2:$D$2000,2,0),"")</f>
        <v/>
      </c>
      <c r="F740" s="1" t="str">
        <f>IFERROR(VLOOKUP($D740,الاصناف!$B$2:$D$2000,3,0),"")</f>
        <v/>
      </c>
      <c r="G740" s="14"/>
      <c r="H740" s="1">
        <f t="shared" si="11"/>
        <v>0</v>
      </c>
    </row>
    <row r="741" spans="1:8" ht="15" x14ac:dyDescent="0.2">
      <c r="A741" s="7"/>
      <c r="B741" s="2"/>
      <c r="C741" s="2"/>
      <c r="D741" s="2"/>
      <c r="E741" s="1" t="str">
        <f>IFERROR(VLOOKUP($D741,الاصناف!$B$2:$D$2000,2,0),"")</f>
        <v/>
      </c>
      <c r="F741" s="1" t="str">
        <f>IFERROR(VLOOKUP($D741,الاصناف!$B$2:$D$2000,3,0),"")</f>
        <v/>
      </c>
      <c r="G741" s="14"/>
      <c r="H741" s="1">
        <f t="shared" si="11"/>
        <v>0</v>
      </c>
    </row>
    <row r="742" spans="1:8" ht="15" x14ac:dyDescent="0.2">
      <c r="A742" s="7"/>
      <c r="B742" s="2"/>
      <c r="C742" s="2"/>
      <c r="D742" s="2"/>
      <c r="E742" s="1" t="str">
        <f>IFERROR(VLOOKUP($D742,الاصناف!$B$2:$D$2000,2,0),"")</f>
        <v/>
      </c>
      <c r="F742" s="1" t="str">
        <f>IFERROR(VLOOKUP($D742,الاصناف!$B$2:$D$2000,3,0),"")</f>
        <v/>
      </c>
      <c r="G742" s="14"/>
      <c r="H742" s="1">
        <f t="shared" si="11"/>
        <v>0</v>
      </c>
    </row>
    <row r="743" spans="1:8" ht="15" x14ac:dyDescent="0.2">
      <c r="A743" s="7"/>
      <c r="B743" s="2"/>
      <c r="C743" s="2"/>
      <c r="D743" s="2"/>
      <c r="E743" s="1" t="str">
        <f>IFERROR(VLOOKUP($D743,الاصناف!$B$2:$D$2000,2,0),"")</f>
        <v/>
      </c>
      <c r="F743" s="1" t="str">
        <f>IFERROR(VLOOKUP($D743,الاصناف!$B$2:$D$2000,3,0),"")</f>
        <v/>
      </c>
      <c r="G743" s="14"/>
      <c r="H743" s="1">
        <f t="shared" si="11"/>
        <v>0</v>
      </c>
    </row>
    <row r="744" spans="1:8" ht="15" x14ac:dyDescent="0.2">
      <c r="A744" s="7"/>
      <c r="B744" s="2"/>
      <c r="C744" s="2"/>
      <c r="D744" s="2"/>
      <c r="E744" s="1" t="str">
        <f>IFERROR(VLOOKUP($D744,الاصناف!$B$2:$D$2000,2,0),"")</f>
        <v/>
      </c>
      <c r="F744" s="1" t="str">
        <f>IFERROR(VLOOKUP($D744,الاصناف!$B$2:$D$2000,3,0),"")</f>
        <v/>
      </c>
      <c r="G744" s="14"/>
      <c r="H744" s="1">
        <f t="shared" si="11"/>
        <v>0</v>
      </c>
    </row>
    <row r="745" spans="1:8" ht="15" x14ac:dyDescent="0.2">
      <c r="A745" s="7"/>
      <c r="B745" s="2"/>
      <c r="C745" s="2"/>
      <c r="D745" s="2"/>
      <c r="E745" s="1" t="str">
        <f>IFERROR(VLOOKUP($D745,الاصناف!$B$2:$D$2000,2,0),"")</f>
        <v/>
      </c>
      <c r="F745" s="1" t="str">
        <f>IFERROR(VLOOKUP($D745,الاصناف!$B$2:$D$2000,3,0),"")</f>
        <v/>
      </c>
      <c r="G745" s="14"/>
      <c r="H745" s="1">
        <f t="shared" si="11"/>
        <v>0</v>
      </c>
    </row>
    <row r="746" spans="1:8" ht="15" x14ac:dyDescent="0.2">
      <c r="A746" s="7"/>
      <c r="B746" s="2"/>
      <c r="C746" s="2"/>
      <c r="D746" s="2"/>
      <c r="E746" s="1" t="str">
        <f>IFERROR(VLOOKUP($D746,الاصناف!$B$2:$D$2000,2,0),"")</f>
        <v/>
      </c>
      <c r="F746" s="1" t="str">
        <f>IFERROR(VLOOKUP($D746,الاصناف!$B$2:$D$2000,3,0),"")</f>
        <v/>
      </c>
      <c r="G746" s="14"/>
      <c r="H746" s="1">
        <f t="shared" si="11"/>
        <v>0</v>
      </c>
    </row>
    <row r="747" spans="1:8" ht="15" x14ac:dyDescent="0.2">
      <c r="A747" s="7"/>
      <c r="B747" s="2"/>
      <c r="C747" s="2"/>
      <c r="D747" s="2"/>
      <c r="E747" s="1" t="str">
        <f>IFERROR(VLOOKUP($D747,الاصناف!$B$2:$D$2000,2,0),"")</f>
        <v/>
      </c>
      <c r="F747" s="1" t="str">
        <f>IFERROR(VLOOKUP($D747,الاصناف!$B$2:$D$2000,3,0),"")</f>
        <v/>
      </c>
      <c r="G747" s="14"/>
      <c r="H747" s="1">
        <f t="shared" si="11"/>
        <v>0</v>
      </c>
    </row>
    <row r="748" spans="1:8" ht="15" x14ac:dyDescent="0.2">
      <c r="A748" s="7"/>
      <c r="B748" s="2"/>
      <c r="C748" s="2"/>
      <c r="D748" s="2"/>
      <c r="E748" s="1" t="str">
        <f>IFERROR(VLOOKUP($D748,الاصناف!$B$2:$D$2000,2,0),"")</f>
        <v/>
      </c>
      <c r="F748" s="1" t="str">
        <f>IFERROR(VLOOKUP($D748,الاصناف!$B$2:$D$2000,3,0),"")</f>
        <v/>
      </c>
      <c r="G748" s="14"/>
      <c r="H748" s="1">
        <f t="shared" si="11"/>
        <v>0</v>
      </c>
    </row>
    <row r="749" spans="1:8" ht="15" x14ac:dyDescent="0.2">
      <c r="A749" s="7"/>
      <c r="B749" s="2"/>
      <c r="C749" s="2"/>
      <c r="D749" s="2"/>
      <c r="E749" s="1" t="str">
        <f>IFERROR(VLOOKUP($D749,الاصناف!$B$2:$D$2000,2,0),"")</f>
        <v/>
      </c>
      <c r="F749" s="1" t="str">
        <f>IFERROR(VLOOKUP($D749,الاصناف!$B$2:$D$2000,3,0),"")</f>
        <v/>
      </c>
      <c r="G749" s="14"/>
      <c r="H749" s="1">
        <f t="shared" si="11"/>
        <v>0</v>
      </c>
    </row>
    <row r="750" spans="1:8" ht="15" x14ac:dyDescent="0.2">
      <c r="A750" s="7"/>
      <c r="B750" s="2"/>
      <c r="C750" s="2"/>
      <c r="D750" s="2"/>
      <c r="E750" s="1" t="str">
        <f>IFERROR(VLOOKUP($D750,الاصناف!$B$2:$D$2000,2,0),"")</f>
        <v/>
      </c>
      <c r="F750" s="1" t="str">
        <f>IFERROR(VLOOKUP($D750,الاصناف!$B$2:$D$2000,3,0),"")</f>
        <v/>
      </c>
      <c r="G750" s="14"/>
      <c r="H750" s="1">
        <f t="shared" si="11"/>
        <v>0</v>
      </c>
    </row>
    <row r="751" spans="1:8" ht="15" x14ac:dyDescent="0.2">
      <c r="A751" s="7"/>
      <c r="B751" s="2"/>
      <c r="C751" s="2"/>
      <c r="D751" s="2"/>
      <c r="E751" s="1" t="str">
        <f>IFERROR(VLOOKUP($D751,الاصناف!$B$2:$D$2000,2,0),"")</f>
        <v/>
      </c>
      <c r="F751" s="1" t="str">
        <f>IFERROR(VLOOKUP($D751,الاصناف!$B$2:$D$2000,3,0),"")</f>
        <v/>
      </c>
      <c r="G751" s="14"/>
      <c r="H751" s="1">
        <f t="shared" si="11"/>
        <v>0</v>
      </c>
    </row>
    <row r="752" spans="1:8" ht="15" x14ac:dyDescent="0.2">
      <c r="A752" s="7"/>
      <c r="B752" s="2"/>
      <c r="C752" s="2"/>
      <c r="D752" s="2"/>
      <c r="E752" s="1" t="str">
        <f>IFERROR(VLOOKUP($D752,الاصناف!$B$2:$D$2000,2,0),"")</f>
        <v/>
      </c>
      <c r="F752" s="1" t="str">
        <f>IFERROR(VLOOKUP($D752,الاصناف!$B$2:$D$2000,3,0),"")</f>
        <v/>
      </c>
      <c r="G752" s="14"/>
      <c r="H752" s="1">
        <f t="shared" si="11"/>
        <v>0</v>
      </c>
    </row>
    <row r="753" spans="1:8" ht="15" x14ac:dyDescent="0.2">
      <c r="A753" s="7"/>
      <c r="B753" s="2"/>
      <c r="C753" s="2"/>
      <c r="D753" s="2"/>
      <c r="E753" s="1" t="str">
        <f>IFERROR(VLOOKUP($D753,الاصناف!$B$2:$D$2000,2,0),"")</f>
        <v/>
      </c>
      <c r="F753" s="1" t="str">
        <f>IFERROR(VLOOKUP($D753,الاصناف!$B$2:$D$2000,3,0),"")</f>
        <v/>
      </c>
      <c r="G753" s="14"/>
      <c r="H753" s="1">
        <f t="shared" si="11"/>
        <v>0</v>
      </c>
    </row>
    <row r="754" spans="1:8" ht="15" x14ac:dyDescent="0.2">
      <c r="A754" s="7"/>
      <c r="B754" s="2"/>
      <c r="C754" s="2"/>
      <c r="D754" s="2"/>
      <c r="E754" s="1" t="str">
        <f>IFERROR(VLOOKUP($D754,الاصناف!$B$2:$D$2000,2,0),"")</f>
        <v/>
      </c>
      <c r="F754" s="1" t="str">
        <f>IFERROR(VLOOKUP($D754,الاصناف!$B$2:$D$2000,3,0),"")</f>
        <v/>
      </c>
      <c r="G754" s="14"/>
      <c r="H754" s="1">
        <f t="shared" si="11"/>
        <v>0</v>
      </c>
    </row>
    <row r="755" spans="1:8" ht="15" x14ac:dyDescent="0.2">
      <c r="A755" s="7"/>
      <c r="B755" s="2"/>
      <c r="C755" s="2"/>
      <c r="D755" s="2"/>
      <c r="E755" s="1" t="str">
        <f>IFERROR(VLOOKUP($D755,الاصناف!$B$2:$D$2000,2,0),"")</f>
        <v/>
      </c>
      <c r="F755" s="1" t="str">
        <f>IFERROR(VLOOKUP($D755,الاصناف!$B$2:$D$2000,3,0),"")</f>
        <v/>
      </c>
      <c r="G755" s="14"/>
      <c r="H755" s="1">
        <f t="shared" si="11"/>
        <v>0</v>
      </c>
    </row>
    <row r="756" spans="1:8" ht="15" x14ac:dyDescent="0.2">
      <c r="A756" s="7"/>
      <c r="B756" s="2"/>
      <c r="C756" s="2"/>
      <c r="D756" s="2"/>
      <c r="E756" s="1" t="str">
        <f>IFERROR(VLOOKUP($D756,الاصناف!$B$2:$D$2000,2,0),"")</f>
        <v/>
      </c>
      <c r="F756" s="1" t="str">
        <f>IFERROR(VLOOKUP($D756,الاصناف!$B$2:$D$2000,3,0),"")</f>
        <v/>
      </c>
      <c r="G756" s="14"/>
      <c r="H756" s="1">
        <f t="shared" si="11"/>
        <v>0</v>
      </c>
    </row>
    <row r="757" spans="1:8" ht="15" x14ac:dyDescent="0.2">
      <c r="A757" s="7"/>
      <c r="B757" s="2"/>
      <c r="C757" s="2"/>
      <c r="D757" s="2"/>
      <c r="E757" s="1" t="str">
        <f>IFERROR(VLOOKUP($D757,الاصناف!$B$2:$D$2000,2,0),"")</f>
        <v/>
      </c>
      <c r="F757" s="1" t="str">
        <f>IFERROR(VLOOKUP($D757,الاصناف!$B$2:$D$2000,3,0),"")</f>
        <v/>
      </c>
      <c r="G757" s="14"/>
      <c r="H757" s="1">
        <f t="shared" si="11"/>
        <v>0</v>
      </c>
    </row>
    <row r="758" spans="1:8" ht="15" x14ac:dyDescent="0.2">
      <c r="A758" s="7"/>
      <c r="B758" s="2"/>
      <c r="C758" s="2"/>
      <c r="D758" s="2"/>
      <c r="E758" s="1" t="str">
        <f>IFERROR(VLOOKUP($D758,الاصناف!$B$2:$D$2000,2,0),"")</f>
        <v/>
      </c>
      <c r="F758" s="1" t="str">
        <f>IFERROR(VLOOKUP($D758,الاصناف!$B$2:$D$2000,3,0),"")</f>
        <v/>
      </c>
      <c r="G758" s="14"/>
      <c r="H758" s="1">
        <f t="shared" si="11"/>
        <v>0</v>
      </c>
    </row>
    <row r="759" spans="1:8" ht="15" x14ac:dyDescent="0.2">
      <c r="A759" s="7"/>
      <c r="B759" s="2"/>
      <c r="C759" s="2"/>
      <c r="D759" s="2"/>
      <c r="E759" s="1" t="str">
        <f>IFERROR(VLOOKUP($D759,الاصناف!$B$2:$D$2000,2,0),"")</f>
        <v/>
      </c>
      <c r="F759" s="1" t="str">
        <f>IFERROR(VLOOKUP($D759,الاصناف!$B$2:$D$2000,3,0),"")</f>
        <v/>
      </c>
      <c r="G759" s="14"/>
      <c r="H759" s="1">
        <f t="shared" si="11"/>
        <v>0</v>
      </c>
    </row>
    <row r="760" spans="1:8" ht="15" x14ac:dyDescent="0.2">
      <c r="A760" s="7"/>
      <c r="B760" s="2"/>
      <c r="C760" s="2"/>
      <c r="D760" s="2"/>
      <c r="E760" s="1" t="str">
        <f>IFERROR(VLOOKUP($D760,الاصناف!$B$2:$D$2000,2,0),"")</f>
        <v/>
      </c>
      <c r="F760" s="1" t="str">
        <f>IFERROR(VLOOKUP($D760,الاصناف!$B$2:$D$2000,3,0),"")</f>
        <v/>
      </c>
      <c r="G760" s="14"/>
      <c r="H760" s="1">
        <f t="shared" si="11"/>
        <v>0</v>
      </c>
    </row>
    <row r="761" spans="1:8" ht="15" x14ac:dyDescent="0.2">
      <c r="A761" s="7"/>
      <c r="B761" s="2"/>
      <c r="C761" s="2"/>
      <c r="D761" s="2"/>
      <c r="E761" s="1" t="str">
        <f>IFERROR(VLOOKUP($D761,الاصناف!$B$2:$D$2000,2,0),"")</f>
        <v/>
      </c>
      <c r="F761" s="1" t="str">
        <f>IFERROR(VLOOKUP($D761,الاصناف!$B$2:$D$2000,3,0),"")</f>
        <v/>
      </c>
      <c r="G761" s="14"/>
      <c r="H761" s="1">
        <f t="shared" si="11"/>
        <v>0</v>
      </c>
    </row>
    <row r="762" spans="1:8" ht="15" x14ac:dyDescent="0.2">
      <c r="A762" s="7"/>
      <c r="B762" s="2"/>
      <c r="C762" s="2"/>
      <c r="D762" s="2"/>
      <c r="E762" s="1" t="str">
        <f>IFERROR(VLOOKUP($D762,الاصناف!$B$2:$D$2000,2,0),"")</f>
        <v/>
      </c>
      <c r="F762" s="1" t="str">
        <f>IFERROR(VLOOKUP($D762,الاصناف!$B$2:$D$2000,3,0),"")</f>
        <v/>
      </c>
      <c r="G762" s="14"/>
      <c r="H762" s="1">
        <f t="shared" si="11"/>
        <v>0</v>
      </c>
    </row>
    <row r="763" spans="1:8" ht="15" x14ac:dyDescent="0.2">
      <c r="A763" s="7"/>
      <c r="B763" s="2"/>
      <c r="C763" s="2"/>
      <c r="D763" s="2"/>
      <c r="E763" s="1" t="str">
        <f>IFERROR(VLOOKUP($D763,الاصناف!$B$2:$D$2000,2,0),"")</f>
        <v/>
      </c>
      <c r="F763" s="1" t="str">
        <f>IFERROR(VLOOKUP($D763,الاصناف!$B$2:$D$2000,3,0),"")</f>
        <v/>
      </c>
      <c r="G763" s="14"/>
      <c r="H763" s="1">
        <f t="shared" si="11"/>
        <v>0</v>
      </c>
    </row>
    <row r="764" spans="1:8" ht="15" x14ac:dyDescent="0.2">
      <c r="A764" s="7"/>
      <c r="B764" s="2"/>
      <c r="C764" s="2"/>
      <c r="D764" s="2"/>
      <c r="E764" s="1" t="str">
        <f>IFERROR(VLOOKUP($D764,الاصناف!$B$2:$D$2000,2,0),"")</f>
        <v/>
      </c>
      <c r="F764" s="1" t="str">
        <f>IFERROR(VLOOKUP($D764,الاصناف!$B$2:$D$2000,3,0),"")</f>
        <v/>
      </c>
      <c r="G764" s="14"/>
      <c r="H764" s="1">
        <f t="shared" si="11"/>
        <v>0</v>
      </c>
    </row>
    <row r="765" spans="1:8" ht="15" x14ac:dyDescent="0.2">
      <c r="A765" s="7"/>
      <c r="B765" s="2"/>
      <c r="C765" s="2"/>
      <c r="D765" s="2"/>
      <c r="E765" s="1" t="str">
        <f>IFERROR(VLOOKUP($D765,الاصناف!$B$2:$D$2000,2,0),"")</f>
        <v/>
      </c>
      <c r="F765" s="1" t="str">
        <f>IFERROR(VLOOKUP($D765,الاصناف!$B$2:$D$2000,3,0),"")</f>
        <v/>
      </c>
      <c r="G765" s="14"/>
      <c r="H765" s="1">
        <f t="shared" si="11"/>
        <v>0</v>
      </c>
    </row>
    <row r="766" spans="1:8" ht="15" x14ac:dyDescent="0.2">
      <c r="A766" s="7"/>
      <c r="B766" s="2"/>
      <c r="C766" s="2"/>
      <c r="D766" s="2"/>
      <c r="E766" s="1" t="str">
        <f>IFERROR(VLOOKUP($D766,الاصناف!$B$2:$D$2000,2,0),"")</f>
        <v/>
      </c>
      <c r="F766" s="1" t="str">
        <f>IFERROR(VLOOKUP($D766,الاصناف!$B$2:$D$2000,3,0),"")</f>
        <v/>
      </c>
      <c r="G766" s="14"/>
      <c r="H766" s="1">
        <f t="shared" si="11"/>
        <v>0</v>
      </c>
    </row>
    <row r="767" spans="1:8" ht="15" x14ac:dyDescent="0.2">
      <c r="A767" s="7"/>
      <c r="B767" s="2"/>
      <c r="C767" s="2"/>
      <c r="D767" s="2"/>
      <c r="E767" s="1" t="str">
        <f>IFERROR(VLOOKUP($D767,الاصناف!$B$2:$D$2000,2,0),"")</f>
        <v/>
      </c>
      <c r="F767" s="1" t="str">
        <f>IFERROR(VLOOKUP($D767,الاصناف!$B$2:$D$2000,3,0),"")</f>
        <v/>
      </c>
      <c r="G767" s="14"/>
      <c r="H767" s="1">
        <f t="shared" si="11"/>
        <v>0</v>
      </c>
    </row>
    <row r="768" spans="1:8" ht="15" x14ac:dyDescent="0.2">
      <c r="A768" s="7"/>
      <c r="B768" s="2"/>
      <c r="C768" s="2"/>
      <c r="D768" s="2"/>
      <c r="E768" s="1" t="str">
        <f>IFERROR(VLOOKUP($D768,الاصناف!$B$2:$D$2000,2,0),"")</f>
        <v/>
      </c>
      <c r="F768" s="1" t="str">
        <f>IFERROR(VLOOKUP($D768,الاصناف!$B$2:$D$2000,3,0),"")</f>
        <v/>
      </c>
      <c r="G768" s="14"/>
      <c r="H768" s="1">
        <f t="shared" si="11"/>
        <v>0</v>
      </c>
    </row>
    <row r="769" spans="1:8" ht="15" x14ac:dyDescent="0.2">
      <c r="A769" s="7"/>
      <c r="B769" s="2"/>
      <c r="C769" s="2"/>
      <c r="D769" s="2"/>
      <c r="E769" s="1" t="str">
        <f>IFERROR(VLOOKUP($D769,الاصناف!$B$2:$D$2000,2,0),"")</f>
        <v/>
      </c>
      <c r="F769" s="1" t="str">
        <f>IFERROR(VLOOKUP($D769,الاصناف!$B$2:$D$2000,3,0),"")</f>
        <v/>
      </c>
      <c r="G769" s="14"/>
      <c r="H769" s="1">
        <f t="shared" si="11"/>
        <v>0</v>
      </c>
    </row>
    <row r="770" spans="1:8" ht="15" x14ac:dyDescent="0.2">
      <c r="A770" s="7"/>
      <c r="B770" s="2"/>
      <c r="C770" s="2"/>
      <c r="D770" s="2"/>
      <c r="E770" s="1" t="str">
        <f>IFERROR(VLOOKUP($D770,الاصناف!$B$2:$D$2000,2,0),"")</f>
        <v/>
      </c>
      <c r="F770" s="1" t="str">
        <f>IFERROR(VLOOKUP($D770,الاصناف!$B$2:$D$2000,3,0),"")</f>
        <v/>
      </c>
      <c r="G770" s="14"/>
      <c r="H770" s="1">
        <f t="shared" si="11"/>
        <v>0</v>
      </c>
    </row>
    <row r="771" spans="1:8" ht="15" x14ac:dyDescent="0.2">
      <c r="A771" s="7"/>
      <c r="B771" s="2"/>
      <c r="C771" s="2"/>
      <c r="D771" s="2"/>
      <c r="E771" s="1" t="str">
        <f>IFERROR(VLOOKUP($D771,الاصناف!$B$2:$D$2000,2,0),"")</f>
        <v/>
      </c>
      <c r="F771" s="1" t="str">
        <f>IFERROR(VLOOKUP($D771,الاصناف!$B$2:$D$2000,3,0),"")</f>
        <v/>
      </c>
      <c r="G771" s="14"/>
      <c r="H771" s="1">
        <f t="shared" ref="H771:H834" si="12">$G771*$C771</f>
        <v>0</v>
      </c>
    </row>
    <row r="772" spans="1:8" ht="15" x14ac:dyDescent="0.2">
      <c r="A772" s="7"/>
      <c r="B772" s="2"/>
      <c r="C772" s="2"/>
      <c r="D772" s="2"/>
      <c r="E772" s="1" t="str">
        <f>IFERROR(VLOOKUP($D772,الاصناف!$B$2:$D$2000,2,0),"")</f>
        <v/>
      </c>
      <c r="F772" s="1" t="str">
        <f>IFERROR(VLOOKUP($D772,الاصناف!$B$2:$D$2000,3,0),"")</f>
        <v/>
      </c>
      <c r="G772" s="14"/>
      <c r="H772" s="1">
        <f t="shared" si="12"/>
        <v>0</v>
      </c>
    </row>
    <row r="773" spans="1:8" ht="15" x14ac:dyDescent="0.2">
      <c r="A773" s="7"/>
      <c r="B773" s="2"/>
      <c r="C773" s="2"/>
      <c r="D773" s="2"/>
      <c r="E773" s="1" t="str">
        <f>IFERROR(VLOOKUP($D773,الاصناف!$B$2:$D$2000,2,0),"")</f>
        <v/>
      </c>
      <c r="F773" s="1" t="str">
        <f>IFERROR(VLOOKUP($D773,الاصناف!$B$2:$D$2000,3,0),"")</f>
        <v/>
      </c>
      <c r="G773" s="14"/>
      <c r="H773" s="1">
        <f t="shared" si="12"/>
        <v>0</v>
      </c>
    </row>
    <row r="774" spans="1:8" ht="15" x14ac:dyDescent="0.2">
      <c r="A774" s="7"/>
      <c r="B774" s="2"/>
      <c r="C774" s="2"/>
      <c r="D774" s="2"/>
      <c r="E774" s="1" t="str">
        <f>IFERROR(VLOOKUP($D774,الاصناف!$B$2:$D$2000,2,0),"")</f>
        <v/>
      </c>
      <c r="F774" s="1" t="str">
        <f>IFERROR(VLOOKUP($D774,الاصناف!$B$2:$D$2000,3,0),"")</f>
        <v/>
      </c>
      <c r="G774" s="14"/>
      <c r="H774" s="1">
        <f t="shared" si="12"/>
        <v>0</v>
      </c>
    </row>
    <row r="775" spans="1:8" ht="15" x14ac:dyDescent="0.2">
      <c r="A775" s="7"/>
      <c r="B775" s="2"/>
      <c r="C775" s="2"/>
      <c r="D775" s="2"/>
      <c r="E775" s="1" t="str">
        <f>IFERROR(VLOOKUP($D775,الاصناف!$B$2:$D$2000,2,0),"")</f>
        <v/>
      </c>
      <c r="F775" s="1" t="str">
        <f>IFERROR(VLOOKUP($D775,الاصناف!$B$2:$D$2000,3,0),"")</f>
        <v/>
      </c>
      <c r="G775" s="14"/>
      <c r="H775" s="1">
        <f t="shared" si="12"/>
        <v>0</v>
      </c>
    </row>
    <row r="776" spans="1:8" ht="15" x14ac:dyDescent="0.2">
      <c r="A776" s="7"/>
      <c r="B776" s="2"/>
      <c r="C776" s="2"/>
      <c r="D776" s="2"/>
      <c r="E776" s="1" t="str">
        <f>IFERROR(VLOOKUP($D776,الاصناف!$B$2:$D$2000,2,0),"")</f>
        <v/>
      </c>
      <c r="F776" s="1" t="str">
        <f>IFERROR(VLOOKUP($D776,الاصناف!$B$2:$D$2000,3,0),"")</f>
        <v/>
      </c>
      <c r="G776" s="14"/>
      <c r="H776" s="1">
        <f t="shared" si="12"/>
        <v>0</v>
      </c>
    </row>
    <row r="777" spans="1:8" ht="15" x14ac:dyDescent="0.2">
      <c r="A777" s="7"/>
      <c r="B777" s="2"/>
      <c r="C777" s="2"/>
      <c r="D777" s="2"/>
      <c r="E777" s="1" t="str">
        <f>IFERROR(VLOOKUP($D777,الاصناف!$B$2:$D$2000,2,0),"")</f>
        <v/>
      </c>
      <c r="F777" s="1" t="str">
        <f>IFERROR(VLOOKUP($D777,الاصناف!$B$2:$D$2000,3,0),"")</f>
        <v/>
      </c>
      <c r="G777" s="14"/>
      <c r="H777" s="1">
        <f t="shared" si="12"/>
        <v>0</v>
      </c>
    </row>
    <row r="778" spans="1:8" ht="15" x14ac:dyDescent="0.2">
      <c r="A778" s="7"/>
      <c r="B778" s="2"/>
      <c r="C778" s="2"/>
      <c r="D778" s="2"/>
      <c r="E778" s="1" t="str">
        <f>IFERROR(VLOOKUP($D778,الاصناف!$B$2:$D$2000,2,0),"")</f>
        <v/>
      </c>
      <c r="F778" s="1" t="str">
        <f>IFERROR(VLOOKUP($D778,الاصناف!$B$2:$D$2000,3,0),"")</f>
        <v/>
      </c>
      <c r="G778" s="14"/>
      <c r="H778" s="1">
        <f t="shared" si="12"/>
        <v>0</v>
      </c>
    </row>
    <row r="779" spans="1:8" ht="15" x14ac:dyDescent="0.2">
      <c r="A779" s="7"/>
      <c r="B779" s="2"/>
      <c r="C779" s="2"/>
      <c r="D779" s="2"/>
      <c r="E779" s="1" t="str">
        <f>IFERROR(VLOOKUP($D779,الاصناف!$B$2:$D$2000,2,0),"")</f>
        <v/>
      </c>
      <c r="F779" s="1" t="str">
        <f>IFERROR(VLOOKUP($D779,الاصناف!$B$2:$D$2000,3,0),"")</f>
        <v/>
      </c>
      <c r="G779" s="14"/>
      <c r="H779" s="1">
        <f t="shared" si="12"/>
        <v>0</v>
      </c>
    </row>
    <row r="780" spans="1:8" ht="15" x14ac:dyDescent="0.2">
      <c r="A780" s="7"/>
      <c r="B780" s="2"/>
      <c r="C780" s="2"/>
      <c r="D780" s="2"/>
      <c r="E780" s="1" t="str">
        <f>IFERROR(VLOOKUP($D780,الاصناف!$B$2:$D$2000,2,0),"")</f>
        <v/>
      </c>
      <c r="F780" s="1" t="str">
        <f>IFERROR(VLOOKUP($D780,الاصناف!$B$2:$D$2000,3,0),"")</f>
        <v/>
      </c>
      <c r="G780" s="14"/>
      <c r="H780" s="1">
        <f t="shared" si="12"/>
        <v>0</v>
      </c>
    </row>
    <row r="781" spans="1:8" ht="15" x14ac:dyDescent="0.2">
      <c r="A781" s="7"/>
      <c r="B781" s="2"/>
      <c r="C781" s="2"/>
      <c r="D781" s="2"/>
      <c r="E781" s="1" t="str">
        <f>IFERROR(VLOOKUP($D781,الاصناف!$B$2:$D$2000,2,0),"")</f>
        <v/>
      </c>
      <c r="F781" s="1" t="str">
        <f>IFERROR(VLOOKUP($D781,الاصناف!$B$2:$D$2000,3,0),"")</f>
        <v/>
      </c>
      <c r="G781" s="14"/>
      <c r="H781" s="1">
        <f t="shared" si="12"/>
        <v>0</v>
      </c>
    </row>
    <row r="782" spans="1:8" ht="15" x14ac:dyDescent="0.2">
      <c r="A782" s="7"/>
      <c r="B782" s="2"/>
      <c r="C782" s="2"/>
      <c r="D782" s="2"/>
      <c r="E782" s="1" t="str">
        <f>IFERROR(VLOOKUP($D782,الاصناف!$B$2:$D$2000,2,0),"")</f>
        <v/>
      </c>
      <c r="F782" s="1" t="str">
        <f>IFERROR(VLOOKUP($D782,الاصناف!$B$2:$D$2000,3,0),"")</f>
        <v/>
      </c>
      <c r="G782" s="14"/>
      <c r="H782" s="1">
        <f t="shared" si="12"/>
        <v>0</v>
      </c>
    </row>
    <row r="783" spans="1:8" ht="15" x14ac:dyDescent="0.2">
      <c r="A783" s="7"/>
      <c r="B783" s="2"/>
      <c r="C783" s="2"/>
      <c r="D783" s="2"/>
      <c r="E783" s="1" t="str">
        <f>IFERROR(VLOOKUP($D783,الاصناف!$B$2:$D$2000,2,0),"")</f>
        <v/>
      </c>
      <c r="F783" s="1" t="str">
        <f>IFERROR(VLOOKUP($D783,الاصناف!$B$2:$D$2000,3,0),"")</f>
        <v/>
      </c>
      <c r="G783" s="14"/>
      <c r="H783" s="1">
        <f t="shared" si="12"/>
        <v>0</v>
      </c>
    </row>
    <row r="784" spans="1:8" ht="15" x14ac:dyDescent="0.2">
      <c r="A784" s="7"/>
      <c r="B784" s="2"/>
      <c r="C784" s="2"/>
      <c r="D784" s="2"/>
      <c r="E784" s="1" t="str">
        <f>IFERROR(VLOOKUP($D784,الاصناف!$B$2:$D$2000,2,0),"")</f>
        <v/>
      </c>
      <c r="F784" s="1" t="str">
        <f>IFERROR(VLOOKUP($D784,الاصناف!$B$2:$D$2000,3,0),"")</f>
        <v/>
      </c>
      <c r="G784" s="14"/>
      <c r="H784" s="1">
        <f t="shared" si="12"/>
        <v>0</v>
      </c>
    </row>
    <row r="785" spans="1:8" ht="15" x14ac:dyDescent="0.2">
      <c r="A785" s="7"/>
      <c r="B785" s="2"/>
      <c r="C785" s="2"/>
      <c r="D785" s="2"/>
      <c r="E785" s="1" t="str">
        <f>IFERROR(VLOOKUP($D785,الاصناف!$B$2:$D$2000,2,0),"")</f>
        <v/>
      </c>
      <c r="F785" s="1" t="str">
        <f>IFERROR(VLOOKUP($D785,الاصناف!$B$2:$D$2000,3,0),"")</f>
        <v/>
      </c>
      <c r="G785" s="14"/>
      <c r="H785" s="1">
        <f t="shared" si="12"/>
        <v>0</v>
      </c>
    </row>
    <row r="786" spans="1:8" ht="15" x14ac:dyDescent="0.2">
      <c r="A786" s="7"/>
      <c r="B786" s="2"/>
      <c r="C786" s="2"/>
      <c r="D786" s="2"/>
      <c r="E786" s="1" t="str">
        <f>IFERROR(VLOOKUP($D786,الاصناف!$B$2:$D$2000,2,0),"")</f>
        <v/>
      </c>
      <c r="F786" s="1" t="str">
        <f>IFERROR(VLOOKUP($D786,الاصناف!$B$2:$D$2000,3,0),"")</f>
        <v/>
      </c>
      <c r="G786" s="14"/>
      <c r="H786" s="1">
        <f t="shared" si="12"/>
        <v>0</v>
      </c>
    </row>
    <row r="787" spans="1:8" ht="15" x14ac:dyDescent="0.2">
      <c r="A787" s="7"/>
      <c r="B787" s="2"/>
      <c r="C787" s="2"/>
      <c r="D787" s="2"/>
      <c r="E787" s="1" t="str">
        <f>IFERROR(VLOOKUP($D787,الاصناف!$B$2:$D$2000,2,0),"")</f>
        <v/>
      </c>
      <c r="F787" s="1" t="str">
        <f>IFERROR(VLOOKUP($D787,الاصناف!$B$2:$D$2000,3,0),"")</f>
        <v/>
      </c>
      <c r="G787" s="14"/>
      <c r="H787" s="1">
        <f t="shared" si="12"/>
        <v>0</v>
      </c>
    </row>
    <row r="788" spans="1:8" ht="15" x14ac:dyDescent="0.2">
      <c r="A788" s="7"/>
      <c r="B788" s="2"/>
      <c r="C788" s="2"/>
      <c r="D788" s="2"/>
      <c r="E788" s="1" t="str">
        <f>IFERROR(VLOOKUP($D788,الاصناف!$B$2:$D$2000,2,0),"")</f>
        <v/>
      </c>
      <c r="F788" s="1" t="str">
        <f>IFERROR(VLOOKUP($D788,الاصناف!$B$2:$D$2000,3,0),"")</f>
        <v/>
      </c>
      <c r="G788" s="14"/>
      <c r="H788" s="1">
        <f t="shared" si="12"/>
        <v>0</v>
      </c>
    </row>
    <row r="789" spans="1:8" ht="15" x14ac:dyDescent="0.2">
      <c r="A789" s="7"/>
      <c r="B789" s="2"/>
      <c r="C789" s="2"/>
      <c r="D789" s="2"/>
      <c r="E789" s="1" t="str">
        <f>IFERROR(VLOOKUP($D789,الاصناف!$B$2:$D$2000,2,0),"")</f>
        <v/>
      </c>
      <c r="F789" s="1" t="str">
        <f>IFERROR(VLOOKUP($D789,الاصناف!$B$2:$D$2000,3,0),"")</f>
        <v/>
      </c>
      <c r="G789" s="14"/>
      <c r="H789" s="1">
        <f t="shared" si="12"/>
        <v>0</v>
      </c>
    </row>
    <row r="790" spans="1:8" ht="15" x14ac:dyDescent="0.2">
      <c r="A790" s="7"/>
      <c r="B790" s="2"/>
      <c r="C790" s="2"/>
      <c r="D790" s="2"/>
      <c r="E790" s="1" t="str">
        <f>IFERROR(VLOOKUP($D790,الاصناف!$B$2:$D$2000,2,0),"")</f>
        <v/>
      </c>
      <c r="F790" s="1" t="str">
        <f>IFERROR(VLOOKUP($D790,الاصناف!$B$2:$D$2000,3,0),"")</f>
        <v/>
      </c>
      <c r="G790" s="14"/>
      <c r="H790" s="1">
        <f t="shared" si="12"/>
        <v>0</v>
      </c>
    </row>
    <row r="791" spans="1:8" ht="15" x14ac:dyDescent="0.2">
      <c r="A791" s="7"/>
      <c r="B791" s="2"/>
      <c r="C791" s="2"/>
      <c r="D791" s="2"/>
      <c r="E791" s="1" t="str">
        <f>IFERROR(VLOOKUP($D791,الاصناف!$B$2:$D$2000,2,0),"")</f>
        <v/>
      </c>
      <c r="F791" s="1" t="str">
        <f>IFERROR(VLOOKUP($D791,الاصناف!$B$2:$D$2000,3,0),"")</f>
        <v/>
      </c>
      <c r="G791" s="14"/>
      <c r="H791" s="1">
        <f t="shared" si="12"/>
        <v>0</v>
      </c>
    </row>
    <row r="792" spans="1:8" ht="15" x14ac:dyDescent="0.2">
      <c r="A792" s="7"/>
      <c r="B792" s="2"/>
      <c r="C792" s="2"/>
      <c r="D792" s="2"/>
      <c r="E792" s="1" t="str">
        <f>IFERROR(VLOOKUP($D792,الاصناف!$B$2:$D$2000,2,0),"")</f>
        <v/>
      </c>
      <c r="F792" s="1" t="str">
        <f>IFERROR(VLOOKUP($D792,الاصناف!$B$2:$D$2000,3,0),"")</f>
        <v/>
      </c>
      <c r="G792" s="14"/>
      <c r="H792" s="1">
        <f t="shared" si="12"/>
        <v>0</v>
      </c>
    </row>
    <row r="793" spans="1:8" ht="15" x14ac:dyDescent="0.2">
      <c r="A793" s="7"/>
      <c r="B793" s="2"/>
      <c r="C793" s="2"/>
      <c r="D793" s="2"/>
      <c r="E793" s="1" t="str">
        <f>IFERROR(VLOOKUP($D793,الاصناف!$B$2:$D$2000,2,0),"")</f>
        <v/>
      </c>
      <c r="F793" s="1" t="str">
        <f>IFERROR(VLOOKUP($D793,الاصناف!$B$2:$D$2000,3,0),"")</f>
        <v/>
      </c>
      <c r="G793" s="14"/>
      <c r="H793" s="1">
        <f t="shared" si="12"/>
        <v>0</v>
      </c>
    </row>
    <row r="794" spans="1:8" ht="15" x14ac:dyDescent="0.2">
      <c r="A794" s="7"/>
      <c r="B794" s="2"/>
      <c r="C794" s="2"/>
      <c r="D794" s="2"/>
      <c r="E794" s="1" t="str">
        <f>IFERROR(VLOOKUP($D794,الاصناف!$B$2:$D$2000,2,0),"")</f>
        <v/>
      </c>
      <c r="F794" s="1" t="str">
        <f>IFERROR(VLOOKUP($D794,الاصناف!$B$2:$D$2000,3,0),"")</f>
        <v/>
      </c>
      <c r="G794" s="14"/>
      <c r="H794" s="1">
        <f t="shared" si="12"/>
        <v>0</v>
      </c>
    </row>
    <row r="795" spans="1:8" ht="15" x14ac:dyDescent="0.2">
      <c r="A795" s="7"/>
      <c r="B795" s="2"/>
      <c r="C795" s="2"/>
      <c r="D795" s="2"/>
      <c r="E795" s="1" t="str">
        <f>IFERROR(VLOOKUP($D795,الاصناف!$B$2:$D$2000,2,0),"")</f>
        <v/>
      </c>
      <c r="F795" s="1" t="str">
        <f>IFERROR(VLOOKUP($D795,الاصناف!$B$2:$D$2000,3,0),"")</f>
        <v/>
      </c>
      <c r="G795" s="14"/>
      <c r="H795" s="1">
        <f t="shared" si="12"/>
        <v>0</v>
      </c>
    </row>
    <row r="796" spans="1:8" ht="15" x14ac:dyDescent="0.2">
      <c r="A796" s="7"/>
      <c r="B796" s="2"/>
      <c r="C796" s="2"/>
      <c r="D796" s="2"/>
      <c r="E796" s="1" t="str">
        <f>IFERROR(VLOOKUP($D796,الاصناف!$B$2:$D$2000,2,0),"")</f>
        <v/>
      </c>
      <c r="F796" s="1" t="str">
        <f>IFERROR(VLOOKUP($D796,الاصناف!$B$2:$D$2000,3,0),"")</f>
        <v/>
      </c>
      <c r="G796" s="14"/>
      <c r="H796" s="1">
        <f t="shared" si="12"/>
        <v>0</v>
      </c>
    </row>
    <row r="797" spans="1:8" ht="15" x14ac:dyDescent="0.2">
      <c r="A797" s="7"/>
      <c r="B797" s="2"/>
      <c r="C797" s="2"/>
      <c r="D797" s="2"/>
      <c r="E797" s="1" t="str">
        <f>IFERROR(VLOOKUP($D797,الاصناف!$B$2:$D$2000,2,0),"")</f>
        <v/>
      </c>
      <c r="F797" s="1" t="str">
        <f>IFERROR(VLOOKUP($D797,الاصناف!$B$2:$D$2000,3,0),"")</f>
        <v/>
      </c>
      <c r="G797" s="14"/>
      <c r="H797" s="1">
        <f t="shared" si="12"/>
        <v>0</v>
      </c>
    </row>
    <row r="798" spans="1:8" ht="15" x14ac:dyDescent="0.2">
      <c r="A798" s="7"/>
      <c r="B798" s="2"/>
      <c r="C798" s="2"/>
      <c r="D798" s="2"/>
      <c r="E798" s="1" t="str">
        <f>IFERROR(VLOOKUP($D798,الاصناف!$B$2:$D$2000,2,0),"")</f>
        <v/>
      </c>
      <c r="F798" s="1" t="str">
        <f>IFERROR(VLOOKUP($D798,الاصناف!$B$2:$D$2000,3,0),"")</f>
        <v/>
      </c>
      <c r="G798" s="14"/>
      <c r="H798" s="1">
        <f t="shared" si="12"/>
        <v>0</v>
      </c>
    </row>
    <row r="799" spans="1:8" ht="15" x14ac:dyDescent="0.2">
      <c r="A799" s="7"/>
      <c r="B799" s="2"/>
      <c r="C799" s="2"/>
      <c r="D799" s="2"/>
      <c r="E799" s="1" t="str">
        <f>IFERROR(VLOOKUP($D799,الاصناف!$B$2:$D$2000,2,0),"")</f>
        <v/>
      </c>
      <c r="F799" s="1" t="str">
        <f>IFERROR(VLOOKUP($D799,الاصناف!$B$2:$D$2000,3,0),"")</f>
        <v/>
      </c>
      <c r="G799" s="14"/>
      <c r="H799" s="1">
        <f t="shared" si="12"/>
        <v>0</v>
      </c>
    </row>
    <row r="800" spans="1:8" ht="15" x14ac:dyDescent="0.2">
      <c r="A800" s="7"/>
      <c r="B800" s="2"/>
      <c r="C800" s="2"/>
      <c r="D800" s="2"/>
      <c r="E800" s="1" t="str">
        <f>IFERROR(VLOOKUP($D800,الاصناف!$B$2:$D$2000,2,0),"")</f>
        <v/>
      </c>
      <c r="F800" s="1" t="str">
        <f>IFERROR(VLOOKUP($D800,الاصناف!$B$2:$D$2000,3,0),"")</f>
        <v/>
      </c>
      <c r="G800" s="14"/>
      <c r="H800" s="1">
        <f t="shared" si="12"/>
        <v>0</v>
      </c>
    </row>
    <row r="801" spans="1:8" ht="15" x14ac:dyDescent="0.2">
      <c r="A801" s="7"/>
      <c r="B801" s="2"/>
      <c r="C801" s="2"/>
      <c r="D801" s="2"/>
      <c r="E801" s="1" t="str">
        <f>IFERROR(VLOOKUP($D801,الاصناف!$B$2:$D$2000,2,0),"")</f>
        <v/>
      </c>
      <c r="F801" s="1" t="str">
        <f>IFERROR(VLOOKUP($D801,الاصناف!$B$2:$D$2000,3,0),"")</f>
        <v/>
      </c>
      <c r="G801" s="14"/>
      <c r="H801" s="1">
        <f t="shared" si="12"/>
        <v>0</v>
      </c>
    </row>
    <row r="802" spans="1:8" ht="15" x14ac:dyDescent="0.2">
      <c r="A802" s="7"/>
      <c r="B802" s="2"/>
      <c r="C802" s="2"/>
      <c r="D802" s="2"/>
      <c r="E802" s="1" t="str">
        <f>IFERROR(VLOOKUP($D802,الاصناف!$B$2:$D$2000,2,0),"")</f>
        <v/>
      </c>
      <c r="F802" s="1" t="str">
        <f>IFERROR(VLOOKUP($D802,الاصناف!$B$2:$D$2000,3,0),"")</f>
        <v/>
      </c>
      <c r="G802" s="14"/>
      <c r="H802" s="1">
        <f t="shared" si="12"/>
        <v>0</v>
      </c>
    </row>
    <row r="803" spans="1:8" ht="15" x14ac:dyDescent="0.2">
      <c r="A803" s="7"/>
      <c r="B803" s="2"/>
      <c r="C803" s="2"/>
      <c r="D803" s="2"/>
      <c r="E803" s="1" t="str">
        <f>IFERROR(VLOOKUP($D803,الاصناف!$B$2:$D$2000,2,0),"")</f>
        <v/>
      </c>
      <c r="F803" s="1" t="str">
        <f>IFERROR(VLOOKUP($D803,الاصناف!$B$2:$D$2000,3,0),"")</f>
        <v/>
      </c>
      <c r="G803" s="14"/>
      <c r="H803" s="1">
        <f t="shared" si="12"/>
        <v>0</v>
      </c>
    </row>
    <row r="804" spans="1:8" ht="15" x14ac:dyDescent="0.2">
      <c r="A804" s="7"/>
      <c r="B804" s="2"/>
      <c r="C804" s="2"/>
      <c r="D804" s="2"/>
      <c r="E804" s="1" t="str">
        <f>IFERROR(VLOOKUP($D804,الاصناف!$B$2:$D$2000,2,0),"")</f>
        <v/>
      </c>
      <c r="F804" s="1" t="str">
        <f>IFERROR(VLOOKUP($D804,الاصناف!$B$2:$D$2000,3,0),"")</f>
        <v/>
      </c>
      <c r="G804" s="14"/>
      <c r="H804" s="1">
        <f t="shared" si="12"/>
        <v>0</v>
      </c>
    </row>
    <row r="805" spans="1:8" ht="15" x14ac:dyDescent="0.2">
      <c r="A805" s="7"/>
      <c r="B805" s="2"/>
      <c r="C805" s="2"/>
      <c r="D805" s="2"/>
      <c r="E805" s="1" t="str">
        <f>IFERROR(VLOOKUP($D805,الاصناف!$B$2:$D$2000,2,0),"")</f>
        <v/>
      </c>
      <c r="F805" s="1" t="str">
        <f>IFERROR(VLOOKUP($D805,الاصناف!$B$2:$D$2000,3,0),"")</f>
        <v/>
      </c>
      <c r="G805" s="14"/>
      <c r="H805" s="1">
        <f t="shared" si="12"/>
        <v>0</v>
      </c>
    </row>
    <row r="806" spans="1:8" ht="15" x14ac:dyDescent="0.2">
      <c r="A806" s="7"/>
      <c r="B806" s="2"/>
      <c r="C806" s="2"/>
      <c r="D806" s="2"/>
      <c r="E806" s="1" t="str">
        <f>IFERROR(VLOOKUP($D806,الاصناف!$B$2:$D$2000,2,0),"")</f>
        <v/>
      </c>
      <c r="F806" s="1" t="str">
        <f>IFERROR(VLOOKUP($D806,الاصناف!$B$2:$D$2000,3,0),"")</f>
        <v/>
      </c>
      <c r="G806" s="14"/>
      <c r="H806" s="1">
        <f t="shared" si="12"/>
        <v>0</v>
      </c>
    </row>
    <row r="807" spans="1:8" ht="15" x14ac:dyDescent="0.2">
      <c r="A807" s="7"/>
      <c r="B807" s="2"/>
      <c r="C807" s="2"/>
      <c r="D807" s="2"/>
      <c r="E807" s="1" t="str">
        <f>IFERROR(VLOOKUP($D807,الاصناف!$B$2:$D$2000,2,0),"")</f>
        <v/>
      </c>
      <c r="F807" s="1" t="str">
        <f>IFERROR(VLOOKUP($D807,الاصناف!$B$2:$D$2000,3,0),"")</f>
        <v/>
      </c>
      <c r="G807" s="14"/>
      <c r="H807" s="1">
        <f t="shared" si="12"/>
        <v>0</v>
      </c>
    </row>
    <row r="808" spans="1:8" ht="15" x14ac:dyDescent="0.2">
      <c r="A808" s="7"/>
      <c r="B808" s="2"/>
      <c r="C808" s="2"/>
      <c r="D808" s="2"/>
      <c r="E808" s="1" t="str">
        <f>IFERROR(VLOOKUP($D808,الاصناف!$B$2:$D$2000,2,0),"")</f>
        <v/>
      </c>
      <c r="F808" s="1" t="str">
        <f>IFERROR(VLOOKUP($D808,الاصناف!$B$2:$D$2000,3,0),"")</f>
        <v/>
      </c>
      <c r="G808" s="14"/>
      <c r="H808" s="1">
        <f t="shared" si="12"/>
        <v>0</v>
      </c>
    </row>
    <row r="809" spans="1:8" ht="15" x14ac:dyDescent="0.2">
      <c r="A809" s="7"/>
      <c r="B809" s="2"/>
      <c r="C809" s="2"/>
      <c r="D809" s="2"/>
      <c r="E809" s="1" t="str">
        <f>IFERROR(VLOOKUP($D809,الاصناف!$B$2:$D$2000,2,0),"")</f>
        <v/>
      </c>
      <c r="F809" s="1" t="str">
        <f>IFERROR(VLOOKUP($D809,الاصناف!$B$2:$D$2000,3,0),"")</f>
        <v/>
      </c>
      <c r="G809" s="14"/>
      <c r="H809" s="1">
        <f t="shared" si="12"/>
        <v>0</v>
      </c>
    </row>
    <row r="810" spans="1:8" ht="15" x14ac:dyDescent="0.2">
      <c r="A810" s="7"/>
      <c r="B810" s="2"/>
      <c r="C810" s="2"/>
      <c r="D810" s="2"/>
      <c r="E810" s="1" t="str">
        <f>IFERROR(VLOOKUP($D810,الاصناف!$B$2:$D$2000,2,0),"")</f>
        <v/>
      </c>
      <c r="F810" s="1" t="str">
        <f>IFERROR(VLOOKUP($D810,الاصناف!$B$2:$D$2000,3,0),"")</f>
        <v/>
      </c>
      <c r="G810" s="14"/>
      <c r="H810" s="1">
        <f t="shared" si="12"/>
        <v>0</v>
      </c>
    </row>
    <row r="811" spans="1:8" ht="15" x14ac:dyDescent="0.2">
      <c r="A811" s="7"/>
      <c r="B811" s="2"/>
      <c r="C811" s="2"/>
      <c r="D811" s="2"/>
      <c r="E811" s="1" t="str">
        <f>IFERROR(VLOOKUP($D811,الاصناف!$B$2:$D$2000,2,0),"")</f>
        <v/>
      </c>
      <c r="F811" s="1" t="str">
        <f>IFERROR(VLOOKUP($D811,الاصناف!$B$2:$D$2000,3,0),"")</f>
        <v/>
      </c>
      <c r="G811" s="14"/>
      <c r="H811" s="1">
        <f t="shared" si="12"/>
        <v>0</v>
      </c>
    </row>
    <row r="812" spans="1:8" ht="15" x14ac:dyDescent="0.2">
      <c r="A812" s="7"/>
      <c r="B812" s="2"/>
      <c r="C812" s="2"/>
      <c r="D812" s="2"/>
      <c r="E812" s="1" t="str">
        <f>IFERROR(VLOOKUP($D812,الاصناف!$B$2:$D$2000,2,0),"")</f>
        <v/>
      </c>
      <c r="F812" s="1" t="str">
        <f>IFERROR(VLOOKUP($D812,الاصناف!$B$2:$D$2000,3,0),"")</f>
        <v/>
      </c>
      <c r="G812" s="14"/>
      <c r="H812" s="1">
        <f t="shared" si="12"/>
        <v>0</v>
      </c>
    </row>
    <row r="813" spans="1:8" ht="15" x14ac:dyDescent="0.2">
      <c r="A813" s="7"/>
      <c r="B813" s="2"/>
      <c r="C813" s="2"/>
      <c r="D813" s="2"/>
      <c r="E813" s="1" t="str">
        <f>IFERROR(VLOOKUP($D813,الاصناف!$B$2:$D$2000,2,0),"")</f>
        <v/>
      </c>
      <c r="F813" s="1" t="str">
        <f>IFERROR(VLOOKUP($D813,الاصناف!$B$2:$D$2000,3,0),"")</f>
        <v/>
      </c>
      <c r="G813" s="14"/>
      <c r="H813" s="1">
        <f t="shared" si="12"/>
        <v>0</v>
      </c>
    </row>
    <row r="814" spans="1:8" ht="15" x14ac:dyDescent="0.2">
      <c r="A814" s="7"/>
      <c r="B814" s="2"/>
      <c r="C814" s="2"/>
      <c r="D814" s="2"/>
      <c r="E814" s="1" t="str">
        <f>IFERROR(VLOOKUP($D814,الاصناف!$B$2:$D$2000,2,0),"")</f>
        <v/>
      </c>
      <c r="F814" s="1" t="str">
        <f>IFERROR(VLOOKUP($D814,الاصناف!$B$2:$D$2000,3,0),"")</f>
        <v/>
      </c>
      <c r="G814" s="14"/>
      <c r="H814" s="1">
        <f t="shared" si="12"/>
        <v>0</v>
      </c>
    </row>
    <row r="815" spans="1:8" ht="15" x14ac:dyDescent="0.2">
      <c r="A815" s="7"/>
      <c r="B815" s="2"/>
      <c r="C815" s="2"/>
      <c r="D815" s="2"/>
      <c r="E815" s="1" t="str">
        <f>IFERROR(VLOOKUP($D815,الاصناف!$B$2:$D$2000,2,0),"")</f>
        <v/>
      </c>
      <c r="F815" s="1" t="str">
        <f>IFERROR(VLOOKUP($D815,الاصناف!$B$2:$D$2000,3,0),"")</f>
        <v/>
      </c>
      <c r="G815" s="14"/>
      <c r="H815" s="1">
        <f t="shared" si="12"/>
        <v>0</v>
      </c>
    </row>
    <row r="816" spans="1:8" ht="15" x14ac:dyDescent="0.2">
      <c r="A816" s="7"/>
      <c r="B816" s="2"/>
      <c r="C816" s="2"/>
      <c r="D816" s="2"/>
      <c r="E816" s="1" t="str">
        <f>IFERROR(VLOOKUP($D816,الاصناف!$B$2:$D$2000,2,0),"")</f>
        <v/>
      </c>
      <c r="F816" s="1" t="str">
        <f>IFERROR(VLOOKUP($D816,الاصناف!$B$2:$D$2000,3,0),"")</f>
        <v/>
      </c>
      <c r="G816" s="14"/>
      <c r="H816" s="1">
        <f t="shared" si="12"/>
        <v>0</v>
      </c>
    </row>
    <row r="817" spans="1:8" ht="15" x14ac:dyDescent="0.2">
      <c r="A817" s="7"/>
      <c r="B817" s="2"/>
      <c r="C817" s="2"/>
      <c r="D817" s="2"/>
      <c r="E817" s="1" t="str">
        <f>IFERROR(VLOOKUP($D817,الاصناف!$B$2:$D$2000,2,0),"")</f>
        <v/>
      </c>
      <c r="F817" s="1" t="str">
        <f>IFERROR(VLOOKUP($D817,الاصناف!$B$2:$D$2000,3,0),"")</f>
        <v/>
      </c>
      <c r="G817" s="14"/>
      <c r="H817" s="1">
        <f t="shared" si="12"/>
        <v>0</v>
      </c>
    </row>
    <row r="818" spans="1:8" ht="15" x14ac:dyDescent="0.2">
      <c r="A818" s="7"/>
      <c r="B818" s="2"/>
      <c r="C818" s="2"/>
      <c r="D818" s="2"/>
      <c r="E818" s="1" t="str">
        <f>IFERROR(VLOOKUP($D818,الاصناف!$B$2:$D$2000,2,0),"")</f>
        <v/>
      </c>
      <c r="F818" s="1" t="str">
        <f>IFERROR(VLOOKUP($D818,الاصناف!$B$2:$D$2000,3,0),"")</f>
        <v/>
      </c>
      <c r="G818" s="14"/>
      <c r="H818" s="1">
        <f t="shared" si="12"/>
        <v>0</v>
      </c>
    </row>
    <row r="819" spans="1:8" ht="15" x14ac:dyDescent="0.2">
      <c r="A819" s="7"/>
      <c r="B819" s="2"/>
      <c r="C819" s="2"/>
      <c r="D819" s="2"/>
      <c r="E819" s="1" t="str">
        <f>IFERROR(VLOOKUP($D819,الاصناف!$B$2:$D$2000,2,0),"")</f>
        <v/>
      </c>
      <c r="F819" s="1" t="str">
        <f>IFERROR(VLOOKUP($D819,الاصناف!$B$2:$D$2000,3,0),"")</f>
        <v/>
      </c>
      <c r="G819" s="14"/>
      <c r="H819" s="1">
        <f t="shared" si="12"/>
        <v>0</v>
      </c>
    </row>
    <row r="820" spans="1:8" ht="15" x14ac:dyDescent="0.2">
      <c r="A820" s="7"/>
      <c r="B820" s="2"/>
      <c r="C820" s="2"/>
      <c r="D820" s="2"/>
      <c r="E820" s="1" t="str">
        <f>IFERROR(VLOOKUP($D820,الاصناف!$B$2:$D$2000,2,0),"")</f>
        <v/>
      </c>
      <c r="F820" s="1" t="str">
        <f>IFERROR(VLOOKUP($D820,الاصناف!$B$2:$D$2000,3,0),"")</f>
        <v/>
      </c>
      <c r="G820" s="14"/>
      <c r="H820" s="1">
        <f t="shared" si="12"/>
        <v>0</v>
      </c>
    </row>
    <row r="821" spans="1:8" ht="15" x14ac:dyDescent="0.2">
      <c r="A821" s="7"/>
      <c r="B821" s="2"/>
      <c r="C821" s="2"/>
      <c r="D821" s="2"/>
      <c r="E821" s="1" t="str">
        <f>IFERROR(VLOOKUP($D821,الاصناف!$B$2:$D$2000,2,0),"")</f>
        <v/>
      </c>
      <c r="F821" s="1" t="str">
        <f>IFERROR(VLOOKUP($D821,الاصناف!$B$2:$D$2000,3,0),"")</f>
        <v/>
      </c>
      <c r="G821" s="14"/>
      <c r="H821" s="1">
        <f t="shared" si="12"/>
        <v>0</v>
      </c>
    </row>
    <row r="822" spans="1:8" ht="15" x14ac:dyDescent="0.2">
      <c r="A822" s="7"/>
      <c r="B822" s="2"/>
      <c r="C822" s="2"/>
      <c r="D822" s="2"/>
      <c r="E822" s="1" t="str">
        <f>IFERROR(VLOOKUP($D822,الاصناف!$B$2:$D$2000,2,0),"")</f>
        <v/>
      </c>
      <c r="F822" s="1" t="str">
        <f>IFERROR(VLOOKUP($D822,الاصناف!$B$2:$D$2000,3,0),"")</f>
        <v/>
      </c>
      <c r="G822" s="14"/>
      <c r="H822" s="1">
        <f t="shared" si="12"/>
        <v>0</v>
      </c>
    </row>
    <row r="823" spans="1:8" ht="15" x14ac:dyDescent="0.2">
      <c r="A823" s="7"/>
      <c r="B823" s="2"/>
      <c r="C823" s="2"/>
      <c r="D823" s="2"/>
      <c r="E823" s="1" t="str">
        <f>IFERROR(VLOOKUP($D823,الاصناف!$B$2:$D$2000,2,0),"")</f>
        <v/>
      </c>
      <c r="F823" s="1" t="str">
        <f>IFERROR(VLOOKUP($D823,الاصناف!$B$2:$D$2000,3,0),"")</f>
        <v/>
      </c>
      <c r="G823" s="14"/>
      <c r="H823" s="1">
        <f t="shared" si="12"/>
        <v>0</v>
      </c>
    </row>
    <row r="824" spans="1:8" ht="15" x14ac:dyDescent="0.2">
      <c r="A824" s="7"/>
      <c r="B824" s="2"/>
      <c r="C824" s="2"/>
      <c r="D824" s="2"/>
      <c r="E824" s="1" t="str">
        <f>IFERROR(VLOOKUP($D824,الاصناف!$B$2:$D$2000,2,0),"")</f>
        <v/>
      </c>
      <c r="F824" s="1" t="str">
        <f>IFERROR(VLOOKUP($D824,الاصناف!$B$2:$D$2000,3,0),"")</f>
        <v/>
      </c>
      <c r="G824" s="14"/>
      <c r="H824" s="1">
        <f t="shared" si="12"/>
        <v>0</v>
      </c>
    </row>
    <row r="825" spans="1:8" ht="15" x14ac:dyDescent="0.2">
      <c r="A825" s="7"/>
      <c r="B825" s="2"/>
      <c r="C825" s="2"/>
      <c r="D825" s="2"/>
      <c r="E825" s="1" t="str">
        <f>IFERROR(VLOOKUP($D825,الاصناف!$B$2:$D$2000,2,0),"")</f>
        <v/>
      </c>
      <c r="F825" s="1" t="str">
        <f>IFERROR(VLOOKUP($D825,الاصناف!$B$2:$D$2000,3,0),"")</f>
        <v/>
      </c>
      <c r="G825" s="14"/>
      <c r="H825" s="1">
        <f t="shared" si="12"/>
        <v>0</v>
      </c>
    </row>
    <row r="826" spans="1:8" ht="15" x14ac:dyDescent="0.2">
      <c r="A826" s="7"/>
      <c r="B826" s="2"/>
      <c r="C826" s="2"/>
      <c r="D826" s="2"/>
      <c r="E826" s="1" t="str">
        <f>IFERROR(VLOOKUP($D826,الاصناف!$B$2:$D$2000,2,0),"")</f>
        <v/>
      </c>
      <c r="F826" s="1" t="str">
        <f>IFERROR(VLOOKUP($D826,الاصناف!$B$2:$D$2000,3,0),"")</f>
        <v/>
      </c>
      <c r="G826" s="14"/>
      <c r="H826" s="1">
        <f t="shared" si="12"/>
        <v>0</v>
      </c>
    </row>
    <row r="827" spans="1:8" ht="15" x14ac:dyDescent="0.2">
      <c r="A827" s="7"/>
      <c r="B827" s="2"/>
      <c r="C827" s="2"/>
      <c r="D827" s="2"/>
      <c r="E827" s="1" t="str">
        <f>IFERROR(VLOOKUP($D827,الاصناف!$B$2:$D$2000,2,0),"")</f>
        <v/>
      </c>
      <c r="F827" s="1" t="str">
        <f>IFERROR(VLOOKUP($D827,الاصناف!$B$2:$D$2000,3,0),"")</f>
        <v/>
      </c>
      <c r="G827" s="14"/>
      <c r="H827" s="1">
        <f t="shared" si="12"/>
        <v>0</v>
      </c>
    </row>
    <row r="828" spans="1:8" ht="15" x14ac:dyDescent="0.2">
      <c r="A828" s="7"/>
      <c r="B828" s="2"/>
      <c r="C828" s="2"/>
      <c r="D828" s="2"/>
      <c r="E828" s="1" t="str">
        <f>IFERROR(VLOOKUP($D828,الاصناف!$B$2:$D$2000,2,0),"")</f>
        <v/>
      </c>
      <c r="F828" s="1" t="str">
        <f>IFERROR(VLOOKUP($D828,الاصناف!$B$2:$D$2000,3,0),"")</f>
        <v/>
      </c>
      <c r="G828" s="14"/>
      <c r="H828" s="1">
        <f t="shared" si="12"/>
        <v>0</v>
      </c>
    </row>
    <row r="829" spans="1:8" ht="15" x14ac:dyDescent="0.2">
      <c r="A829" s="7"/>
      <c r="B829" s="2"/>
      <c r="C829" s="2"/>
      <c r="D829" s="2"/>
      <c r="E829" s="1" t="str">
        <f>IFERROR(VLOOKUP($D829,الاصناف!$B$2:$D$2000,2,0),"")</f>
        <v/>
      </c>
      <c r="F829" s="1" t="str">
        <f>IFERROR(VLOOKUP($D829,الاصناف!$B$2:$D$2000,3,0),"")</f>
        <v/>
      </c>
      <c r="G829" s="14"/>
      <c r="H829" s="1">
        <f t="shared" si="12"/>
        <v>0</v>
      </c>
    </row>
    <row r="830" spans="1:8" ht="15" x14ac:dyDescent="0.2">
      <c r="A830" s="7"/>
      <c r="B830" s="2"/>
      <c r="C830" s="2"/>
      <c r="D830" s="2"/>
      <c r="E830" s="1" t="str">
        <f>IFERROR(VLOOKUP($D830,الاصناف!$B$2:$D$2000,2,0),"")</f>
        <v/>
      </c>
      <c r="F830" s="1" t="str">
        <f>IFERROR(VLOOKUP($D830,الاصناف!$B$2:$D$2000,3,0),"")</f>
        <v/>
      </c>
      <c r="G830" s="14"/>
      <c r="H830" s="1">
        <f t="shared" si="12"/>
        <v>0</v>
      </c>
    </row>
    <row r="831" spans="1:8" ht="15" x14ac:dyDescent="0.2">
      <c r="A831" s="7"/>
      <c r="B831" s="2"/>
      <c r="C831" s="2"/>
      <c r="D831" s="2"/>
      <c r="E831" s="1" t="str">
        <f>IFERROR(VLOOKUP($D831,الاصناف!$B$2:$D$2000,2,0),"")</f>
        <v/>
      </c>
      <c r="F831" s="1" t="str">
        <f>IFERROR(VLOOKUP($D831,الاصناف!$B$2:$D$2000,3,0),"")</f>
        <v/>
      </c>
      <c r="G831" s="14"/>
      <c r="H831" s="1">
        <f t="shared" si="12"/>
        <v>0</v>
      </c>
    </row>
    <row r="832" spans="1:8" ht="15" x14ac:dyDescent="0.2">
      <c r="A832" s="7"/>
      <c r="B832" s="2"/>
      <c r="C832" s="2"/>
      <c r="D832" s="2"/>
      <c r="E832" s="1" t="str">
        <f>IFERROR(VLOOKUP($D832,الاصناف!$B$2:$D$2000,2,0),"")</f>
        <v/>
      </c>
      <c r="F832" s="1" t="str">
        <f>IFERROR(VLOOKUP($D832,الاصناف!$B$2:$D$2000,3,0),"")</f>
        <v/>
      </c>
      <c r="G832" s="14"/>
      <c r="H832" s="1">
        <f t="shared" si="12"/>
        <v>0</v>
      </c>
    </row>
    <row r="833" spans="1:8" ht="15" x14ac:dyDescent="0.2">
      <c r="A833" s="7"/>
      <c r="B833" s="2"/>
      <c r="C833" s="2"/>
      <c r="D833" s="2"/>
      <c r="E833" s="1" t="str">
        <f>IFERROR(VLOOKUP($D833,الاصناف!$B$2:$D$2000,2,0),"")</f>
        <v/>
      </c>
      <c r="F833" s="1" t="str">
        <f>IFERROR(VLOOKUP($D833,الاصناف!$B$2:$D$2000,3,0),"")</f>
        <v/>
      </c>
      <c r="G833" s="14"/>
      <c r="H833" s="1">
        <f t="shared" si="12"/>
        <v>0</v>
      </c>
    </row>
    <row r="834" spans="1:8" ht="15" x14ac:dyDescent="0.2">
      <c r="A834" s="7"/>
      <c r="B834" s="2"/>
      <c r="C834" s="2"/>
      <c r="D834" s="2"/>
      <c r="E834" s="1" t="str">
        <f>IFERROR(VLOOKUP($D834,الاصناف!$B$2:$D$2000,2,0),"")</f>
        <v/>
      </c>
      <c r="F834" s="1" t="str">
        <f>IFERROR(VLOOKUP($D834,الاصناف!$B$2:$D$2000,3,0),"")</f>
        <v/>
      </c>
      <c r="G834" s="14"/>
      <c r="H834" s="1">
        <f t="shared" si="12"/>
        <v>0</v>
      </c>
    </row>
    <row r="835" spans="1:8" ht="15" x14ac:dyDescent="0.2">
      <c r="A835" s="7"/>
      <c r="B835" s="2"/>
      <c r="C835" s="2"/>
      <c r="D835" s="2"/>
      <c r="E835" s="1" t="str">
        <f>IFERROR(VLOOKUP($D835,الاصناف!$B$2:$D$2000,2,0),"")</f>
        <v/>
      </c>
      <c r="F835" s="1" t="str">
        <f>IFERROR(VLOOKUP($D835,الاصناف!$B$2:$D$2000,3,0),"")</f>
        <v/>
      </c>
      <c r="G835" s="14"/>
      <c r="H835" s="1">
        <f t="shared" ref="H835:H898" si="13">$G835*$C835</f>
        <v>0</v>
      </c>
    </row>
    <row r="836" spans="1:8" ht="15" x14ac:dyDescent="0.2">
      <c r="A836" s="7"/>
      <c r="B836" s="2"/>
      <c r="C836" s="2"/>
      <c r="D836" s="2"/>
      <c r="E836" s="1" t="str">
        <f>IFERROR(VLOOKUP($D836,الاصناف!$B$2:$D$2000,2,0),"")</f>
        <v/>
      </c>
      <c r="F836" s="1" t="str">
        <f>IFERROR(VLOOKUP($D836,الاصناف!$B$2:$D$2000,3,0),"")</f>
        <v/>
      </c>
      <c r="G836" s="14"/>
      <c r="H836" s="1">
        <f t="shared" si="13"/>
        <v>0</v>
      </c>
    </row>
    <row r="837" spans="1:8" ht="15" x14ac:dyDescent="0.2">
      <c r="A837" s="7"/>
      <c r="B837" s="2"/>
      <c r="C837" s="2"/>
      <c r="D837" s="2"/>
      <c r="E837" s="1" t="str">
        <f>IFERROR(VLOOKUP($D837,الاصناف!$B$2:$D$2000,2,0),"")</f>
        <v/>
      </c>
      <c r="F837" s="1" t="str">
        <f>IFERROR(VLOOKUP($D837,الاصناف!$B$2:$D$2000,3,0),"")</f>
        <v/>
      </c>
      <c r="G837" s="14"/>
      <c r="H837" s="1">
        <f t="shared" si="13"/>
        <v>0</v>
      </c>
    </row>
    <row r="838" spans="1:8" ht="15" x14ac:dyDescent="0.2">
      <c r="A838" s="7"/>
      <c r="B838" s="2"/>
      <c r="C838" s="2"/>
      <c r="D838" s="2"/>
      <c r="E838" s="1" t="str">
        <f>IFERROR(VLOOKUP($D838,الاصناف!$B$2:$D$2000,2,0),"")</f>
        <v/>
      </c>
      <c r="F838" s="1" t="str">
        <f>IFERROR(VLOOKUP($D838,الاصناف!$B$2:$D$2000,3,0),"")</f>
        <v/>
      </c>
      <c r="G838" s="14"/>
      <c r="H838" s="1">
        <f t="shared" si="13"/>
        <v>0</v>
      </c>
    </row>
    <row r="839" spans="1:8" ht="15" x14ac:dyDescent="0.2">
      <c r="A839" s="7"/>
      <c r="B839" s="2"/>
      <c r="C839" s="2"/>
      <c r="D839" s="2"/>
      <c r="E839" s="1" t="str">
        <f>IFERROR(VLOOKUP($D839,الاصناف!$B$2:$D$2000,2,0),"")</f>
        <v/>
      </c>
      <c r="F839" s="1" t="str">
        <f>IFERROR(VLOOKUP($D839,الاصناف!$B$2:$D$2000,3,0),"")</f>
        <v/>
      </c>
      <c r="G839" s="14"/>
      <c r="H839" s="1">
        <f t="shared" si="13"/>
        <v>0</v>
      </c>
    </row>
    <row r="840" spans="1:8" ht="15" x14ac:dyDescent="0.2">
      <c r="A840" s="7"/>
      <c r="B840" s="2"/>
      <c r="C840" s="2"/>
      <c r="D840" s="2"/>
      <c r="E840" s="1" t="str">
        <f>IFERROR(VLOOKUP($D840,الاصناف!$B$2:$D$2000,2,0),"")</f>
        <v/>
      </c>
      <c r="F840" s="1" t="str">
        <f>IFERROR(VLOOKUP($D840,الاصناف!$B$2:$D$2000,3,0),"")</f>
        <v/>
      </c>
      <c r="G840" s="14"/>
      <c r="H840" s="1">
        <f t="shared" si="13"/>
        <v>0</v>
      </c>
    </row>
    <row r="841" spans="1:8" ht="15" x14ac:dyDescent="0.2">
      <c r="A841" s="7"/>
      <c r="B841" s="2"/>
      <c r="C841" s="2"/>
      <c r="D841" s="2"/>
      <c r="E841" s="1" t="str">
        <f>IFERROR(VLOOKUP($D841,الاصناف!$B$2:$D$2000,2,0),"")</f>
        <v/>
      </c>
      <c r="F841" s="1" t="str">
        <f>IFERROR(VLOOKUP($D841,الاصناف!$B$2:$D$2000,3,0),"")</f>
        <v/>
      </c>
      <c r="G841" s="14"/>
      <c r="H841" s="1">
        <f t="shared" si="13"/>
        <v>0</v>
      </c>
    </row>
    <row r="842" spans="1:8" ht="15" x14ac:dyDescent="0.2">
      <c r="A842" s="7"/>
      <c r="B842" s="2"/>
      <c r="C842" s="2"/>
      <c r="D842" s="2"/>
      <c r="E842" s="1" t="str">
        <f>IFERROR(VLOOKUP($D842,الاصناف!$B$2:$D$2000,2,0),"")</f>
        <v/>
      </c>
      <c r="F842" s="1" t="str">
        <f>IFERROR(VLOOKUP($D842,الاصناف!$B$2:$D$2000,3,0),"")</f>
        <v/>
      </c>
      <c r="G842" s="14"/>
      <c r="H842" s="1">
        <f t="shared" si="13"/>
        <v>0</v>
      </c>
    </row>
    <row r="843" spans="1:8" ht="15" x14ac:dyDescent="0.2">
      <c r="A843" s="7"/>
      <c r="B843" s="2"/>
      <c r="C843" s="2"/>
      <c r="D843" s="2"/>
      <c r="E843" s="1" t="str">
        <f>IFERROR(VLOOKUP($D843,الاصناف!$B$2:$D$2000,2,0),"")</f>
        <v/>
      </c>
      <c r="F843" s="1" t="str">
        <f>IFERROR(VLOOKUP($D843,الاصناف!$B$2:$D$2000,3,0),"")</f>
        <v/>
      </c>
      <c r="G843" s="14"/>
      <c r="H843" s="1">
        <f t="shared" si="13"/>
        <v>0</v>
      </c>
    </row>
    <row r="844" spans="1:8" ht="15" x14ac:dyDescent="0.2">
      <c r="A844" s="7"/>
      <c r="B844" s="2"/>
      <c r="C844" s="2"/>
      <c r="D844" s="2"/>
      <c r="E844" s="1" t="str">
        <f>IFERROR(VLOOKUP($D844,الاصناف!$B$2:$D$2000,2,0),"")</f>
        <v/>
      </c>
      <c r="F844" s="1" t="str">
        <f>IFERROR(VLOOKUP($D844,الاصناف!$B$2:$D$2000,3,0),"")</f>
        <v/>
      </c>
      <c r="G844" s="14"/>
      <c r="H844" s="1">
        <f t="shared" si="13"/>
        <v>0</v>
      </c>
    </row>
    <row r="845" spans="1:8" ht="15" x14ac:dyDescent="0.2">
      <c r="A845" s="7"/>
      <c r="B845" s="2"/>
      <c r="C845" s="2"/>
      <c r="D845" s="2"/>
      <c r="E845" s="1" t="str">
        <f>IFERROR(VLOOKUP($D845,الاصناف!$B$2:$D$2000,2,0),"")</f>
        <v/>
      </c>
      <c r="F845" s="1" t="str">
        <f>IFERROR(VLOOKUP($D845,الاصناف!$B$2:$D$2000,3,0),"")</f>
        <v/>
      </c>
      <c r="G845" s="14"/>
      <c r="H845" s="1">
        <f t="shared" si="13"/>
        <v>0</v>
      </c>
    </row>
    <row r="846" spans="1:8" ht="15" x14ac:dyDescent="0.2">
      <c r="A846" s="7"/>
      <c r="B846" s="2"/>
      <c r="C846" s="2"/>
      <c r="D846" s="2"/>
      <c r="E846" s="1" t="str">
        <f>IFERROR(VLOOKUP($D846,الاصناف!$B$2:$D$2000,2,0),"")</f>
        <v/>
      </c>
      <c r="F846" s="1" t="str">
        <f>IFERROR(VLOOKUP($D846,الاصناف!$B$2:$D$2000,3,0),"")</f>
        <v/>
      </c>
      <c r="G846" s="14"/>
      <c r="H846" s="1">
        <f t="shared" si="13"/>
        <v>0</v>
      </c>
    </row>
    <row r="847" spans="1:8" ht="15" x14ac:dyDescent="0.2">
      <c r="A847" s="7"/>
      <c r="B847" s="2"/>
      <c r="C847" s="2"/>
      <c r="D847" s="2"/>
      <c r="E847" s="1" t="str">
        <f>IFERROR(VLOOKUP($D847,الاصناف!$B$2:$D$2000,2,0),"")</f>
        <v/>
      </c>
      <c r="F847" s="1" t="str">
        <f>IFERROR(VLOOKUP($D847,الاصناف!$B$2:$D$2000,3,0),"")</f>
        <v/>
      </c>
      <c r="G847" s="14"/>
      <c r="H847" s="1">
        <f t="shared" si="13"/>
        <v>0</v>
      </c>
    </row>
    <row r="848" spans="1:8" ht="15" x14ac:dyDescent="0.2">
      <c r="A848" s="7"/>
      <c r="B848" s="2"/>
      <c r="C848" s="2"/>
      <c r="D848" s="2"/>
      <c r="E848" s="1" t="str">
        <f>IFERROR(VLOOKUP($D848,الاصناف!$B$2:$D$2000,2,0),"")</f>
        <v/>
      </c>
      <c r="F848" s="1" t="str">
        <f>IFERROR(VLOOKUP($D848,الاصناف!$B$2:$D$2000,3,0),"")</f>
        <v/>
      </c>
      <c r="G848" s="14"/>
      <c r="H848" s="1">
        <f t="shared" si="13"/>
        <v>0</v>
      </c>
    </row>
    <row r="849" spans="1:8" ht="15" x14ac:dyDescent="0.2">
      <c r="A849" s="7"/>
      <c r="B849" s="2"/>
      <c r="C849" s="2"/>
      <c r="D849" s="2"/>
      <c r="E849" s="1" t="str">
        <f>IFERROR(VLOOKUP($D849,الاصناف!$B$2:$D$2000,2,0),"")</f>
        <v/>
      </c>
      <c r="F849" s="1" t="str">
        <f>IFERROR(VLOOKUP($D849,الاصناف!$B$2:$D$2000,3,0),"")</f>
        <v/>
      </c>
      <c r="G849" s="14"/>
      <c r="H849" s="1">
        <f t="shared" si="13"/>
        <v>0</v>
      </c>
    </row>
    <row r="850" spans="1:8" ht="15" x14ac:dyDescent="0.2">
      <c r="A850" s="7"/>
      <c r="B850" s="2"/>
      <c r="C850" s="2"/>
      <c r="D850" s="2"/>
      <c r="E850" s="1" t="str">
        <f>IFERROR(VLOOKUP($D850,الاصناف!$B$2:$D$2000,2,0),"")</f>
        <v/>
      </c>
      <c r="F850" s="1" t="str">
        <f>IFERROR(VLOOKUP($D850,الاصناف!$B$2:$D$2000,3,0),"")</f>
        <v/>
      </c>
      <c r="G850" s="14"/>
      <c r="H850" s="1">
        <f t="shared" si="13"/>
        <v>0</v>
      </c>
    </row>
    <row r="851" spans="1:8" ht="15" x14ac:dyDescent="0.2">
      <c r="A851" s="7"/>
      <c r="B851" s="2"/>
      <c r="C851" s="2"/>
      <c r="D851" s="2"/>
      <c r="E851" s="1" t="str">
        <f>IFERROR(VLOOKUP($D851,الاصناف!$B$2:$D$2000,2,0),"")</f>
        <v/>
      </c>
      <c r="F851" s="1" t="str">
        <f>IFERROR(VLOOKUP($D851,الاصناف!$B$2:$D$2000,3,0),"")</f>
        <v/>
      </c>
      <c r="G851" s="14"/>
      <c r="H851" s="1">
        <f t="shared" si="13"/>
        <v>0</v>
      </c>
    </row>
    <row r="852" spans="1:8" ht="15" x14ac:dyDescent="0.2">
      <c r="A852" s="7"/>
      <c r="B852" s="2"/>
      <c r="C852" s="2"/>
      <c r="D852" s="2"/>
      <c r="E852" s="1" t="str">
        <f>IFERROR(VLOOKUP($D852,الاصناف!$B$2:$D$2000,2,0),"")</f>
        <v/>
      </c>
      <c r="F852" s="1" t="str">
        <f>IFERROR(VLOOKUP($D852,الاصناف!$B$2:$D$2000,3,0),"")</f>
        <v/>
      </c>
      <c r="G852" s="14"/>
      <c r="H852" s="1">
        <f t="shared" si="13"/>
        <v>0</v>
      </c>
    </row>
    <row r="853" spans="1:8" ht="15" x14ac:dyDescent="0.2">
      <c r="A853" s="7"/>
      <c r="B853" s="2"/>
      <c r="C853" s="2"/>
      <c r="D853" s="2"/>
      <c r="E853" s="1" t="str">
        <f>IFERROR(VLOOKUP($D853,الاصناف!$B$2:$D$2000,2,0),"")</f>
        <v/>
      </c>
      <c r="F853" s="1" t="str">
        <f>IFERROR(VLOOKUP($D853,الاصناف!$B$2:$D$2000,3,0),"")</f>
        <v/>
      </c>
      <c r="G853" s="14"/>
      <c r="H853" s="1">
        <f t="shared" si="13"/>
        <v>0</v>
      </c>
    </row>
    <row r="854" spans="1:8" ht="15" x14ac:dyDescent="0.2">
      <c r="A854" s="7"/>
      <c r="B854" s="2"/>
      <c r="C854" s="2"/>
      <c r="D854" s="2"/>
      <c r="E854" s="1" t="str">
        <f>IFERROR(VLOOKUP($D854,الاصناف!$B$2:$D$2000,2,0),"")</f>
        <v/>
      </c>
      <c r="F854" s="1" t="str">
        <f>IFERROR(VLOOKUP($D854,الاصناف!$B$2:$D$2000,3,0),"")</f>
        <v/>
      </c>
      <c r="G854" s="14"/>
      <c r="H854" s="1">
        <f t="shared" si="13"/>
        <v>0</v>
      </c>
    </row>
    <row r="855" spans="1:8" ht="15" x14ac:dyDescent="0.2">
      <c r="A855" s="7"/>
      <c r="B855" s="2"/>
      <c r="C855" s="2"/>
      <c r="D855" s="2"/>
      <c r="E855" s="1" t="str">
        <f>IFERROR(VLOOKUP($D855,الاصناف!$B$2:$D$2000,2,0),"")</f>
        <v/>
      </c>
      <c r="F855" s="1" t="str">
        <f>IFERROR(VLOOKUP($D855,الاصناف!$B$2:$D$2000,3,0),"")</f>
        <v/>
      </c>
      <c r="G855" s="14"/>
      <c r="H855" s="1">
        <f t="shared" si="13"/>
        <v>0</v>
      </c>
    </row>
    <row r="856" spans="1:8" ht="15" x14ac:dyDescent="0.2">
      <c r="A856" s="7"/>
      <c r="B856" s="2"/>
      <c r="C856" s="2"/>
      <c r="D856" s="2"/>
      <c r="E856" s="1" t="str">
        <f>IFERROR(VLOOKUP($D856,الاصناف!$B$2:$D$2000,2,0),"")</f>
        <v/>
      </c>
      <c r="F856" s="1" t="str">
        <f>IFERROR(VLOOKUP($D856,الاصناف!$B$2:$D$2000,3,0),"")</f>
        <v/>
      </c>
      <c r="G856" s="14"/>
      <c r="H856" s="1">
        <f t="shared" si="13"/>
        <v>0</v>
      </c>
    </row>
    <row r="857" spans="1:8" ht="15" x14ac:dyDescent="0.2">
      <c r="A857" s="7"/>
      <c r="B857" s="2"/>
      <c r="C857" s="2"/>
      <c r="D857" s="2"/>
      <c r="E857" s="1" t="str">
        <f>IFERROR(VLOOKUP($D857,الاصناف!$B$2:$D$2000,2,0),"")</f>
        <v/>
      </c>
      <c r="F857" s="1" t="str">
        <f>IFERROR(VLOOKUP($D857,الاصناف!$B$2:$D$2000,3,0),"")</f>
        <v/>
      </c>
      <c r="G857" s="14"/>
      <c r="H857" s="1">
        <f t="shared" si="13"/>
        <v>0</v>
      </c>
    </row>
    <row r="858" spans="1:8" ht="15" x14ac:dyDescent="0.2">
      <c r="A858" s="7"/>
      <c r="B858" s="2"/>
      <c r="C858" s="2"/>
      <c r="D858" s="2"/>
      <c r="E858" s="1" t="str">
        <f>IFERROR(VLOOKUP($D858,الاصناف!$B$2:$D$2000,2,0),"")</f>
        <v/>
      </c>
      <c r="F858" s="1" t="str">
        <f>IFERROR(VLOOKUP($D858,الاصناف!$B$2:$D$2000,3,0),"")</f>
        <v/>
      </c>
      <c r="G858" s="14"/>
      <c r="H858" s="1">
        <f t="shared" si="13"/>
        <v>0</v>
      </c>
    </row>
    <row r="859" spans="1:8" ht="15" x14ac:dyDescent="0.2">
      <c r="A859" s="7"/>
      <c r="B859" s="2"/>
      <c r="C859" s="2"/>
      <c r="D859" s="2"/>
      <c r="E859" s="1" t="str">
        <f>IFERROR(VLOOKUP($D859,الاصناف!$B$2:$D$2000,2,0),"")</f>
        <v/>
      </c>
      <c r="F859" s="1" t="str">
        <f>IFERROR(VLOOKUP($D859,الاصناف!$B$2:$D$2000,3,0),"")</f>
        <v/>
      </c>
      <c r="G859" s="14"/>
      <c r="H859" s="1">
        <f t="shared" si="13"/>
        <v>0</v>
      </c>
    </row>
    <row r="860" spans="1:8" ht="15" x14ac:dyDescent="0.2">
      <c r="A860" s="7"/>
      <c r="B860" s="2"/>
      <c r="C860" s="2"/>
      <c r="D860" s="2"/>
      <c r="E860" s="1" t="str">
        <f>IFERROR(VLOOKUP($D860,الاصناف!$B$2:$D$2000,2,0),"")</f>
        <v/>
      </c>
      <c r="F860" s="1" t="str">
        <f>IFERROR(VLOOKUP($D860,الاصناف!$B$2:$D$2000,3,0),"")</f>
        <v/>
      </c>
      <c r="G860" s="14"/>
      <c r="H860" s="1">
        <f t="shared" si="13"/>
        <v>0</v>
      </c>
    </row>
    <row r="861" spans="1:8" ht="15" x14ac:dyDescent="0.2">
      <c r="A861" s="7"/>
      <c r="B861" s="2"/>
      <c r="C861" s="2"/>
      <c r="D861" s="2"/>
      <c r="E861" s="1" t="str">
        <f>IFERROR(VLOOKUP($D861,الاصناف!$B$2:$D$2000,2,0),"")</f>
        <v/>
      </c>
      <c r="F861" s="1" t="str">
        <f>IFERROR(VLOOKUP($D861,الاصناف!$B$2:$D$2000,3,0),"")</f>
        <v/>
      </c>
      <c r="G861" s="14"/>
      <c r="H861" s="1">
        <f t="shared" si="13"/>
        <v>0</v>
      </c>
    </row>
    <row r="862" spans="1:8" ht="15" x14ac:dyDescent="0.2">
      <c r="A862" s="7"/>
      <c r="B862" s="2"/>
      <c r="C862" s="2"/>
      <c r="D862" s="2"/>
      <c r="E862" s="1" t="str">
        <f>IFERROR(VLOOKUP($D862,الاصناف!$B$2:$D$2000,2,0),"")</f>
        <v/>
      </c>
      <c r="F862" s="1" t="str">
        <f>IFERROR(VLOOKUP($D862,الاصناف!$B$2:$D$2000,3,0),"")</f>
        <v/>
      </c>
      <c r="G862" s="14"/>
      <c r="H862" s="1">
        <f t="shared" si="13"/>
        <v>0</v>
      </c>
    </row>
    <row r="863" spans="1:8" ht="15" x14ac:dyDescent="0.2">
      <c r="A863" s="7"/>
      <c r="B863" s="2"/>
      <c r="C863" s="2"/>
      <c r="D863" s="2"/>
      <c r="E863" s="1" t="str">
        <f>IFERROR(VLOOKUP($D863,الاصناف!$B$2:$D$2000,2,0),"")</f>
        <v/>
      </c>
      <c r="F863" s="1" t="str">
        <f>IFERROR(VLOOKUP($D863,الاصناف!$B$2:$D$2000,3,0),"")</f>
        <v/>
      </c>
      <c r="G863" s="14"/>
      <c r="H863" s="1">
        <f t="shared" si="13"/>
        <v>0</v>
      </c>
    </row>
    <row r="864" spans="1:8" ht="15" x14ac:dyDescent="0.2">
      <c r="A864" s="7"/>
      <c r="B864" s="2"/>
      <c r="C864" s="2"/>
      <c r="D864" s="2"/>
      <c r="E864" s="1" t="str">
        <f>IFERROR(VLOOKUP($D864,الاصناف!$B$2:$D$2000,2,0),"")</f>
        <v/>
      </c>
      <c r="F864" s="1" t="str">
        <f>IFERROR(VLOOKUP($D864,الاصناف!$B$2:$D$2000,3,0),"")</f>
        <v/>
      </c>
      <c r="G864" s="14"/>
      <c r="H864" s="1">
        <f t="shared" si="13"/>
        <v>0</v>
      </c>
    </row>
    <row r="865" spans="1:8" ht="15" x14ac:dyDescent="0.2">
      <c r="A865" s="7"/>
      <c r="B865" s="2"/>
      <c r="C865" s="2"/>
      <c r="D865" s="2"/>
      <c r="E865" s="1" t="str">
        <f>IFERROR(VLOOKUP($D865,الاصناف!$B$2:$D$2000,2,0),"")</f>
        <v/>
      </c>
      <c r="F865" s="1" t="str">
        <f>IFERROR(VLOOKUP($D865,الاصناف!$B$2:$D$2000,3,0),"")</f>
        <v/>
      </c>
      <c r="G865" s="14"/>
      <c r="H865" s="1">
        <f t="shared" si="13"/>
        <v>0</v>
      </c>
    </row>
    <row r="866" spans="1:8" ht="15" x14ac:dyDescent="0.2">
      <c r="A866" s="7"/>
      <c r="B866" s="2"/>
      <c r="C866" s="2"/>
      <c r="D866" s="2"/>
      <c r="E866" s="1" t="str">
        <f>IFERROR(VLOOKUP($D866,الاصناف!$B$2:$D$2000,2,0),"")</f>
        <v/>
      </c>
      <c r="F866" s="1" t="str">
        <f>IFERROR(VLOOKUP($D866,الاصناف!$B$2:$D$2000,3,0),"")</f>
        <v/>
      </c>
      <c r="G866" s="14"/>
      <c r="H866" s="1">
        <f t="shared" si="13"/>
        <v>0</v>
      </c>
    </row>
    <row r="867" spans="1:8" ht="15" x14ac:dyDescent="0.2">
      <c r="A867" s="7"/>
      <c r="B867" s="2"/>
      <c r="C867" s="2"/>
      <c r="D867" s="2"/>
      <c r="E867" s="1" t="str">
        <f>IFERROR(VLOOKUP($D867,الاصناف!$B$2:$D$2000,2,0),"")</f>
        <v/>
      </c>
      <c r="F867" s="1" t="str">
        <f>IFERROR(VLOOKUP($D867,الاصناف!$B$2:$D$2000,3,0),"")</f>
        <v/>
      </c>
      <c r="G867" s="14"/>
      <c r="H867" s="1">
        <f t="shared" si="13"/>
        <v>0</v>
      </c>
    </row>
    <row r="868" spans="1:8" ht="15" x14ac:dyDescent="0.2">
      <c r="A868" s="7"/>
      <c r="B868" s="2"/>
      <c r="C868" s="2"/>
      <c r="D868" s="2"/>
      <c r="E868" s="1" t="str">
        <f>IFERROR(VLOOKUP($D868,الاصناف!$B$2:$D$2000,2,0),"")</f>
        <v/>
      </c>
      <c r="F868" s="1" t="str">
        <f>IFERROR(VLOOKUP($D868,الاصناف!$B$2:$D$2000,3,0),"")</f>
        <v/>
      </c>
      <c r="G868" s="14"/>
      <c r="H868" s="1">
        <f t="shared" si="13"/>
        <v>0</v>
      </c>
    </row>
    <row r="869" spans="1:8" ht="15" x14ac:dyDescent="0.2">
      <c r="A869" s="7"/>
      <c r="B869" s="2"/>
      <c r="C869" s="2"/>
      <c r="D869" s="2"/>
      <c r="E869" s="1" t="str">
        <f>IFERROR(VLOOKUP($D869,الاصناف!$B$2:$D$2000,2,0),"")</f>
        <v/>
      </c>
      <c r="F869" s="1" t="str">
        <f>IFERROR(VLOOKUP($D869,الاصناف!$B$2:$D$2000,3,0),"")</f>
        <v/>
      </c>
      <c r="G869" s="14"/>
      <c r="H869" s="1">
        <f t="shared" si="13"/>
        <v>0</v>
      </c>
    </row>
    <row r="870" spans="1:8" ht="15" x14ac:dyDescent="0.2">
      <c r="A870" s="7"/>
      <c r="B870" s="2"/>
      <c r="C870" s="2"/>
      <c r="D870" s="2"/>
      <c r="E870" s="1" t="str">
        <f>IFERROR(VLOOKUP($D870,الاصناف!$B$2:$D$2000,2,0),"")</f>
        <v/>
      </c>
      <c r="F870" s="1" t="str">
        <f>IFERROR(VLOOKUP($D870,الاصناف!$B$2:$D$2000,3,0),"")</f>
        <v/>
      </c>
      <c r="G870" s="14"/>
      <c r="H870" s="1">
        <f t="shared" si="13"/>
        <v>0</v>
      </c>
    </row>
    <row r="871" spans="1:8" ht="15" x14ac:dyDescent="0.2">
      <c r="A871" s="7"/>
      <c r="B871" s="2"/>
      <c r="C871" s="2"/>
      <c r="D871" s="2"/>
      <c r="E871" s="1" t="str">
        <f>IFERROR(VLOOKUP($D871,الاصناف!$B$2:$D$2000,2,0),"")</f>
        <v/>
      </c>
      <c r="F871" s="1" t="str">
        <f>IFERROR(VLOOKUP($D871,الاصناف!$B$2:$D$2000,3,0),"")</f>
        <v/>
      </c>
      <c r="G871" s="14"/>
      <c r="H871" s="1">
        <f t="shared" si="13"/>
        <v>0</v>
      </c>
    </row>
    <row r="872" spans="1:8" ht="15" x14ac:dyDescent="0.2">
      <c r="A872" s="7"/>
      <c r="B872" s="2"/>
      <c r="C872" s="2"/>
      <c r="D872" s="2"/>
      <c r="E872" s="1" t="str">
        <f>IFERROR(VLOOKUP($D872,الاصناف!$B$2:$D$2000,2,0),"")</f>
        <v/>
      </c>
      <c r="F872" s="1" t="str">
        <f>IFERROR(VLOOKUP($D872,الاصناف!$B$2:$D$2000,3,0),"")</f>
        <v/>
      </c>
      <c r="G872" s="14"/>
      <c r="H872" s="1">
        <f t="shared" si="13"/>
        <v>0</v>
      </c>
    </row>
    <row r="873" spans="1:8" ht="15" x14ac:dyDescent="0.2">
      <c r="A873" s="7"/>
      <c r="B873" s="2"/>
      <c r="C873" s="2"/>
      <c r="D873" s="2"/>
      <c r="E873" s="1" t="str">
        <f>IFERROR(VLOOKUP($D873,الاصناف!$B$2:$D$2000,2,0),"")</f>
        <v/>
      </c>
      <c r="F873" s="1" t="str">
        <f>IFERROR(VLOOKUP($D873,الاصناف!$B$2:$D$2000,3,0),"")</f>
        <v/>
      </c>
      <c r="G873" s="14"/>
      <c r="H873" s="1">
        <f t="shared" si="13"/>
        <v>0</v>
      </c>
    </row>
    <row r="874" spans="1:8" ht="15" x14ac:dyDescent="0.2">
      <c r="A874" s="7"/>
      <c r="B874" s="2"/>
      <c r="C874" s="2"/>
      <c r="D874" s="2"/>
      <c r="E874" s="1" t="str">
        <f>IFERROR(VLOOKUP($D874,الاصناف!$B$2:$D$2000,2,0),"")</f>
        <v/>
      </c>
      <c r="F874" s="1" t="str">
        <f>IFERROR(VLOOKUP($D874,الاصناف!$B$2:$D$2000,3,0),"")</f>
        <v/>
      </c>
      <c r="G874" s="14"/>
      <c r="H874" s="1">
        <f t="shared" si="13"/>
        <v>0</v>
      </c>
    </row>
    <row r="875" spans="1:8" ht="15" x14ac:dyDescent="0.2">
      <c r="A875" s="7"/>
      <c r="B875" s="2"/>
      <c r="C875" s="2"/>
      <c r="D875" s="2"/>
      <c r="E875" s="1" t="str">
        <f>IFERROR(VLOOKUP($D875,الاصناف!$B$2:$D$2000,2,0),"")</f>
        <v/>
      </c>
      <c r="F875" s="1" t="str">
        <f>IFERROR(VLOOKUP($D875,الاصناف!$B$2:$D$2000,3,0),"")</f>
        <v/>
      </c>
      <c r="G875" s="14"/>
      <c r="H875" s="1">
        <f t="shared" si="13"/>
        <v>0</v>
      </c>
    </row>
    <row r="876" spans="1:8" ht="15" x14ac:dyDescent="0.2">
      <c r="A876" s="7"/>
      <c r="B876" s="2"/>
      <c r="C876" s="2"/>
      <c r="D876" s="2"/>
      <c r="E876" s="1" t="str">
        <f>IFERROR(VLOOKUP($D876,الاصناف!$B$2:$D$2000,2,0),"")</f>
        <v/>
      </c>
      <c r="F876" s="1" t="str">
        <f>IFERROR(VLOOKUP($D876,الاصناف!$B$2:$D$2000,3,0),"")</f>
        <v/>
      </c>
      <c r="G876" s="14"/>
      <c r="H876" s="1">
        <f t="shared" si="13"/>
        <v>0</v>
      </c>
    </row>
    <row r="877" spans="1:8" ht="15" x14ac:dyDescent="0.2">
      <c r="A877" s="7"/>
      <c r="B877" s="2"/>
      <c r="C877" s="2"/>
      <c r="D877" s="2"/>
      <c r="E877" s="1" t="str">
        <f>IFERROR(VLOOKUP($D877,الاصناف!$B$2:$D$2000,2,0),"")</f>
        <v/>
      </c>
      <c r="F877" s="1" t="str">
        <f>IFERROR(VLOOKUP($D877,الاصناف!$B$2:$D$2000,3,0),"")</f>
        <v/>
      </c>
      <c r="G877" s="14"/>
      <c r="H877" s="1">
        <f t="shared" si="13"/>
        <v>0</v>
      </c>
    </row>
    <row r="878" spans="1:8" ht="15" x14ac:dyDescent="0.2">
      <c r="A878" s="7"/>
      <c r="B878" s="2"/>
      <c r="C878" s="2"/>
      <c r="D878" s="2"/>
      <c r="E878" s="1" t="str">
        <f>IFERROR(VLOOKUP($D878,الاصناف!$B$2:$D$2000,2,0),"")</f>
        <v/>
      </c>
      <c r="F878" s="1" t="str">
        <f>IFERROR(VLOOKUP($D878,الاصناف!$B$2:$D$2000,3,0),"")</f>
        <v/>
      </c>
      <c r="G878" s="14"/>
      <c r="H878" s="1">
        <f t="shared" si="13"/>
        <v>0</v>
      </c>
    </row>
    <row r="879" spans="1:8" ht="15" x14ac:dyDescent="0.2">
      <c r="A879" s="7"/>
      <c r="B879" s="2"/>
      <c r="C879" s="2"/>
      <c r="D879" s="2"/>
      <c r="E879" s="1" t="str">
        <f>IFERROR(VLOOKUP($D879,الاصناف!$B$2:$D$2000,2,0),"")</f>
        <v/>
      </c>
      <c r="F879" s="1" t="str">
        <f>IFERROR(VLOOKUP($D879,الاصناف!$B$2:$D$2000,3,0),"")</f>
        <v/>
      </c>
      <c r="G879" s="14"/>
      <c r="H879" s="1">
        <f t="shared" si="13"/>
        <v>0</v>
      </c>
    </row>
    <row r="880" spans="1:8" ht="15" x14ac:dyDescent="0.2">
      <c r="A880" s="7"/>
      <c r="B880" s="2"/>
      <c r="C880" s="2"/>
      <c r="D880" s="2"/>
      <c r="E880" s="1" t="str">
        <f>IFERROR(VLOOKUP($D880,الاصناف!$B$2:$D$2000,2,0),"")</f>
        <v/>
      </c>
      <c r="F880" s="1" t="str">
        <f>IFERROR(VLOOKUP($D880,الاصناف!$B$2:$D$2000,3,0),"")</f>
        <v/>
      </c>
      <c r="G880" s="14"/>
      <c r="H880" s="1">
        <f t="shared" si="13"/>
        <v>0</v>
      </c>
    </row>
    <row r="881" spans="1:8" ht="15" x14ac:dyDescent="0.2">
      <c r="A881" s="7"/>
      <c r="B881" s="2"/>
      <c r="C881" s="2"/>
      <c r="D881" s="2"/>
      <c r="E881" s="1" t="str">
        <f>IFERROR(VLOOKUP($D881,الاصناف!$B$2:$D$2000,2,0),"")</f>
        <v/>
      </c>
      <c r="F881" s="1" t="str">
        <f>IFERROR(VLOOKUP($D881,الاصناف!$B$2:$D$2000,3,0),"")</f>
        <v/>
      </c>
      <c r="G881" s="14"/>
      <c r="H881" s="1">
        <f t="shared" si="13"/>
        <v>0</v>
      </c>
    </row>
    <row r="882" spans="1:8" ht="15" x14ac:dyDescent="0.2">
      <c r="A882" s="7"/>
      <c r="B882" s="2"/>
      <c r="C882" s="2"/>
      <c r="D882" s="2"/>
      <c r="E882" s="1" t="str">
        <f>IFERROR(VLOOKUP($D882,الاصناف!$B$2:$D$2000,2,0),"")</f>
        <v/>
      </c>
      <c r="F882" s="1" t="str">
        <f>IFERROR(VLOOKUP($D882,الاصناف!$B$2:$D$2000,3,0),"")</f>
        <v/>
      </c>
      <c r="G882" s="14"/>
      <c r="H882" s="1">
        <f t="shared" si="13"/>
        <v>0</v>
      </c>
    </row>
    <row r="883" spans="1:8" ht="15" x14ac:dyDescent="0.2">
      <c r="A883" s="7"/>
      <c r="B883" s="2"/>
      <c r="C883" s="2"/>
      <c r="D883" s="2"/>
      <c r="E883" s="1" t="str">
        <f>IFERROR(VLOOKUP($D883,الاصناف!$B$2:$D$2000,2,0),"")</f>
        <v/>
      </c>
      <c r="F883" s="1" t="str">
        <f>IFERROR(VLOOKUP($D883,الاصناف!$B$2:$D$2000,3,0),"")</f>
        <v/>
      </c>
      <c r="G883" s="14"/>
      <c r="H883" s="1">
        <f t="shared" si="13"/>
        <v>0</v>
      </c>
    </row>
    <row r="884" spans="1:8" ht="15" x14ac:dyDescent="0.2">
      <c r="A884" s="7"/>
      <c r="B884" s="2"/>
      <c r="C884" s="2"/>
      <c r="D884" s="2"/>
      <c r="E884" s="1" t="str">
        <f>IFERROR(VLOOKUP($D884,الاصناف!$B$2:$D$2000,2,0),"")</f>
        <v/>
      </c>
      <c r="F884" s="1" t="str">
        <f>IFERROR(VLOOKUP($D884,الاصناف!$B$2:$D$2000,3,0),"")</f>
        <v/>
      </c>
      <c r="G884" s="14"/>
      <c r="H884" s="1">
        <f t="shared" si="13"/>
        <v>0</v>
      </c>
    </row>
    <row r="885" spans="1:8" ht="15" x14ac:dyDescent="0.2">
      <c r="A885" s="7"/>
      <c r="B885" s="2"/>
      <c r="C885" s="2"/>
      <c r="D885" s="2"/>
      <c r="E885" s="1" t="str">
        <f>IFERROR(VLOOKUP($D885,الاصناف!$B$2:$D$2000,2,0),"")</f>
        <v/>
      </c>
      <c r="F885" s="1" t="str">
        <f>IFERROR(VLOOKUP($D885,الاصناف!$B$2:$D$2000,3,0),"")</f>
        <v/>
      </c>
      <c r="G885" s="14"/>
      <c r="H885" s="1">
        <f t="shared" si="13"/>
        <v>0</v>
      </c>
    </row>
    <row r="886" spans="1:8" ht="15" x14ac:dyDescent="0.2">
      <c r="A886" s="7"/>
      <c r="B886" s="2"/>
      <c r="C886" s="2"/>
      <c r="D886" s="2"/>
      <c r="E886" s="1" t="str">
        <f>IFERROR(VLOOKUP($D886,الاصناف!$B$2:$D$2000,2,0),"")</f>
        <v/>
      </c>
      <c r="F886" s="1" t="str">
        <f>IFERROR(VLOOKUP($D886,الاصناف!$B$2:$D$2000,3,0),"")</f>
        <v/>
      </c>
      <c r="G886" s="14"/>
      <c r="H886" s="1">
        <f t="shared" si="13"/>
        <v>0</v>
      </c>
    </row>
    <row r="887" spans="1:8" ht="15" x14ac:dyDescent="0.2">
      <c r="A887" s="7"/>
      <c r="B887" s="2"/>
      <c r="C887" s="2"/>
      <c r="D887" s="2"/>
      <c r="E887" s="1" t="str">
        <f>IFERROR(VLOOKUP($D887,الاصناف!$B$2:$D$2000,2,0),"")</f>
        <v/>
      </c>
      <c r="F887" s="1" t="str">
        <f>IFERROR(VLOOKUP($D887,الاصناف!$B$2:$D$2000,3,0),"")</f>
        <v/>
      </c>
      <c r="G887" s="14"/>
      <c r="H887" s="1">
        <f t="shared" si="13"/>
        <v>0</v>
      </c>
    </row>
    <row r="888" spans="1:8" ht="15" x14ac:dyDescent="0.2">
      <c r="A888" s="7"/>
      <c r="B888" s="2"/>
      <c r="C888" s="2"/>
      <c r="D888" s="2"/>
      <c r="E888" s="1" t="str">
        <f>IFERROR(VLOOKUP($D888,الاصناف!$B$2:$D$2000,2,0),"")</f>
        <v/>
      </c>
      <c r="F888" s="1" t="str">
        <f>IFERROR(VLOOKUP($D888,الاصناف!$B$2:$D$2000,3,0),"")</f>
        <v/>
      </c>
      <c r="G888" s="14"/>
      <c r="H888" s="1">
        <f t="shared" si="13"/>
        <v>0</v>
      </c>
    </row>
    <row r="889" spans="1:8" ht="15" x14ac:dyDescent="0.2">
      <c r="A889" s="7"/>
      <c r="B889" s="2"/>
      <c r="C889" s="2"/>
      <c r="D889" s="2"/>
      <c r="E889" s="1" t="str">
        <f>IFERROR(VLOOKUP($D889,الاصناف!$B$2:$D$2000,2,0),"")</f>
        <v/>
      </c>
      <c r="F889" s="1" t="str">
        <f>IFERROR(VLOOKUP($D889,الاصناف!$B$2:$D$2000,3,0),"")</f>
        <v/>
      </c>
      <c r="G889" s="14"/>
      <c r="H889" s="1">
        <f t="shared" si="13"/>
        <v>0</v>
      </c>
    </row>
    <row r="890" spans="1:8" ht="15" x14ac:dyDescent="0.2">
      <c r="A890" s="7"/>
      <c r="B890" s="2"/>
      <c r="C890" s="2"/>
      <c r="D890" s="2"/>
      <c r="E890" s="1" t="str">
        <f>IFERROR(VLOOKUP($D890,الاصناف!$B$2:$D$2000,2,0),"")</f>
        <v/>
      </c>
      <c r="F890" s="1" t="str">
        <f>IFERROR(VLOOKUP($D890,الاصناف!$B$2:$D$2000,3,0),"")</f>
        <v/>
      </c>
      <c r="G890" s="14"/>
      <c r="H890" s="1">
        <f t="shared" si="13"/>
        <v>0</v>
      </c>
    </row>
    <row r="891" spans="1:8" ht="15" x14ac:dyDescent="0.2">
      <c r="A891" s="7"/>
      <c r="B891" s="2"/>
      <c r="C891" s="2"/>
      <c r="D891" s="2"/>
      <c r="E891" s="1" t="str">
        <f>IFERROR(VLOOKUP($D891,الاصناف!$B$2:$D$2000,2,0),"")</f>
        <v/>
      </c>
      <c r="F891" s="1" t="str">
        <f>IFERROR(VLOOKUP($D891,الاصناف!$B$2:$D$2000,3,0),"")</f>
        <v/>
      </c>
      <c r="G891" s="14"/>
      <c r="H891" s="1">
        <f t="shared" si="13"/>
        <v>0</v>
      </c>
    </row>
    <row r="892" spans="1:8" ht="15" x14ac:dyDescent="0.2">
      <c r="A892" s="7"/>
      <c r="B892" s="2"/>
      <c r="C892" s="2"/>
      <c r="D892" s="2"/>
      <c r="E892" s="1" t="str">
        <f>IFERROR(VLOOKUP($D892,الاصناف!$B$2:$D$2000,2,0),"")</f>
        <v/>
      </c>
      <c r="F892" s="1" t="str">
        <f>IFERROR(VLOOKUP($D892,الاصناف!$B$2:$D$2000,3,0),"")</f>
        <v/>
      </c>
      <c r="G892" s="14"/>
      <c r="H892" s="1">
        <f t="shared" si="13"/>
        <v>0</v>
      </c>
    </row>
    <row r="893" spans="1:8" ht="15" x14ac:dyDescent="0.2">
      <c r="A893" s="7"/>
      <c r="B893" s="2"/>
      <c r="C893" s="2"/>
      <c r="D893" s="2"/>
      <c r="E893" s="1" t="str">
        <f>IFERROR(VLOOKUP($D893,الاصناف!$B$2:$D$2000,2,0),"")</f>
        <v/>
      </c>
      <c r="F893" s="1" t="str">
        <f>IFERROR(VLOOKUP($D893,الاصناف!$B$2:$D$2000,3,0),"")</f>
        <v/>
      </c>
      <c r="G893" s="14"/>
      <c r="H893" s="1">
        <f t="shared" si="13"/>
        <v>0</v>
      </c>
    </row>
    <row r="894" spans="1:8" ht="15" x14ac:dyDescent="0.2">
      <c r="A894" s="7"/>
      <c r="B894" s="2"/>
      <c r="C894" s="2"/>
      <c r="D894" s="2"/>
      <c r="E894" s="1" t="str">
        <f>IFERROR(VLOOKUP($D894,الاصناف!$B$2:$D$2000,2,0),"")</f>
        <v/>
      </c>
      <c r="F894" s="1" t="str">
        <f>IFERROR(VLOOKUP($D894,الاصناف!$B$2:$D$2000,3,0),"")</f>
        <v/>
      </c>
      <c r="G894" s="14"/>
      <c r="H894" s="1">
        <f t="shared" si="13"/>
        <v>0</v>
      </c>
    </row>
    <row r="895" spans="1:8" ht="15" x14ac:dyDescent="0.2">
      <c r="A895" s="7"/>
      <c r="B895" s="2"/>
      <c r="C895" s="2"/>
      <c r="D895" s="2"/>
      <c r="E895" s="1" t="str">
        <f>IFERROR(VLOOKUP($D895,الاصناف!$B$2:$D$2000,2,0),"")</f>
        <v/>
      </c>
      <c r="F895" s="1" t="str">
        <f>IFERROR(VLOOKUP($D895,الاصناف!$B$2:$D$2000,3,0),"")</f>
        <v/>
      </c>
      <c r="G895" s="14"/>
      <c r="H895" s="1">
        <f t="shared" si="13"/>
        <v>0</v>
      </c>
    </row>
    <row r="896" spans="1:8" ht="15" x14ac:dyDescent="0.2">
      <c r="A896" s="7"/>
      <c r="B896" s="2"/>
      <c r="C896" s="2"/>
      <c r="D896" s="2"/>
      <c r="E896" s="1" t="str">
        <f>IFERROR(VLOOKUP($D896,الاصناف!$B$2:$D$2000,2,0),"")</f>
        <v/>
      </c>
      <c r="F896" s="1" t="str">
        <f>IFERROR(VLOOKUP($D896,الاصناف!$B$2:$D$2000,3,0),"")</f>
        <v/>
      </c>
      <c r="G896" s="14"/>
      <c r="H896" s="1">
        <f t="shared" si="13"/>
        <v>0</v>
      </c>
    </row>
    <row r="897" spans="1:8" ht="15" x14ac:dyDescent="0.2">
      <c r="A897" s="7"/>
      <c r="B897" s="2"/>
      <c r="C897" s="2"/>
      <c r="D897" s="2"/>
      <c r="E897" s="1" t="str">
        <f>IFERROR(VLOOKUP($D897,الاصناف!$B$2:$D$2000,2,0),"")</f>
        <v/>
      </c>
      <c r="F897" s="1" t="str">
        <f>IFERROR(VLOOKUP($D897,الاصناف!$B$2:$D$2000,3,0),"")</f>
        <v/>
      </c>
      <c r="G897" s="14"/>
      <c r="H897" s="1">
        <f t="shared" si="13"/>
        <v>0</v>
      </c>
    </row>
    <row r="898" spans="1:8" ht="15" x14ac:dyDescent="0.2">
      <c r="A898" s="7"/>
      <c r="B898" s="2"/>
      <c r="C898" s="2"/>
      <c r="D898" s="2"/>
      <c r="E898" s="1" t="str">
        <f>IFERROR(VLOOKUP($D898,الاصناف!$B$2:$D$2000,2,0),"")</f>
        <v/>
      </c>
      <c r="F898" s="1" t="str">
        <f>IFERROR(VLOOKUP($D898,الاصناف!$B$2:$D$2000,3,0),"")</f>
        <v/>
      </c>
      <c r="G898" s="14"/>
      <c r="H898" s="1">
        <f t="shared" si="13"/>
        <v>0</v>
      </c>
    </row>
    <row r="899" spans="1:8" ht="15" x14ac:dyDescent="0.2">
      <c r="A899" s="7"/>
      <c r="B899" s="2"/>
      <c r="C899" s="2"/>
      <c r="D899" s="2"/>
      <c r="E899" s="1" t="str">
        <f>IFERROR(VLOOKUP($D899,الاصناف!$B$2:$D$2000,2,0),"")</f>
        <v/>
      </c>
      <c r="F899" s="1" t="str">
        <f>IFERROR(VLOOKUP($D899,الاصناف!$B$2:$D$2000,3,0),"")</f>
        <v/>
      </c>
      <c r="G899" s="14"/>
      <c r="H899" s="1">
        <f t="shared" ref="H899:H962" si="14">$G899*$C899</f>
        <v>0</v>
      </c>
    </row>
    <row r="900" spans="1:8" ht="15" x14ac:dyDescent="0.2">
      <c r="A900" s="7"/>
      <c r="B900" s="2"/>
      <c r="C900" s="2"/>
      <c r="D900" s="2"/>
      <c r="E900" s="1" t="str">
        <f>IFERROR(VLOOKUP($D900,الاصناف!$B$2:$D$2000,2,0),"")</f>
        <v/>
      </c>
      <c r="F900" s="1" t="str">
        <f>IFERROR(VLOOKUP($D900,الاصناف!$B$2:$D$2000,3,0),"")</f>
        <v/>
      </c>
      <c r="G900" s="14"/>
      <c r="H900" s="1">
        <f t="shared" si="14"/>
        <v>0</v>
      </c>
    </row>
    <row r="901" spans="1:8" ht="15" x14ac:dyDescent="0.2">
      <c r="A901" s="7"/>
      <c r="B901" s="2"/>
      <c r="C901" s="2"/>
      <c r="D901" s="2"/>
      <c r="E901" s="1" t="str">
        <f>IFERROR(VLOOKUP($D901,الاصناف!$B$2:$D$2000,2,0),"")</f>
        <v/>
      </c>
      <c r="F901" s="1" t="str">
        <f>IFERROR(VLOOKUP($D901,الاصناف!$B$2:$D$2000,3,0),"")</f>
        <v/>
      </c>
      <c r="G901" s="14"/>
      <c r="H901" s="1">
        <f t="shared" si="14"/>
        <v>0</v>
      </c>
    </row>
    <row r="902" spans="1:8" ht="15" x14ac:dyDescent="0.2">
      <c r="A902" s="7"/>
      <c r="B902" s="2"/>
      <c r="C902" s="2"/>
      <c r="D902" s="2"/>
      <c r="E902" s="1" t="str">
        <f>IFERROR(VLOOKUP($D902,الاصناف!$B$2:$D$2000,2,0),"")</f>
        <v/>
      </c>
      <c r="F902" s="1" t="str">
        <f>IFERROR(VLOOKUP($D902,الاصناف!$B$2:$D$2000,3,0),"")</f>
        <v/>
      </c>
      <c r="G902" s="14"/>
      <c r="H902" s="1">
        <f t="shared" si="14"/>
        <v>0</v>
      </c>
    </row>
    <row r="903" spans="1:8" ht="15" x14ac:dyDescent="0.2">
      <c r="A903" s="7"/>
      <c r="B903" s="2"/>
      <c r="C903" s="2"/>
      <c r="D903" s="2"/>
      <c r="E903" s="1" t="str">
        <f>IFERROR(VLOOKUP($D903,الاصناف!$B$2:$D$2000,2,0),"")</f>
        <v/>
      </c>
      <c r="F903" s="1" t="str">
        <f>IFERROR(VLOOKUP($D903,الاصناف!$B$2:$D$2000,3,0),"")</f>
        <v/>
      </c>
      <c r="G903" s="14"/>
      <c r="H903" s="1">
        <f t="shared" si="14"/>
        <v>0</v>
      </c>
    </row>
    <row r="904" spans="1:8" ht="15" x14ac:dyDescent="0.2">
      <c r="A904" s="7"/>
      <c r="B904" s="2"/>
      <c r="C904" s="2"/>
      <c r="D904" s="2"/>
      <c r="E904" s="1" t="str">
        <f>IFERROR(VLOOKUP($D904,الاصناف!$B$2:$D$2000,2,0),"")</f>
        <v/>
      </c>
      <c r="F904" s="1" t="str">
        <f>IFERROR(VLOOKUP($D904,الاصناف!$B$2:$D$2000,3,0),"")</f>
        <v/>
      </c>
      <c r="G904" s="14"/>
      <c r="H904" s="1">
        <f t="shared" si="14"/>
        <v>0</v>
      </c>
    </row>
    <row r="905" spans="1:8" ht="15" x14ac:dyDescent="0.2">
      <c r="A905" s="7"/>
      <c r="B905" s="2"/>
      <c r="C905" s="2"/>
      <c r="D905" s="2"/>
      <c r="E905" s="1" t="str">
        <f>IFERROR(VLOOKUP($D905,الاصناف!$B$2:$D$2000,2,0),"")</f>
        <v/>
      </c>
      <c r="F905" s="1" t="str">
        <f>IFERROR(VLOOKUP($D905,الاصناف!$B$2:$D$2000,3,0),"")</f>
        <v/>
      </c>
      <c r="G905" s="14"/>
      <c r="H905" s="1">
        <f t="shared" si="14"/>
        <v>0</v>
      </c>
    </row>
    <row r="906" spans="1:8" ht="15" x14ac:dyDescent="0.2">
      <c r="A906" s="7"/>
      <c r="B906" s="2"/>
      <c r="C906" s="2"/>
      <c r="D906" s="2"/>
      <c r="E906" s="1" t="str">
        <f>IFERROR(VLOOKUP($D906,الاصناف!$B$2:$D$2000,2,0),"")</f>
        <v/>
      </c>
      <c r="F906" s="1" t="str">
        <f>IFERROR(VLOOKUP($D906,الاصناف!$B$2:$D$2000,3,0),"")</f>
        <v/>
      </c>
      <c r="G906" s="14"/>
      <c r="H906" s="1">
        <f t="shared" si="14"/>
        <v>0</v>
      </c>
    </row>
    <row r="907" spans="1:8" ht="15" x14ac:dyDescent="0.2">
      <c r="A907" s="7"/>
      <c r="B907" s="2"/>
      <c r="C907" s="2"/>
      <c r="D907" s="2"/>
      <c r="E907" s="1" t="str">
        <f>IFERROR(VLOOKUP($D907,الاصناف!$B$2:$D$2000,2,0),"")</f>
        <v/>
      </c>
      <c r="F907" s="1" t="str">
        <f>IFERROR(VLOOKUP($D907,الاصناف!$B$2:$D$2000,3,0),"")</f>
        <v/>
      </c>
      <c r="G907" s="14"/>
      <c r="H907" s="1">
        <f t="shared" si="14"/>
        <v>0</v>
      </c>
    </row>
    <row r="908" spans="1:8" ht="15" x14ac:dyDescent="0.2">
      <c r="A908" s="7"/>
      <c r="B908" s="2"/>
      <c r="C908" s="2"/>
      <c r="D908" s="2"/>
      <c r="E908" s="1" t="str">
        <f>IFERROR(VLOOKUP($D908,الاصناف!$B$2:$D$2000,2,0),"")</f>
        <v/>
      </c>
      <c r="F908" s="1" t="str">
        <f>IFERROR(VLOOKUP($D908,الاصناف!$B$2:$D$2000,3,0),"")</f>
        <v/>
      </c>
      <c r="G908" s="14"/>
      <c r="H908" s="1">
        <f t="shared" si="14"/>
        <v>0</v>
      </c>
    </row>
    <row r="909" spans="1:8" ht="15" x14ac:dyDescent="0.2">
      <c r="A909" s="7"/>
      <c r="B909" s="2"/>
      <c r="C909" s="2"/>
      <c r="D909" s="2"/>
      <c r="E909" s="1" t="str">
        <f>IFERROR(VLOOKUP($D909,الاصناف!$B$2:$D$2000,2,0),"")</f>
        <v/>
      </c>
      <c r="F909" s="1" t="str">
        <f>IFERROR(VLOOKUP($D909,الاصناف!$B$2:$D$2000,3,0),"")</f>
        <v/>
      </c>
      <c r="G909" s="14"/>
      <c r="H909" s="1">
        <f t="shared" si="14"/>
        <v>0</v>
      </c>
    </row>
    <row r="910" spans="1:8" ht="15" x14ac:dyDescent="0.2">
      <c r="A910" s="7"/>
      <c r="B910" s="2"/>
      <c r="C910" s="2"/>
      <c r="D910" s="2"/>
      <c r="E910" s="1" t="str">
        <f>IFERROR(VLOOKUP($D910,الاصناف!$B$2:$D$2000,2,0),"")</f>
        <v/>
      </c>
      <c r="F910" s="1" t="str">
        <f>IFERROR(VLOOKUP($D910,الاصناف!$B$2:$D$2000,3,0),"")</f>
        <v/>
      </c>
      <c r="G910" s="14"/>
      <c r="H910" s="1">
        <f t="shared" si="14"/>
        <v>0</v>
      </c>
    </row>
    <row r="911" spans="1:8" ht="15" x14ac:dyDescent="0.2">
      <c r="A911" s="7"/>
      <c r="B911" s="2"/>
      <c r="C911" s="2"/>
      <c r="D911" s="2"/>
      <c r="E911" s="1" t="str">
        <f>IFERROR(VLOOKUP($D911,الاصناف!$B$2:$D$2000,2,0),"")</f>
        <v/>
      </c>
      <c r="F911" s="1" t="str">
        <f>IFERROR(VLOOKUP($D911,الاصناف!$B$2:$D$2000,3,0),"")</f>
        <v/>
      </c>
      <c r="G911" s="14"/>
      <c r="H911" s="1">
        <f t="shared" si="14"/>
        <v>0</v>
      </c>
    </row>
    <row r="912" spans="1:8" ht="15" x14ac:dyDescent="0.2">
      <c r="A912" s="7"/>
      <c r="B912" s="2"/>
      <c r="C912" s="2"/>
      <c r="D912" s="2"/>
      <c r="E912" s="1" t="str">
        <f>IFERROR(VLOOKUP($D912,الاصناف!$B$2:$D$2000,2,0),"")</f>
        <v/>
      </c>
      <c r="F912" s="1" t="str">
        <f>IFERROR(VLOOKUP($D912,الاصناف!$B$2:$D$2000,3,0),"")</f>
        <v/>
      </c>
      <c r="G912" s="14"/>
      <c r="H912" s="1">
        <f t="shared" si="14"/>
        <v>0</v>
      </c>
    </row>
    <row r="913" spans="1:8" ht="15" x14ac:dyDescent="0.2">
      <c r="A913" s="7"/>
      <c r="B913" s="2"/>
      <c r="C913" s="2"/>
      <c r="D913" s="2"/>
      <c r="E913" s="1" t="str">
        <f>IFERROR(VLOOKUP($D913,الاصناف!$B$2:$D$2000,2,0),"")</f>
        <v/>
      </c>
      <c r="F913" s="1" t="str">
        <f>IFERROR(VLOOKUP($D913,الاصناف!$B$2:$D$2000,3,0),"")</f>
        <v/>
      </c>
      <c r="G913" s="14"/>
      <c r="H913" s="1">
        <f t="shared" si="14"/>
        <v>0</v>
      </c>
    </row>
    <row r="914" spans="1:8" ht="15" x14ac:dyDescent="0.2">
      <c r="A914" s="7"/>
      <c r="B914" s="2"/>
      <c r="C914" s="2"/>
      <c r="D914" s="2"/>
      <c r="E914" s="1" t="str">
        <f>IFERROR(VLOOKUP($D914,الاصناف!$B$2:$D$2000,2,0),"")</f>
        <v/>
      </c>
      <c r="F914" s="1" t="str">
        <f>IFERROR(VLOOKUP($D914,الاصناف!$B$2:$D$2000,3,0),"")</f>
        <v/>
      </c>
      <c r="G914" s="14"/>
      <c r="H914" s="1">
        <f t="shared" si="14"/>
        <v>0</v>
      </c>
    </row>
    <row r="915" spans="1:8" ht="15" x14ac:dyDescent="0.2">
      <c r="A915" s="7"/>
      <c r="B915" s="2"/>
      <c r="C915" s="2"/>
      <c r="D915" s="2"/>
      <c r="E915" s="1" t="str">
        <f>IFERROR(VLOOKUP($D915,الاصناف!$B$2:$D$2000,2,0),"")</f>
        <v/>
      </c>
      <c r="F915" s="1" t="str">
        <f>IFERROR(VLOOKUP($D915,الاصناف!$B$2:$D$2000,3,0),"")</f>
        <v/>
      </c>
      <c r="G915" s="14"/>
      <c r="H915" s="1">
        <f t="shared" si="14"/>
        <v>0</v>
      </c>
    </row>
    <row r="916" spans="1:8" ht="15" x14ac:dyDescent="0.2">
      <c r="A916" s="7"/>
      <c r="B916" s="2"/>
      <c r="C916" s="2"/>
      <c r="D916" s="2"/>
      <c r="E916" s="1" t="str">
        <f>IFERROR(VLOOKUP($D916,الاصناف!$B$2:$D$2000,2,0),"")</f>
        <v/>
      </c>
      <c r="F916" s="1" t="str">
        <f>IFERROR(VLOOKUP($D916,الاصناف!$B$2:$D$2000,3,0),"")</f>
        <v/>
      </c>
      <c r="G916" s="14"/>
      <c r="H916" s="1">
        <f t="shared" si="14"/>
        <v>0</v>
      </c>
    </row>
    <row r="917" spans="1:8" ht="15" x14ac:dyDescent="0.2">
      <c r="A917" s="7"/>
      <c r="B917" s="2"/>
      <c r="C917" s="2"/>
      <c r="D917" s="2"/>
      <c r="E917" s="1" t="str">
        <f>IFERROR(VLOOKUP($D917,الاصناف!$B$2:$D$2000,2,0),"")</f>
        <v/>
      </c>
      <c r="F917" s="1" t="str">
        <f>IFERROR(VLOOKUP($D917,الاصناف!$B$2:$D$2000,3,0),"")</f>
        <v/>
      </c>
      <c r="G917" s="14"/>
      <c r="H917" s="1">
        <f t="shared" si="14"/>
        <v>0</v>
      </c>
    </row>
    <row r="918" spans="1:8" ht="15" x14ac:dyDescent="0.2">
      <c r="A918" s="7"/>
      <c r="B918" s="2"/>
      <c r="C918" s="2"/>
      <c r="D918" s="2"/>
      <c r="E918" s="1" t="str">
        <f>IFERROR(VLOOKUP($D918,الاصناف!$B$2:$D$2000,2,0),"")</f>
        <v/>
      </c>
      <c r="F918" s="1" t="str">
        <f>IFERROR(VLOOKUP($D918,الاصناف!$B$2:$D$2000,3,0),"")</f>
        <v/>
      </c>
      <c r="G918" s="14"/>
      <c r="H918" s="1">
        <f t="shared" si="14"/>
        <v>0</v>
      </c>
    </row>
    <row r="919" spans="1:8" ht="15" x14ac:dyDescent="0.2">
      <c r="A919" s="7"/>
      <c r="B919" s="2"/>
      <c r="C919" s="2"/>
      <c r="D919" s="2"/>
      <c r="E919" s="1" t="str">
        <f>IFERROR(VLOOKUP($D919,الاصناف!$B$2:$D$2000,2,0),"")</f>
        <v/>
      </c>
      <c r="F919" s="1" t="str">
        <f>IFERROR(VLOOKUP($D919,الاصناف!$B$2:$D$2000,3,0),"")</f>
        <v/>
      </c>
      <c r="G919" s="14"/>
      <c r="H919" s="1">
        <f t="shared" si="14"/>
        <v>0</v>
      </c>
    </row>
    <row r="920" spans="1:8" ht="15" x14ac:dyDescent="0.2">
      <c r="A920" s="7"/>
      <c r="B920" s="2"/>
      <c r="C920" s="2"/>
      <c r="D920" s="2"/>
      <c r="E920" s="1" t="str">
        <f>IFERROR(VLOOKUP($D920,الاصناف!$B$2:$D$2000,2,0),"")</f>
        <v/>
      </c>
      <c r="F920" s="1" t="str">
        <f>IFERROR(VLOOKUP($D920,الاصناف!$B$2:$D$2000,3,0),"")</f>
        <v/>
      </c>
      <c r="G920" s="14"/>
      <c r="H920" s="1">
        <f t="shared" si="14"/>
        <v>0</v>
      </c>
    </row>
    <row r="921" spans="1:8" ht="15" x14ac:dyDescent="0.2">
      <c r="A921" s="7"/>
      <c r="B921" s="2"/>
      <c r="C921" s="2"/>
      <c r="D921" s="2"/>
      <c r="E921" s="1" t="str">
        <f>IFERROR(VLOOKUP($D921,الاصناف!$B$2:$D$2000,2,0),"")</f>
        <v/>
      </c>
      <c r="F921" s="1" t="str">
        <f>IFERROR(VLOOKUP($D921,الاصناف!$B$2:$D$2000,3,0),"")</f>
        <v/>
      </c>
      <c r="G921" s="14"/>
      <c r="H921" s="1">
        <f t="shared" si="14"/>
        <v>0</v>
      </c>
    </row>
    <row r="922" spans="1:8" ht="15" x14ac:dyDescent="0.2">
      <c r="A922" s="7"/>
      <c r="B922" s="2"/>
      <c r="C922" s="2"/>
      <c r="D922" s="2"/>
      <c r="E922" s="1" t="str">
        <f>IFERROR(VLOOKUP($D922,الاصناف!$B$2:$D$2000,2,0),"")</f>
        <v/>
      </c>
      <c r="F922" s="1" t="str">
        <f>IFERROR(VLOOKUP($D922,الاصناف!$B$2:$D$2000,3,0),"")</f>
        <v/>
      </c>
      <c r="G922" s="14"/>
      <c r="H922" s="1">
        <f t="shared" si="14"/>
        <v>0</v>
      </c>
    </row>
    <row r="923" spans="1:8" ht="15" x14ac:dyDescent="0.2">
      <c r="A923" s="7"/>
      <c r="B923" s="2"/>
      <c r="C923" s="2"/>
      <c r="D923" s="2"/>
      <c r="E923" s="1" t="str">
        <f>IFERROR(VLOOKUP($D923,الاصناف!$B$2:$D$2000,2,0),"")</f>
        <v/>
      </c>
      <c r="F923" s="1" t="str">
        <f>IFERROR(VLOOKUP($D923,الاصناف!$B$2:$D$2000,3,0),"")</f>
        <v/>
      </c>
      <c r="G923" s="14"/>
      <c r="H923" s="1">
        <f t="shared" si="14"/>
        <v>0</v>
      </c>
    </row>
    <row r="924" spans="1:8" ht="15" x14ac:dyDescent="0.2">
      <c r="A924" s="7"/>
      <c r="B924" s="2"/>
      <c r="C924" s="2"/>
      <c r="D924" s="2"/>
      <c r="E924" s="1" t="str">
        <f>IFERROR(VLOOKUP($D924,الاصناف!$B$2:$D$2000,2,0),"")</f>
        <v/>
      </c>
      <c r="F924" s="1" t="str">
        <f>IFERROR(VLOOKUP($D924,الاصناف!$B$2:$D$2000,3,0),"")</f>
        <v/>
      </c>
      <c r="G924" s="14"/>
      <c r="H924" s="1">
        <f t="shared" si="14"/>
        <v>0</v>
      </c>
    </row>
    <row r="925" spans="1:8" ht="15" x14ac:dyDescent="0.2">
      <c r="A925" s="7"/>
      <c r="B925" s="2"/>
      <c r="C925" s="2"/>
      <c r="D925" s="2"/>
      <c r="E925" s="1" t="str">
        <f>IFERROR(VLOOKUP($D925,الاصناف!$B$2:$D$2000,2,0),"")</f>
        <v/>
      </c>
      <c r="F925" s="1" t="str">
        <f>IFERROR(VLOOKUP($D925,الاصناف!$B$2:$D$2000,3,0),"")</f>
        <v/>
      </c>
      <c r="G925" s="14"/>
      <c r="H925" s="1">
        <f t="shared" si="14"/>
        <v>0</v>
      </c>
    </row>
    <row r="926" spans="1:8" ht="15" x14ac:dyDescent="0.2">
      <c r="A926" s="7"/>
      <c r="B926" s="2"/>
      <c r="C926" s="2"/>
      <c r="D926" s="2"/>
      <c r="E926" s="1" t="str">
        <f>IFERROR(VLOOKUP($D926,الاصناف!$B$2:$D$2000,2,0),"")</f>
        <v/>
      </c>
      <c r="F926" s="1" t="str">
        <f>IFERROR(VLOOKUP($D926,الاصناف!$B$2:$D$2000,3,0),"")</f>
        <v/>
      </c>
      <c r="G926" s="14"/>
      <c r="H926" s="1">
        <f t="shared" si="14"/>
        <v>0</v>
      </c>
    </row>
    <row r="927" spans="1:8" ht="15" x14ac:dyDescent="0.2">
      <c r="A927" s="7"/>
      <c r="B927" s="2"/>
      <c r="C927" s="2"/>
      <c r="D927" s="2"/>
      <c r="E927" s="1" t="str">
        <f>IFERROR(VLOOKUP($D927,الاصناف!$B$2:$D$2000,2,0),"")</f>
        <v/>
      </c>
      <c r="F927" s="1" t="str">
        <f>IFERROR(VLOOKUP($D927,الاصناف!$B$2:$D$2000,3,0),"")</f>
        <v/>
      </c>
      <c r="G927" s="14"/>
      <c r="H927" s="1">
        <f t="shared" si="14"/>
        <v>0</v>
      </c>
    </row>
    <row r="928" spans="1:8" ht="15" x14ac:dyDescent="0.2">
      <c r="A928" s="7"/>
      <c r="B928" s="2"/>
      <c r="C928" s="2"/>
      <c r="D928" s="2"/>
      <c r="E928" s="1" t="str">
        <f>IFERROR(VLOOKUP($D928,الاصناف!$B$2:$D$2000,2,0),"")</f>
        <v/>
      </c>
      <c r="F928" s="1" t="str">
        <f>IFERROR(VLOOKUP($D928,الاصناف!$B$2:$D$2000,3,0),"")</f>
        <v/>
      </c>
      <c r="G928" s="14"/>
      <c r="H928" s="1">
        <f t="shared" si="14"/>
        <v>0</v>
      </c>
    </row>
    <row r="929" spans="1:8" ht="15" x14ac:dyDescent="0.2">
      <c r="A929" s="7"/>
      <c r="B929" s="2"/>
      <c r="C929" s="2"/>
      <c r="D929" s="2"/>
      <c r="E929" s="1" t="str">
        <f>IFERROR(VLOOKUP($D929,الاصناف!$B$2:$D$2000,2,0),"")</f>
        <v/>
      </c>
      <c r="F929" s="1" t="str">
        <f>IFERROR(VLOOKUP($D929,الاصناف!$B$2:$D$2000,3,0),"")</f>
        <v/>
      </c>
      <c r="G929" s="14"/>
      <c r="H929" s="1">
        <f t="shared" si="14"/>
        <v>0</v>
      </c>
    </row>
    <row r="930" spans="1:8" ht="15" x14ac:dyDescent="0.2">
      <c r="A930" s="7"/>
      <c r="B930" s="2"/>
      <c r="C930" s="2"/>
      <c r="D930" s="2"/>
      <c r="E930" s="1" t="str">
        <f>IFERROR(VLOOKUP($D930,الاصناف!$B$2:$D$2000,2,0),"")</f>
        <v/>
      </c>
      <c r="F930" s="1" t="str">
        <f>IFERROR(VLOOKUP($D930,الاصناف!$B$2:$D$2000,3,0),"")</f>
        <v/>
      </c>
      <c r="G930" s="14"/>
      <c r="H930" s="1">
        <f t="shared" si="14"/>
        <v>0</v>
      </c>
    </row>
    <row r="931" spans="1:8" ht="15" x14ac:dyDescent="0.2">
      <c r="A931" s="7"/>
      <c r="B931" s="2"/>
      <c r="C931" s="2"/>
      <c r="D931" s="2"/>
      <c r="E931" s="1" t="str">
        <f>IFERROR(VLOOKUP($D931,الاصناف!$B$2:$D$2000,2,0),"")</f>
        <v/>
      </c>
      <c r="F931" s="1" t="str">
        <f>IFERROR(VLOOKUP($D931,الاصناف!$B$2:$D$2000,3,0),"")</f>
        <v/>
      </c>
      <c r="G931" s="14"/>
      <c r="H931" s="1">
        <f t="shared" si="14"/>
        <v>0</v>
      </c>
    </row>
    <row r="932" spans="1:8" ht="15" x14ac:dyDescent="0.2">
      <c r="A932" s="7"/>
      <c r="B932" s="2"/>
      <c r="C932" s="2"/>
      <c r="D932" s="2"/>
      <c r="E932" s="1" t="str">
        <f>IFERROR(VLOOKUP($D932,الاصناف!$B$2:$D$2000,2,0),"")</f>
        <v/>
      </c>
      <c r="F932" s="1" t="str">
        <f>IFERROR(VLOOKUP($D932,الاصناف!$B$2:$D$2000,3,0),"")</f>
        <v/>
      </c>
      <c r="G932" s="14"/>
      <c r="H932" s="1">
        <f t="shared" si="14"/>
        <v>0</v>
      </c>
    </row>
    <row r="933" spans="1:8" ht="15" x14ac:dyDescent="0.2">
      <c r="A933" s="7"/>
      <c r="B933" s="2"/>
      <c r="C933" s="2"/>
      <c r="D933" s="2"/>
      <c r="E933" s="1" t="str">
        <f>IFERROR(VLOOKUP($D933,الاصناف!$B$2:$D$2000,2,0),"")</f>
        <v/>
      </c>
      <c r="F933" s="1" t="str">
        <f>IFERROR(VLOOKUP($D933,الاصناف!$B$2:$D$2000,3,0),"")</f>
        <v/>
      </c>
      <c r="G933" s="14"/>
      <c r="H933" s="1">
        <f t="shared" si="14"/>
        <v>0</v>
      </c>
    </row>
    <row r="934" spans="1:8" ht="15" x14ac:dyDescent="0.2">
      <c r="A934" s="7"/>
      <c r="B934" s="2"/>
      <c r="C934" s="2"/>
      <c r="D934" s="2"/>
      <c r="E934" s="1" t="str">
        <f>IFERROR(VLOOKUP($D934,الاصناف!$B$2:$D$2000,2,0),"")</f>
        <v/>
      </c>
      <c r="F934" s="1" t="str">
        <f>IFERROR(VLOOKUP($D934,الاصناف!$B$2:$D$2000,3,0),"")</f>
        <v/>
      </c>
      <c r="G934" s="14"/>
      <c r="H934" s="1">
        <f t="shared" si="14"/>
        <v>0</v>
      </c>
    </row>
    <row r="935" spans="1:8" ht="15" x14ac:dyDescent="0.2">
      <c r="A935" s="7"/>
      <c r="B935" s="2"/>
      <c r="C935" s="2"/>
      <c r="D935" s="2"/>
      <c r="E935" s="1" t="str">
        <f>IFERROR(VLOOKUP($D935,الاصناف!$B$2:$D$2000,2,0),"")</f>
        <v/>
      </c>
      <c r="F935" s="1" t="str">
        <f>IFERROR(VLOOKUP($D935,الاصناف!$B$2:$D$2000,3,0),"")</f>
        <v/>
      </c>
      <c r="G935" s="14"/>
      <c r="H935" s="1">
        <f t="shared" si="14"/>
        <v>0</v>
      </c>
    </row>
    <row r="936" spans="1:8" ht="15" x14ac:dyDescent="0.2">
      <c r="A936" s="7"/>
      <c r="B936" s="2"/>
      <c r="C936" s="2"/>
      <c r="D936" s="2"/>
      <c r="E936" s="1" t="str">
        <f>IFERROR(VLOOKUP($D936,الاصناف!$B$2:$D$2000,2,0),"")</f>
        <v/>
      </c>
      <c r="F936" s="1" t="str">
        <f>IFERROR(VLOOKUP($D936,الاصناف!$B$2:$D$2000,3,0),"")</f>
        <v/>
      </c>
      <c r="G936" s="14"/>
      <c r="H936" s="1">
        <f t="shared" si="14"/>
        <v>0</v>
      </c>
    </row>
    <row r="937" spans="1:8" ht="15" x14ac:dyDescent="0.2">
      <c r="A937" s="7"/>
      <c r="B937" s="2"/>
      <c r="C937" s="2"/>
      <c r="D937" s="2"/>
      <c r="E937" s="1" t="str">
        <f>IFERROR(VLOOKUP($D937,الاصناف!$B$2:$D$2000,2,0),"")</f>
        <v/>
      </c>
      <c r="F937" s="1" t="str">
        <f>IFERROR(VLOOKUP($D937,الاصناف!$B$2:$D$2000,3,0),"")</f>
        <v/>
      </c>
      <c r="G937" s="14"/>
      <c r="H937" s="1">
        <f t="shared" si="14"/>
        <v>0</v>
      </c>
    </row>
    <row r="938" spans="1:8" ht="15" x14ac:dyDescent="0.2">
      <c r="A938" s="7"/>
      <c r="B938" s="2"/>
      <c r="C938" s="2"/>
      <c r="D938" s="2"/>
      <c r="E938" s="1" t="str">
        <f>IFERROR(VLOOKUP($D938,الاصناف!$B$2:$D$2000,2,0),"")</f>
        <v/>
      </c>
      <c r="F938" s="1" t="str">
        <f>IFERROR(VLOOKUP($D938,الاصناف!$B$2:$D$2000,3,0),"")</f>
        <v/>
      </c>
      <c r="G938" s="14"/>
      <c r="H938" s="1">
        <f t="shared" si="14"/>
        <v>0</v>
      </c>
    </row>
    <row r="939" spans="1:8" ht="15" x14ac:dyDescent="0.2">
      <c r="A939" s="7"/>
      <c r="B939" s="2"/>
      <c r="C939" s="2"/>
      <c r="D939" s="2"/>
      <c r="E939" s="1" t="str">
        <f>IFERROR(VLOOKUP($D939,الاصناف!$B$2:$D$2000,2,0),"")</f>
        <v/>
      </c>
      <c r="F939" s="1" t="str">
        <f>IFERROR(VLOOKUP($D939,الاصناف!$B$2:$D$2000,3,0),"")</f>
        <v/>
      </c>
      <c r="G939" s="14"/>
      <c r="H939" s="1">
        <f t="shared" si="14"/>
        <v>0</v>
      </c>
    </row>
    <row r="940" spans="1:8" ht="15" x14ac:dyDescent="0.2">
      <c r="A940" s="7"/>
      <c r="B940" s="2"/>
      <c r="C940" s="2"/>
      <c r="D940" s="2"/>
      <c r="E940" s="1" t="str">
        <f>IFERROR(VLOOKUP($D940,الاصناف!$B$2:$D$2000,2,0),"")</f>
        <v/>
      </c>
      <c r="F940" s="1" t="str">
        <f>IFERROR(VLOOKUP($D940,الاصناف!$B$2:$D$2000,3,0),"")</f>
        <v/>
      </c>
      <c r="G940" s="14"/>
      <c r="H940" s="1">
        <f t="shared" si="14"/>
        <v>0</v>
      </c>
    </row>
    <row r="941" spans="1:8" ht="15" x14ac:dyDescent="0.2">
      <c r="A941" s="7"/>
      <c r="B941" s="2"/>
      <c r="C941" s="2"/>
      <c r="D941" s="2"/>
      <c r="E941" s="1" t="str">
        <f>IFERROR(VLOOKUP($D941,الاصناف!$B$2:$D$2000,2,0),"")</f>
        <v/>
      </c>
      <c r="F941" s="1" t="str">
        <f>IFERROR(VLOOKUP($D941,الاصناف!$B$2:$D$2000,3,0),"")</f>
        <v/>
      </c>
      <c r="G941" s="14"/>
      <c r="H941" s="1">
        <f t="shared" si="14"/>
        <v>0</v>
      </c>
    </row>
    <row r="942" spans="1:8" ht="15" x14ac:dyDescent="0.2">
      <c r="A942" s="7"/>
      <c r="B942" s="2"/>
      <c r="C942" s="2"/>
      <c r="D942" s="2"/>
      <c r="E942" s="1" t="str">
        <f>IFERROR(VLOOKUP($D942,الاصناف!$B$2:$D$2000,2,0),"")</f>
        <v/>
      </c>
      <c r="F942" s="1" t="str">
        <f>IFERROR(VLOOKUP($D942,الاصناف!$B$2:$D$2000,3,0),"")</f>
        <v/>
      </c>
      <c r="G942" s="14"/>
      <c r="H942" s="1">
        <f t="shared" si="14"/>
        <v>0</v>
      </c>
    </row>
    <row r="943" spans="1:8" ht="15" x14ac:dyDescent="0.2">
      <c r="A943" s="7"/>
      <c r="B943" s="2"/>
      <c r="C943" s="2"/>
      <c r="D943" s="2"/>
      <c r="E943" s="1" t="str">
        <f>IFERROR(VLOOKUP($D943,الاصناف!$B$2:$D$2000,2,0),"")</f>
        <v/>
      </c>
      <c r="F943" s="1" t="str">
        <f>IFERROR(VLOOKUP($D943,الاصناف!$B$2:$D$2000,3,0),"")</f>
        <v/>
      </c>
      <c r="G943" s="14"/>
      <c r="H943" s="1">
        <f t="shared" si="14"/>
        <v>0</v>
      </c>
    </row>
    <row r="944" spans="1:8" ht="15" x14ac:dyDescent="0.2">
      <c r="A944" s="7"/>
      <c r="B944" s="2"/>
      <c r="C944" s="2"/>
      <c r="D944" s="2"/>
      <c r="E944" s="1" t="str">
        <f>IFERROR(VLOOKUP($D944,الاصناف!$B$2:$D$2000,2,0),"")</f>
        <v/>
      </c>
      <c r="F944" s="1" t="str">
        <f>IFERROR(VLOOKUP($D944,الاصناف!$B$2:$D$2000,3,0),"")</f>
        <v/>
      </c>
      <c r="G944" s="14"/>
      <c r="H944" s="1">
        <f t="shared" si="14"/>
        <v>0</v>
      </c>
    </row>
    <row r="945" spans="1:8" ht="15" x14ac:dyDescent="0.2">
      <c r="A945" s="7"/>
      <c r="B945" s="2"/>
      <c r="C945" s="2"/>
      <c r="D945" s="2"/>
      <c r="E945" s="1" t="str">
        <f>IFERROR(VLOOKUP($D945,الاصناف!$B$2:$D$2000,2,0),"")</f>
        <v/>
      </c>
      <c r="F945" s="1" t="str">
        <f>IFERROR(VLOOKUP($D945,الاصناف!$B$2:$D$2000,3,0),"")</f>
        <v/>
      </c>
      <c r="G945" s="14"/>
      <c r="H945" s="1">
        <f t="shared" si="14"/>
        <v>0</v>
      </c>
    </row>
    <row r="946" spans="1:8" ht="15" x14ac:dyDescent="0.2">
      <c r="A946" s="7"/>
      <c r="B946" s="2"/>
      <c r="C946" s="2"/>
      <c r="D946" s="2"/>
      <c r="E946" s="1" t="str">
        <f>IFERROR(VLOOKUP($D946,الاصناف!$B$2:$D$2000,2,0),"")</f>
        <v/>
      </c>
      <c r="F946" s="1" t="str">
        <f>IFERROR(VLOOKUP($D946,الاصناف!$B$2:$D$2000,3,0),"")</f>
        <v/>
      </c>
      <c r="G946" s="14"/>
      <c r="H946" s="1">
        <f t="shared" si="14"/>
        <v>0</v>
      </c>
    </row>
    <row r="947" spans="1:8" ht="15" x14ac:dyDescent="0.2">
      <c r="A947" s="7"/>
      <c r="B947" s="2"/>
      <c r="C947" s="2"/>
      <c r="D947" s="2"/>
      <c r="E947" s="1" t="str">
        <f>IFERROR(VLOOKUP($D947,الاصناف!$B$2:$D$2000,2,0),"")</f>
        <v/>
      </c>
      <c r="F947" s="1" t="str">
        <f>IFERROR(VLOOKUP($D947,الاصناف!$B$2:$D$2000,3,0),"")</f>
        <v/>
      </c>
      <c r="G947" s="14"/>
      <c r="H947" s="1">
        <f t="shared" si="14"/>
        <v>0</v>
      </c>
    </row>
    <row r="948" spans="1:8" ht="15" x14ac:dyDescent="0.2">
      <c r="A948" s="7"/>
      <c r="B948" s="2"/>
      <c r="C948" s="2"/>
      <c r="D948" s="2"/>
      <c r="E948" s="1" t="str">
        <f>IFERROR(VLOOKUP($D948,الاصناف!$B$2:$D$2000,2,0),"")</f>
        <v/>
      </c>
      <c r="F948" s="1" t="str">
        <f>IFERROR(VLOOKUP($D948,الاصناف!$B$2:$D$2000,3,0),"")</f>
        <v/>
      </c>
      <c r="G948" s="14"/>
      <c r="H948" s="1">
        <f t="shared" si="14"/>
        <v>0</v>
      </c>
    </row>
    <row r="949" spans="1:8" ht="15" x14ac:dyDescent="0.2">
      <c r="A949" s="7"/>
      <c r="B949" s="2"/>
      <c r="C949" s="2"/>
      <c r="D949" s="2"/>
      <c r="E949" s="1" t="str">
        <f>IFERROR(VLOOKUP($D949,الاصناف!$B$2:$D$2000,2,0),"")</f>
        <v/>
      </c>
      <c r="F949" s="1" t="str">
        <f>IFERROR(VLOOKUP($D949,الاصناف!$B$2:$D$2000,3,0),"")</f>
        <v/>
      </c>
      <c r="G949" s="14"/>
      <c r="H949" s="1">
        <f t="shared" si="14"/>
        <v>0</v>
      </c>
    </row>
    <row r="950" spans="1:8" ht="15" x14ac:dyDescent="0.2">
      <c r="A950" s="7"/>
      <c r="B950" s="2"/>
      <c r="C950" s="2"/>
      <c r="D950" s="2"/>
      <c r="E950" s="1" t="str">
        <f>IFERROR(VLOOKUP($D950,الاصناف!$B$2:$D$2000,2,0),"")</f>
        <v/>
      </c>
      <c r="F950" s="1" t="str">
        <f>IFERROR(VLOOKUP($D950,الاصناف!$B$2:$D$2000,3,0),"")</f>
        <v/>
      </c>
      <c r="G950" s="14"/>
      <c r="H950" s="1">
        <f t="shared" si="14"/>
        <v>0</v>
      </c>
    </row>
    <row r="951" spans="1:8" ht="15" x14ac:dyDescent="0.2">
      <c r="A951" s="7"/>
      <c r="B951" s="2"/>
      <c r="C951" s="2"/>
      <c r="D951" s="2"/>
      <c r="E951" s="1" t="str">
        <f>IFERROR(VLOOKUP($D951,الاصناف!$B$2:$D$2000,2,0),"")</f>
        <v/>
      </c>
      <c r="F951" s="1" t="str">
        <f>IFERROR(VLOOKUP($D951,الاصناف!$B$2:$D$2000,3,0),"")</f>
        <v/>
      </c>
      <c r="G951" s="14"/>
      <c r="H951" s="1">
        <f t="shared" si="14"/>
        <v>0</v>
      </c>
    </row>
    <row r="952" spans="1:8" ht="15" x14ac:dyDescent="0.2">
      <c r="A952" s="7"/>
      <c r="B952" s="2"/>
      <c r="C952" s="2"/>
      <c r="D952" s="2"/>
      <c r="E952" s="1" t="str">
        <f>IFERROR(VLOOKUP($D952,الاصناف!$B$2:$D$2000,2,0),"")</f>
        <v/>
      </c>
      <c r="F952" s="1" t="str">
        <f>IFERROR(VLOOKUP($D952,الاصناف!$B$2:$D$2000,3,0),"")</f>
        <v/>
      </c>
      <c r="G952" s="14"/>
      <c r="H952" s="1">
        <f t="shared" si="14"/>
        <v>0</v>
      </c>
    </row>
    <row r="953" spans="1:8" ht="15" x14ac:dyDescent="0.2">
      <c r="A953" s="7"/>
      <c r="B953" s="2"/>
      <c r="C953" s="2"/>
      <c r="D953" s="2"/>
      <c r="E953" s="1" t="str">
        <f>IFERROR(VLOOKUP($D953,الاصناف!$B$2:$D$2000,2,0),"")</f>
        <v/>
      </c>
      <c r="F953" s="1" t="str">
        <f>IFERROR(VLOOKUP($D953,الاصناف!$B$2:$D$2000,3,0),"")</f>
        <v/>
      </c>
      <c r="G953" s="14"/>
      <c r="H953" s="1">
        <f t="shared" si="14"/>
        <v>0</v>
      </c>
    </row>
    <row r="954" spans="1:8" ht="15" x14ac:dyDescent="0.2">
      <c r="A954" s="7"/>
      <c r="B954" s="2"/>
      <c r="C954" s="2"/>
      <c r="D954" s="2"/>
      <c r="E954" s="1" t="str">
        <f>IFERROR(VLOOKUP($D954,الاصناف!$B$2:$D$2000,2,0),"")</f>
        <v/>
      </c>
      <c r="F954" s="1" t="str">
        <f>IFERROR(VLOOKUP($D954,الاصناف!$B$2:$D$2000,3,0),"")</f>
        <v/>
      </c>
      <c r="G954" s="14"/>
      <c r="H954" s="1">
        <f t="shared" si="14"/>
        <v>0</v>
      </c>
    </row>
    <row r="955" spans="1:8" ht="15" x14ac:dyDescent="0.2">
      <c r="A955" s="7"/>
      <c r="B955" s="2"/>
      <c r="C955" s="2"/>
      <c r="D955" s="2"/>
      <c r="E955" s="1" t="str">
        <f>IFERROR(VLOOKUP($D955,الاصناف!$B$2:$D$2000,2,0),"")</f>
        <v/>
      </c>
      <c r="F955" s="1" t="str">
        <f>IFERROR(VLOOKUP($D955,الاصناف!$B$2:$D$2000,3,0),"")</f>
        <v/>
      </c>
      <c r="G955" s="14"/>
      <c r="H955" s="1">
        <f t="shared" si="14"/>
        <v>0</v>
      </c>
    </row>
    <row r="956" spans="1:8" ht="15" x14ac:dyDescent="0.2">
      <c r="A956" s="7"/>
      <c r="B956" s="2"/>
      <c r="C956" s="2"/>
      <c r="D956" s="2"/>
      <c r="E956" s="1" t="str">
        <f>IFERROR(VLOOKUP($D956,الاصناف!$B$2:$D$2000,2,0),"")</f>
        <v/>
      </c>
      <c r="F956" s="1" t="str">
        <f>IFERROR(VLOOKUP($D956,الاصناف!$B$2:$D$2000,3,0),"")</f>
        <v/>
      </c>
      <c r="G956" s="14"/>
      <c r="H956" s="1">
        <f t="shared" si="14"/>
        <v>0</v>
      </c>
    </row>
    <row r="957" spans="1:8" ht="15" x14ac:dyDescent="0.2">
      <c r="A957" s="7"/>
      <c r="B957" s="2"/>
      <c r="C957" s="2"/>
      <c r="D957" s="2"/>
      <c r="E957" s="1" t="str">
        <f>IFERROR(VLOOKUP($D957,الاصناف!$B$2:$D$2000,2,0),"")</f>
        <v/>
      </c>
      <c r="F957" s="1" t="str">
        <f>IFERROR(VLOOKUP($D957,الاصناف!$B$2:$D$2000,3,0),"")</f>
        <v/>
      </c>
      <c r="G957" s="14"/>
      <c r="H957" s="1">
        <f t="shared" si="14"/>
        <v>0</v>
      </c>
    </row>
    <row r="958" spans="1:8" ht="15" x14ac:dyDescent="0.2">
      <c r="A958" s="7"/>
      <c r="B958" s="2"/>
      <c r="C958" s="2"/>
      <c r="D958" s="2"/>
      <c r="E958" s="1" t="str">
        <f>IFERROR(VLOOKUP($D958,الاصناف!$B$2:$D$2000,2,0),"")</f>
        <v/>
      </c>
      <c r="F958" s="1" t="str">
        <f>IFERROR(VLOOKUP($D958,الاصناف!$B$2:$D$2000,3,0),"")</f>
        <v/>
      </c>
      <c r="G958" s="14"/>
      <c r="H958" s="1">
        <f t="shared" si="14"/>
        <v>0</v>
      </c>
    </row>
    <row r="959" spans="1:8" ht="15" x14ac:dyDescent="0.2">
      <c r="A959" s="7"/>
      <c r="B959" s="2"/>
      <c r="C959" s="2"/>
      <c r="D959" s="2"/>
      <c r="E959" s="1" t="str">
        <f>IFERROR(VLOOKUP($D959,الاصناف!$B$2:$D$2000,2,0),"")</f>
        <v/>
      </c>
      <c r="F959" s="1" t="str">
        <f>IFERROR(VLOOKUP($D959,الاصناف!$B$2:$D$2000,3,0),"")</f>
        <v/>
      </c>
      <c r="G959" s="14"/>
      <c r="H959" s="1">
        <f t="shared" si="14"/>
        <v>0</v>
      </c>
    </row>
    <row r="960" spans="1:8" ht="15" x14ac:dyDescent="0.2">
      <c r="A960" s="7"/>
      <c r="B960" s="2"/>
      <c r="C960" s="2"/>
      <c r="D960" s="2"/>
      <c r="E960" s="1" t="str">
        <f>IFERROR(VLOOKUP($D960,الاصناف!$B$2:$D$2000,2,0),"")</f>
        <v/>
      </c>
      <c r="F960" s="1" t="str">
        <f>IFERROR(VLOOKUP($D960,الاصناف!$B$2:$D$2000,3,0),"")</f>
        <v/>
      </c>
      <c r="G960" s="14"/>
      <c r="H960" s="1">
        <f t="shared" si="14"/>
        <v>0</v>
      </c>
    </row>
    <row r="961" spans="1:8" ht="15" x14ac:dyDescent="0.2">
      <c r="A961" s="7"/>
      <c r="B961" s="2"/>
      <c r="C961" s="2"/>
      <c r="D961" s="2"/>
      <c r="E961" s="1" t="str">
        <f>IFERROR(VLOOKUP($D961,الاصناف!$B$2:$D$2000,2,0),"")</f>
        <v/>
      </c>
      <c r="F961" s="1" t="str">
        <f>IFERROR(VLOOKUP($D961,الاصناف!$B$2:$D$2000,3,0),"")</f>
        <v/>
      </c>
      <c r="G961" s="14"/>
      <c r="H961" s="1">
        <f t="shared" si="14"/>
        <v>0</v>
      </c>
    </row>
    <row r="962" spans="1:8" ht="15" x14ac:dyDescent="0.2">
      <c r="A962" s="7"/>
      <c r="B962" s="2"/>
      <c r="C962" s="2"/>
      <c r="D962" s="2"/>
      <c r="E962" s="1" t="str">
        <f>IFERROR(VLOOKUP($D962,الاصناف!$B$2:$D$2000,2,0),"")</f>
        <v/>
      </c>
      <c r="F962" s="1" t="str">
        <f>IFERROR(VLOOKUP($D962,الاصناف!$B$2:$D$2000,3,0),"")</f>
        <v/>
      </c>
      <c r="G962" s="14"/>
      <c r="H962" s="1">
        <f t="shared" si="14"/>
        <v>0</v>
      </c>
    </row>
    <row r="963" spans="1:8" ht="15" x14ac:dyDescent="0.2">
      <c r="A963" s="7"/>
      <c r="B963" s="2"/>
      <c r="C963" s="2"/>
      <c r="D963" s="2"/>
      <c r="E963" s="1" t="str">
        <f>IFERROR(VLOOKUP($D963,الاصناف!$B$2:$D$2000,2,0),"")</f>
        <v/>
      </c>
      <c r="F963" s="1" t="str">
        <f>IFERROR(VLOOKUP($D963,الاصناف!$B$2:$D$2000,3,0),"")</f>
        <v/>
      </c>
      <c r="G963" s="14"/>
      <c r="H963" s="1">
        <f t="shared" ref="H963:H1000" si="15">$G963*$C963</f>
        <v>0</v>
      </c>
    </row>
    <row r="964" spans="1:8" ht="15" x14ac:dyDescent="0.2">
      <c r="A964" s="7"/>
      <c r="B964" s="2"/>
      <c r="C964" s="2"/>
      <c r="D964" s="2"/>
      <c r="E964" s="1" t="str">
        <f>IFERROR(VLOOKUP($D964,الاصناف!$B$2:$D$2000,2,0),"")</f>
        <v/>
      </c>
      <c r="F964" s="1" t="str">
        <f>IFERROR(VLOOKUP($D964,الاصناف!$B$2:$D$2000,3,0),"")</f>
        <v/>
      </c>
      <c r="G964" s="14"/>
      <c r="H964" s="1">
        <f t="shared" si="15"/>
        <v>0</v>
      </c>
    </row>
    <row r="965" spans="1:8" ht="15" x14ac:dyDescent="0.2">
      <c r="A965" s="7"/>
      <c r="B965" s="2"/>
      <c r="C965" s="2"/>
      <c r="D965" s="2"/>
      <c r="E965" s="1" t="str">
        <f>IFERROR(VLOOKUP($D965,الاصناف!$B$2:$D$2000,2,0),"")</f>
        <v/>
      </c>
      <c r="F965" s="1" t="str">
        <f>IFERROR(VLOOKUP($D965,الاصناف!$B$2:$D$2000,3,0),"")</f>
        <v/>
      </c>
      <c r="G965" s="14"/>
      <c r="H965" s="1">
        <f t="shared" si="15"/>
        <v>0</v>
      </c>
    </row>
    <row r="966" spans="1:8" ht="15" x14ac:dyDescent="0.2">
      <c r="A966" s="7"/>
      <c r="B966" s="2"/>
      <c r="C966" s="2"/>
      <c r="D966" s="2"/>
      <c r="E966" s="1" t="str">
        <f>IFERROR(VLOOKUP($D966,الاصناف!$B$2:$D$2000,2,0),"")</f>
        <v/>
      </c>
      <c r="F966" s="1" t="str">
        <f>IFERROR(VLOOKUP($D966,الاصناف!$B$2:$D$2000,3,0),"")</f>
        <v/>
      </c>
      <c r="G966" s="14"/>
      <c r="H966" s="1">
        <f t="shared" si="15"/>
        <v>0</v>
      </c>
    </row>
    <row r="967" spans="1:8" ht="15" x14ac:dyDescent="0.2">
      <c r="A967" s="7"/>
      <c r="B967" s="2"/>
      <c r="C967" s="2"/>
      <c r="D967" s="2"/>
      <c r="E967" s="1" t="str">
        <f>IFERROR(VLOOKUP($D967,الاصناف!$B$2:$D$2000,2,0),"")</f>
        <v/>
      </c>
      <c r="F967" s="1" t="str">
        <f>IFERROR(VLOOKUP($D967,الاصناف!$B$2:$D$2000,3,0),"")</f>
        <v/>
      </c>
      <c r="G967" s="14"/>
      <c r="H967" s="1">
        <f t="shared" si="15"/>
        <v>0</v>
      </c>
    </row>
    <row r="968" spans="1:8" ht="15" x14ac:dyDescent="0.2">
      <c r="A968" s="7"/>
      <c r="B968" s="2"/>
      <c r="C968" s="2"/>
      <c r="D968" s="2"/>
      <c r="E968" s="1" t="str">
        <f>IFERROR(VLOOKUP($D968,الاصناف!$B$2:$D$2000,2,0),"")</f>
        <v/>
      </c>
      <c r="F968" s="1" t="str">
        <f>IFERROR(VLOOKUP($D968,الاصناف!$B$2:$D$2000,3,0),"")</f>
        <v/>
      </c>
      <c r="G968" s="14"/>
      <c r="H968" s="1">
        <f t="shared" si="15"/>
        <v>0</v>
      </c>
    </row>
    <row r="969" spans="1:8" ht="15" x14ac:dyDescent="0.2">
      <c r="A969" s="7"/>
      <c r="B969" s="2"/>
      <c r="C969" s="2"/>
      <c r="D969" s="2"/>
      <c r="E969" s="1" t="str">
        <f>IFERROR(VLOOKUP($D969,الاصناف!$B$2:$D$2000,2,0),"")</f>
        <v/>
      </c>
      <c r="F969" s="1" t="str">
        <f>IFERROR(VLOOKUP($D969,الاصناف!$B$2:$D$2000,3,0),"")</f>
        <v/>
      </c>
      <c r="G969" s="14"/>
      <c r="H969" s="1">
        <f t="shared" si="15"/>
        <v>0</v>
      </c>
    </row>
    <row r="970" spans="1:8" ht="15" x14ac:dyDescent="0.2">
      <c r="A970" s="7"/>
      <c r="B970" s="2"/>
      <c r="C970" s="2"/>
      <c r="D970" s="2"/>
      <c r="E970" s="1" t="str">
        <f>IFERROR(VLOOKUP($D970,الاصناف!$B$2:$D$2000,2,0),"")</f>
        <v/>
      </c>
      <c r="F970" s="1" t="str">
        <f>IFERROR(VLOOKUP($D970,الاصناف!$B$2:$D$2000,3,0),"")</f>
        <v/>
      </c>
      <c r="G970" s="14"/>
      <c r="H970" s="1">
        <f t="shared" si="15"/>
        <v>0</v>
      </c>
    </row>
    <row r="971" spans="1:8" ht="15" x14ac:dyDescent="0.2">
      <c r="A971" s="7"/>
      <c r="B971" s="2"/>
      <c r="C971" s="2"/>
      <c r="D971" s="2"/>
      <c r="E971" s="1" t="str">
        <f>IFERROR(VLOOKUP($D971,الاصناف!$B$2:$D$2000,2,0),"")</f>
        <v/>
      </c>
      <c r="F971" s="1" t="str">
        <f>IFERROR(VLOOKUP($D971,الاصناف!$B$2:$D$2000,3,0),"")</f>
        <v/>
      </c>
      <c r="G971" s="14"/>
      <c r="H971" s="1">
        <f t="shared" si="15"/>
        <v>0</v>
      </c>
    </row>
    <row r="972" spans="1:8" ht="15" x14ac:dyDescent="0.2">
      <c r="A972" s="7"/>
      <c r="B972" s="2"/>
      <c r="C972" s="2"/>
      <c r="D972" s="2"/>
      <c r="E972" s="1" t="str">
        <f>IFERROR(VLOOKUP($D972,الاصناف!$B$2:$D$2000,2,0),"")</f>
        <v/>
      </c>
      <c r="F972" s="1" t="str">
        <f>IFERROR(VLOOKUP($D972,الاصناف!$B$2:$D$2000,3,0),"")</f>
        <v/>
      </c>
      <c r="G972" s="14"/>
      <c r="H972" s="1">
        <f t="shared" si="15"/>
        <v>0</v>
      </c>
    </row>
    <row r="973" spans="1:8" ht="15" x14ac:dyDescent="0.2">
      <c r="A973" s="7"/>
      <c r="B973" s="2"/>
      <c r="C973" s="2"/>
      <c r="D973" s="2"/>
      <c r="E973" s="1" t="str">
        <f>IFERROR(VLOOKUP($D973,الاصناف!$B$2:$D$2000,2,0),"")</f>
        <v/>
      </c>
      <c r="F973" s="1" t="str">
        <f>IFERROR(VLOOKUP($D973,الاصناف!$B$2:$D$2000,3,0),"")</f>
        <v/>
      </c>
      <c r="G973" s="14"/>
      <c r="H973" s="1">
        <f t="shared" si="15"/>
        <v>0</v>
      </c>
    </row>
    <row r="974" spans="1:8" ht="15" x14ac:dyDescent="0.2">
      <c r="A974" s="7"/>
      <c r="B974" s="2"/>
      <c r="C974" s="2"/>
      <c r="D974" s="2"/>
      <c r="E974" s="1" t="str">
        <f>IFERROR(VLOOKUP($D974,الاصناف!$B$2:$D$2000,2,0),"")</f>
        <v/>
      </c>
      <c r="F974" s="1" t="str">
        <f>IFERROR(VLOOKUP($D974,الاصناف!$B$2:$D$2000,3,0),"")</f>
        <v/>
      </c>
      <c r="G974" s="14"/>
      <c r="H974" s="1">
        <f t="shared" si="15"/>
        <v>0</v>
      </c>
    </row>
    <row r="975" spans="1:8" ht="15" x14ac:dyDescent="0.2">
      <c r="A975" s="7"/>
      <c r="B975" s="2"/>
      <c r="C975" s="2"/>
      <c r="D975" s="2"/>
      <c r="E975" s="1" t="str">
        <f>IFERROR(VLOOKUP($D975,الاصناف!$B$2:$D$2000,2,0),"")</f>
        <v/>
      </c>
      <c r="F975" s="1" t="str">
        <f>IFERROR(VLOOKUP($D975,الاصناف!$B$2:$D$2000,3,0),"")</f>
        <v/>
      </c>
      <c r="G975" s="14"/>
      <c r="H975" s="1">
        <f t="shared" si="15"/>
        <v>0</v>
      </c>
    </row>
    <row r="976" spans="1:8" ht="15" x14ac:dyDescent="0.2">
      <c r="A976" s="7"/>
      <c r="B976" s="2"/>
      <c r="C976" s="2"/>
      <c r="D976" s="2"/>
      <c r="E976" s="1" t="str">
        <f>IFERROR(VLOOKUP($D976,الاصناف!$B$2:$D$2000,2,0),"")</f>
        <v/>
      </c>
      <c r="F976" s="1" t="str">
        <f>IFERROR(VLOOKUP($D976,الاصناف!$B$2:$D$2000,3,0),"")</f>
        <v/>
      </c>
      <c r="G976" s="14"/>
      <c r="H976" s="1">
        <f t="shared" si="15"/>
        <v>0</v>
      </c>
    </row>
    <row r="977" spans="1:8" ht="15" x14ac:dyDescent="0.2">
      <c r="A977" s="7"/>
      <c r="B977" s="2"/>
      <c r="C977" s="2"/>
      <c r="D977" s="2"/>
      <c r="E977" s="1" t="str">
        <f>IFERROR(VLOOKUP($D977,الاصناف!$B$2:$D$2000,2,0),"")</f>
        <v/>
      </c>
      <c r="F977" s="1" t="str">
        <f>IFERROR(VLOOKUP($D977,الاصناف!$B$2:$D$2000,3,0),"")</f>
        <v/>
      </c>
      <c r="G977" s="14"/>
      <c r="H977" s="1">
        <f t="shared" si="15"/>
        <v>0</v>
      </c>
    </row>
    <row r="978" spans="1:8" ht="15" x14ac:dyDescent="0.2">
      <c r="A978" s="7"/>
      <c r="B978" s="2"/>
      <c r="C978" s="2"/>
      <c r="D978" s="2"/>
      <c r="E978" s="1" t="str">
        <f>IFERROR(VLOOKUP($D978,الاصناف!$B$2:$D$2000,2,0),"")</f>
        <v/>
      </c>
      <c r="F978" s="1" t="str">
        <f>IFERROR(VLOOKUP($D978,الاصناف!$B$2:$D$2000,3,0),"")</f>
        <v/>
      </c>
      <c r="G978" s="14"/>
      <c r="H978" s="1">
        <f t="shared" si="15"/>
        <v>0</v>
      </c>
    </row>
    <row r="979" spans="1:8" ht="15" x14ac:dyDescent="0.2">
      <c r="A979" s="7"/>
      <c r="B979" s="2"/>
      <c r="C979" s="2"/>
      <c r="D979" s="2"/>
      <c r="E979" s="1" t="str">
        <f>IFERROR(VLOOKUP($D979,الاصناف!$B$2:$D$2000,2,0),"")</f>
        <v/>
      </c>
      <c r="F979" s="1" t="str">
        <f>IFERROR(VLOOKUP($D979,الاصناف!$B$2:$D$2000,3,0),"")</f>
        <v/>
      </c>
      <c r="G979" s="14"/>
      <c r="H979" s="1">
        <f t="shared" si="15"/>
        <v>0</v>
      </c>
    </row>
    <row r="980" spans="1:8" ht="15" x14ac:dyDescent="0.2">
      <c r="A980" s="7"/>
      <c r="B980" s="2"/>
      <c r="C980" s="2"/>
      <c r="D980" s="2"/>
      <c r="E980" s="1" t="str">
        <f>IFERROR(VLOOKUP($D980,الاصناف!$B$2:$D$2000,2,0),"")</f>
        <v/>
      </c>
      <c r="F980" s="1" t="str">
        <f>IFERROR(VLOOKUP($D980,الاصناف!$B$2:$D$2000,3,0),"")</f>
        <v/>
      </c>
      <c r="G980" s="14"/>
      <c r="H980" s="1">
        <f t="shared" si="15"/>
        <v>0</v>
      </c>
    </row>
    <row r="981" spans="1:8" ht="15" x14ac:dyDescent="0.2">
      <c r="A981" s="7"/>
      <c r="B981" s="2"/>
      <c r="C981" s="2"/>
      <c r="D981" s="2"/>
      <c r="E981" s="1" t="str">
        <f>IFERROR(VLOOKUP($D981,الاصناف!$B$2:$D$2000,2,0),"")</f>
        <v/>
      </c>
      <c r="F981" s="1" t="str">
        <f>IFERROR(VLOOKUP($D981,الاصناف!$B$2:$D$2000,3,0),"")</f>
        <v/>
      </c>
      <c r="G981" s="14"/>
      <c r="H981" s="1">
        <f t="shared" si="15"/>
        <v>0</v>
      </c>
    </row>
    <row r="982" spans="1:8" ht="15" x14ac:dyDescent="0.2">
      <c r="A982" s="7"/>
      <c r="B982" s="2"/>
      <c r="C982" s="2"/>
      <c r="D982" s="2"/>
      <c r="E982" s="1" t="str">
        <f>IFERROR(VLOOKUP($D982,الاصناف!$B$2:$D$2000,2,0),"")</f>
        <v/>
      </c>
      <c r="F982" s="1" t="str">
        <f>IFERROR(VLOOKUP($D982,الاصناف!$B$2:$D$2000,3,0),"")</f>
        <v/>
      </c>
      <c r="G982" s="14"/>
      <c r="H982" s="1">
        <f t="shared" si="15"/>
        <v>0</v>
      </c>
    </row>
    <row r="983" spans="1:8" ht="15" x14ac:dyDescent="0.2">
      <c r="A983" s="7"/>
      <c r="B983" s="2"/>
      <c r="C983" s="2"/>
      <c r="D983" s="2"/>
      <c r="E983" s="1" t="str">
        <f>IFERROR(VLOOKUP($D983,الاصناف!$B$2:$D$2000,2,0),"")</f>
        <v/>
      </c>
      <c r="F983" s="1" t="str">
        <f>IFERROR(VLOOKUP($D983,الاصناف!$B$2:$D$2000,3,0),"")</f>
        <v/>
      </c>
      <c r="G983" s="14"/>
      <c r="H983" s="1">
        <f t="shared" si="15"/>
        <v>0</v>
      </c>
    </row>
    <row r="984" spans="1:8" ht="15" x14ac:dyDescent="0.2">
      <c r="A984" s="7"/>
      <c r="B984" s="2"/>
      <c r="C984" s="2"/>
      <c r="D984" s="2"/>
      <c r="E984" s="1" t="str">
        <f>IFERROR(VLOOKUP($D984,الاصناف!$B$2:$D$2000,2,0),"")</f>
        <v/>
      </c>
      <c r="F984" s="1" t="str">
        <f>IFERROR(VLOOKUP($D984,الاصناف!$B$2:$D$2000,3,0),"")</f>
        <v/>
      </c>
      <c r="G984" s="14"/>
      <c r="H984" s="1">
        <f t="shared" si="15"/>
        <v>0</v>
      </c>
    </row>
    <row r="985" spans="1:8" ht="15" x14ac:dyDescent="0.2">
      <c r="A985" s="7"/>
      <c r="B985" s="2"/>
      <c r="C985" s="2"/>
      <c r="D985" s="2"/>
      <c r="E985" s="1" t="str">
        <f>IFERROR(VLOOKUP($D985,الاصناف!$B$2:$D$2000,2,0),"")</f>
        <v/>
      </c>
      <c r="F985" s="1" t="str">
        <f>IFERROR(VLOOKUP($D985,الاصناف!$B$2:$D$2000,3,0),"")</f>
        <v/>
      </c>
      <c r="G985" s="14"/>
      <c r="H985" s="1">
        <f t="shared" si="15"/>
        <v>0</v>
      </c>
    </row>
    <row r="986" spans="1:8" ht="15" x14ac:dyDescent="0.2">
      <c r="A986" s="7"/>
      <c r="B986" s="2"/>
      <c r="C986" s="2"/>
      <c r="D986" s="2"/>
      <c r="E986" s="1" t="str">
        <f>IFERROR(VLOOKUP($D986,الاصناف!$B$2:$D$2000,2,0),"")</f>
        <v/>
      </c>
      <c r="F986" s="1" t="str">
        <f>IFERROR(VLOOKUP($D986,الاصناف!$B$2:$D$2000,3,0),"")</f>
        <v/>
      </c>
      <c r="G986" s="14"/>
      <c r="H986" s="1">
        <f t="shared" si="15"/>
        <v>0</v>
      </c>
    </row>
    <row r="987" spans="1:8" ht="15" x14ac:dyDescent="0.2">
      <c r="A987" s="7"/>
      <c r="B987" s="2"/>
      <c r="C987" s="2"/>
      <c r="D987" s="2"/>
      <c r="E987" s="1" t="str">
        <f>IFERROR(VLOOKUP($D987,الاصناف!$B$2:$D$2000,2,0),"")</f>
        <v/>
      </c>
      <c r="F987" s="1" t="str">
        <f>IFERROR(VLOOKUP($D987,الاصناف!$B$2:$D$2000,3,0),"")</f>
        <v/>
      </c>
      <c r="G987" s="14"/>
      <c r="H987" s="1">
        <f t="shared" si="15"/>
        <v>0</v>
      </c>
    </row>
    <row r="988" spans="1:8" ht="15" x14ac:dyDescent="0.2">
      <c r="A988" s="7"/>
      <c r="B988" s="2"/>
      <c r="C988" s="2"/>
      <c r="D988" s="2"/>
      <c r="E988" s="1" t="str">
        <f>IFERROR(VLOOKUP($D988,الاصناف!$B$2:$D$2000,2,0),"")</f>
        <v/>
      </c>
      <c r="F988" s="1" t="str">
        <f>IFERROR(VLOOKUP($D988,الاصناف!$B$2:$D$2000,3,0),"")</f>
        <v/>
      </c>
      <c r="G988" s="14"/>
      <c r="H988" s="1">
        <f t="shared" si="15"/>
        <v>0</v>
      </c>
    </row>
    <row r="989" spans="1:8" ht="15" x14ac:dyDescent="0.2">
      <c r="A989" s="7"/>
      <c r="B989" s="2"/>
      <c r="C989" s="2"/>
      <c r="D989" s="2"/>
      <c r="E989" s="1" t="str">
        <f>IFERROR(VLOOKUP($D989,الاصناف!$B$2:$D$2000,2,0),"")</f>
        <v/>
      </c>
      <c r="F989" s="1" t="str">
        <f>IFERROR(VLOOKUP($D989,الاصناف!$B$2:$D$2000,3,0),"")</f>
        <v/>
      </c>
      <c r="G989" s="14"/>
      <c r="H989" s="1">
        <f t="shared" si="15"/>
        <v>0</v>
      </c>
    </row>
    <row r="990" spans="1:8" ht="15" x14ac:dyDescent="0.2">
      <c r="A990" s="7"/>
      <c r="B990" s="2"/>
      <c r="C990" s="2"/>
      <c r="D990" s="2"/>
      <c r="E990" s="1" t="str">
        <f>IFERROR(VLOOKUP($D990,الاصناف!$B$2:$D$2000,2,0),"")</f>
        <v/>
      </c>
      <c r="F990" s="1" t="str">
        <f>IFERROR(VLOOKUP($D990,الاصناف!$B$2:$D$2000,3,0),"")</f>
        <v/>
      </c>
      <c r="G990" s="14"/>
      <c r="H990" s="1">
        <f t="shared" si="15"/>
        <v>0</v>
      </c>
    </row>
    <row r="991" spans="1:8" ht="15" x14ac:dyDescent="0.2">
      <c r="A991" s="7"/>
      <c r="B991" s="2"/>
      <c r="C991" s="2"/>
      <c r="D991" s="2"/>
      <c r="E991" s="1" t="str">
        <f>IFERROR(VLOOKUP($D991,الاصناف!$B$2:$D$2000,2,0),"")</f>
        <v/>
      </c>
      <c r="F991" s="1" t="str">
        <f>IFERROR(VLOOKUP($D991,الاصناف!$B$2:$D$2000,3,0),"")</f>
        <v/>
      </c>
      <c r="G991" s="14"/>
      <c r="H991" s="1">
        <f t="shared" si="15"/>
        <v>0</v>
      </c>
    </row>
    <row r="992" spans="1:8" ht="15" x14ac:dyDescent="0.2">
      <c r="A992" s="7"/>
      <c r="B992" s="2"/>
      <c r="C992" s="2"/>
      <c r="D992" s="2"/>
      <c r="E992" s="1" t="str">
        <f>IFERROR(VLOOKUP($D992,الاصناف!$B$2:$D$2000,2,0),"")</f>
        <v/>
      </c>
      <c r="F992" s="1" t="str">
        <f>IFERROR(VLOOKUP($D992,الاصناف!$B$2:$D$2000,3,0),"")</f>
        <v/>
      </c>
      <c r="G992" s="14"/>
      <c r="H992" s="1">
        <f t="shared" si="15"/>
        <v>0</v>
      </c>
    </row>
    <row r="993" spans="1:8" ht="15" x14ac:dyDescent="0.2">
      <c r="A993" s="7"/>
      <c r="B993" s="2"/>
      <c r="C993" s="2"/>
      <c r="D993" s="2"/>
      <c r="E993" s="1" t="str">
        <f>IFERROR(VLOOKUP($D993,الاصناف!$B$2:$D$2000,2,0),"")</f>
        <v/>
      </c>
      <c r="F993" s="1" t="str">
        <f>IFERROR(VLOOKUP($D993,الاصناف!$B$2:$D$2000,3,0),"")</f>
        <v/>
      </c>
      <c r="G993" s="14"/>
      <c r="H993" s="1">
        <f t="shared" si="15"/>
        <v>0</v>
      </c>
    </row>
    <row r="994" spans="1:8" ht="15" x14ac:dyDescent="0.2">
      <c r="A994" s="7"/>
      <c r="B994" s="2"/>
      <c r="C994" s="2"/>
      <c r="D994" s="2"/>
      <c r="E994" s="1" t="str">
        <f>IFERROR(VLOOKUP($D994,الاصناف!$B$2:$D$2000,2,0),"")</f>
        <v/>
      </c>
      <c r="F994" s="1" t="str">
        <f>IFERROR(VLOOKUP($D994,الاصناف!$B$2:$D$2000,3,0),"")</f>
        <v/>
      </c>
      <c r="G994" s="14"/>
      <c r="H994" s="1">
        <f t="shared" si="15"/>
        <v>0</v>
      </c>
    </row>
    <row r="995" spans="1:8" ht="15" x14ac:dyDescent="0.2">
      <c r="A995" s="7"/>
      <c r="B995" s="2"/>
      <c r="C995" s="2"/>
      <c r="D995" s="2"/>
      <c r="E995" s="1" t="str">
        <f>IFERROR(VLOOKUP($D995,الاصناف!$B$2:$D$2000,2,0),"")</f>
        <v/>
      </c>
      <c r="F995" s="1" t="str">
        <f>IFERROR(VLOOKUP($D995,الاصناف!$B$2:$D$2000,3,0),"")</f>
        <v/>
      </c>
      <c r="G995" s="14"/>
      <c r="H995" s="1">
        <f t="shared" si="15"/>
        <v>0</v>
      </c>
    </row>
    <row r="996" spans="1:8" ht="15" x14ac:dyDescent="0.2">
      <c r="A996" s="7"/>
      <c r="B996" s="2"/>
      <c r="C996" s="2"/>
      <c r="D996" s="2"/>
      <c r="E996" s="1" t="str">
        <f>IFERROR(VLOOKUP($D996,الاصناف!$B$2:$D$2000,2,0),"")</f>
        <v/>
      </c>
      <c r="F996" s="1" t="str">
        <f>IFERROR(VLOOKUP($D996,الاصناف!$B$2:$D$2000,3,0),"")</f>
        <v/>
      </c>
      <c r="G996" s="14"/>
      <c r="H996" s="1">
        <f t="shared" si="15"/>
        <v>0</v>
      </c>
    </row>
    <row r="997" spans="1:8" ht="15" x14ac:dyDescent="0.2">
      <c r="A997" s="7"/>
      <c r="B997" s="2"/>
      <c r="C997" s="2"/>
      <c r="D997" s="2"/>
      <c r="E997" s="1" t="str">
        <f>IFERROR(VLOOKUP($D997,الاصناف!$B$2:$D$2000,2,0),"")</f>
        <v/>
      </c>
      <c r="F997" s="1" t="str">
        <f>IFERROR(VLOOKUP($D997,الاصناف!$B$2:$D$2000,3,0),"")</f>
        <v/>
      </c>
      <c r="G997" s="14"/>
      <c r="H997" s="1">
        <f t="shared" si="15"/>
        <v>0</v>
      </c>
    </row>
    <row r="998" spans="1:8" ht="15" x14ac:dyDescent="0.2">
      <c r="A998" s="7"/>
      <c r="B998" s="2"/>
      <c r="C998" s="2"/>
      <c r="D998" s="2"/>
      <c r="E998" s="1" t="str">
        <f>IFERROR(VLOOKUP($D998,الاصناف!$B$2:$D$2000,2,0),"")</f>
        <v/>
      </c>
      <c r="F998" s="1" t="str">
        <f>IFERROR(VLOOKUP($D998,الاصناف!$B$2:$D$2000,3,0),"")</f>
        <v/>
      </c>
      <c r="G998" s="14"/>
      <c r="H998" s="1">
        <f t="shared" si="15"/>
        <v>0</v>
      </c>
    </row>
    <row r="999" spans="1:8" ht="15" x14ac:dyDescent="0.2">
      <c r="A999" s="7"/>
      <c r="B999" s="2"/>
      <c r="C999" s="2"/>
      <c r="D999" s="2"/>
      <c r="E999" s="1" t="str">
        <f>IFERROR(VLOOKUP($D999,الاصناف!$B$2:$D$2000,2,0),"")</f>
        <v/>
      </c>
      <c r="F999" s="1" t="str">
        <f>IFERROR(VLOOKUP($D999,الاصناف!$B$2:$D$2000,3,0),"")</f>
        <v/>
      </c>
      <c r="G999" s="14"/>
      <c r="H999" s="1">
        <f t="shared" si="15"/>
        <v>0</v>
      </c>
    </row>
    <row r="1000" spans="1:8" ht="15.75" thickBot="1" x14ac:dyDescent="0.25">
      <c r="A1000" s="9"/>
      <c r="B1000" s="10"/>
      <c r="C1000" s="10"/>
      <c r="D1000" s="10"/>
      <c r="E1000" s="11" t="str">
        <f>IFERROR(VLOOKUP($D1000,الاصناف!$B$2:$D$2000,2,0),"")</f>
        <v/>
      </c>
      <c r="F1000" s="11" t="str">
        <f>IFERROR(VLOOKUP($D1000,الاصناف!$B$2:$D$2000,3,0),"")</f>
        <v/>
      </c>
      <c r="G1000" s="15"/>
      <c r="H1000" s="1">
        <f t="shared" si="15"/>
        <v>0</v>
      </c>
    </row>
  </sheetData>
  <autoFilter ref="A1:H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showZeros="0" rightToLeft="1" workbookViewId="0">
      <pane ySplit="1" topLeftCell="A2" activePane="bottomLeft" state="frozen"/>
      <selection activeCell="C30" sqref="C30"/>
      <selection pane="bottomLeft" activeCell="E30" sqref="E30"/>
    </sheetView>
  </sheetViews>
  <sheetFormatPr defaultRowHeight="14.25" x14ac:dyDescent="0.2"/>
  <cols>
    <col min="1" max="1" width="4.125" customWidth="1"/>
    <col min="2" max="2" width="9.875" bestFit="1" customWidth="1"/>
    <col min="7" max="7" width="15" customWidth="1"/>
  </cols>
  <sheetData>
    <row r="1" spans="1:8" ht="32.25" customHeight="1" x14ac:dyDescent="0.2">
      <c r="A1" s="3" t="s">
        <v>2</v>
      </c>
      <c r="B1" s="4" t="s">
        <v>12</v>
      </c>
      <c r="C1" s="4" t="s">
        <v>13</v>
      </c>
      <c r="D1" s="4" t="s">
        <v>3</v>
      </c>
      <c r="E1" s="5" t="s">
        <v>4</v>
      </c>
      <c r="F1" s="5" t="s">
        <v>10</v>
      </c>
      <c r="G1" s="13" t="s">
        <v>17</v>
      </c>
      <c r="H1" s="16" t="s">
        <v>16</v>
      </c>
    </row>
    <row r="2" spans="1:8" ht="15" x14ac:dyDescent="0.2">
      <c r="A2" s="7"/>
      <c r="B2" s="20">
        <v>42432</v>
      </c>
      <c r="C2" s="2">
        <v>2</v>
      </c>
      <c r="D2" s="2">
        <v>101</v>
      </c>
      <c r="E2" s="1" t="str">
        <f>IFERROR(VLOOKUP($D2,الاصناف!$B$2:$D$2000,2,0),"")</f>
        <v>قمح</v>
      </c>
      <c r="F2" s="1" t="str">
        <f>IFERROR(VLOOKUP($D2,الاصناف!$B$2:$D$2000,3,0),"")</f>
        <v>كج</v>
      </c>
      <c r="G2" s="14">
        <v>150</v>
      </c>
      <c r="H2" s="2">
        <f>$G2*$C2</f>
        <v>300</v>
      </c>
    </row>
    <row r="3" spans="1:8" ht="15" x14ac:dyDescent="0.2">
      <c r="A3" s="7"/>
      <c r="B3" s="2"/>
      <c r="C3" s="2">
        <v>3</v>
      </c>
      <c r="D3" s="2">
        <v>102</v>
      </c>
      <c r="E3" s="1" t="str">
        <f>IFERROR(VLOOKUP($D3,الاصناف!$B$2:$D$2000,2,0),"")</f>
        <v>شعير</v>
      </c>
      <c r="F3" s="1" t="str">
        <f>IFERROR(VLOOKUP($D3,الاصناف!$B$2:$D$2000,3,0),"")</f>
        <v>كج</v>
      </c>
      <c r="G3" s="14">
        <v>65</v>
      </c>
      <c r="H3" s="2">
        <f t="shared" ref="H3:H66" si="0">$G3*$C3</f>
        <v>195</v>
      </c>
    </row>
    <row r="4" spans="1:8" ht="15" x14ac:dyDescent="0.2">
      <c r="A4" s="7"/>
      <c r="B4" s="2"/>
      <c r="C4" s="2"/>
      <c r="D4" s="2"/>
      <c r="E4" s="1" t="str">
        <f>IFERROR(VLOOKUP($D4,الاصناف!$B$2:$D$2000,2,0),"")</f>
        <v/>
      </c>
      <c r="F4" s="1" t="str">
        <f>IFERROR(VLOOKUP($D4,الاصناف!$B$2:$D$2000,3,0),"")</f>
        <v/>
      </c>
      <c r="G4" s="14"/>
      <c r="H4" s="2">
        <f t="shared" si="0"/>
        <v>0</v>
      </c>
    </row>
    <row r="5" spans="1:8" ht="15" x14ac:dyDescent="0.2">
      <c r="A5" s="7"/>
      <c r="B5" s="2"/>
      <c r="C5" s="2"/>
      <c r="D5" s="2"/>
      <c r="E5" s="1" t="str">
        <f>IFERROR(VLOOKUP($D5,الاصناف!$B$2:$D$2000,2,0),"")</f>
        <v/>
      </c>
      <c r="F5" s="1" t="str">
        <f>IFERROR(VLOOKUP($D5,الاصناف!$B$2:$D$2000,3,0),"")</f>
        <v/>
      </c>
      <c r="G5" s="14"/>
      <c r="H5" s="2">
        <f t="shared" si="0"/>
        <v>0</v>
      </c>
    </row>
    <row r="6" spans="1:8" ht="15" x14ac:dyDescent="0.2">
      <c r="A6" s="7"/>
      <c r="B6" s="2"/>
      <c r="C6" s="2"/>
      <c r="D6" s="2"/>
      <c r="E6" s="1" t="str">
        <f>IFERROR(VLOOKUP($D6,الاصناف!$B$2:$D$2000,2,0),"")</f>
        <v/>
      </c>
      <c r="F6" s="1" t="str">
        <f>IFERROR(VLOOKUP($D6,الاصناف!$B$2:$D$2000,3,0),"")</f>
        <v/>
      </c>
      <c r="G6" s="14"/>
      <c r="H6" s="2">
        <f t="shared" si="0"/>
        <v>0</v>
      </c>
    </row>
    <row r="7" spans="1:8" ht="15" x14ac:dyDescent="0.2">
      <c r="A7" s="7"/>
      <c r="B7" s="2"/>
      <c r="C7" s="2"/>
      <c r="D7" s="2"/>
      <c r="E7" s="1" t="str">
        <f>IFERROR(VLOOKUP($D7,الاصناف!$B$2:$D$2000,2,0),"")</f>
        <v/>
      </c>
      <c r="F7" s="1" t="str">
        <f>IFERROR(VLOOKUP($D7,الاصناف!$B$2:$D$2000,3,0),"")</f>
        <v/>
      </c>
      <c r="G7" s="14"/>
      <c r="H7" s="2">
        <f t="shared" si="0"/>
        <v>0</v>
      </c>
    </row>
    <row r="8" spans="1:8" ht="15" x14ac:dyDescent="0.2">
      <c r="A8" s="7"/>
      <c r="B8" s="2"/>
      <c r="C8" s="2"/>
      <c r="D8" s="2"/>
      <c r="E8" s="1" t="str">
        <f>IFERROR(VLOOKUP($D8,الاصناف!$B$2:$D$2000,2,0),"")</f>
        <v/>
      </c>
      <c r="F8" s="1" t="str">
        <f>IFERROR(VLOOKUP($D8,الاصناف!$B$2:$D$2000,3,0),"")</f>
        <v/>
      </c>
      <c r="G8" s="14"/>
      <c r="H8" s="2">
        <f t="shared" si="0"/>
        <v>0</v>
      </c>
    </row>
    <row r="9" spans="1:8" ht="15" x14ac:dyDescent="0.2">
      <c r="A9" s="7"/>
      <c r="B9" s="2"/>
      <c r="C9" s="2"/>
      <c r="D9" s="2"/>
      <c r="E9" s="1" t="str">
        <f>IFERROR(VLOOKUP($D9,الاصناف!$B$2:$D$2000,2,0),"")</f>
        <v/>
      </c>
      <c r="F9" s="1" t="str">
        <f>IFERROR(VLOOKUP($D9,الاصناف!$B$2:$D$2000,3,0),"")</f>
        <v/>
      </c>
      <c r="G9" s="14"/>
      <c r="H9" s="2">
        <f t="shared" si="0"/>
        <v>0</v>
      </c>
    </row>
    <row r="10" spans="1:8" ht="15" x14ac:dyDescent="0.2">
      <c r="A10" s="7"/>
      <c r="B10" s="2"/>
      <c r="C10" s="2"/>
      <c r="D10" s="2"/>
      <c r="E10" s="1" t="str">
        <f>IFERROR(VLOOKUP($D10,الاصناف!$B$2:$D$2000,2,0),"")</f>
        <v/>
      </c>
      <c r="F10" s="1" t="str">
        <f>IFERROR(VLOOKUP($D10,الاصناف!$B$2:$D$2000,3,0),"")</f>
        <v/>
      </c>
      <c r="G10" s="14"/>
      <c r="H10" s="2">
        <f t="shared" si="0"/>
        <v>0</v>
      </c>
    </row>
    <row r="11" spans="1:8" ht="15" x14ac:dyDescent="0.2">
      <c r="A11" s="7"/>
      <c r="B11" s="2"/>
      <c r="C11" s="2"/>
      <c r="D11" s="2"/>
      <c r="E11" s="1" t="str">
        <f>IFERROR(VLOOKUP($D11,الاصناف!$B$2:$D$2000,2,0),"")</f>
        <v/>
      </c>
      <c r="F11" s="1" t="str">
        <f>IFERROR(VLOOKUP($D11,الاصناف!$B$2:$D$2000,3,0),"")</f>
        <v/>
      </c>
      <c r="G11" s="14"/>
      <c r="H11" s="2">
        <f t="shared" si="0"/>
        <v>0</v>
      </c>
    </row>
    <row r="12" spans="1:8" ht="15" x14ac:dyDescent="0.2">
      <c r="A12" s="7"/>
      <c r="B12" s="2"/>
      <c r="C12" s="2"/>
      <c r="D12" s="2"/>
      <c r="E12" s="1" t="str">
        <f>IFERROR(VLOOKUP($D12,الاصناف!$B$2:$D$2000,2,0),"")</f>
        <v/>
      </c>
      <c r="F12" s="1" t="str">
        <f>IFERROR(VLOOKUP($D12,الاصناف!$B$2:$D$2000,3,0),"")</f>
        <v/>
      </c>
      <c r="G12" s="14"/>
      <c r="H12" s="2">
        <f t="shared" si="0"/>
        <v>0</v>
      </c>
    </row>
    <row r="13" spans="1:8" ht="15" x14ac:dyDescent="0.2">
      <c r="A13" s="7"/>
      <c r="B13" s="2"/>
      <c r="C13" s="2"/>
      <c r="D13" s="2"/>
      <c r="E13" s="1" t="str">
        <f>IFERROR(VLOOKUP($D13,الاصناف!$B$2:$D$2000,2,0),"")</f>
        <v/>
      </c>
      <c r="F13" s="1" t="str">
        <f>IFERROR(VLOOKUP($D13,الاصناف!$B$2:$D$2000,3,0),"")</f>
        <v/>
      </c>
      <c r="G13" s="14"/>
      <c r="H13" s="2">
        <f t="shared" si="0"/>
        <v>0</v>
      </c>
    </row>
    <row r="14" spans="1:8" ht="15" x14ac:dyDescent="0.2">
      <c r="A14" s="7"/>
      <c r="B14" s="2"/>
      <c r="C14" s="2"/>
      <c r="D14" s="2"/>
      <c r="E14" s="1" t="str">
        <f>IFERROR(VLOOKUP($D14,الاصناف!$B$2:$D$2000,2,0),"")</f>
        <v/>
      </c>
      <c r="F14" s="1" t="str">
        <f>IFERROR(VLOOKUP($D14,الاصناف!$B$2:$D$2000,3,0),"")</f>
        <v/>
      </c>
      <c r="G14" s="14"/>
      <c r="H14" s="2">
        <f t="shared" si="0"/>
        <v>0</v>
      </c>
    </row>
    <row r="15" spans="1:8" ht="15" x14ac:dyDescent="0.2">
      <c r="A15" s="7"/>
      <c r="B15" s="2"/>
      <c r="C15" s="2"/>
      <c r="D15" s="2"/>
      <c r="E15" s="1" t="str">
        <f>IFERROR(VLOOKUP($D15,الاصناف!$B$2:$D$2000,2,0),"")</f>
        <v/>
      </c>
      <c r="F15" s="1" t="str">
        <f>IFERROR(VLOOKUP($D15,الاصناف!$B$2:$D$2000,3,0),"")</f>
        <v/>
      </c>
      <c r="G15" s="14"/>
      <c r="H15" s="2">
        <f t="shared" si="0"/>
        <v>0</v>
      </c>
    </row>
    <row r="16" spans="1:8" ht="15" x14ac:dyDescent="0.2">
      <c r="A16" s="7"/>
      <c r="B16" s="2"/>
      <c r="C16" s="2"/>
      <c r="D16" s="2"/>
      <c r="E16" s="1" t="str">
        <f>IFERROR(VLOOKUP($D16,الاصناف!$B$2:$D$2000,2,0),"")</f>
        <v/>
      </c>
      <c r="F16" s="1" t="str">
        <f>IFERROR(VLOOKUP($D16,الاصناف!$B$2:$D$2000,3,0),"")</f>
        <v/>
      </c>
      <c r="G16" s="14"/>
      <c r="H16" s="2">
        <f t="shared" si="0"/>
        <v>0</v>
      </c>
    </row>
    <row r="17" spans="1:8" ht="15" x14ac:dyDescent="0.2">
      <c r="A17" s="7"/>
      <c r="B17" s="2"/>
      <c r="C17" s="2"/>
      <c r="D17" s="2"/>
      <c r="E17" s="1" t="str">
        <f>IFERROR(VLOOKUP($D17,الاصناف!$B$2:$D$2000,2,0),"")</f>
        <v/>
      </c>
      <c r="F17" s="1" t="str">
        <f>IFERROR(VLOOKUP($D17,الاصناف!$B$2:$D$2000,3,0),"")</f>
        <v/>
      </c>
      <c r="G17" s="14"/>
      <c r="H17" s="2">
        <f t="shared" si="0"/>
        <v>0</v>
      </c>
    </row>
    <row r="18" spans="1:8" ht="15" x14ac:dyDescent="0.2">
      <c r="A18" s="7"/>
      <c r="B18" s="2"/>
      <c r="C18" s="2"/>
      <c r="D18" s="2"/>
      <c r="E18" s="1" t="str">
        <f>IFERROR(VLOOKUP($D18,الاصناف!$B$2:$D$2000,2,0),"")</f>
        <v/>
      </c>
      <c r="F18" s="1" t="str">
        <f>IFERROR(VLOOKUP($D18,الاصناف!$B$2:$D$2000,3,0),"")</f>
        <v/>
      </c>
      <c r="G18" s="14"/>
      <c r="H18" s="2">
        <f t="shared" si="0"/>
        <v>0</v>
      </c>
    </row>
    <row r="19" spans="1:8" ht="15" x14ac:dyDescent="0.2">
      <c r="A19" s="7"/>
      <c r="B19" s="2"/>
      <c r="C19" s="2"/>
      <c r="D19" s="2"/>
      <c r="E19" s="1" t="str">
        <f>IFERROR(VLOOKUP($D19,الاصناف!$B$2:$D$2000,2,0),"")</f>
        <v/>
      </c>
      <c r="F19" s="1" t="str">
        <f>IFERROR(VLOOKUP($D19,الاصناف!$B$2:$D$2000,3,0),"")</f>
        <v/>
      </c>
      <c r="G19" s="14"/>
      <c r="H19" s="2">
        <f t="shared" si="0"/>
        <v>0</v>
      </c>
    </row>
    <row r="20" spans="1:8" ht="15" x14ac:dyDescent="0.2">
      <c r="A20" s="7"/>
      <c r="B20" s="2"/>
      <c r="C20" s="2"/>
      <c r="D20" s="2"/>
      <c r="E20" s="1" t="str">
        <f>IFERROR(VLOOKUP($D20,الاصناف!$B$2:$D$2000,2,0),"")</f>
        <v/>
      </c>
      <c r="F20" s="1" t="str">
        <f>IFERROR(VLOOKUP($D20,الاصناف!$B$2:$D$2000,3,0),"")</f>
        <v/>
      </c>
      <c r="G20" s="14"/>
      <c r="H20" s="2">
        <f t="shared" si="0"/>
        <v>0</v>
      </c>
    </row>
    <row r="21" spans="1:8" ht="15" x14ac:dyDescent="0.2">
      <c r="A21" s="7"/>
      <c r="B21" s="2"/>
      <c r="C21" s="2"/>
      <c r="D21" s="2"/>
      <c r="E21" s="1" t="str">
        <f>IFERROR(VLOOKUP($D21,الاصناف!$B$2:$D$2000,2,0),"")</f>
        <v/>
      </c>
      <c r="F21" s="1" t="str">
        <f>IFERROR(VLOOKUP($D21,الاصناف!$B$2:$D$2000,3,0),"")</f>
        <v/>
      </c>
      <c r="G21" s="14"/>
      <c r="H21" s="2">
        <f t="shared" si="0"/>
        <v>0</v>
      </c>
    </row>
    <row r="22" spans="1:8" ht="15" x14ac:dyDescent="0.2">
      <c r="A22" s="7"/>
      <c r="B22" s="2"/>
      <c r="C22" s="2"/>
      <c r="D22" s="2"/>
      <c r="E22" s="1" t="str">
        <f>IFERROR(VLOOKUP($D22,الاصناف!$B$2:$D$2000,2,0),"")</f>
        <v/>
      </c>
      <c r="F22" s="1" t="str">
        <f>IFERROR(VLOOKUP($D22,الاصناف!$B$2:$D$2000,3,0),"")</f>
        <v/>
      </c>
      <c r="G22" s="14"/>
      <c r="H22" s="2">
        <f t="shared" si="0"/>
        <v>0</v>
      </c>
    </row>
    <row r="23" spans="1:8" ht="15" x14ac:dyDescent="0.2">
      <c r="A23" s="7"/>
      <c r="B23" s="2"/>
      <c r="C23" s="2"/>
      <c r="D23" s="2"/>
      <c r="E23" s="1" t="str">
        <f>IFERROR(VLOOKUP($D23,الاصناف!$B$2:$D$2000,2,0),"")</f>
        <v/>
      </c>
      <c r="F23" s="1" t="str">
        <f>IFERROR(VLOOKUP($D23,الاصناف!$B$2:$D$2000,3,0),"")</f>
        <v/>
      </c>
      <c r="G23" s="14"/>
      <c r="H23" s="2">
        <f t="shared" si="0"/>
        <v>0</v>
      </c>
    </row>
    <row r="24" spans="1:8" ht="15" x14ac:dyDescent="0.2">
      <c r="A24" s="7"/>
      <c r="B24" s="2"/>
      <c r="C24" s="2"/>
      <c r="D24" s="2"/>
      <c r="E24" s="1" t="str">
        <f>IFERROR(VLOOKUP($D24,الاصناف!$B$2:$D$2000,2,0),"")</f>
        <v/>
      </c>
      <c r="F24" s="1" t="str">
        <f>IFERROR(VLOOKUP($D24,الاصناف!$B$2:$D$2000,3,0),"")</f>
        <v/>
      </c>
      <c r="G24" s="14"/>
      <c r="H24" s="2">
        <f t="shared" si="0"/>
        <v>0</v>
      </c>
    </row>
    <row r="25" spans="1:8" ht="15" x14ac:dyDescent="0.2">
      <c r="A25" s="7"/>
      <c r="B25" s="2"/>
      <c r="C25" s="2"/>
      <c r="D25" s="2"/>
      <c r="E25" s="1" t="str">
        <f>IFERROR(VLOOKUP($D25,الاصناف!$B$2:$D$2000,2,0),"")</f>
        <v/>
      </c>
      <c r="F25" s="1" t="str">
        <f>IFERROR(VLOOKUP($D25,الاصناف!$B$2:$D$2000,3,0),"")</f>
        <v/>
      </c>
      <c r="G25" s="14"/>
      <c r="H25" s="2">
        <f t="shared" si="0"/>
        <v>0</v>
      </c>
    </row>
    <row r="26" spans="1:8" ht="15" x14ac:dyDescent="0.2">
      <c r="A26" s="7"/>
      <c r="B26" s="2"/>
      <c r="C26" s="2"/>
      <c r="D26" s="2"/>
      <c r="E26" s="1" t="str">
        <f>IFERROR(VLOOKUP($D26,الاصناف!$B$2:$D$2000,2,0),"")</f>
        <v/>
      </c>
      <c r="F26" s="1" t="str">
        <f>IFERROR(VLOOKUP($D26,الاصناف!$B$2:$D$2000,3,0),"")</f>
        <v/>
      </c>
      <c r="G26" s="14"/>
      <c r="H26" s="2">
        <f t="shared" si="0"/>
        <v>0</v>
      </c>
    </row>
    <row r="27" spans="1:8" ht="15" x14ac:dyDescent="0.2">
      <c r="A27" s="7"/>
      <c r="B27" s="2"/>
      <c r="C27" s="2"/>
      <c r="D27" s="2"/>
      <c r="E27" s="1" t="str">
        <f>IFERROR(VLOOKUP($D27,الاصناف!$B$2:$D$2000,2,0),"")</f>
        <v/>
      </c>
      <c r="F27" s="1" t="str">
        <f>IFERROR(VLOOKUP($D27,الاصناف!$B$2:$D$2000,3,0),"")</f>
        <v/>
      </c>
      <c r="G27" s="14"/>
      <c r="H27" s="2">
        <f t="shared" si="0"/>
        <v>0</v>
      </c>
    </row>
    <row r="28" spans="1:8" ht="15" x14ac:dyDescent="0.2">
      <c r="A28" s="7"/>
      <c r="B28" s="2"/>
      <c r="C28" s="2"/>
      <c r="D28" s="2"/>
      <c r="E28" s="1" t="str">
        <f>IFERROR(VLOOKUP($D28,الاصناف!$B$2:$D$2000,2,0),"")</f>
        <v/>
      </c>
      <c r="F28" s="1" t="str">
        <f>IFERROR(VLOOKUP($D28,الاصناف!$B$2:$D$2000,3,0),"")</f>
        <v/>
      </c>
      <c r="G28" s="14"/>
      <c r="H28" s="2">
        <f t="shared" si="0"/>
        <v>0</v>
      </c>
    </row>
    <row r="29" spans="1:8" ht="15" x14ac:dyDescent="0.2">
      <c r="A29" s="7"/>
      <c r="B29" s="2"/>
      <c r="C29" s="2"/>
      <c r="D29" s="2"/>
      <c r="E29" s="1" t="str">
        <f>IFERROR(VLOOKUP($D29,الاصناف!$B$2:$D$2000,2,0),"")</f>
        <v/>
      </c>
      <c r="F29" s="1" t="str">
        <f>IFERROR(VLOOKUP($D29,الاصناف!$B$2:$D$2000,3,0),"")</f>
        <v/>
      </c>
      <c r="G29" s="14"/>
      <c r="H29" s="2">
        <f t="shared" si="0"/>
        <v>0</v>
      </c>
    </row>
    <row r="30" spans="1:8" ht="15" x14ac:dyDescent="0.2">
      <c r="A30" s="7"/>
      <c r="B30" s="2"/>
      <c r="C30" s="2"/>
      <c r="D30" s="2"/>
      <c r="E30" s="1" t="str">
        <f>IFERROR(VLOOKUP($D30,الاصناف!$B$2:$D$2000,2,0),"")</f>
        <v/>
      </c>
      <c r="F30" s="1" t="str">
        <f>IFERROR(VLOOKUP($D30,الاصناف!$B$2:$D$2000,3,0),"")</f>
        <v/>
      </c>
      <c r="G30" s="14"/>
      <c r="H30" s="2">
        <f t="shared" si="0"/>
        <v>0</v>
      </c>
    </row>
    <row r="31" spans="1:8" ht="15" x14ac:dyDescent="0.2">
      <c r="A31" s="7"/>
      <c r="B31" s="2"/>
      <c r="C31" s="2"/>
      <c r="D31" s="2"/>
      <c r="E31" s="1" t="str">
        <f>IFERROR(VLOOKUP($D31,الاصناف!$B$2:$D$2000,2,0),"")</f>
        <v/>
      </c>
      <c r="F31" s="1" t="str">
        <f>IFERROR(VLOOKUP($D31,الاصناف!$B$2:$D$2000,3,0),"")</f>
        <v/>
      </c>
      <c r="G31" s="14"/>
      <c r="H31" s="2">
        <f t="shared" si="0"/>
        <v>0</v>
      </c>
    </row>
    <row r="32" spans="1:8" ht="15" x14ac:dyDescent="0.2">
      <c r="A32" s="7"/>
      <c r="B32" s="2"/>
      <c r="C32" s="2"/>
      <c r="D32" s="2"/>
      <c r="E32" s="1" t="str">
        <f>IFERROR(VLOOKUP($D32,الاصناف!$B$2:$D$2000,2,0),"")</f>
        <v/>
      </c>
      <c r="F32" s="1" t="str">
        <f>IFERROR(VLOOKUP($D32,الاصناف!$B$2:$D$2000,3,0),"")</f>
        <v/>
      </c>
      <c r="G32" s="14"/>
      <c r="H32" s="2">
        <f t="shared" si="0"/>
        <v>0</v>
      </c>
    </row>
    <row r="33" spans="1:8" ht="15" x14ac:dyDescent="0.2">
      <c r="A33" s="7"/>
      <c r="B33" s="2"/>
      <c r="C33" s="2"/>
      <c r="D33" s="2"/>
      <c r="E33" s="1" t="str">
        <f>IFERROR(VLOOKUP($D33,الاصناف!$B$2:$D$2000,2,0),"")</f>
        <v/>
      </c>
      <c r="F33" s="1" t="str">
        <f>IFERROR(VLOOKUP($D33,الاصناف!$B$2:$D$2000,3,0),"")</f>
        <v/>
      </c>
      <c r="G33" s="14"/>
      <c r="H33" s="2">
        <f t="shared" si="0"/>
        <v>0</v>
      </c>
    </row>
    <row r="34" spans="1:8" ht="15" x14ac:dyDescent="0.2">
      <c r="A34" s="7"/>
      <c r="B34" s="2"/>
      <c r="C34" s="2"/>
      <c r="D34" s="2"/>
      <c r="E34" s="1" t="str">
        <f>IFERROR(VLOOKUP($D34,الاصناف!$B$2:$D$2000,2,0),"")</f>
        <v/>
      </c>
      <c r="F34" s="1" t="str">
        <f>IFERROR(VLOOKUP($D34,الاصناف!$B$2:$D$2000,3,0),"")</f>
        <v/>
      </c>
      <c r="G34" s="14"/>
      <c r="H34" s="2">
        <f t="shared" si="0"/>
        <v>0</v>
      </c>
    </row>
    <row r="35" spans="1:8" ht="15" x14ac:dyDescent="0.2">
      <c r="A35" s="7"/>
      <c r="B35" s="2"/>
      <c r="C35" s="2"/>
      <c r="D35" s="2"/>
      <c r="E35" s="1" t="str">
        <f>IFERROR(VLOOKUP($D35,الاصناف!$B$2:$D$2000,2,0),"")</f>
        <v/>
      </c>
      <c r="F35" s="1" t="str">
        <f>IFERROR(VLOOKUP($D35,الاصناف!$B$2:$D$2000,3,0),"")</f>
        <v/>
      </c>
      <c r="G35" s="14"/>
      <c r="H35" s="2">
        <f t="shared" si="0"/>
        <v>0</v>
      </c>
    </row>
    <row r="36" spans="1:8" ht="15" x14ac:dyDescent="0.2">
      <c r="A36" s="7"/>
      <c r="B36" s="2"/>
      <c r="C36" s="2"/>
      <c r="D36" s="2"/>
      <c r="E36" s="1" t="str">
        <f>IFERROR(VLOOKUP($D36,الاصناف!$B$2:$D$2000,2,0),"")</f>
        <v/>
      </c>
      <c r="F36" s="1" t="str">
        <f>IFERROR(VLOOKUP($D36,الاصناف!$B$2:$D$2000,3,0),"")</f>
        <v/>
      </c>
      <c r="G36" s="14"/>
      <c r="H36" s="2">
        <f t="shared" si="0"/>
        <v>0</v>
      </c>
    </row>
    <row r="37" spans="1:8" ht="15" x14ac:dyDescent="0.2">
      <c r="A37" s="7"/>
      <c r="B37" s="2"/>
      <c r="C37" s="2"/>
      <c r="D37" s="2"/>
      <c r="E37" s="1" t="str">
        <f>IFERROR(VLOOKUP($D37,الاصناف!$B$2:$D$2000,2,0),"")</f>
        <v/>
      </c>
      <c r="F37" s="1" t="str">
        <f>IFERROR(VLOOKUP($D37,الاصناف!$B$2:$D$2000,3,0),"")</f>
        <v/>
      </c>
      <c r="G37" s="14"/>
      <c r="H37" s="2">
        <f t="shared" si="0"/>
        <v>0</v>
      </c>
    </row>
    <row r="38" spans="1:8" ht="15" x14ac:dyDescent="0.2">
      <c r="A38" s="7"/>
      <c r="B38" s="2"/>
      <c r="C38" s="2"/>
      <c r="D38" s="2"/>
      <c r="E38" s="1" t="str">
        <f>IFERROR(VLOOKUP($D38,الاصناف!$B$2:$D$2000,2,0),"")</f>
        <v/>
      </c>
      <c r="F38" s="1" t="str">
        <f>IFERROR(VLOOKUP($D38,الاصناف!$B$2:$D$2000,3,0),"")</f>
        <v/>
      </c>
      <c r="G38" s="14"/>
      <c r="H38" s="2">
        <f t="shared" si="0"/>
        <v>0</v>
      </c>
    </row>
    <row r="39" spans="1:8" ht="15" x14ac:dyDescent="0.2">
      <c r="A39" s="7"/>
      <c r="B39" s="2"/>
      <c r="C39" s="2"/>
      <c r="D39" s="2"/>
      <c r="E39" s="1" t="str">
        <f>IFERROR(VLOOKUP($D39,الاصناف!$B$2:$D$2000,2,0),"")</f>
        <v/>
      </c>
      <c r="F39" s="1" t="str">
        <f>IFERROR(VLOOKUP($D39,الاصناف!$B$2:$D$2000,3,0),"")</f>
        <v/>
      </c>
      <c r="G39" s="14"/>
      <c r="H39" s="2">
        <f t="shared" si="0"/>
        <v>0</v>
      </c>
    </row>
    <row r="40" spans="1:8" ht="15" x14ac:dyDescent="0.2">
      <c r="A40" s="7"/>
      <c r="B40" s="2"/>
      <c r="C40" s="2"/>
      <c r="D40" s="2"/>
      <c r="E40" s="1" t="str">
        <f>IFERROR(VLOOKUP($D40,الاصناف!$B$2:$D$2000,2,0),"")</f>
        <v/>
      </c>
      <c r="F40" s="1" t="str">
        <f>IFERROR(VLOOKUP($D40,الاصناف!$B$2:$D$2000,3,0),"")</f>
        <v/>
      </c>
      <c r="G40" s="14"/>
      <c r="H40" s="2">
        <f t="shared" si="0"/>
        <v>0</v>
      </c>
    </row>
    <row r="41" spans="1:8" ht="15" x14ac:dyDescent="0.2">
      <c r="A41" s="7"/>
      <c r="B41" s="2"/>
      <c r="C41" s="2"/>
      <c r="D41" s="2"/>
      <c r="E41" s="1" t="str">
        <f>IFERROR(VLOOKUP($D41,الاصناف!$B$2:$D$2000,2,0),"")</f>
        <v/>
      </c>
      <c r="F41" s="1" t="str">
        <f>IFERROR(VLOOKUP($D41,الاصناف!$B$2:$D$2000,3,0),"")</f>
        <v/>
      </c>
      <c r="G41" s="14"/>
      <c r="H41" s="2">
        <f t="shared" si="0"/>
        <v>0</v>
      </c>
    </row>
    <row r="42" spans="1:8" ht="15" x14ac:dyDescent="0.2">
      <c r="A42" s="7"/>
      <c r="B42" s="2"/>
      <c r="C42" s="2"/>
      <c r="D42" s="2"/>
      <c r="E42" s="1" t="str">
        <f>IFERROR(VLOOKUP($D42,الاصناف!$B$2:$D$2000,2,0),"")</f>
        <v/>
      </c>
      <c r="F42" s="1" t="str">
        <f>IFERROR(VLOOKUP($D42,الاصناف!$B$2:$D$2000,3,0),"")</f>
        <v/>
      </c>
      <c r="G42" s="14"/>
      <c r="H42" s="2">
        <f t="shared" si="0"/>
        <v>0</v>
      </c>
    </row>
    <row r="43" spans="1:8" ht="15" x14ac:dyDescent="0.2">
      <c r="A43" s="7"/>
      <c r="B43" s="2"/>
      <c r="C43" s="2"/>
      <c r="D43" s="2"/>
      <c r="E43" s="1" t="str">
        <f>IFERROR(VLOOKUP($D43,الاصناف!$B$2:$D$2000,2,0),"")</f>
        <v/>
      </c>
      <c r="F43" s="1" t="str">
        <f>IFERROR(VLOOKUP($D43,الاصناف!$B$2:$D$2000,3,0),"")</f>
        <v/>
      </c>
      <c r="G43" s="14"/>
      <c r="H43" s="2">
        <f t="shared" si="0"/>
        <v>0</v>
      </c>
    </row>
    <row r="44" spans="1:8" ht="15" x14ac:dyDescent="0.2">
      <c r="A44" s="7"/>
      <c r="B44" s="2"/>
      <c r="C44" s="2"/>
      <c r="D44" s="2"/>
      <c r="E44" s="1" t="str">
        <f>IFERROR(VLOOKUP($D44,الاصناف!$B$2:$D$2000,2,0),"")</f>
        <v/>
      </c>
      <c r="F44" s="1" t="str">
        <f>IFERROR(VLOOKUP($D44,الاصناف!$B$2:$D$2000,3,0),"")</f>
        <v/>
      </c>
      <c r="G44" s="14"/>
      <c r="H44" s="2">
        <f t="shared" si="0"/>
        <v>0</v>
      </c>
    </row>
    <row r="45" spans="1:8" ht="15" x14ac:dyDescent="0.2">
      <c r="A45" s="7"/>
      <c r="B45" s="2"/>
      <c r="C45" s="2"/>
      <c r="D45" s="2"/>
      <c r="E45" s="1" t="str">
        <f>IFERROR(VLOOKUP($D45,الاصناف!$B$2:$D$2000,2,0),"")</f>
        <v/>
      </c>
      <c r="F45" s="1" t="str">
        <f>IFERROR(VLOOKUP($D45,الاصناف!$B$2:$D$2000,3,0),"")</f>
        <v/>
      </c>
      <c r="G45" s="14"/>
      <c r="H45" s="2">
        <f t="shared" si="0"/>
        <v>0</v>
      </c>
    </row>
    <row r="46" spans="1:8" ht="15" x14ac:dyDescent="0.2">
      <c r="A46" s="7"/>
      <c r="B46" s="2"/>
      <c r="C46" s="2"/>
      <c r="D46" s="2"/>
      <c r="E46" s="1" t="str">
        <f>IFERROR(VLOOKUP($D46,الاصناف!$B$2:$D$2000,2,0),"")</f>
        <v/>
      </c>
      <c r="F46" s="1" t="str">
        <f>IFERROR(VLOOKUP($D46,الاصناف!$B$2:$D$2000,3,0),"")</f>
        <v/>
      </c>
      <c r="G46" s="14"/>
      <c r="H46" s="2">
        <f t="shared" si="0"/>
        <v>0</v>
      </c>
    </row>
    <row r="47" spans="1:8" ht="15" x14ac:dyDescent="0.2">
      <c r="A47" s="7"/>
      <c r="B47" s="2"/>
      <c r="C47" s="2"/>
      <c r="D47" s="2"/>
      <c r="E47" s="1" t="str">
        <f>IFERROR(VLOOKUP($D47,الاصناف!$B$2:$D$2000,2,0),"")</f>
        <v/>
      </c>
      <c r="F47" s="1" t="str">
        <f>IFERROR(VLOOKUP($D47,الاصناف!$B$2:$D$2000,3,0),"")</f>
        <v/>
      </c>
      <c r="G47" s="14"/>
      <c r="H47" s="2">
        <f t="shared" si="0"/>
        <v>0</v>
      </c>
    </row>
    <row r="48" spans="1:8" ht="15" x14ac:dyDescent="0.2">
      <c r="A48" s="7"/>
      <c r="B48" s="2"/>
      <c r="C48" s="2"/>
      <c r="D48" s="2"/>
      <c r="E48" s="1" t="str">
        <f>IFERROR(VLOOKUP($D48,الاصناف!$B$2:$D$2000,2,0),"")</f>
        <v/>
      </c>
      <c r="F48" s="1" t="str">
        <f>IFERROR(VLOOKUP($D48,الاصناف!$B$2:$D$2000,3,0),"")</f>
        <v/>
      </c>
      <c r="G48" s="14"/>
      <c r="H48" s="2">
        <f t="shared" si="0"/>
        <v>0</v>
      </c>
    </row>
    <row r="49" spans="1:8" ht="15" x14ac:dyDescent="0.2">
      <c r="A49" s="7"/>
      <c r="B49" s="2"/>
      <c r="C49" s="2"/>
      <c r="D49" s="2"/>
      <c r="E49" s="1" t="str">
        <f>IFERROR(VLOOKUP($D49,الاصناف!$B$2:$D$2000,2,0),"")</f>
        <v/>
      </c>
      <c r="F49" s="1" t="str">
        <f>IFERROR(VLOOKUP($D49,الاصناف!$B$2:$D$2000,3,0),"")</f>
        <v/>
      </c>
      <c r="G49" s="14"/>
      <c r="H49" s="2">
        <f t="shared" si="0"/>
        <v>0</v>
      </c>
    </row>
    <row r="50" spans="1:8" ht="15" x14ac:dyDescent="0.2">
      <c r="A50" s="7"/>
      <c r="B50" s="2"/>
      <c r="C50" s="2"/>
      <c r="D50" s="2"/>
      <c r="E50" s="1" t="str">
        <f>IFERROR(VLOOKUP($D50,الاصناف!$B$2:$D$2000,2,0),"")</f>
        <v/>
      </c>
      <c r="F50" s="1" t="str">
        <f>IFERROR(VLOOKUP($D50,الاصناف!$B$2:$D$2000,3,0),"")</f>
        <v/>
      </c>
      <c r="G50" s="14"/>
      <c r="H50" s="2">
        <f t="shared" si="0"/>
        <v>0</v>
      </c>
    </row>
    <row r="51" spans="1:8" ht="15" x14ac:dyDescent="0.2">
      <c r="A51" s="7"/>
      <c r="B51" s="2"/>
      <c r="C51" s="2"/>
      <c r="D51" s="2"/>
      <c r="E51" s="1" t="str">
        <f>IFERROR(VLOOKUP($D51,الاصناف!$B$2:$D$2000,2,0),"")</f>
        <v/>
      </c>
      <c r="F51" s="1" t="str">
        <f>IFERROR(VLOOKUP($D51,الاصناف!$B$2:$D$2000,3,0),"")</f>
        <v/>
      </c>
      <c r="G51" s="14"/>
      <c r="H51" s="2">
        <f t="shared" si="0"/>
        <v>0</v>
      </c>
    </row>
    <row r="52" spans="1:8" ht="15" x14ac:dyDescent="0.2">
      <c r="A52" s="7"/>
      <c r="B52" s="2"/>
      <c r="C52" s="2"/>
      <c r="D52" s="2"/>
      <c r="E52" s="1" t="str">
        <f>IFERROR(VLOOKUP($D52,الاصناف!$B$2:$D$2000,2,0),"")</f>
        <v/>
      </c>
      <c r="F52" s="1" t="str">
        <f>IFERROR(VLOOKUP($D52,الاصناف!$B$2:$D$2000,3,0),"")</f>
        <v/>
      </c>
      <c r="G52" s="14"/>
      <c r="H52" s="2">
        <f t="shared" si="0"/>
        <v>0</v>
      </c>
    </row>
    <row r="53" spans="1:8" ht="15" x14ac:dyDescent="0.2">
      <c r="A53" s="7"/>
      <c r="B53" s="2"/>
      <c r="C53" s="2"/>
      <c r="D53" s="2"/>
      <c r="E53" s="1" t="str">
        <f>IFERROR(VLOOKUP($D53,الاصناف!$B$2:$D$2000,2,0),"")</f>
        <v/>
      </c>
      <c r="F53" s="1" t="str">
        <f>IFERROR(VLOOKUP($D53,الاصناف!$B$2:$D$2000,3,0),"")</f>
        <v/>
      </c>
      <c r="G53" s="14"/>
      <c r="H53" s="2">
        <f t="shared" si="0"/>
        <v>0</v>
      </c>
    </row>
    <row r="54" spans="1:8" ht="15" x14ac:dyDescent="0.2">
      <c r="A54" s="7"/>
      <c r="B54" s="2"/>
      <c r="C54" s="2"/>
      <c r="D54" s="2"/>
      <c r="E54" s="1" t="str">
        <f>IFERROR(VLOOKUP($D54,الاصناف!$B$2:$D$2000,2,0),"")</f>
        <v/>
      </c>
      <c r="F54" s="1" t="str">
        <f>IFERROR(VLOOKUP($D54,الاصناف!$B$2:$D$2000,3,0),"")</f>
        <v/>
      </c>
      <c r="G54" s="14"/>
      <c r="H54" s="2">
        <f t="shared" si="0"/>
        <v>0</v>
      </c>
    </row>
    <row r="55" spans="1:8" ht="15" x14ac:dyDescent="0.2">
      <c r="A55" s="7"/>
      <c r="B55" s="2"/>
      <c r="C55" s="2"/>
      <c r="D55" s="2"/>
      <c r="E55" s="1" t="str">
        <f>IFERROR(VLOOKUP($D55,الاصناف!$B$2:$D$2000,2,0),"")</f>
        <v/>
      </c>
      <c r="F55" s="1" t="str">
        <f>IFERROR(VLOOKUP($D55,الاصناف!$B$2:$D$2000,3,0),"")</f>
        <v/>
      </c>
      <c r="G55" s="14"/>
      <c r="H55" s="2">
        <f t="shared" si="0"/>
        <v>0</v>
      </c>
    </row>
    <row r="56" spans="1:8" ht="15" x14ac:dyDescent="0.2">
      <c r="A56" s="7"/>
      <c r="B56" s="2"/>
      <c r="C56" s="2"/>
      <c r="D56" s="2"/>
      <c r="E56" s="1" t="str">
        <f>IFERROR(VLOOKUP($D56,الاصناف!$B$2:$D$2000,2,0),"")</f>
        <v/>
      </c>
      <c r="F56" s="1" t="str">
        <f>IFERROR(VLOOKUP($D56,الاصناف!$B$2:$D$2000,3,0),"")</f>
        <v/>
      </c>
      <c r="G56" s="14"/>
      <c r="H56" s="2">
        <f t="shared" si="0"/>
        <v>0</v>
      </c>
    </row>
    <row r="57" spans="1:8" ht="15" x14ac:dyDescent="0.2">
      <c r="A57" s="7"/>
      <c r="B57" s="2"/>
      <c r="C57" s="2"/>
      <c r="D57" s="2"/>
      <c r="E57" s="1" t="str">
        <f>IFERROR(VLOOKUP($D57,الاصناف!$B$2:$D$2000,2,0),"")</f>
        <v/>
      </c>
      <c r="F57" s="1" t="str">
        <f>IFERROR(VLOOKUP($D57,الاصناف!$B$2:$D$2000,3,0),"")</f>
        <v/>
      </c>
      <c r="G57" s="14"/>
      <c r="H57" s="2">
        <f t="shared" si="0"/>
        <v>0</v>
      </c>
    </row>
    <row r="58" spans="1:8" ht="15" x14ac:dyDescent="0.2">
      <c r="A58" s="7"/>
      <c r="B58" s="2"/>
      <c r="C58" s="2"/>
      <c r="D58" s="2"/>
      <c r="E58" s="1" t="str">
        <f>IFERROR(VLOOKUP($D58,الاصناف!$B$2:$D$2000,2,0),"")</f>
        <v/>
      </c>
      <c r="F58" s="1" t="str">
        <f>IFERROR(VLOOKUP($D58,الاصناف!$B$2:$D$2000,3,0),"")</f>
        <v/>
      </c>
      <c r="G58" s="14"/>
      <c r="H58" s="2">
        <f t="shared" si="0"/>
        <v>0</v>
      </c>
    </row>
    <row r="59" spans="1:8" ht="15" x14ac:dyDescent="0.2">
      <c r="A59" s="7"/>
      <c r="B59" s="2"/>
      <c r="C59" s="2"/>
      <c r="D59" s="2"/>
      <c r="E59" s="1" t="str">
        <f>IFERROR(VLOOKUP($D59,الاصناف!$B$2:$D$2000,2,0),"")</f>
        <v/>
      </c>
      <c r="F59" s="1" t="str">
        <f>IFERROR(VLOOKUP($D59,الاصناف!$B$2:$D$2000,3,0),"")</f>
        <v/>
      </c>
      <c r="G59" s="14"/>
      <c r="H59" s="2">
        <f t="shared" si="0"/>
        <v>0</v>
      </c>
    </row>
    <row r="60" spans="1:8" ht="15" x14ac:dyDescent="0.2">
      <c r="A60" s="7"/>
      <c r="B60" s="2"/>
      <c r="C60" s="2"/>
      <c r="D60" s="2"/>
      <c r="E60" s="1" t="str">
        <f>IFERROR(VLOOKUP($D60,الاصناف!$B$2:$D$2000,2,0),"")</f>
        <v/>
      </c>
      <c r="F60" s="1" t="str">
        <f>IFERROR(VLOOKUP($D60,الاصناف!$B$2:$D$2000,3,0),"")</f>
        <v/>
      </c>
      <c r="G60" s="14"/>
      <c r="H60" s="2">
        <f t="shared" si="0"/>
        <v>0</v>
      </c>
    </row>
    <row r="61" spans="1:8" ht="15" x14ac:dyDescent="0.2">
      <c r="A61" s="7"/>
      <c r="B61" s="2"/>
      <c r="C61" s="2"/>
      <c r="D61" s="2"/>
      <c r="E61" s="1" t="str">
        <f>IFERROR(VLOOKUP($D61,الاصناف!$B$2:$D$2000,2,0),"")</f>
        <v/>
      </c>
      <c r="F61" s="1" t="str">
        <f>IFERROR(VLOOKUP($D61,الاصناف!$B$2:$D$2000,3,0),"")</f>
        <v/>
      </c>
      <c r="G61" s="14"/>
      <c r="H61" s="2">
        <f t="shared" si="0"/>
        <v>0</v>
      </c>
    </row>
    <row r="62" spans="1:8" ht="15" x14ac:dyDescent="0.2">
      <c r="A62" s="7"/>
      <c r="B62" s="2"/>
      <c r="C62" s="2"/>
      <c r="D62" s="2"/>
      <c r="E62" s="1" t="str">
        <f>IFERROR(VLOOKUP($D62,الاصناف!$B$2:$D$2000,2,0),"")</f>
        <v/>
      </c>
      <c r="F62" s="1" t="str">
        <f>IFERROR(VLOOKUP($D62,الاصناف!$B$2:$D$2000,3,0),"")</f>
        <v/>
      </c>
      <c r="G62" s="14"/>
      <c r="H62" s="2">
        <f t="shared" si="0"/>
        <v>0</v>
      </c>
    </row>
    <row r="63" spans="1:8" ht="15" x14ac:dyDescent="0.2">
      <c r="A63" s="7"/>
      <c r="B63" s="2"/>
      <c r="C63" s="2"/>
      <c r="D63" s="2"/>
      <c r="E63" s="1" t="str">
        <f>IFERROR(VLOOKUP($D63,الاصناف!$B$2:$D$2000,2,0),"")</f>
        <v/>
      </c>
      <c r="F63" s="1" t="str">
        <f>IFERROR(VLOOKUP($D63,الاصناف!$B$2:$D$2000,3,0),"")</f>
        <v/>
      </c>
      <c r="G63" s="14"/>
      <c r="H63" s="2">
        <f t="shared" si="0"/>
        <v>0</v>
      </c>
    </row>
    <row r="64" spans="1:8" ht="15" x14ac:dyDescent="0.2">
      <c r="A64" s="7"/>
      <c r="B64" s="2"/>
      <c r="C64" s="2"/>
      <c r="D64" s="2"/>
      <c r="E64" s="1" t="str">
        <f>IFERROR(VLOOKUP($D64,الاصناف!$B$2:$D$2000,2,0),"")</f>
        <v/>
      </c>
      <c r="F64" s="1" t="str">
        <f>IFERROR(VLOOKUP($D64,الاصناف!$B$2:$D$2000,3,0),"")</f>
        <v/>
      </c>
      <c r="G64" s="14"/>
      <c r="H64" s="2">
        <f t="shared" si="0"/>
        <v>0</v>
      </c>
    </row>
    <row r="65" spans="1:8" ht="15" x14ac:dyDescent="0.2">
      <c r="A65" s="7"/>
      <c r="B65" s="2"/>
      <c r="C65" s="2"/>
      <c r="D65" s="2"/>
      <c r="E65" s="1" t="str">
        <f>IFERROR(VLOOKUP($D65,الاصناف!$B$2:$D$2000,2,0),"")</f>
        <v/>
      </c>
      <c r="F65" s="1" t="str">
        <f>IFERROR(VLOOKUP($D65,الاصناف!$B$2:$D$2000,3,0),"")</f>
        <v/>
      </c>
      <c r="G65" s="14"/>
      <c r="H65" s="2">
        <f t="shared" si="0"/>
        <v>0</v>
      </c>
    </row>
    <row r="66" spans="1:8" ht="15" x14ac:dyDescent="0.2">
      <c r="A66" s="7"/>
      <c r="B66" s="2"/>
      <c r="C66" s="2"/>
      <c r="D66" s="2"/>
      <c r="E66" s="1" t="str">
        <f>IFERROR(VLOOKUP($D66,الاصناف!$B$2:$D$2000,2,0),"")</f>
        <v/>
      </c>
      <c r="F66" s="1" t="str">
        <f>IFERROR(VLOOKUP($D66,الاصناف!$B$2:$D$2000,3,0),"")</f>
        <v/>
      </c>
      <c r="G66" s="14"/>
      <c r="H66" s="2">
        <f t="shared" si="0"/>
        <v>0</v>
      </c>
    </row>
    <row r="67" spans="1:8" ht="15" x14ac:dyDescent="0.2">
      <c r="A67" s="7"/>
      <c r="B67" s="2"/>
      <c r="C67" s="2"/>
      <c r="D67" s="2"/>
      <c r="E67" s="1" t="str">
        <f>IFERROR(VLOOKUP($D67,الاصناف!$B$2:$D$2000,2,0),"")</f>
        <v/>
      </c>
      <c r="F67" s="1" t="str">
        <f>IFERROR(VLOOKUP($D67,الاصناف!$B$2:$D$2000,3,0),"")</f>
        <v/>
      </c>
      <c r="G67" s="14"/>
      <c r="H67" s="2">
        <f t="shared" ref="H67:H130" si="1">$G67*$C67</f>
        <v>0</v>
      </c>
    </row>
    <row r="68" spans="1:8" ht="15" x14ac:dyDescent="0.2">
      <c r="A68" s="7"/>
      <c r="B68" s="2"/>
      <c r="C68" s="2"/>
      <c r="D68" s="2"/>
      <c r="E68" s="1" t="str">
        <f>IFERROR(VLOOKUP($D68,الاصناف!$B$2:$D$2000,2,0),"")</f>
        <v/>
      </c>
      <c r="F68" s="1" t="str">
        <f>IFERROR(VLOOKUP($D68,الاصناف!$B$2:$D$2000,3,0),"")</f>
        <v/>
      </c>
      <c r="G68" s="14"/>
      <c r="H68" s="2">
        <f t="shared" si="1"/>
        <v>0</v>
      </c>
    </row>
    <row r="69" spans="1:8" ht="15" x14ac:dyDescent="0.2">
      <c r="A69" s="7"/>
      <c r="B69" s="2"/>
      <c r="C69" s="2"/>
      <c r="D69" s="2"/>
      <c r="E69" s="1" t="str">
        <f>IFERROR(VLOOKUP($D69,الاصناف!$B$2:$D$2000,2,0),"")</f>
        <v/>
      </c>
      <c r="F69" s="1" t="str">
        <f>IFERROR(VLOOKUP($D69,الاصناف!$B$2:$D$2000,3,0),"")</f>
        <v/>
      </c>
      <c r="G69" s="14"/>
      <c r="H69" s="2">
        <f t="shared" si="1"/>
        <v>0</v>
      </c>
    </row>
    <row r="70" spans="1:8" ht="15" x14ac:dyDescent="0.2">
      <c r="A70" s="7"/>
      <c r="B70" s="2"/>
      <c r="C70" s="2"/>
      <c r="D70" s="2"/>
      <c r="E70" s="1" t="str">
        <f>IFERROR(VLOOKUP($D70,الاصناف!$B$2:$D$2000,2,0),"")</f>
        <v/>
      </c>
      <c r="F70" s="1" t="str">
        <f>IFERROR(VLOOKUP($D70,الاصناف!$B$2:$D$2000,3,0),"")</f>
        <v/>
      </c>
      <c r="G70" s="14"/>
      <c r="H70" s="2">
        <f t="shared" si="1"/>
        <v>0</v>
      </c>
    </row>
    <row r="71" spans="1:8" ht="15" x14ac:dyDescent="0.2">
      <c r="A71" s="7"/>
      <c r="B71" s="2"/>
      <c r="C71" s="2"/>
      <c r="D71" s="2"/>
      <c r="E71" s="1" t="str">
        <f>IFERROR(VLOOKUP($D71,الاصناف!$B$2:$D$2000,2,0),"")</f>
        <v/>
      </c>
      <c r="F71" s="1" t="str">
        <f>IFERROR(VLOOKUP($D71,الاصناف!$B$2:$D$2000,3,0),"")</f>
        <v/>
      </c>
      <c r="G71" s="14"/>
      <c r="H71" s="2">
        <f t="shared" si="1"/>
        <v>0</v>
      </c>
    </row>
    <row r="72" spans="1:8" ht="15" x14ac:dyDescent="0.2">
      <c r="A72" s="7"/>
      <c r="B72" s="2"/>
      <c r="C72" s="2"/>
      <c r="D72" s="2"/>
      <c r="E72" s="1" t="str">
        <f>IFERROR(VLOOKUP($D72,الاصناف!$B$2:$D$2000,2,0),"")</f>
        <v/>
      </c>
      <c r="F72" s="1" t="str">
        <f>IFERROR(VLOOKUP($D72,الاصناف!$B$2:$D$2000,3,0),"")</f>
        <v/>
      </c>
      <c r="G72" s="14"/>
      <c r="H72" s="2">
        <f t="shared" si="1"/>
        <v>0</v>
      </c>
    </row>
    <row r="73" spans="1:8" ht="15" x14ac:dyDescent="0.2">
      <c r="A73" s="7"/>
      <c r="B73" s="2"/>
      <c r="C73" s="2"/>
      <c r="D73" s="2"/>
      <c r="E73" s="1" t="str">
        <f>IFERROR(VLOOKUP($D73,الاصناف!$B$2:$D$2000,2,0),"")</f>
        <v/>
      </c>
      <c r="F73" s="1" t="str">
        <f>IFERROR(VLOOKUP($D73,الاصناف!$B$2:$D$2000,3,0),"")</f>
        <v/>
      </c>
      <c r="G73" s="14"/>
      <c r="H73" s="2">
        <f t="shared" si="1"/>
        <v>0</v>
      </c>
    </row>
    <row r="74" spans="1:8" ht="15" x14ac:dyDescent="0.2">
      <c r="A74" s="7"/>
      <c r="B74" s="2"/>
      <c r="C74" s="2"/>
      <c r="D74" s="2"/>
      <c r="E74" s="1" t="str">
        <f>IFERROR(VLOOKUP($D74,الاصناف!$B$2:$D$2000,2,0),"")</f>
        <v/>
      </c>
      <c r="F74" s="1" t="str">
        <f>IFERROR(VLOOKUP($D74,الاصناف!$B$2:$D$2000,3,0),"")</f>
        <v/>
      </c>
      <c r="G74" s="14"/>
      <c r="H74" s="2">
        <f t="shared" si="1"/>
        <v>0</v>
      </c>
    </row>
    <row r="75" spans="1:8" ht="15" x14ac:dyDescent="0.2">
      <c r="A75" s="7"/>
      <c r="B75" s="2"/>
      <c r="C75" s="2"/>
      <c r="D75" s="2"/>
      <c r="E75" s="1" t="str">
        <f>IFERROR(VLOOKUP($D75,الاصناف!$B$2:$D$2000,2,0),"")</f>
        <v/>
      </c>
      <c r="F75" s="1" t="str">
        <f>IFERROR(VLOOKUP($D75,الاصناف!$B$2:$D$2000,3,0),"")</f>
        <v/>
      </c>
      <c r="G75" s="14"/>
      <c r="H75" s="2">
        <f t="shared" si="1"/>
        <v>0</v>
      </c>
    </row>
    <row r="76" spans="1:8" ht="15" x14ac:dyDescent="0.2">
      <c r="A76" s="7"/>
      <c r="B76" s="2"/>
      <c r="C76" s="2"/>
      <c r="D76" s="2"/>
      <c r="E76" s="1" t="str">
        <f>IFERROR(VLOOKUP($D76,الاصناف!$B$2:$D$2000,2,0),"")</f>
        <v/>
      </c>
      <c r="F76" s="1" t="str">
        <f>IFERROR(VLOOKUP($D76,الاصناف!$B$2:$D$2000,3,0),"")</f>
        <v/>
      </c>
      <c r="G76" s="14"/>
      <c r="H76" s="2">
        <f t="shared" si="1"/>
        <v>0</v>
      </c>
    </row>
    <row r="77" spans="1:8" ht="15" x14ac:dyDescent="0.2">
      <c r="A77" s="7"/>
      <c r="B77" s="2"/>
      <c r="C77" s="2"/>
      <c r="D77" s="2"/>
      <c r="E77" s="1" t="str">
        <f>IFERROR(VLOOKUP($D77,الاصناف!$B$2:$D$2000,2,0),"")</f>
        <v/>
      </c>
      <c r="F77" s="1" t="str">
        <f>IFERROR(VLOOKUP($D77,الاصناف!$B$2:$D$2000,3,0),"")</f>
        <v/>
      </c>
      <c r="G77" s="14"/>
      <c r="H77" s="2">
        <f t="shared" si="1"/>
        <v>0</v>
      </c>
    </row>
    <row r="78" spans="1:8" ht="15" x14ac:dyDescent="0.2">
      <c r="A78" s="7"/>
      <c r="B78" s="2"/>
      <c r="C78" s="2"/>
      <c r="D78" s="2"/>
      <c r="E78" s="1" t="str">
        <f>IFERROR(VLOOKUP($D78,الاصناف!$B$2:$D$2000,2,0),"")</f>
        <v/>
      </c>
      <c r="F78" s="1" t="str">
        <f>IFERROR(VLOOKUP($D78,الاصناف!$B$2:$D$2000,3,0),"")</f>
        <v/>
      </c>
      <c r="G78" s="14"/>
      <c r="H78" s="2">
        <f t="shared" si="1"/>
        <v>0</v>
      </c>
    </row>
    <row r="79" spans="1:8" ht="15" x14ac:dyDescent="0.2">
      <c r="A79" s="7"/>
      <c r="B79" s="2"/>
      <c r="C79" s="2"/>
      <c r="D79" s="2"/>
      <c r="E79" s="1" t="str">
        <f>IFERROR(VLOOKUP($D79,الاصناف!$B$2:$D$2000,2,0),"")</f>
        <v/>
      </c>
      <c r="F79" s="1" t="str">
        <f>IFERROR(VLOOKUP($D79,الاصناف!$B$2:$D$2000,3,0),"")</f>
        <v/>
      </c>
      <c r="G79" s="14"/>
      <c r="H79" s="2">
        <f t="shared" si="1"/>
        <v>0</v>
      </c>
    </row>
    <row r="80" spans="1:8" ht="15" x14ac:dyDescent="0.2">
      <c r="A80" s="7"/>
      <c r="B80" s="2"/>
      <c r="C80" s="2"/>
      <c r="D80" s="2"/>
      <c r="E80" s="1" t="str">
        <f>IFERROR(VLOOKUP($D80,الاصناف!$B$2:$D$2000,2,0),"")</f>
        <v/>
      </c>
      <c r="F80" s="1" t="str">
        <f>IFERROR(VLOOKUP($D80,الاصناف!$B$2:$D$2000,3,0),"")</f>
        <v/>
      </c>
      <c r="G80" s="14"/>
      <c r="H80" s="2">
        <f t="shared" si="1"/>
        <v>0</v>
      </c>
    </row>
    <row r="81" spans="1:8" ht="15" x14ac:dyDescent="0.2">
      <c r="A81" s="7"/>
      <c r="B81" s="2"/>
      <c r="C81" s="2"/>
      <c r="D81" s="2"/>
      <c r="E81" s="1" t="str">
        <f>IFERROR(VLOOKUP($D81,الاصناف!$B$2:$D$2000,2,0),"")</f>
        <v/>
      </c>
      <c r="F81" s="1" t="str">
        <f>IFERROR(VLOOKUP($D81,الاصناف!$B$2:$D$2000,3,0),"")</f>
        <v/>
      </c>
      <c r="G81" s="14"/>
      <c r="H81" s="2">
        <f t="shared" si="1"/>
        <v>0</v>
      </c>
    </row>
    <row r="82" spans="1:8" ht="15" x14ac:dyDescent="0.2">
      <c r="A82" s="7"/>
      <c r="B82" s="2"/>
      <c r="C82" s="2"/>
      <c r="D82" s="2"/>
      <c r="E82" s="1" t="str">
        <f>IFERROR(VLOOKUP($D82,الاصناف!$B$2:$D$2000,2,0),"")</f>
        <v/>
      </c>
      <c r="F82" s="1" t="str">
        <f>IFERROR(VLOOKUP($D82,الاصناف!$B$2:$D$2000,3,0),"")</f>
        <v/>
      </c>
      <c r="G82" s="14"/>
      <c r="H82" s="2">
        <f t="shared" si="1"/>
        <v>0</v>
      </c>
    </row>
    <row r="83" spans="1:8" ht="15" x14ac:dyDescent="0.2">
      <c r="A83" s="7"/>
      <c r="B83" s="2"/>
      <c r="C83" s="2"/>
      <c r="D83" s="2"/>
      <c r="E83" s="1" t="str">
        <f>IFERROR(VLOOKUP($D83,الاصناف!$B$2:$D$2000,2,0),"")</f>
        <v/>
      </c>
      <c r="F83" s="1" t="str">
        <f>IFERROR(VLOOKUP($D83,الاصناف!$B$2:$D$2000,3,0),"")</f>
        <v/>
      </c>
      <c r="G83" s="14"/>
      <c r="H83" s="2">
        <f t="shared" si="1"/>
        <v>0</v>
      </c>
    </row>
    <row r="84" spans="1:8" ht="15" x14ac:dyDescent="0.2">
      <c r="A84" s="7"/>
      <c r="B84" s="2"/>
      <c r="C84" s="2"/>
      <c r="D84" s="2"/>
      <c r="E84" s="1" t="str">
        <f>IFERROR(VLOOKUP($D84,الاصناف!$B$2:$D$2000,2,0),"")</f>
        <v/>
      </c>
      <c r="F84" s="1" t="str">
        <f>IFERROR(VLOOKUP($D84,الاصناف!$B$2:$D$2000,3,0),"")</f>
        <v/>
      </c>
      <c r="G84" s="14"/>
      <c r="H84" s="2">
        <f t="shared" si="1"/>
        <v>0</v>
      </c>
    </row>
    <row r="85" spans="1:8" ht="15" x14ac:dyDescent="0.2">
      <c r="A85" s="7"/>
      <c r="B85" s="2"/>
      <c r="C85" s="2"/>
      <c r="D85" s="2"/>
      <c r="E85" s="1" t="str">
        <f>IFERROR(VLOOKUP($D85,الاصناف!$B$2:$D$2000,2,0),"")</f>
        <v/>
      </c>
      <c r="F85" s="1" t="str">
        <f>IFERROR(VLOOKUP($D85,الاصناف!$B$2:$D$2000,3,0),"")</f>
        <v/>
      </c>
      <c r="G85" s="14"/>
      <c r="H85" s="2">
        <f t="shared" si="1"/>
        <v>0</v>
      </c>
    </row>
    <row r="86" spans="1:8" ht="15" x14ac:dyDescent="0.2">
      <c r="A86" s="7"/>
      <c r="B86" s="2"/>
      <c r="C86" s="2"/>
      <c r="D86" s="2"/>
      <c r="E86" s="1" t="str">
        <f>IFERROR(VLOOKUP($D86,الاصناف!$B$2:$D$2000,2,0),"")</f>
        <v/>
      </c>
      <c r="F86" s="1" t="str">
        <f>IFERROR(VLOOKUP($D86,الاصناف!$B$2:$D$2000,3,0),"")</f>
        <v/>
      </c>
      <c r="G86" s="14"/>
      <c r="H86" s="2">
        <f t="shared" si="1"/>
        <v>0</v>
      </c>
    </row>
    <row r="87" spans="1:8" ht="15" x14ac:dyDescent="0.2">
      <c r="A87" s="7"/>
      <c r="B87" s="2"/>
      <c r="C87" s="2"/>
      <c r="D87" s="2"/>
      <c r="E87" s="1" t="str">
        <f>IFERROR(VLOOKUP($D87,الاصناف!$B$2:$D$2000,2,0),"")</f>
        <v/>
      </c>
      <c r="F87" s="1" t="str">
        <f>IFERROR(VLOOKUP($D87,الاصناف!$B$2:$D$2000,3,0),"")</f>
        <v/>
      </c>
      <c r="G87" s="14"/>
      <c r="H87" s="2">
        <f t="shared" si="1"/>
        <v>0</v>
      </c>
    </row>
    <row r="88" spans="1:8" ht="15" x14ac:dyDescent="0.2">
      <c r="A88" s="7"/>
      <c r="B88" s="2"/>
      <c r="C88" s="2"/>
      <c r="D88" s="2"/>
      <c r="E88" s="1" t="str">
        <f>IFERROR(VLOOKUP($D88,الاصناف!$B$2:$D$2000,2,0),"")</f>
        <v/>
      </c>
      <c r="F88" s="1" t="str">
        <f>IFERROR(VLOOKUP($D88,الاصناف!$B$2:$D$2000,3,0),"")</f>
        <v/>
      </c>
      <c r="G88" s="14"/>
      <c r="H88" s="2">
        <f t="shared" si="1"/>
        <v>0</v>
      </c>
    </row>
    <row r="89" spans="1:8" ht="15" x14ac:dyDescent="0.2">
      <c r="A89" s="7"/>
      <c r="B89" s="2"/>
      <c r="C89" s="2"/>
      <c r="D89" s="2"/>
      <c r="E89" s="1" t="str">
        <f>IFERROR(VLOOKUP($D89,الاصناف!$B$2:$D$2000,2,0),"")</f>
        <v/>
      </c>
      <c r="F89" s="1" t="str">
        <f>IFERROR(VLOOKUP($D89,الاصناف!$B$2:$D$2000,3,0),"")</f>
        <v/>
      </c>
      <c r="G89" s="14"/>
      <c r="H89" s="2">
        <f t="shared" si="1"/>
        <v>0</v>
      </c>
    </row>
    <row r="90" spans="1:8" ht="15" x14ac:dyDescent="0.2">
      <c r="A90" s="7"/>
      <c r="B90" s="2"/>
      <c r="C90" s="2"/>
      <c r="D90" s="2"/>
      <c r="E90" s="1" t="str">
        <f>IFERROR(VLOOKUP($D90,الاصناف!$B$2:$D$2000,2,0),"")</f>
        <v/>
      </c>
      <c r="F90" s="1" t="str">
        <f>IFERROR(VLOOKUP($D90,الاصناف!$B$2:$D$2000,3,0),"")</f>
        <v/>
      </c>
      <c r="G90" s="14"/>
      <c r="H90" s="2">
        <f t="shared" si="1"/>
        <v>0</v>
      </c>
    </row>
    <row r="91" spans="1:8" ht="15" x14ac:dyDescent="0.2">
      <c r="A91" s="7"/>
      <c r="B91" s="2"/>
      <c r="C91" s="2"/>
      <c r="D91" s="2"/>
      <c r="E91" s="1" t="str">
        <f>IFERROR(VLOOKUP($D91,الاصناف!$B$2:$D$2000,2,0),"")</f>
        <v/>
      </c>
      <c r="F91" s="1" t="str">
        <f>IFERROR(VLOOKUP($D91,الاصناف!$B$2:$D$2000,3,0),"")</f>
        <v/>
      </c>
      <c r="G91" s="14"/>
      <c r="H91" s="2">
        <f t="shared" si="1"/>
        <v>0</v>
      </c>
    </row>
    <row r="92" spans="1:8" ht="15" x14ac:dyDescent="0.2">
      <c r="A92" s="7"/>
      <c r="B92" s="2"/>
      <c r="C92" s="2"/>
      <c r="D92" s="2"/>
      <c r="E92" s="1" t="str">
        <f>IFERROR(VLOOKUP($D92,الاصناف!$B$2:$D$2000,2,0),"")</f>
        <v/>
      </c>
      <c r="F92" s="1" t="str">
        <f>IFERROR(VLOOKUP($D92,الاصناف!$B$2:$D$2000,3,0),"")</f>
        <v/>
      </c>
      <c r="G92" s="14"/>
      <c r="H92" s="2">
        <f t="shared" si="1"/>
        <v>0</v>
      </c>
    </row>
    <row r="93" spans="1:8" ht="15" x14ac:dyDescent="0.2">
      <c r="A93" s="7"/>
      <c r="B93" s="2"/>
      <c r="C93" s="2"/>
      <c r="D93" s="2"/>
      <c r="E93" s="1" t="str">
        <f>IFERROR(VLOOKUP($D93,الاصناف!$B$2:$D$2000,2,0),"")</f>
        <v/>
      </c>
      <c r="F93" s="1" t="str">
        <f>IFERROR(VLOOKUP($D93,الاصناف!$B$2:$D$2000,3,0),"")</f>
        <v/>
      </c>
      <c r="G93" s="14"/>
      <c r="H93" s="2">
        <f t="shared" si="1"/>
        <v>0</v>
      </c>
    </row>
    <row r="94" spans="1:8" ht="15" x14ac:dyDescent="0.2">
      <c r="A94" s="7"/>
      <c r="B94" s="2"/>
      <c r="C94" s="2"/>
      <c r="D94" s="2"/>
      <c r="E94" s="1" t="str">
        <f>IFERROR(VLOOKUP($D94,الاصناف!$B$2:$D$2000,2,0),"")</f>
        <v/>
      </c>
      <c r="F94" s="1" t="str">
        <f>IFERROR(VLOOKUP($D94,الاصناف!$B$2:$D$2000,3,0),"")</f>
        <v/>
      </c>
      <c r="G94" s="14"/>
      <c r="H94" s="2">
        <f t="shared" si="1"/>
        <v>0</v>
      </c>
    </row>
    <row r="95" spans="1:8" ht="15" x14ac:dyDescent="0.2">
      <c r="A95" s="7"/>
      <c r="B95" s="2"/>
      <c r="C95" s="2"/>
      <c r="D95" s="2"/>
      <c r="E95" s="1" t="str">
        <f>IFERROR(VLOOKUP($D95,الاصناف!$B$2:$D$2000,2,0),"")</f>
        <v/>
      </c>
      <c r="F95" s="1" t="str">
        <f>IFERROR(VLOOKUP($D95,الاصناف!$B$2:$D$2000,3,0),"")</f>
        <v/>
      </c>
      <c r="G95" s="14"/>
      <c r="H95" s="2">
        <f t="shared" si="1"/>
        <v>0</v>
      </c>
    </row>
    <row r="96" spans="1:8" ht="15" x14ac:dyDescent="0.2">
      <c r="A96" s="7"/>
      <c r="B96" s="2"/>
      <c r="C96" s="2"/>
      <c r="D96" s="2"/>
      <c r="E96" s="1" t="str">
        <f>IFERROR(VLOOKUP($D96,الاصناف!$B$2:$D$2000,2,0),"")</f>
        <v/>
      </c>
      <c r="F96" s="1" t="str">
        <f>IFERROR(VLOOKUP($D96,الاصناف!$B$2:$D$2000,3,0),"")</f>
        <v/>
      </c>
      <c r="G96" s="14"/>
      <c r="H96" s="2">
        <f t="shared" si="1"/>
        <v>0</v>
      </c>
    </row>
    <row r="97" spans="1:8" ht="15" x14ac:dyDescent="0.2">
      <c r="A97" s="7"/>
      <c r="B97" s="2"/>
      <c r="C97" s="2"/>
      <c r="D97" s="2"/>
      <c r="E97" s="1" t="str">
        <f>IFERROR(VLOOKUP($D97,الاصناف!$B$2:$D$2000,2,0),"")</f>
        <v/>
      </c>
      <c r="F97" s="1" t="str">
        <f>IFERROR(VLOOKUP($D97,الاصناف!$B$2:$D$2000,3,0),"")</f>
        <v/>
      </c>
      <c r="G97" s="14"/>
      <c r="H97" s="2">
        <f t="shared" si="1"/>
        <v>0</v>
      </c>
    </row>
    <row r="98" spans="1:8" ht="15" x14ac:dyDescent="0.2">
      <c r="A98" s="7"/>
      <c r="B98" s="2"/>
      <c r="C98" s="2"/>
      <c r="D98" s="2"/>
      <c r="E98" s="1" t="str">
        <f>IFERROR(VLOOKUP($D98,الاصناف!$B$2:$D$2000,2,0),"")</f>
        <v/>
      </c>
      <c r="F98" s="1" t="str">
        <f>IFERROR(VLOOKUP($D98,الاصناف!$B$2:$D$2000,3,0),"")</f>
        <v/>
      </c>
      <c r="G98" s="14"/>
      <c r="H98" s="2">
        <f t="shared" si="1"/>
        <v>0</v>
      </c>
    </row>
    <row r="99" spans="1:8" ht="15" x14ac:dyDescent="0.2">
      <c r="A99" s="7"/>
      <c r="B99" s="2"/>
      <c r="C99" s="2"/>
      <c r="D99" s="2"/>
      <c r="E99" s="1" t="str">
        <f>IFERROR(VLOOKUP($D99,الاصناف!$B$2:$D$2000,2,0),"")</f>
        <v/>
      </c>
      <c r="F99" s="1" t="str">
        <f>IFERROR(VLOOKUP($D99,الاصناف!$B$2:$D$2000,3,0),"")</f>
        <v/>
      </c>
      <c r="G99" s="14"/>
      <c r="H99" s="2">
        <f t="shared" si="1"/>
        <v>0</v>
      </c>
    </row>
    <row r="100" spans="1:8" ht="15" x14ac:dyDescent="0.2">
      <c r="A100" s="7"/>
      <c r="B100" s="2"/>
      <c r="C100" s="2"/>
      <c r="D100" s="2"/>
      <c r="E100" s="1" t="str">
        <f>IFERROR(VLOOKUP($D100,الاصناف!$B$2:$D$2000,2,0),"")</f>
        <v/>
      </c>
      <c r="F100" s="1" t="str">
        <f>IFERROR(VLOOKUP($D100,الاصناف!$B$2:$D$2000,3,0),"")</f>
        <v/>
      </c>
      <c r="G100" s="14"/>
      <c r="H100" s="2">
        <f t="shared" si="1"/>
        <v>0</v>
      </c>
    </row>
    <row r="101" spans="1:8" ht="15" x14ac:dyDescent="0.2">
      <c r="A101" s="7"/>
      <c r="B101" s="2"/>
      <c r="C101" s="2"/>
      <c r="D101" s="2"/>
      <c r="E101" s="1" t="str">
        <f>IFERROR(VLOOKUP($D101,الاصناف!$B$2:$D$2000,2,0),"")</f>
        <v/>
      </c>
      <c r="F101" s="1" t="str">
        <f>IFERROR(VLOOKUP($D101,الاصناف!$B$2:$D$2000,3,0),"")</f>
        <v/>
      </c>
      <c r="G101" s="14"/>
      <c r="H101" s="2">
        <f t="shared" si="1"/>
        <v>0</v>
      </c>
    </row>
    <row r="102" spans="1:8" ht="15" x14ac:dyDescent="0.2">
      <c r="A102" s="7"/>
      <c r="B102" s="2"/>
      <c r="C102" s="2"/>
      <c r="D102" s="2"/>
      <c r="E102" s="1" t="str">
        <f>IFERROR(VLOOKUP($D102,الاصناف!$B$2:$D$2000,2,0),"")</f>
        <v/>
      </c>
      <c r="F102" s="1" t="str">
        <f>IFERROR(VLOOKUP($D102,الاصناف!$B$2:$D$2000,3,0),"")</f>
        <v/>
      </c>
      <c r="G102" s="14"/>
      <c r="H102" s="2">
        <f t="shared" si="1"/>
        <v>0</v>
      </c>
    </row>
    <row r="103" spans="1:8" ht="15" x14ac:dyDescent="0.2">
      <c r="A103" s="7"/>
      <c r="B103" s="2"/>
      <c r="C103" s="2"/>
      <c r="D103" s="2"/>
      <c r="E103" s="1" t="str">
        <f>IFERROR(VLOOKUP($D103,الاصناف!$B$2:$D$2000,2,0),"")</f>
        <v/>
      </c>
      <c r="F103" s="1" t="str">
        <f>IFERROR(VLOOKUP($D103,الاصناف!$B$2:$D$2000,3,0),"")</f>
        <v/>
      </c>
      <c r="G103" s="14"/>
      <c r="H103" s="2">
        <f t="shared" si="1"/>
        <v>0</v>
      </c>
    </row>
    <row r="104" spans="1:8" ht="15" x14ac:dyDescent="0.2">
      <c r="A104" s="7"/>
      <c r="B104" s="2"/>
      <c r="C104" s="2"/>
      <c r="D104" s="2"/>
      <c r="E104" s="1" t="str">
        <f>IFERROR(VLOOKUP($D104,الاصناف!$B$2:$D$2000,2,0),"")</f>
        <v/>
      </c>
      <c r="F104" s="1" t="str">
        <f>IFERROR(VLOOKUP($D104,الاصناف!$B$2:$D$2000,3,0),"")</f>
        <v/>
      </c>
      <c r="G104" s="14"/>
      <c r="H104" s="2">
        <f t="shared" si="1"/>
        <v>0</v>
      </c>
    </row>
    <row r="105" spans="1:8" ht="15" x14ac:dyDescent="0.2">
      <c r="A105" s="7"/>
      <c r="B105" s="2"/>
      <c r="C105" s="2"/>
      <c r="D105" s="2"/>
      <c r="E105" s="1" t="str">
        <f>IFERROR(VLOOKUP($D105,الاصناف!$B$2:$D$2000,2,0),"")</f>
        <v/>
      </c>
      <c r="F105" s="1" t="str">
        <f>IFERROR(VLOOKUP($D105,الاصناف!$B$2:$D$2000,3,0),"")</f>
        <v/>
      </c>
      <c r="G105" s="14"/>
      <c r="H105" s="2">
        <f t="shared" si="1"/>
        <v>0</v>
      </c>
    </row>
    <row r="106" spans="1:8" ht="15" x14ac:dyDescent="0.2">
      <c r="A106" s="7"/>
      <c r="B106" s="2"/>
      <c r="C106" s="2"/>
      <c r="D106" s="2"/>
      <c r="E106" s="1" t="str">
        <f>IFERROR(VLOOKUP($D106,الاصناف!$B$2:$D$2000,2,0),"")</f>
        <v/>
      </c>
      <c r="F106" s="1" t="str">
        <f>IFERROR(VLOOKUP($D106,الاصناف!$B$2:$D$2000,3,0),"")</f>
        <v/>
      </c>
      <c r="G106" s="14"/>
      <c r="H106" s="2">
        <f t="shared" si="1"/>
        <v>0</v>
      </c>
    </row>
    <row r="107" spans="1:8" ht="15" x14ac:dyDescent="0.2">
      <c r="A107" s="7"/>
      <c r="B107" s="2"/>
      <c r="C107" s="2"/>
      <c r="D107" s="2"/>
      <c r="E107" s="1" t="str">
        <f>IFERROR(VLOOKUP($D107,الاصناف!$B$2:$D$2000,2,0),"")</f>
        <v/>
      </c>
      <c r="F107" s="1" t="str">
        <f>IFERROR(VLOOKUP($D107,الاصناف!$B$2:$D$2000,3,0),"")</f>
        <v/>
      </c>
      <c r="G107" s="14"/>
      <c r="H107" s="2">
        <f t="shared" si="1"/>
        <v>0</v>
      </c>
    </row>
    <row r="108" spans="1:8" ht="15" x14ac:dyDescent="0.2">
      <c r="A108" s="7"/>
      <c r="B108" s="2"/>
      <c r="C108" s="2"/>
      <c r="D108" s="2"/>
      <c r="E108" s="1" t="str">
        <f>IFERROR(VLOOKUP($D108,الاصناف!$B$2:$D$2000,2,0),"")</f>
        <v/>
      </c>
      <c r="F108" s="1" t="str">
        <f>IFERROR(VLOOKUP($D108,الاصناف!$B$2:$D$2000,3,0),"")</f>
        <v/>
      </c>
      <c r="G108" s="14"/>
      <c r="H108" s="2">
        <f t="shared" si="1"/>
        <v>0</v>
      </c>
    </row>
    <row r="109" spans="1:8" ht="15" x14ac:dyDescent="0.2">
      <c r="A109" s="7"/>
      <c r="B109" s="2"/>
      <c r="C109" s="2"/>
      <c r="D109" s="2"/>
      <c r="E109" s="1" t="str">
        <f>IFERROR(VLOOKUP($D109,الاصناف!$B$2:$D$2000,2,0),"")</f>
        <v/>
      </c>
      <c r="F109" s="1" t="str">
        <f>IFERROR(VLOOKUP($D109,الاصناف!$B$2:$D$2000,3,0),"")</f>
        <v/>
      </c>
      <c r="G109" s="14"/>
      <c r="H109" s="2">
        <f t="shared" si="1"/>
        <v>0</v>
      </c>
    </row>
    <row r="110" spans="1:8" ht="15" x14ac:dyDescent="0.2">
      <c r="A110" s="7"/>
      <c r="B110" s="2"/>
      <c r="C110" s="2"/>
      <c r="D110" s="2"/>
      <c r="E110" s="1" t="str">
        <f>IFERROR(VLOOKUP($D110,الاصناف!$B$2:$D$2000,2,0),"")</f>
        <v/>
      </c>
      <c r="F110" s="1" t="str">
        <f>IFERROR(VLOOKUP($D110,الاصناف!$B$2:$D$2000,3,0),"")</f>
        <v/>
      </c>
      <c r="G110" s="14"/>
      <c r="H110" s="2">
        <f t="shared" si="1"/>
        <v>0</v>
      </c>
    </row>
    <row r="111" spans="1:8" ht="15" x14ac:dyDescent="0.2">
      <c r="A111" s="7"/>
      <c r="B111" s="2"/>
      <c r="C111" s="2"/>
      <c r="D111" s="2"/>
      <c r="E111" s="1" t="str">
        <f>IFERROR(VLOOKUP($D111,الاصناف!$B$2:$D$2000,2,0),"")</f>
        <v/>
      </c>
      <c r="F111" s="1" t="str">
        <f>IFERROR(VLOOKUP($D111,الاصناف!$B$2:$D$2000,3,0),"")</f>
        <v/>
      </c>
      <c r="G111" s="14"/>
      <c r="H111" s="2">
        <f t="shared" si="1"/>
        <v>0</v>
      </c>
    </row>
    <row r="112" spans="1:8" ht="15" x14ac:dyDescent="0.2">
      <c r="A112" s="7"/>
      <c r="B112" s="2"/>
      <c r="C112" s="2"/>
      <c r="D112" s="2"/>
      <c r="E112" s="1" t="str">
        <f>IFERROR(VLOOKUP($D112,الاصناف!$B$2:$D$2000,2,0),"")</f>
        <v/>
      </c>
      <c r="F112" s="1" t="str">
        <f>IFERROR(VLOOKUP($D112,الاصناف!$B$2:$D$2000,3,0),"")</f>
        <v/>
      </c>
      <c r="G112" s="14"/>
      <c r="H112" s="2">
        <f t="shared" si="1"/>
        <v>0</v>
      </c>
    </row>
    <row r="113" spans="1:8" ht="15" x14ac:dyDescent="0.2">
      <c r="A113" s="7"/>
      <c r="B113" s="2"/>
      <c r="C113" s="2"/>
      <c r="D113" s="2"/>
      <c r="E113" s="1" t="str">
        <f>IFERROR(VLOOKUP($D113,الاصناف!$B$2:$D$2000,2,0),"")</f>
        <v/>
      </c>
      <c r="F113" s="1" t="str">
        <f>IFERROR(VLOOKUP($D113,الاصناف!$B$2:$D$2000,3,0),"")</f>
        <v/>
      </c>
      <c r="G113" s="14"/>
      <c r="H113" s="2">
        <f t="shared" si="1"/>
        <v>0</v>
      </c>
    </row>
    <row r="114" spans="1:8" ht="15" x14ac:dyDescent="0.2">
      <c r="A114" s="7"/>
      <c r="B114" s="2"/>
      <c r="C114" s="2"/>
      <c r="D114" s="2"/>
      <c r="E114" s="1" t="str">
        <f>IFERROR(VLOOKUP($D114,الاصناف!$B$2:$D$2000,2,0),"")</f>
        <v/>
      </c>
      <c r="F114" s="1" t="str">
        <f>IFERROR(VLOOKUP($D114,الاصناف!$B$2:$D$2000,3,0),"")</f>
        <v/>
      </c>
      <c r="G114" s="14"/>
      <c r="H114" s="2">
        <f t="shared" si="1"/>
        <v>0</v>
      </c>
    </row>
    <row r="115" spans="1:8" ht="15" x14ac:dyDescent="0.2">
      <c r="A115" s="7"/>
      <c r="B115" s="2"/>
      <c r="C115" s="2"/>
      <c r="D115" s="2"/>
      <c r="E115" s="1" t="str">
        <f>IFERROR(VLOOKUP($D115,الاصناف!$B$2:$D$2000,2,0),"")</f>
        <v/>
      </c>
      <c r="F115" s="1" t="str">
        <f>IFERROR(VLOOKUP($D115,الاصناف!$B$2:$D$2000,3,0),"")</f>
        <v/>
      </c>
      <c r="G115" s="14"/>
      <c r="H115" s="2">
        <f t="shared" si="1"/>
        <v>0</v>
      </c>
    </row>
    <row r="116" spans="1:8" ht="15" x14ac:dyDescent="0.2">
      <c r="A116" s="7"/>
      <c r="B116" s="2"/>
      <c r="C116" s="2"/>
      <c r="D116" s="2"/>
      <c r="E116" s="1" t="str">
        <f>IFERROR(VLOOKUP($D116,الاصناف!$B$2:$D$2000,2,0),"")</f>
        <v/>
      </c>
      <c r="F116" s="1" t="str">
        <f>IFERROR(VLOOKUP($D116,الاصناف!$B$2:$D$2000,3,0),"")</f>
        <v/>
      </c>
      <c r="G116" s="14"/>
      <c r="H116" s="2">
        <f t="shared" si="1"/>
        <v>0</v>
      </c>
    </row>
    <row r="117" spans="1:8" ht="15" x14ac:dyDescent="0.2">
      <c r="A117" s="7"/>
      <c r="B117" s="2"/>
      <c r="C117" s="2"/>
      <c r="D117" s="2"/>
      <c r="E117" s="1" t="str">
        <f>IFERROR(VLOOKUP($D117,الاصناف!$B$2:$D$2000,2,0),"")</f>
        <v/>
      </c>
      <c r="F117" s="1" t="str">
        <f>IFERROR(VLOOKUP($D117,الاصناف!$B$2:$D$2000,3,0),"")</f>
        <v/>
      </c>
      <c r="G117" s="14"/>
      <c r="H117" s="2">
        <f t="shared" si="1"/>
        <v>0</v>
      </c>
    </row>
    <row r="118" spans="1:8" ht="15" x14ac:dyDescent="0.2">
      <c r="A118" s="7"/>
      <c r="B118" s="2"/>
      <c r="C118" s="2"/>
      <c r="D118" s="2"/>
      <c r="E118" s="1" t="str">
        <f>IFERROR(VLOOKUP($D118,الاصناف!$B$2:$D$2000,2,0),"")</f>
        <v/>
      </c>
      <c r="F118" s="1" t="str">
        <f>IFERROR(VLOOKUP($D118,الاصناف!$B$2:$D$2000,3,0),"")</f>
        <v/>
      </c>
      <c r="G118" s="14"/>
      <c r="H118" s="2">
        <f t="shared" si="1"/>
        <v>0</v>
      </c>
    </row>
    <row r="119" spans="1:8" ht="15" x14ac:dyDescent="0.2">
      <c r="A119" s="7"/>
      <c r="B119" s="2"/>
      <c r="C119" s="2"/>
      <c r="D119" s="2"/>
      <c r="E119" s="1" t="str">
        <f>IFERROR(VLOOKUP($D119,الاصناف!$B$2:$D$2000,2,0),"")</f>
        <v/>
      </c>
      <c r="F119" s="1" t="str">
        <f>IFERROR(VLOOKUP($D119,الاصناف!$B$2:$D$2000,3,0),"")</f>
        <v/>
      </c>
      <c r="G119" s="14"/>
      <c r="H119" s="2">
        <f t="shared" si="1"/>
        <v>0</v>
      </c>
    </row>
    <row r="120" spans="1:8" ht="15" x14ac:dyDescent="0.2">
      <c r="A120" s="7"/>
      <c r="B120" s="2"/>
      <c r="C120" s="2"/>
      <c r="D120" s="2"/>
      <c r="E120" s="1" t="str">
        <f>IFERROR(VLOOKUP($D120,الاصناف!$B$2:$D$2000,2,0),"")</f>
        <v/>
      </c>
      <c r="F120" s="1" t="str">
        <f>IFERROR(VLOOKUP($D120,الاصناف!$B$2:$D$2000,3,0),"")</f>
        <v/>
      </c>
      <c r="G120" s="14"/>
      <c r="H120" s="2">
        <f t="shared" si="1"/>
        <v>0</v>
      </c>
    </row>
    <row r="121" spans="1:8" ht="15" x14ac:dyDescent="0.2">
      <c r="A121" s="7"/>
      <c r="B121" s="2"/>
      <c r="C121" s="2"/>
      <c r="D121" s="2"/>
      <c r="E121" s="1" t="str">
        <f>IFERROR(VLOOKUP($D121,الاصناف!$B$2:$D$2000,2,0),"")</f>
        <v/>
      </c>
      <c r="F121" s="1" t="str">
        <f>IFERROR(VLOOKUP($D121,الاصناف!$B$2:$D$2000,3,0),"")</f>
        <v/>
      </c>
      <c r="G121" s="14"/>
      <c r="H121" s="2">
        <f t="shared" si="1"/>
        <v>0</v>
      </c>
    </row>
    <row r="122" spans="1:8" ht="15" x14ac:dyDescent="0.2">
      <c r="A122" s="7"/>
      <c r="B122" s="2"/>
      <c r="C122" s="2"/>
      <c r="D122" s="2"/>
      <c r="E122" s="1" t="str">
        <f>IFERROR(VLOOKUP($D122,الاصناف!$B$2:$D$2000,2,0),"")</f>
        <v/>
      </c>
      <c r="F122" s="1" t="str">
        <f>IFERROR(VLOOKUP($D122,الاصناف!$B$2:$D$2000,3,0),"")</f>
        <v/>
      </c>
      <c r="G122" s="14"/>
      <c r="H122" s="2">
        <f t="shared" si="1"/>
        <v>0</v>
      </c>
    </row>
    <row r="123" spans="1:8" ht="15" x14ac:dyDescent="0.2">
      <c r="A123" s="7"/>
      <c r="B123" s="2"/>
      <c r="C123" s="2"/>
      <c r="D123" s="2"/>
      <c r="E123" s="1" t="str">
        <f>IFERROR(VLOOKUP($D123,الاصناف!$B$2:$D$2000,2,0),"")</f>
        <v/>
      </c>
      <c r="F123" s="1" t="str">
        <f>IFERROR(VLOOKUP($D123,الاصناف!$B$2:$D$2000,3,0),"")</f>
        <v/>
      </c>
      <c r="G123" s="14"/>
      <c r="H123" s="2">
        <f t="shared" si="1"/>
        <v>0</v>
      </c>
    </row>
    <row r="124" spans="1:8" ht="15" x14ac:dyDescent="0.2">
      <c r="A124" s="7"/>
      <c r="B124" s="2"/>
      <c r="C124" s="2"/>
      <c r="D124" s="2"/>
      <c r="E124" s="1" t="str">
        <f>IFERROR(VLOOKUP($D124,الاصناف!$B$2:$D$2000,2,0),"")</f>
        <v/>
      </c>
      <c r="F124" s="1" t="str">
        <f>IFERROR(VLOOKUP($D124,الاصناف!$B$2:$D$2000,3,0),"")</f>
        <v/>
      </c>
      <c r="G124" s="14"/>
      <c r="H124" s="2">
        <f t="shared" si="1"/>
        <v>0</v>
      </c>
    </row>
    <row r="125" spans="1:8" ht="15" x14ac:dyDescent="0.2">
      <c r="A125" s="7"/>
      <c r="B125" s="2"/>
      <c r="C125" s="2"/>
      <c r="D125" s="2"/>
      <c r="E125" s="1" t="str">
        <f>IFERROR(VLOOKUP($D125,الاصناف!$B$2:$D$2000,2,0),"")</f>
        <v/>
      </c>
      <c r="F125" s="1" t="str">
        <f>IFERROR(VLOOKUP($D125,الاصناف!$B$2:$D$2000,3,0),"")</f>
        <v/>
      </c>
      <c r="G125" s="14"/>
      <c r="H125" s="2">
        <f t="shared" si="1"/>
        <v>0</v>
      </c>
    </row>
    <row r="126" spans="1:8" ht="15" x14ac:dyDescent="0.2">
      <c r="A126" s="7"/>
      <c r="B126" s="2"/>
      <c r="C126" s="2"/>
      <c r="D126" s="2"/>
      <c r="E126" s="1" t="str">
        <f>IFERROR(VLOOKUP($D126,الاصناف!$B$2:$D$2000,2,0),"")</f>
        <v/>
      </c>
      <c r="F126" s="1" t="str">
        <f>IFERROR(VLOOKUP($D126,الاصناف!$B$2:$D$2000,3,0),"")</f>
        <v/>
      </c>
      <c r="G126" s="14"/>
      <c r="H126" s="2">
        <f t="shared" si="1"/>
        <v>0</v>
      </c>
    </row>
    <row r="127" spans="1:8" ht="15" x14ac:dyDescent="0.2">
      <c r="A127" s="7"/>
      <c r="B127" s="2"/>
      <c r="C127" s="2"/>
      <c r="D127" s="2"/>
      <c r="E127" s="1" t="str">
        <f>IFERROR(VLOOKUP($D127,الاصناف!$B$2:$D$2000,2,0),"")</f>
        <v/>
      </c>
      <c r="F127" s="1" t="str">
        <f>IFERROR(VLOOKUP($D127,الاصناف!$B$2:$D$2000,3,0),"")</f>
        <v/>
      </c>
      <c r="G127" s="14"/>
      <c r="H127" s="2">
        <f t="shared" si="1"/>
        <v>0</v>
      </c>
    </row>
    <row r="128" spans="1:8" ht="15" x14ac:dyDescent="0.2">
      <c r="A128" s="7"/>
      <c r="B128" s="2"/>
      <c r="C128" s="2"/>
      <c r="D128" s="2"/>
      <c r="E128" s="1" t="str">
        <f>IFERROR(VLOOKUP($D128,الاصناف!$B$2:$D$2000,2,0),"")</f>
        <v/>
      </c>
      <c r="F128" s="1" t="str">
        <f>IFERROR(VLOOKUP($D128,الاصناف!$B$2:$D$2000,3,0),"")</f>
        <v/>
      </c>
      <c r="G128" s="14"/>
      <c r="H128" s="2">
        <f t="shared" si="1"/>
        <v>0</v>
      </c>
    </row>
    <row r="129" spans="1:8" ht="15" x14ac:dyDescent="0.2">
      <c r="A129" s="7"/>
      <c r="B129" s="2"/>
      <c r="C129" s="2"/>
      <c r="D129" s="2"/>
      <c r="E129" s="1" t="str">
        <f>IFERROR(VLOOKUP($D129,الاصناف!$B$2:$D$2000,2,0),"")</f>
        <v/>
      </c>
      <c r="F129" s="1" t="str">
        <f>IFERROR(VLOOKUP($D129,الاصناف!$B$2:$D$2000,3,0),"")</f>
        <v/>
      </c>
      <c r="G129" s="14"/>
      <c r="H129" s="2">
        <f t="shared" si="1"/>
        <v>0</v>
      </c>
    </row>
    <row r="130" spans="1:8" ht="15" x14ac:dyDescent="0.2">
      <c r="A130" s="7"/>
      <c r="B130" s="2"/>
      <c r="C130" s="2"/>
      <c r="D130" s="2"/>
      <c r="E130" s="1" t="str">
        <f>IFERROR(VLOOKUP($D130,الاصناف!$B$2:$D$2000,2,0),"")</f>
        <v/>
      </c>
      <c r="F130" s="1" t="str">
        <f>IFERROR(VLOOKUP($D130,الاصناف!$B$2:$D$2000,3,0),"")</f>
        <v/>
      </c>
      <c r="G130" s="14"/>
      <c r="H130" s="2">
        <f t="shared" si="1"/>
        <v>0</v>
      </c>
    </row>
    <row r="131" spans="1:8" ht="15" x14ac:dyDescent="0.2">
      <c r="A131" s="7"/>
      <c r="B131" s="2"/>
      <c r="C131" s="2"/>
      <c r="D131" s="2"/>
      <c r="E131" s="1" t="str">
        <f>IFERROR(VLOOKUP($D131,الاصناف!$B$2:$D$2000,2,0),"")</f>
        <v/>
      </c>
      <c r="F131" s="1" t="str">
        <f>IFERROR(VLOOKUP($D131,الاصناف!$B$2:$D$2000,3,0),"")</f>
        <v/>
      </c>
      <c r="G131" s="14"/>
      <c r="H131" s="2">
        <f t="shared" ref="H131:H194" si="2">$G131*$C131</f>
        <v>0</v>
      </c>
    </row>
    <row r="132" spans="1:8" ht="15" x14ac:dyDescent="0.2">
      <c r="A132" s="7"/>
      <c r="B132" s="2"/>
      <c r="C132" s="2"/>
      <c r="D132" s="2"/>
      <c r="E132" s="1" t="str">
        <f>IFERROR(VLOOKUP($D132,الاصناف!$B$2:$D$2000,2,0),"")</f>
        <v/>
      </c>
      <c r="F132" s="1" t="str">
        <f>IFERROR(VLOOKUP($D132,الاصناف!$B$2:$D$2000,3,0),"")</f>
        <v/>
      </c>
      <c r="G132" s="14"/>
      <c r="H132" s="2">
        <f t="shared" si="2"/>
        <v>0</v>
      </c>
    </row>
    <row r="133" spans="1:8" ht="15" x14ac:dyDescent="0.2">
      <c r="A133" s="7"/>
      <c r="B133" s="2"/>
      <c r="C133" s="2"/>
      <c r="D133" s="2"/>
      <c r="E133" s="1" t="str">
        <f>IFERROR(VLOOKUP($D133,الاصناف!$B$2:$D$2000,2,0),"")</f>
        <v/>
      </c>
      <c r="F133" s="1" t="str">
        <f>IFERROR(VLOOKUP($D133,الاصناف!$B$2:$D$2000,3,0),"")</f>
        <v/>
      </c>
      <c r="G133" s="14"/>
      <c r="H133" s="2">
        <f t="shared" si="2"/>
        <v>0</v>
      </c>
    </row>
    <row r="134" spans="1:8" ht="15" x14ac:dyDescent="0.2">
      <c r="A134" s="7"/>
      <c r="B134" s="2"/>
      <c r="C134" s="2"/>
      <c r="D134" s="2"/>
      <c r="E134" s="1" t="str">
        <f>IFERROR(VLOOKUP($D134,الاصناف!$B$2:$D$2000,2,0),"")</f>
        <v/>
      </c>
      <c r="F134" s="1" t="str">
        <f>IFERROR(VLOOKUP($D134,الاصناف!$B$2:$D$2000,3,0),"")</f>
        <v/>
      </c>
      <c r="G134" s="14"/>
      <c r="H134" s="2">
        <f t="shared" si="2"/>
        <v>0</v>
      </c>
    </row>
    <row r="135" spans="1:8" ht="15" x14ac:dyDescent="0.2">
      <c r="A135" s="7"/>
      <c r="B135" s="2"/>
      <c r="C135" s="2"/>
      <c r="D135" s="2"/>
      <c r="E135" s="1" t="str">
        <f>IFERROR(VLOOKUP($D135,الاصناف!$B$2:$D$2000,2,0),"")</f>
        <v/>
      </c>
      <c r="F135" s="1" t="str">
        <f>IFERROR(VLOOKUP($D135,الاصناف!$B$2:$D$2000,3,0),"")</f>
        <v/>
      </c>
      <c r="G135" s="14"/>
      <c r="H135" s="2">
        <f t="shared" si="2"/>
        <v>0</v>
      </c>
    </row>
    <row r="136" spans="1:8" ht="15" x14ac:dyDescent="0.2">
      <c r="A136" s="7"/>
      <c r="B136" s="2"/>
      <c r="C136" s="2"/>
      <c r="D136" s="2"/>
      <c r="E136" s="1" t="str">
        <f>IFERROR(VLOOKUP($D136,الاصناف!$B$2:$D$2000,2,0),"")</f>
        <v/>
      </c>
      <c r="F136" s="1" t="str">
        <f>IFERROR(VLOOKUP($D136,الاصناف!$B$2:$D$2000,3,0),"")</f>
        <v/>
      </c>
      <c r="G136" s="14"/>
      <c r="H136" s="2">
        <f t="shared" si="2"/>
        <v>0</v>
      </c>
    </row>
    <row r="137" spans="1:8" ht="15" x14ac:dyDescent="0.2">
      <c r="A137" s="7"/>
      <c r="B137" s="2"/>
      <c r="C137" s="2"/>
      <c r="D137" s="2"/>
      <c r="E137" s="1" t="str">
        <f>IFERROR(VLOOKUP($D137,الاصناف!$B$2:$D$2000,2,0),"")</f>
        <v/>
      </c>
      <c r="F137" s="1" t="str">
        <f>IFERROR(VLOOKUP($D137,الاصناف!$B$2:$D$2000,3,0),"")</f>
        <v/>
      </c>
      <c r="G137" s="14"/>
      <c r="H137" s="2">
        <f t="shared" si="2"/>
        <v>0</v>
      </c>
    </row>
    <row r="138" spans="1:8" ht="15" x14ac:dyDescent="0.2">
      <c r="A138" s="7"/>
      <c r="B138" s="2"/>
      <c r="C138" s="2"/>
      <c r="D138" s="2"/>
      <c r="E138" s="1" t="str">
        <f>IFERROR(VLOOKUP($D138,الاصناف!$B$2:$D$2000,2,0),"")</f>
        <v/>
      </c>
      <c r="F138" s="1" t="str">
        <f>IFERROR(VLOOKUP($D138,الاصناف!$B$2:$D$2000,3,0),"")</f>
        <v/>
      </c>
      <c r="G138" s="14"/>
      <c r="H138" s="2">
        <f t="shared" si="2"/>
        <v>0</v>
      </c>
    </row>
    <row r="139" spans="1:8" ht="15" x14ac:dyDescent="0.2">
      <c r="A139" s="7"/>
      <c r="B139" s="2"/>
      <c r="C139" s="2"/>
      <c r="D139" s="2"/>
      <c r="E139" s="1" t="str">
        <f>IFERROR(VLOOKUP($D139,الاصناف!$B$2:$D$2000,2,0),"")</f>
        <v/>
      </c>
      <c r="F139" s="1" t="str">
        <f>IFERROR(VLOOKUP($D139,الاصناف!$B$2:$D$2000,3,0),"")</f>
        <v/>
      </c>
      <c r="G139" s="14"/>
      <c r="H139" s="2">
        <f t="shared" si="2"/>
        <v>0</v>
      </c>
    </row>
    <row r="140" spans="1:8" ht="15" x14ac:dyDescent="0.2">
      <c r="A140" s="7"/>
      <c r="B140" s="2"/>
      <c r="C140" s="2"/>
      <c r="D140" s="2"/>
      <c r="E140" s="1" t="str">
        <f>IFERROR(VLOOKUP($D140,الاصناف!$B$2:$D$2000,2,0),"")</f>
        <v/>
      </c>
      <c r="F140" s="1" t="str">
        <f>IFERROR(VLOOKUP($D140,الاصناف!$B$2:$D$2000,3,0),"")</f>
        <v/>
      </c>
      <c r="G140" s="14"/>
      <c r="H140" s="2">
        <f t="shared" si="2"/>
        <v>0</v>
      </c>
    </row>
    <row r="141" spans="1:8" ht="15" x14ac:dyDescent="0.2">
      <c r="A141" s="7"/>
      <c r="B141" s="2"/>
      <c r="C141" s="2"/>
      <c r="D141" s="2"/>
      <c r="E141" s="1" t="str">
        <f>IFERROR(VLOOKUP($D141,الاصناف!$B$2:$D$2000,2,0),"")</f>
        <v/>
      </c>
      <c r="F141" s="1" t="str">
        <f>IFERROR(VLOOKUP($D141,الاصناف!$B$2:$D$2000,3,0),"")</f>
        <v/>
      </c>
      <c r="G141" s="14"/>
      <c r="H141" s="2">
        <f t="shared" si="2"/>
        <v>0</v>
      </c>
    </row>
    <row r="142" spans="1:8" ht="15" x14ac:dyDescent="0.2">
      <c r="A142" s="7"/>
      <c r="B142" s="2"/>
      <c r="C142" s="2"/>
      <c r="D142" s="2"/>
      <c r="E142" s="1" t="str">
        <f>IFERROR(VLOOKUP($D142,الاصناف!$B$2:$D$2000,2,0),"")</f>
        <v/>
      </c>
      <c r="F142" s="1" t="str">
        <f>IFERROR(VLOOKUP($D142,الاصناف!$B$2:$D$2000,3,0),"")</f>
        <v/>
      </c>
      <c r="G142" s="14"/>
      <c r="H142" s="2">
        <f t="shared" si="2"/>
        <v>0</v>
      </c>
    </row>
    <row r="143" spans="1:8" ht="15" x14ac:dyDescent="0.2">
      <c r="A143" s="7"/>
      <c r="B143" s="2"/>
      <c r="C143" s="2"/>
      <c r="D143" s="2"/>
      <c r="E143" s="1" t="str">
        <f>IFERROR(VLOOKUP($D143,الاصناف!$B$2:$D$2000,2,0),"")</f>
        <v/>
      </c>
      <c r="F143" s="1" t="str">
        <f>IFERROR(VLOOKUP($D143,الاصناف!$B$2:$D$2000,3,0),"")</f>
        <v/>
      </c>
      <c r="G143" s="14"/>
      <c r="H143" s="2">
        <f t="shared" si="2"/>
        <v>0</v>
      </c>
    </row>
    <row r="144" spans="1:8" ht="15" x14ac:dyDescent="0.2">
      <c r="A144" s="7"/>
      <c r="B144" s="2"/>
      <c r="C144" s="2"/>
      <c r="D144" s="2"/>
      <c r="E144" s="1" t="str">
        <f>IFERROR(VLOOKUP($D144,الاصناف!$B$2:$D$2000,2,0),"")</f>
        <v/>
      </c>
      <c r="F144" s="1" t="str">
        <f>IFERROR(VLOOKUP($D144,الاصناف!$B$2:$D$2000,3,0),"")</f>
        <v/>
      </c>
      <c r="G144" s="14"/>
      <c r="H144" s="2">
        <f t="shared" si="2"/>
        <v>0</v>
      </c>
    </row>
    <row r="145" spans="1:8" ht="15" x14ac:dyDescent="0.2">
      <c r="A145" s="7"/>
      <c r="B145" s="2"/>
      <c r="C145" s="2"/>
      <c r="D145" s="2"/>
      <c r="E145" s="1" t="str">
        <f>IFERROR(VLOOKUP($D145,الاصناف!$B$2:$D$2000,2,0),"")</f>
        <v/>
      </c>
      <c r="F145" s="1" t="str">
        <f>IFERROR(VLOOKUP($D145,الاصناف!$B$2:$D$2000,3,0),"")</f>
        <v/>
      </c>
      <c r="G145" s="14"/>
      <c r="H145" s="2">
        <f t="shared" si="2"/>
        <v>0</v>
      </c>
    </row>
    <row r="146" spans="1:8" ht="15" x14ac:dyDescent="0.2">
      <c r="A146" s="7"/>
      <c r="B146" s="2"/>
      <c r="C146" s="2"/>
      <c r="D146" s="2"/>
      <c r="E146" s="1" t="str">
        <f>IFERROR(VLOOKUP($D146,الاصناف!$B$2:$D$2000,2,0),"")</f>
        <v/>
      </c>
      <c r="F146" s="1" t="str">
        <f>IFERROR(VLOOKUP($D146,الاصناف!$B$2:$D$2000,3,0),"")</f>
        <v/>
      </c>
      <c r="G146" s="14"/>
      <c r="H146" s="2">
        <f t="shared" si="2"/>
        <v>0</v>
      </c>
    </row>
    <row r="147" spans="1:8" ht="15" x14ac:dyDescent="0.2">
      <c r="A147" s="7"/>
      <c r="B147" s="2"/>
      <c r="C147" s="2"/>
      <c r="D147" s="2"/>
      <c r="E147" s="1" t="str">
        <f>IFERROR(VLOOKUP($D147,الاصناف!$B$2:$D$2000,2,0),"")</f>
        <v/>
      </c>
      <c r="F147" s="1" t="str">
        <f>IFERROR(VLOOKUP($D147,الاصناف!$B$2:$D$2000,3,0),"")</f>
        <v/>
      </c>
      <c r="G147" s="14"/>
      <c r="H147" s="2">
        <f t="shared" si="2"/>
        <v>0</v>
      </c>
    </row>
    <row r="148" spans="1:8" ht="15" x14ac:dyDescent="0.2">
      <c r="A148" s="7"/>
      <c r="B148" s="2"/>
      <c r="C148" s="2"/>
      <c r="D148" s="2"/>
      <c r="E148" s="1" t="str">
        <f>IFERROR(VLOOKUP($D148,الاصناف!$B$2:$D$2000,2,0),"")</f>
        <v/>
      </c>
      <c r="F148" s="1" t="str">
        <f>IFERROR(VLOOKUP($D148,الاصناف!$B$2:$D$2000,3,0),"")</f>
        <v/>
      </c>
      <c r="G148" s="14"/>
      <c r="H148" s="2">
        <f t="shared" si="2"/>
        <v>0</v>
      </c>
    </row>
    <row r="149" spans="1:8" ht="15" x14ac:dyDescent="0.2">
      <c r="A149" s="7"/>
      <c r="B149" s="2"/>
      <c r="C149" s="2"/>
      <c r="D149" s="2"/>
      <c r="E149" s="1" t="str">
        <f>IFERROR(VLOOKUP($D149,الاصناف!$B$2:$D$2000,2,0),"")</f>
        <v/>
      </c>
      <c r="F149" s="1" t="str">
        <f>IFERROR(VLOOKUP($D149,الاصناف!$B$2:$D$2000,3,0),"")</f>
        <v/>
      </c>
      <c r="G149" s="14"/>
      <c r="H149" s="2">
        <f t="shared" si="2"/>
        <v>0</v>
      </c>
    </row>
    <row r="150" spans="1:8" ht="15" x14ac:dyDescent="0.2">
      <c r="A150" s="7"/>
      <c r="B150" s="2"/>
      <c r="C150" s="2"/>
      <c r="D150" s="2"/>
      <c r="E150" s="1" t="str">
        <f>IFERROR(VLOOKUP($D150,الاصناف!$B$2:$D$2000,2,0),"")</f>
        <v/>
      </c>
      <c r="F150" s="1" t="str">
        <f>IFERROR(VLOOKUP($D150,الاصناف!$B$2:$D$2000,3,0),"")</f>
        <v/>
      </c>
      <c r="G150" s="14"/>
      <c r="H150" s="2">
        <f t="shared" si="2"/>
        <v>0</v>
      </c>
    </row>
    <row r="151" spans="1:8" ht="15" x14ac:dyDescent="0.2">
      <c r="A151" s="7"/>
      <c r="B151" s="2"/>
      <c r="C151" s="2"/>
      <c r="D151" s="2"/>
      <c r="E151" s="1" t="str">
        <f>IFERROR(VLOOKUP($D151,الاصناف!$B$2:$D$2000,2,0),"")</f>
        <v/>
      </c>
      <c r="F151" s="1" t="str">
        <f>IFERROR(VLOOKUP($D151,الاصناف!$B$2:$D$2000,3,0),"")</f>
        <v/>
      </c>
      <c r="G151" s="14"/>
      <c r="H151" s="2">
        <f t="shared" si="2"/>
        <v>0</v>
      </c>
    </row>
    <row r="152" spans="1:8" ht="15" x14ac:dyDescent="0.2">
      <c r="A152" s="7"/>
      <c r="B152" s="2"/>
      <c r="C152" s="2"/>
      <c r="D152" s="2"/>
      <c r="E152" s="1" t="str">
        <f>IFERROR(VLOOKUP($D152,الاصناف!$B$2:$D$2000,2,0),"")</f>
        <v/>
      </c>
      <c r="F152" s="1" t="str">
        <f>IFERROR(VLOOKUP($D152,الاصناف!$B$2:$D$2000,3,0),"")</f>
        <v/>
      </c>
      <c r="G152" s="14"/>
      <c r="H152" s="2">
        <f t="shared" si="2"/>
        <v>0</v>
      </c>
    </row>
    <row r="153" spans="1:8" ht="15" x14ac:dyDescent="0.2">
      <c r="A153" s="7"/>
      <c r="B153" s="2"/>
      <c r="C153" s="2"/>
      <c r="D153" s="2"/>
      <c r="E153" s="1" t="str">
        <f>IFERROR(VLOOKUP($D153,الاصناف!$B$2:$D$2000,2,0),"")</f>
        <v/>
      </c>
      <c r="F153" s="1" t="str">
        <f>IFERROR(VLOOKUP($D153,الاصناف!$B$2:$D$2000,3,0),"")</f>
        <v/>
      </c>
      <c r="G153" s="14"/>
      <c r="H153" s="2">
        <f t="shared" si="2"/>
        <v>0</v>
      </c>
    </row>
    <row r="154" spans="1:8" ht="15" x14ac:dyDescent="0.2">
      <c r="A154" s="7"/>
      <c r="B154" s="2"/>
      <c r="C154" s="2"/>
      <c r="D154" s="2"/>
      <c r="E154" s="1" t="str">
        <f>IFERROR(VLOOKUP($D154,الاصناف!$B$2:$D$2000,2,0),"")</f>
        <v/>
      </c>
      <c r="F154" s="1" t="str">
        <f>IFERROR(VLOOKUP($D154,الاصناف!$B$2:$D$2000,3,0),"")</f>
        <v/>
      </c>
      <c r="G154" s="14"/>
      <c r="H154" s="2">
        <f t="shared" si="2"/>
        <v>0</v>
      </c>
    </row>
    <row r="155" spans="1:8" ht="15" x14ac:dyDescent="0.2">
      <c r="A155" s="7"/>
      <c r="B155" s="2"/>
      <c r="C155" s="2"/>
      <c r="D155" s="2"/>
      <c r="E155" s="1" t="str">
        <f>IFERROR(VLOOKUP($D155,الاصناف!$B$2:$D$2000,2,0),"")</f>
        <v/>
      </c>
      <c r="F155" s="1" t="str">
        <f>IFERROR(VLOOKUP($D155,الاصناف!$B$2:$D$2000,3,0),"")</f>
        <v/>
      </c>
      <c r="G155" s="14"/>
      <c r="H155" s="2">
        <f t="shared" si="2"/>
        <v>0</v>
      </c>
    </row>
    <row r="156" spans="1:8" ht="15" x14ac:dyDescent="0.2">
      <c r="A156" s="7"/>
      <c r="B156" s="2"/>
      <c r="C156" s="2"/>
      <c r="D156" s="2"/>
      <c r="E156" s="1" t="str">
        <f>IFERROR(VLOOKUP($D156,الاصناف!$B$2:$D$2000,2,0),"")</f>
        <v/>
      </c>
      <c r="F156" s="1" t="str">
        <f>IFERROR(VLOOKUP($D156,الاصناف!$B$2:$D$2000,3,0),"")</f>
        <v/>
      </c>
      <c r="G156" s="14"/>
      <c r="H156" s="2">
        <f t="shared" si="2"/>
        <v>0</v>
      </c>
    </row>
    <row r="157" spans="1:8" ht="15" x14ac:dyDescent="0.2">
      <c r="A157" s="7"/>
      <c r="B157" s="2"/>
      <c r="C157" s="2"/>
      <c r="D157" s="2"/>
      <c r="E157" s="1" t="str">
        <f>IFERROR(VLOOKUP($D157,الاصناف!$B$2:$D$2000,2,0),"")</f>
        <v/>
      </c>
      <c r="F157" s="1" t="str">
        <f>IFERROR(VLOOKUP($D157,الاصناف!$B$2:$D$2000,3,0),"")</f>
        <v/>
      </c>
      <c r="G157" s="14"/>
      <c r="H157" s="2">
        <f t="shared" si="2"/>
        <v>0</v>
      </c>
    </row>
    <row r="158" spans="1:8" ht="15" x14ac:dyDescent="0.2">
      <c r="A158" s="7"/>
      <c r="B158" s="2"/>
      <c r="C158" s="2"/>
      <c r="D158" s="2"/>
      <c r="E158" s="1" t="str">
        <f>IFERROR(VLOOKUP($D158,الاصناف!$B$2:$D$2000,2,0),"")</f>
        <v/>
      </c>
      <c r="F158" s="1" t="str">
        <f>IFERROR(VLOOKUP($D158,الاصناف!$B$2:$D$2000,3,0),"")</f>
        <v/>
      </c>
      <c r="G158" s="14"/>
      <c r="H158" s="2">
        <f t="shared" si="2"/>
        <v>0</v>
      </c>
    </row>
    <row r="159" spans="1:8" ht="15" x14ac:dyDescent="0.2">
      <c r="A159" s="7"/>
      <c r="B159" s="2"/>
      <c r="C159" s="2"/>
      <c r="D159" s="2"/>
      <c r="E159" s="1" t="str">
        <f>IFERROR(VLOOKUP($D159,الاصناف!$B$2:$D$2000,2,0),"")</f>
        <v/>
      </c>
      <c r="F159" s="1" t="str">
        <f>IFERROR(VLOOKUP($D159,الاصناف!$B$2:$D$2000,3,0),"")</f>
        <v/>
      </c>
      <c r="G159" s="14"/>
      <c r="H159" s="2">
        <f t="shared" si="2"/>
        <v>0</v>
      </c>
    </row>
    <row r="160" spans="1:8" ht="15" x14ac:dyDescent="0.2">
      <c r="A160" s="7"/>
      <c r="B160" s="2"/>
      <c r="C160" s="2"/>
      <c r="D160" s="2"/>
      <c r="E160" s="1" t="str">
        <f>IFERROR(VLOOKUP($D160,الاصناف!$B$2:$D$2000,2,0),"")</f>
        <v/>
      </c>
      <c r="F160" s="1" t="str">
        <f>IFERROR(VLOOKUP($D160,الاصناف!$B$2:$D$2000,3,0),"")</f>
        <v/>
      </c>
      <c r="G160" s="14"/>
      <c r="H160" s="2">
        <f t="shared" si="2"/>
        <v>0</v>
      </c>
    </row>
    <row r="161" spans="1:8" ht="15" x14ac:dyDescent="0.2">
      <c r="A161" s="7"/>
      <c r="B161" s="2"/>
      <c r="C161" s="2"/>
      <c r="D161" s="2"/>
      <c r="E161" s="1" t="str">
        <f>IFERROR(VLOOKUP($D161,الاصناف!$B$2:$D$2000,2,0),"")</f>
        <v/>
      </c>
      <c r="F161" s="1" t="str">
        <f>IFERROR(VLOOKUP($D161,الاصناف!$B$2:$D$2000,3,0),"")</f>
        <v/>
      </c>
      <c r="G161" s="14"/>
      <c r="H161" s="2">
        <f t="shared" si="2"/>
        <v>0</v>
      </c>
    </row>
    <row r="162" spans="1:8" ht="15" x14ac:dyDescent="0.2">
      <c r="A162" s="7"/>
      <c r="B162" s="2"/>
      <c r="C162" s="2"/>
      <c r="D162" s="2"/>
      <c r="E162" s="1" t="str">
        <f>IFERROR(VLOOKUP($D162,الاصناف!$B$2:$D$2000,2,0),"")</f>
        <v/>
      </c>
      <c r="F162" s="1" t="str">
        <f>IFERROR(VLOOKUP($D162,الاصناف!$B$2:$D$2000,3,0),"")</f>
        <v/>
      </c>
      <c r="G162" s="14"/>
      <c r="H162" s="2">
        <f t="shared" si="2"/>
        <v>0</v>
      </c>
    </row>
    <row r="163" spans="1:8" ht="15" x14ac:dyDescent="0.2">
      <c r="A163" s="7"/>
      <c r="B163" s="2"/>
      <c r="C163" s="2"/>
      <c r="D163" s="2"/>
      <c r="E163" s="1" t="str">
        <f>IFERROR(VLOOKUP($D163,الاصناف!$B$2:$D$2000,2,0),"")</f>
        <v/>
      </c>
      <c r="F163" s="1" t="str">
        <f>IFERROR(VLOOKUP($D163,الاصناف!$B$2:$D$2000,3,0),"")</f>
        <v/>
      </c>
      <c r="G163" s="14"/>
      <c r="H163" s="2">
        <f t="shared" si="2"/>
        <v>0</v>
      </c>
    </row>
    <row r="164" spans="1:8" ht="15" x14ac:dyDescent="0.2">
      <c r="A164" s="7"/>
      <c r="B164" s="2"/>
      <c r="C164" s="2"/>
      <c r="D164" s="2"/>
      <c r="E164" s="1" t="str">
        <f>IFERROR(VLOOKUP($D164,الاصناف!$B$2:$D$2000,2,0),"")</f>
        <v/>
      </c>
      <c r="F164" s="1" t="str">
        <f>IFERROR(VLOOKUP($D164,الاصناف!$B$2:$D$2000,3,0),"")</f>
        <v/>
      </c>
      <c r="G164" s="14"/>
      <c r="H164" s="2">
        <f t="shared" si="2"/>
        <v>0</v>
      </c>
    </row>
    <row r="165" spans="1:8" ht="15" x14ac:dyDescent="0.2">
      <c r="A165" s="7"/>
      <c r="B165" s="2"/>
      <c r="C165" s="2"/>
      <c r="D165" s="2"/>
      <c r="E165" s="1" t="str">
        <f>IFERROR(VLOOKUP($D165,الاصناف!$B$2:$D$2000,2,0),"")</f>
        <v/>
      </c>
      <c r="F165" s="1" t="str">
        <f>IFERROR(VLOOKUP($D165,الاصناف!$B$2:$D$2000,3,0),"")</f>
        <v/>
      </c>
      <c r="G165" s="14"/>
      <c r="H165" s="2">
        <f t="shared" si="2"/>
        <v>0</v>
      </c>
    </row>
    <row r="166" spans="1:8" ht="15" x14ac:dyDescent="0.2">
      <c r="A166" s="7"/>
      <c r="B166" s="2"/>
      <c r="C166" s="2"/>
      <c r="D166" s="2"/>
      <c r="E166" s="1" t="str">
        <f>IFERROR(VLOOKUP($D166,الاصناف!$B$2:$D$2000,2,0),"")</f>
        <v/>
      </c>
      <c r="F166" s="1" t="str">
        <f>IFERROR(VLOOKUP($D166,الاصناف!$B$2:$D$2000,3,0),"")</f>
        <v/>
      </c>
      <c r="G166" s="14"/>
      <c r="H166" s="2">
        <f t="shared" si="2"/>
        <v>0</v>
      </c>
    </row>
    <row r="167" spans="1:8" ht="15" x14ac:dyDescent="0.2">
      <c r="A167" s="7"/>
      <c r="B167" s="2"/>
      <c r="C167" s="2"/>
      <c r="D167" s="2"/>
      <c r="E167" s="1" t="str">
        <f>IFERROR(VLOOKUP($D167,الاصناف!$B$2:$D$2000,2,0),"")</f>
        <v/>
      </c>
      <c r="F167" s="1" t="str">
        <f>IFERROR(VLOOKUP($D167,الاصناف!$B$2:$D$2000,3,0),"")</f>
        <v/>
      </c>
      <c r="G167" s="14"/>
      <c r="H167" s="2">
        <f t="shared" si="2"/>
        <v>0</v>
      </c>
    </row>
    <row r="168" spans="1:8" ht="15" x14ac:dyDescent="0.2">
      <c r="A168" s="7"/>
      <c r="B168" s="2"/>
      <c r="C168" s="2"/>
      <c r="D168" s="2"/>
      <c r="E168" s="1" t="str">
        <f>IFERROR(VLOOKUP($D168,الاصناف!$B$2:$D$2000,2,0),"")</f>
        <v/>
      </c>
      <c r="F168" s="1" t="str">
        <f>IFERROR(VLOOKUP($D168,الاصناف!$B$2:$D$2000,3,0),"")</f>
        <v/>
      </c>
      <c r="G168" s="14"/>
      <c r="H168" s="2">
        <f t="shared" si="2"/>
        <v>0</v>
      </c>
    </row>
    <row r="169" spans="1:8" ht="15" x14ac:dyDescent="0.2">
      <c r="A169" s="7"/>
      <c r="B169" s="2"/>
      <c r="C169" s="2"/>
      <c r="D169" s="2"/>
      <c r="E169" s="1" t="str">
        <f>IFERROR(VLOOKUP($D169,الاصناف!$B$2:$D$2000,2,0),"")</f>
        <v/>
      </c>
      <c r="F169" s="1" t="str">
        <f>IFERROR(VLOOKUP($D169,الاصناف!$B$2:$D$2000,3,0),"")</f>
        <v/>
      </c>
      <c r="G169" s="14"/>
      <c r="H169" s="2">
        <f t="shared" si="2"/>
        <v>0</v>
      </c>
    </row>
    <row r="170" spans="1:8" ht="15" x14ac:dyDescent="0.2">
      <c r="A170" s="7"/>
      <c r="B170" s="2"/>
      <c r="C170" s="2"/>
      <c r="D170" s="2"/>
      <c r="E170" s="1" t="str">
        <f>IFERROR(VLOOKUP($D170,الاصناف!$B$2:$D$2000,2,0),"")</f>
        <v/>
      </c>
      <c r="F170" s="1" t="str">
        <f>IFERROR(VLOOKUP($D170,الاصناف!$B$2:$D$2000,3,0),"")</f>
        <v/>
      </c>
      <c r="G170" s="14"/>
      <c r="H170" s="2">
        <f t="shared" si="2"/>
        <v>0</v>
      </c>
    </row>
    <row r="171" spans="1:8" ht="15" x14ac:dyDescent="0.2">
      <c r="A171" s="7"/>
      <c r="B171" s="2"/>
      <c r="C171" s="2"/>
      <c r="D171" s="2"/>
      <c r="E171" s="1" t="str">
        <f>IFERROR(VLOOKUP($D171,الاصناف!$B$2:$D$2000,2,0),"")</f>
        <v/>
      </c>
      <c r="F171" s="1" t="str">
        <f>IFERROR(VLOOKUP($D171,الاصناف!$B$2:$D$2000,3,0),"")</f>
        <v/>
      </c>
      <c r="G171" s="14"/>
      <c r="H171" s="2">
        <f t="shared" si="2"/>
        <v>0</v>
      </c>
    </row>
    <row r="172" spans="1:8" ht="15" x14ac:dyDescent="0.2">
      <c r="A172" s="7"/>
      <c r="B172" s="2"/>
      <c r="C172" s="2"/>
      <c r="D172" s="2"/>
      <c r="E172" s="1" t="str">
        <f>IFERROR(VLOOKUP($D172,الاصناف!$B$2:$D$2000,2,0),"")</f>
        <v/>
      </c>
      <c r="F172" s="1" t="str">
        <f>IFERROR(VLOOKUP($D172,الاصناف!$B$2:$D$2000,3,0),"")</f>
        <v/>
      </c>
      <c r="G172" s="14"/>
      <c r="H172" s="2">
        <f t="shared" si="2"/>
        <v>0</v>
      </c>
    </row>
    <row r="173" spans="1:8" ht="15" x14ac:dyDescent="0.2">
      <c r="A173" s="7"/>
      <c r="B173" s="2"/>
      <c r="C173" s="2"/>
      <c r="D173" s="2"/>
      <c r="E173" s="1" t="str">
        <f>IFERROR(VLOOKUP($D173,الاصناف!$B$2:$D$2000,2,0),"")</f>
        <v/>
      </c>
      <c r="F173" s="1" t="str">
        <f>IFERROR(VLOOKUP($D173,الاصناف!$B$2:$D$2000,3,0),"")</f>
        <v/>
      </c>
      <c r="G173" s="14"/>
      <c r="H173" s="2">
        <f t="shared" si="2"/>
        <v>0</v>
      </c>
    </row>
    <row r="174" spans="1:8" ht="15" x14ac:dyDescent="0.2">
      <c r="A174" s="7"/>
      <c r="B174" s="2"/>
      <c r="C174" s="2"/>
      <c r="D174" s="2"/>
      <c r="E174" s="1" t="str">
        <f>IFERROR(VLOOKUP($D174,الاصناف!$B$2:$D$2000,2,0),"")</f>
        <v/>
      </c>
      <c r="F174" s="1" t="str">
        <f>IFERROR(VLOOKUP($D174,الاصناف!$B$2:$D$2000,3,0),"")</f>
        <v/>
      </c>
      <c r="G174" s="14"/>
      <c r="H174" s="2">
        <f t="shared" si="2"/>
        <v>0</v>
      </c>
    </row>
    <row r="175" spans="1:8" ht="15" x14ac:dyDescent="0.2">
      <c r="A175" s="7"/>
      <c r="B175" s="2"/>
      <c r="C175" s="2"/>
      <c r="D175" s="2"/>
      <c r="E175" s="1" t="str">
        <f>IFERROR(VLOOKUP($D175,الاصناف!$B$2:$D$2000,2,0),"")</f>
        <v/>
      </c>
      <c r="F175" s="1" t="str">
        <f>IFERROR(VLOOKUP($D175,الاصناف!$B$2:$D$2000,3,0),"")</f>
        <v/>
      </c>
      <c r="G175" s="14"/>
      <c r="H175" s="2">
        <f t="shared" si="2"/>
        <v>0</v>
      </c>
    </row>
    <row r="176" spans="1:8" ht="15" x14ac:dyDescent="0.2">
      <c r="A176" s="7"/>
      <c r="B176" s="2"/>
      <c r="C176" s="2"/>
      <c r="D176" s="2"/>
      <c r="E176" s="1" t="str">
        <f>IFERROR(VLOOKUP($D176,الاصناف!$B$2:$D$2000,2,0),"")</f>
        <v/>
      </c>
      <c r="F176" s="1" t="str">
        <f>IFERROR(VLOOKUP($D176,الاصناف!$B$2:$D$2000,3,0),"")</f>
        <v/>
      </c>
      <c r="G176" s="14"/>
      <c r="H176" s="2">
        <f t="shared" si="2"/>
        <v>0</v>
      </c>
    </row>
    <row r="177" spans="1:8" ht="15" x14ac:dyDescent="0.2">
      <c r="A177" s="7"/>
      <c r="B177" s="2"/>
      <c r="C177" s="2"/>
      <c r="D177" s="2"/>
      <c r="E177" s="1" t="str">
        <f>IFERROR(VLOOKUP($D177,الاصناف!$B$2:$D$2000,2,0),"")</f>
        <v/>
      </c>
      <c r="F177" s="1" t="str">
        <f>IFERROR(VLOOKUP($D177,الاصناف!$B$2:$D$2000,3,0),"")</f>
        <v/>
      </c>
      <c r="G177" s="14"/>
      <c r="H177" s="2">
        <f t="shared" si="2"/>
        <v>0</v>
      </c>
    </row>
    <row r="178" spans="1:8" ht="15" x14ac:dyDescent="0.2">
      <c r="A178" s="7"/>
      <c r="B178" s="2"/>
      <c r="C178" s="2"/>
      <c r="D178" s="2"/>
      <c r="E178" s="1" t="str">
        <f>IFERROR(VLOOKUP($D178,الاصناف!$B$2:$D$2000,2,0),"")</f>
        <v/>
      </c>
      <c r="F178" s="1" t="str">
        <f>IFERROR(VLOOKUP($D178,الاصناف!$B$2:$D$2000,3,0),"")</f>
        <v/>
      </c>
      <c r="G178" s="14"/>
      <c r="H178" s="2">
        <f t="shared" si="2"/>
        <v>0</v>
      </c>
    </row>
    <row r="179" spans="1:8" ht="15" x14ac:dyDescent="0.2">
      <c r="A179" s="7"/>
      <c r="B179" s="2"/>
      <c r="C179" s="2"/>
      <c r="D179" s="2"/>
      <c r="E179" s="1" t="str">
        <f>IFERROR(VLOOKUP($D179,الاصناف!$B$2:$D$2000,2,0),"")</f>
        <v/>
      </c>
      <c r="F179" s="1" t="str">
        <f>IFERROR(VLOOKUP($D179,الاصناف!$B$2:$D$2000,3,0),"")</f>
        <v/>
      </c>
      <c r="G179" s="14"/>
      <c r="H179" s="2">
        <f t="shared" si="2"/>
        <v>0</v>
      </c>
    </row>
    <row r="180" spans="1:8" ht="15" x14ac:dyDescent="0.2">
      <c r="A180" s="7"/>
      <c r="B180" s="2"/>
      <c r="C180" s="2"/>
      <c r="D180" s="2"/>
      <c r="E180" s="1" t="str">
        <f>IFERROR(VLOOKUP($D180,الاصناف!$B$2:$D$2000,2,0),"")</f>
        <v/>
      </c>
      <c r="F180" s="1" t="str">
        <f>IFERROR(VLOOKUP($D180,الاصناف!$B$2:$D$2000,3,0),"")</f>
        <v/>
      </c>
      <c r="G180" s="14"/>
      <c r="H180" s="2">
        <f t="shared" si="2"/>
        <v>0</v>
      </c>
    </row>
    <row r="181" spans="1:8" ht="15" x14ac:dyDescent="0.2">
      <c r="A181" s="7"/>
      <c r="B181" s="2"/>
      <c r="C181" s="2"/>
      <c r="D181" s="2"/>
      <c r="E181" s="1" t="str">
        <f>IFERROR(VLOOKUP($D181,الاصناف!$B$2:$D$2000,2,0),"")</f>
        <v/>
      </c>
      <c r="F181" s="1" t="str">
        <f>IFERROR(VLOOKUP($D181,الاصناف!$B$2:$D$2000,3,0),"")</f>
        <v/>
      </c>
      <c r="G181" s="14"/>
      <c r="H181" s="2">
        <f t="shared" si="2"/>
        <v>0</v>
      </c>
    </row>
    <row r="182" spans="1:8" ht="15" x14ac:dyDescent="0.2">
      <c r="A182" s="7"/>
      <c r="B182" s="2"/>
      <c r="C182" s="2"/>
      <c r="D182" s="2"/>
      <c r="E182" s="1" t="str">
        <f>IFERROR(VLOOKUP($D182,الاصناف!$B$2:$D$2000,2,0),"")</f>
        <v/>
      </c>
      <c r="F182" s="1" t="str">
        <f>IFERROR(VLOOKUP($D182,الاصناف!$B$2:$D$2000,3,0),"")</f>
        <v/>
      </c>
      <c r="G182" s="14"/>
      <c r="H182" s="2">
        <f t="shared" si="2"/>
        <v>0</v>
      </c>
    </row>
    <row r="183" spans="1:8" ht="15" x14ac:dyDescent="0.2">
      <c r="A183" s="7"/>
      <c r="B183" s="2"/>
      <c r="C183" s="2"/>
      <c r="D183" s="2"/>
      <c r="E183" s="1" t="str">
        <f>IFERROR(VLOOKUP($D183,الاصناف!$B$2:$D$2000,2,0),"")</f>
        <v/>
      </c>
      <c r="F183" s="1" t="str">
        <f>IFERROR(VLOOKUP($D183,الاصناف!$B$2:$D$2000,3,0),"")</f>
        <v/>
      </c>
      <c r="G183" s="14"/>
      <c r="H183" s="2">
        <f t="shared" si="2"/>
        <v>0</v>
      </c>
    </row>
    <row r="184" spans="1:8" ht="15" x14ac:dyDescent="0.2">
      <c r="A184" s="7"/>
      <c r="B184" s="2"/>
      <c r="C184" s="2"/>
      <c r="D184" s="2"/>
      <c r="E184" s="1" t="str">
        <f>IFERROR(VLOOKUP($D184,الاصناف!$B$2:$D$2000,2,0),"")</f>
        <v/>
      </c>
      <c r="F184" s="1" t="str">
        <f>IFERROR(VLOOKUP($D184,الاصناف!$B$2:$D$2000,3,0),"")</f>
        <v/>
      </c>
      <c r="G184" s="14"/>
      <c r="H184" s="2">
        <f t="shared" si="2"/>
        <v>0</v>
      </c>
    </row>
    <row r="185" spans="1:8" ht="15" x14ac:dyDescent="0.2">
      <c r="A185" s="7"/>
      <c r="B185" s="2"/>
      <c r="C185" s="2"/>
      <c r="D185" s="2"/>
      <c r="E185" s="1" t="str">
        <f>IFERROR(VLOOKUP($D185,الاصناف!$B$2:$D$2000,2,0),"")</f>
        <v/>
      </c>
      <c r="F185" s="1" t="str">
        <f>IFERROR(VLOOKUP($D185,الاصناف!$B$2:$D$2000,3,0),"")</f>
        <v/>
      </c>
      <c r="G185" s="14"/>
      <c r="H185" s="2">
        <f t="shared" si="2"/>
        <v>0</v>
      </c>
    </row>
    <row r="186" spans="1:8" ht="15" x14ac:dyDescent="0.2">
      <c r="A186" s="7"/>
      <c r="B186" s="2"/>
      <c r="C186" s="2"/>
      <c r="D186" s="2"/>
      <c r="E186" s="1" t="str">
        <f>IFERROR(VLOOKUP($D186,الاصناف!$B$2:$D$2000,2,0),"")</f>
        <v/>
      </c>
      <c r="F186" s="1" t="str">
        <f>IFERROR(VLOOKUP($D186,الاصناف!$B$2:$D$2000,3,0),"")</f>
        <v/>
      </c>
      <c r="G186" s="14"/>
      <c r="H186" s="2">
        <f t="shared" si="2"/>
        <v>0</v>
      </c>
    </row>
    <row r="187" spans="1:8" ht="15" x14ac:dyDescent="0.2">
      <c r="A187" s="7"/>
      <c r="B187" s="2"/>
      <c r="C187" s="2"/>
      <c r="D187" s="2"/>
      <c r="E187" s="1" t="str">
        <f>IFERROR(VLOOKUP($D187,الاصناف!$B$2:$D$2000,2,0),"")</f>
        <v/>
      </c>
      <c r="F187" s="1" t="str">
        <f>IFERROR(VLOOKUP($D187,الاصناف!$B$2:$D$2000,3,0),"")</f>
        <v/>
      </c>
      <c r="G187" s="14"/>
      <c r="H187" s="2">
        <f t="shared" si="2"/>
        <v>0</v>
      </c>
    </row>
    <row r="188" spans="1:8" ht="15" x14ac:dyDescent="0.2">
      <c r="A188" s="7"/>
      <c r="B188" s="2"/>
      <c r="C188" s="2"/>
      <c r="D188" s="2"/>
      <c r="E188" s="1" t="str">
        <f>IFERROR(VLOOKUP($D188,الاصناف!$B$2:$D$2000,2,0),"")</f>
        <v/>
      </c>
      <c r="F188" s="1" t="str">
        <f>IFERROR(VLOOKUP($D188,الاصناف!$B$2:$D$2000,3,0),"")</f>
        <v/>
      </c>
      <c r="G188" s="14"/>
      <c r="H188" s="2">
        <f t="shared" si="2"/>
        <v>0</v>
      </c>
    </row>
    <row r="189" spans="1:8" ht="15" x14ac:dyDescent="0.2">
      <c r="A189" s="7"/>
      <c r="B189" s="2"/>
      <c r="C189" s="2"/>
      <c r="D189" s="2"/>
      <c r="E189" s="1" t="str">
        <f>IFERROR(VLOOKUP($D189,الاصناف!$B$2:$D$2000,2,0),"")</f>
        <v/>
      </c>
      <c r="F189" s="1" t="str">
        <f>IFERROR(VLOOKUP($D189,الاصناف!$B$2:$D$2000,3,0),"")</f>
        <v/>
      </c>
      <c r="G189" s="14"/>
      <c r="H189" s="2">
        <f t="shared" si="2"/>
        <v>0</v>
      </c>
    </row>
    <row r="190" spans="1:8" ht="15" x14ac:dyDescent="0.2">
      <c r="A190" s="7"/>
      <c r="B190" s="2"/>
      <c r="C190" s="2"/>
      <c r="D190" s="2"/>
      <c r="E190" s="1" t="str">
        <f>IFERROR(VLOOKUP($D190,الاصناف!$B$2:$D$2000,2,0),"")</f>
        <v/>
      </c>
      <c r="F190" s="1" t="str">
        <f>IFERROR(VLOOKUP($D190,الاصناف!$B$2:$D$2000,3,0),"")</f>
        <v/>
      </c>
      <c r="G190" s="14"/>
      <c r="H190" s="2">
        <f t="shared" si="2"/>
        <v>0</v>
      </c>
    </row>
    <row r="191" spans="1:8" ht="15" x14ac:dyDescent="0.2">
      <c r="A191" s="7"/>
      <c r="B191" s="2"/>
      <c r="C191" s="2"/>
      <c r="D191" s="2"/>
      <c r="E191" s="1" t="str">
        <f>IFERROR(VLOOKUP($D191,الاصناف!$B$2:$D$2000,2,0),"")</f>
        <v/>
      </c>
      <c r="F191" s="1" t="str">
        <f>IFERROR(VLOOKUP($D191,الاصناف!$B$2:$D$2000,3,0),"")</f>
        <v/>
      </c>
      <c r="G191" s="14"/>
      <c r="H191" s="2">
        <f t="shared" si="2"/>
        <v>0</v>
      </c>
    </row>
    <row r="192" spans="1:8" ht="15" x14ac:dyDescent="0.2">
      <c r="A192" s="7"/>
      <c r="B192" s="2"/>
      <c r="C192" s="2"/>
      <c r="D192" s="2"/>
      <c r="E192" s="1" t="str">
        <f>IFERROR(VLOOKUP($D192,الاصناف!$B$2:$D$2000,2,0),"")</f>
        <v/>
      </c>
      <c r="F192" s="1" t="str">
        <f>IFERROR(VLOOKUP($D192,الاصناف!$B$2:$D$2000,3,0),"")</f>
        <v/>
      </c>
      <c r="G192" s="14"/>
      <c r="H192" s="2">
        <f t="shared" si="2"/>
        <v>0</v>
      </c>
    </row>
    <row r="193" spans="1:8" ht="15" x14ac:dyDescent="0.2">
      <c r="A193" s="7"/>
      <c r="B193" s="2"/>
      <c r="C193" s="2"/>
      <c r="D193" s="2"/>
      <c r="E193" s="1" t="str">
        <f>IFERROR(VLOOKUP($D193,الاصناف!$B$2:$D$2000,2,0),"")</f>
        <v/>
      </c>
      <c r="F193" s="1" t="str">
        <f>IFERROR(VLOOKUP($D193,الاصناف!$B$2:$D$2000,3,0),"")</f>
        <v/>
      </c>
      <c r="G193" s="14"/>
      <c r="H193" s="2">
        <f t="shared" si="2"/>
        <v>0</v>
      </c>
    </row>
    <row r="194" spans="1:8" ht="15" x14ac:dyDescent="0.2">
      <c r="A194" s="7"/>
      <c r="B194" s="2"/>
      <c r="C194" s="2"/>
      <c r="D194" s="2"/>
      <c r="E194" s="1" t="str">
        <f>IFERROR(VLOOKUP($D194,الاصناف!$B$2:$D$2000,2,0),"")</f>
        <v/>
      </c>
      <c r="F194" s="1" t="str">
        <f>IFERROR(VLOOKUP($D194,الاصناف!$B$2:$D$2000,3,0),"")</f>
        <v/>
      </c>
      <c r="G194" s="14"/>
      <c r="H194" s="2">
        <f t="shared" si="2"/>
        <v>0</v>
      </c>
    </row>
    <row r="195" spans="1:8" ht="15" x14ac:dyDescent="0.2">
      <c r="A195" s="7"/>
      <c r="B195" s="2"/>
      <c r="C195" s="2"/>
      <c r="D195" s="2"/>
      <c r="E195" s="1" t="str">
        <f>IFERROR(VLOOKUP($D195,الاصناف!$B$2:$D$2000,2,0),"")</f>
        <v/>
      </c>
      <c r="F195" s="1" t="str">
        <f>IFERROR(VLOOKUP($D195,الاصناف!$B$2:$D$2000,3,0),"")</f>
        <v/>
      </c>
      <c r="G195" s="14"/>
      <c r="H195" s="2">
        <f t="shared" ref="H195:H258" si="3">$G195*$C195</f>
        <v>0</v>
      </c>
    </row>
    <row r="196" spans="1:8" ht="15" x14ac:dyDescent="0.2">
      <c r="A196" s="7"/>
      <c r="B196" s="2"/>
      <c r="C196" s="2"/>
      <c r="D196" s="2"/>
      <c r="E196" s="1" t="str">
        <f>IFERROR(VLOOKUP($D196,الاصناف!$B$2:$D$2000,2,0),"")</f>
        <v/>
      </c>
      <c r="F196" s="1" t="str">
        <f>IFERROR(VLOOKUP($D196,الاصناف!$B$2:$D$2000,3,0),"")</f>
        <v/>
      </c>
      <c r="G196" s="14"/>
      <c r="H196" s="2">
        <f t="shared" si="3"/>
        <v>0</v>
      </c>
    </row>
    <row r="197" spans="1:8" ht="15" x14ac:dyDescent="0.2">
      <c r="A197" s="7"/>
      <c r="B197" s="2"/>
      <c r="C197" s="2"/>
      <c r="D197" s="2"/>
      <c r="E197" s="1" t="str">
        <f>IFERROR(VLOOKUP($D197,الاصناف!$B$2:$D$2000,2,0),"")</f>
        <v/>
      </c>
      <c r="F197" s="1" t="str">
        <f>IFERROR(VLOOKUP($D197,الاصناف!$B$2:$D$2000,3,0),"")</f>
        <v/>
      </c>
      <c r="G197" s="14"/>
      <c r="H197" s="2">
        <f t="shared" si="3"/>
        <v>0</v>
      </c>
    </row>
    <row r="198" spans="1:8" ht="15" x14ac:dyDescent="0.2">
      <c r="A198" s="7"/>
      <c r="B198" s="2"/>
      <c r="C198" s="2"/>
      <c r="D198" s="2"/>
      <c r="E198" s="1" t="str">
        <f>IFERROR(VLOOKUP($D198,الاصناف!$B$2:$D$2000,2,0),"")</f>
        <v/>
      </c>
      <c r="F198" s="1" t="str">
        <f>IFERROR(VLOOKUP($D198,الاصناف!$B$2:$D$2000,3,0),"")</f>
        <v/>
      </c>
      <c r="G198" s="14"/>
      <c r="H198" s="2">
        <f t="shared" si="3"/>
        <v>0</v>
      </c>
    </row>
    <row r="199" spans="1:8" ht="15" x14ac:dyDescent="0.2">
      <c r="A199" s="7"/>
      <c r="B199" s="2"/>
      <c r="C199" s="2"/>
      <c r="D199" s="2"/>
      <c r="E199" s="1" t="str">
        <f>IFERROR(VLOOKUP($D199,الاصناف!$B$2:$D$2000,2,0),"")</f>
        <v/>
      </c>
      <c r="F199" s="1" t="str">
        <f>IFERROR(VLOOKUP($D199,الاصناف!$B$2:$D$2000,3,0),"")</f>
        <v/>
      </c>
      <c r="G199" s="14"/>
      <c r="H199" s="2">
        <f t="shared" si="3"/>
        <v>0</v>
      </c>
    </row>
    <row r="200" spans="1:8" ht="15" x14ac:dyDescent="0.2">
      <c r="A200" s="7"/>
      <c r="B200" s="2"/>
      <c r="C200" s="2"/>
      <c r="D200" s="2"/>
      <c r="E200" s="1" t="str">
        <f>IFERROR(VLOOKUP($D200,الاصناف!$B$2:$D$2000,2,0),"")</f>
        <v/>
      </c>
      <c r="F200" s="1" t="str">
        <f>IFERROR(VLOOKUP($D200,الاصناف!$B$2:$D$2000,3,0),"")</f>
        <v/>
      </c>
      <c r="G200" s="14"/>
      <c r="H200" s="2">
        <f t="shared" si="3"/>
        <v>0</v>
      </c>
    </row>
    <row r="201" spans="1:8" ht="15" x14ac:dyDescent="0.2">
      <c r="A201" s="7"/>
      <c r="B201" s="2"/>
      <c r="C201" s="2"/>
      <c r="D201" s="2"/>
      <c r="E201" s="1" t="str">
        <f>IFERROR(VLOOKUP($D201,الاصناف!$B$2:$D$2000,2,0),"")</f>
        <v/>
      </c>
      <c r="F201" s="1" t="str">
        <f>IFERROR(VLOOKUP($D201,الاصناف!$B$2:$D$2000,3,0),"")</f>
        <v/>
      </c>
      <c r="G201" s="14"/>
      <c r="H201" s="2">
        <f t="shared" si="3"/>
        <v>0</v>
      </c>
    </row>
    <row r="202" spans="1:8" ht="15" x14ac:dyDescent="0.2">
      <c r="A202" s="7"/>
      <c r="B202" s="2"/>
      <c r="C202" s="2"/>
      <c r="D202" s="2"/>
      <c r="E202" s="1" t="str">
        <f>IFERROR(VLOOKUP($D202,الاصناف!$B$2:$D$2000,2,0),"")</f>
        <v/>
      </c>
      <c r="F202" s="1" t="str">
        <f>IFERROR(VLOOKUP($D202,الاصناف!$B$2:$D$2000,3,0),"")</f>
        <v/>
      </c>
      <c r="G202" s="14"/>
      <c r="H202" s="2">
        <f t="shared" si="3"/>
        <v>0</v>
      </c>
    </row>
    <row r="203" spans="1:8" ht="15" x14ac:dyDescent="0.2">
      <c r="A203" s="7"/>
      <c r="B203" s="2"/>
      <c r="C203" s="2"/>
      <c r="D203" s="2"/>
      <c r="E203" s="1" t="str">
        <f>IFERROR(VLOOKUP($D203,الاصناف!$B$2:$D$2000,2,0),"")</f>
        <v/>
      </c>
      <c r="F203" s="1" t="str">
        <f>IFERROR(VLOOKUP($D203,الاصناف!$B$2:$D$2000,3,0),"")</f>
        <v/>
      </c>
      <c r="G203" s="14"/>
      <c r="H203" s="2">
        <f t="shared" si="3"/>
        <v>0</v>
      </c>
    </row>
    <row r="204" spans="1:8" ht="15" x14ac:dyDescent="0.2">
      <c r="A204" s="7"/>
      <c r="B204" s="2"/>
      <c r="C204" s="2"/>
      <c r="D204" s="2"/>
      <c r="E204" s="1" t="str">
        <f>IFERROR(VLOOKUP($D204,الاصناف!$B$2:$D$2000,2,0),"")</f>
        <v/>
      </c>
      <c r="F204" s="1" t="str">
        <f>IFERROR(VLOOKUP($D204,الاصناف!$B$2:$D$2000,3,0),"")</f>
        <v/>
      </c>
      <c r="G204" s="14"/>
      <c r="H204" s="2">
        <f t="shared" si="3"/>
        <v>0</v>
      </c>
    </row>
    <row r="205" spans="1:8" ht="15" x14ac:dyDescent="0.2">
      <c r="A205" s="7"/>
      <c r="B205" s="2"/>
      <c r="C205" s="2"/>
      <c r="D205" s="2"/>
      <c r="E205" s="1" t="str">
        <f>IFERROR(VLOOKUP($D205,الاصناف!$B$2:$D$2000,2,0),"")</f>
        <v/>
      </c>
      <c r="F205" s="1" t="str">
        <f>IFERROR(VLOOKUP($D205,الاصناف!$B$2:$D$2000,3,0),"")</f>
        <v/>
      </c>
      <c r="G205" s="14"/>
      <c r="H205" s="2">
        <f t="shared" si="3"/>
        <v>0</v>
      </c>
    </row>
    <row r="206" spans="1:8" ht="15" x14ac:dyDescent="0.2">
      <c r="A206" s="7"/>
      <c r="B206" s="2"/>
      <c r="C206" s="2"/>
      <c r="D206" s="2"/>
      <c r="E206" s="1" t="str">
        <f>IFERROR(VLOOKUP($D206,الاصناف!$B$2:$D$2000,2,0),"")</f>
        <v/>
      </c>
      <c r="F206" s="1" t="str">
        <f>IFERROR(VLOOKUP($D206,الاصناف!$B$2:$D$2000,3,0),"")</f>
        <v/>
      </c>
      <c r="G206" s="14"/>
      <c r="H206" s="2">
        <f t="shared" si="3"/>
        <v>0</v>
      </c>
    </row>
    <row r="207" spans="1:8" ht="15" x14ac:dyDescent="0.2">
      <c r="A207" s="7"/>
      <c r="B207" s="2"/>
      <c r="C207" s="2"/>
      <c r="D207" s="2"/>
      <c r="E207" s="1" t="str">
        <f>IFERROR(VLOOKUP($D207,الاصناف!$B$2:$D$2000,2,0),"")</f>
        <v/>
      </c>
      <c r="F207" s="1" t="str">
        <f>IFERROR(VLOOKUP($D207,الاصناف!$B$2:$D$2000,3,0),"")</f>
        <v/>
      </c>
      <c r="G207" s="14"/>
      <c r="H207" s="2">
        <f t="shared" si="3"/>
        <v>0</v>
      </c>
    </row>
    <row r="208" spans="1:8" ht="15" x14ac:dyDescent="0.2">
      <c r="A208" s="7"/>
      <c r="B208" s="2"/>
      <c r="C208" s="2"/>
      <c r="D208" s="2"/>
      <c r="E208" s="1" t="str">
        <f>IFERROR(VLOOKUP($D208,الاصناف!$B$2:$D$2000,2,0),"")</f>
        <v/>
      </c>
      <c r="F208" s="1" t="str">
        <f>IFERROR(VLOOKUP($D208,الاصناف!$B$2:$D$2000,3,0),"")</f>
        <v/>
      </c>
      <c r="G208" s="14"/>
      <c r="H208" s="2">
        <f t="shared" si="3"/>
        <v>0</v>
      </c>
    </row>
    <row r="209" spans="1:8" ht="15" x14ac:dyDescent="0.2">
      <c r="A209" s="7"/>
      <c r="B209" s="2"/>
      <c r="C209" s="2"/>
      <c r="D209" s="2"/>
      <c r="E209" s="1" t="str">
        <f>IFERROR(VLOOKUP($D209,الاصناف!$B$2:$D$2000,2,0),"")</f>
        <v/>
      </c>
      <c r="F209" s="1" t="str">
        <f>IFERROR(VLOOKUP($D209,الاصناف!$B$2:$D$2000,3,0),"")</f>
        <v/>
      </c>
      <c r="G209" s="14"/>
      <c r="H209" s="2">
        <f t="shared" si="3"/>
        <v>0</v>
      </c>
    </row>
    <row r="210" spans="1:8" ht="15" x14ac:dyDescent="0.2">
      <c r="A210" s="7"/>
      <c r="B210" s="2"/>
      <c r="C210" s="2"/>
      <c r="D210" s="2"/>
      <c r="E210" s="1" t="str">
        <f>IFERROR(VLOOKUP($D210,الاصناف!$B$2:$D$2000,2,0),"")</f>
        <v/>
      </c>
      <c r="F210" s="1" t="str">
        <f>IFERROR(VLOOKUP($D210,الاصناف!$B$2:$D$2000,3,0),"")</f>
        <v/>
      </c>
      <c r="G210" s="14"/>
      <c r="H210" s="2">
        <f t="shared" si="3"/>
        <v>0</v>
      </c>
    </row>
    <row r="211" spans="1:8" ht="15" x14ac:dyDescent="0.2">
      <c r="A211" s="7"/>
      <c r="B211" s="2"/>
      <c r="C211" s="2"/>
      <c r="D211" s="2"/>
      <c r="E211" s="1" t="str">
        <f>IFERROR(VLOOKUP($D211,الاصناف!$B$2:$D$2000,2,0),"")</f>
        <v/>
      </c>
      <c r="F211" s="1" t="str">
        <f>IFERROR(VLOOKUP($D211,الاصناف!$B$2:$D$2000,3,0),"")</f>
        <v/>
      </c>
      <c r="G211" s="14"/>
      <c r="H211" s="2">
        <f t="shared" si="3"/>
        <v>0</v>
      </c>
    </row>
    <row r="212" spans="1:8" ht="15" x14ac:dyDescent="0.2">
      <c r="A212" s="7"/>
      <c r="B212" s="2"/>
      <c r="C212" s="2"/>
      <c r="D212" s="2"/>
      <c r="E212" s="1" t="str">
        <f>IFERROR(VLOOKUP($D212,الاصناف!$B$2:$D$2000,2,0),"")</f>
        <v/>
      </c>
      <c r="F212" s="1" t="str">
        <f>IFERROR(VLOOKUP($D212,الاصناف!$B$2:$D$2000,3,0),"")</f>
        <v/>
      </c>
      <c r="G212" s="14"/>
      <c r="H212" s="2">
        <f t="shared" si="3"/>
        <v>0</v>
      </c>
    </row>
    <row r="213" spans="1:8" ht="15" x14ac:dyDescent="0.2">
      <c r="A213" s="7"/>
      <c r="B213" s="2"/>
      <c r="C213" s="2"/>
      <c r="D213" s="2"/>
      <c r="E213" s="1" t="str">
        <f>IFERROR(VLOOKUP($D213,الاصناف!$B$2:$D$2000,2,0),"")</f>
        <v/>
      </c>
      <c r="F213" s="1" t="str">
        <f>IFERROR(VLOOKUP($D213,الاصناف!$B$2:$D$2000,3,0),"")</f>
        <v/>
      </c>
      <c r="G213" s="14"/>
      <c r="H213" s="2">
        <f t="shared" si="3"/>
        <v>0</v>
      </c>
    </row>
    <row r="214" spans="1:8" ht="15" x14ac:dyDescent="0.2">
      <c r="A214" s="7"/>
      <c r="B214" s="2"/>
      <c r="C214" s="2"/>
      <c r="D214" s="2"/>
      <c r="E214" s="1" t="str">
        <f>IFERROR(VLOOKUP($D214,الاصناف!$B$2:$D$2000,2,0),"")</f>
        <v/>
      </c>
      <c r="F214" s="1" t="str">
        <f>IFERROR(VLOOKUP($D214,الاصناف!$B$2:$D$2000,3,0),"")</f>
        <v/>
      </c>
      <c r="G214" s="14"/>
      <c r="H214" s="2">
        <f t="shared" si="3"/>
        <v>0</v>
      </c>
    </row>
    <row r="215" spans="1:8" ht="15" x14ac:dyDescent="0.2">
      <c r="A215" s="7"/>
      <c r="B215" s="2"/>
      <c r="C215" s="2"/>
      <c r="D215" s="2"/>
      <c r="E215" s="1" t="str">
        <f>IFERROR(VLOOKUP($D215,الاصناف!$B$2:$D$2000,2,0),"")</f>
        <v/>
      </c>
      <c r="F215" s="1" t="str">
        <f>IFERROR(VLOOKUP($D215,الاصناف!$B$2:$D$2000,3,0),"")</f>
        <v/>
      </c>
      <c r="G215" s="14"/>
      <c r="H215" s="2">
        <f t="shared" si="3"/>
        <v>0</v>
      </c>
    </row>
    <row r="216" spans="1:8" ht="15" x14ac:dyDescent="0.2">
      <c r="A216" s="7"/>
      <c r="B216" s="2"/>
      <c r="C216" s="2"/>
      <c r="D216" s="2"/>
      <c r="E216" s="1" t="str">
        <f>IFERROR(VLOOKUP($D216,الاصناف!$B$2:$D$2000,2,0),"")</f>
        <v/>
      </c>
      <c r="F216" s="1" t="str">
        <f>IFERROR(VLOOKUP($D216,الاصناف!$B$2:$D$2000,3,0),"")</f>
        <v/>
      </c>
      <c r="G216" s="14"/>
      <c r="H216" s="2">
        <f t="shared" si="3"/>
        <v>0</v>
      </c>
    </row>
    <row r="217" spans="1:8" ht="15" x14ac:dyDescent="0.2">
      <c r="A217" s="7"/>
      <c r="B217" s="2"/>
      <c r="C217" s="2"/>
      <c r="D217" s="2"/>
      <c r="E217" s="1" t="str">
        <f>IFERROR(VLOOKUP($D217,الاصناف!$B$2:$D$2000,2,0),"")</f>
        <v/>
      </c>
      <c r="F217" s="1" t="str">
        <f>IFERROR(VLOOKUP($D217,الاصناف!$B$2:$D$2000,3,0),"")</f>
        <v/>
      </c>
      <c r="G217" s="14"/>
      <c r="H217" s="2">
        <f t="shared" si="3"/>
        <v>0</v>
      </c>
    </row>
    <row r="218" spans="1:8" ht="15" x14ac:dyDescent="0.2">
      <c r="A218" s="7"/>
      <c r="B218" s="2"/>
      <c r="C218" s="2"/>
      <c r="D218" s="2"/>
      <c r="E218" s="1" t="str">
        <f>IFERROR(VLOOKUP($D218,الاصناف!$B$2:$D$2000,2,0),"")</f>
        <v/>
      </c>
      <c r="F218" s="1" t="str">
        <f>IFERROR(VLOOKUP($D218,الاصناف!$B$2:$D$2000,3,0),"")</f>
        <v/>
      </c>
      <c r="G218" s="14"/>
      <c r="H218" s="2">
        <f t="shared" si="3"/>
        <v>0</v>
      </c>
    </row>
    <row r="219" spans="1:8" ht="15" x14ac:dyDescent="0.2">
      <c r="A219" s="7"/>
      <c r="B219" s="2"/>
      <c r="C219" s="2"/>
      <c r="D219" s="2"/>
      <c r="E219" s="1" t="str">
        <f>IFERROR(VLOOKUP($D219,الاصناف!$B$2:$D$2000,2,0),"")</f>
        <v/>
      </c>
      <c r="F219" s="1" t="str">
        <f>IFERROR(VLOOKUP($D219,الاصناف!$B$2:$D$2000,3,0),"")</f>
        <v/>
      </c>
      <c r="G219" s="14"/>
      <c r="H219" s="2">
        <f t="shared" si="3"/>
        <v>0</v>
      </c>
    </row>
    <row r="220" spans="1:8" ht="15" x14ac:dyDescent="0.2">
      <c r="A220" s="7"/>
      <c r="B220" s="2"/>
      <c r="C220" s="2"/>
      <c r="D220" s="2"/>
      <c r="E220" s="1" t="str">
        <f>IFERROR(VLOOKUP($D220,الاصناف!$B$2:$D$2000,2,0),"")</f>
        <v/>
      </c>
      <c r="F220" s="1" t="str">
        <f>IFERROR(VLOOKUP($D220,الاصناف!$B$2:$D$2000,3,0),"")</f>
        <v/>
      </c>
      <c r="G220" s="14"/>
      <c r="H220" s="2">
        <f t="shared" si="3"/>
        <v>0</v>
      </c>
    </row>
    <row r="221" spans="1:8" ht="15" x14ac:dyDescent="0.2">
      <c r="A221" s="7"/>
      <c r="B221" s="2"/>
      <c r="C221" s="2"/>
      <c r="D221" s="2"/>
      <c r="E221" s="1" t="str">
        <f>IFERROR(VLOOKUP($D221,الاصناف!$B$2:$D$2000,2,0),"")</f>
        <v/>
      </c>
      <c r="F221" s="1" t="str">
        <f>IFERROR(VLOOKUP($D221,الاصناف!$B$2:$D$2000,3,0),"")</f>
        <v/>
      </c>
      <c r="G221" s="14"/>
      <c r="H221" s="2">
        <f t="shared" si="3"/>
        <v>0</v>
      </c>
    </row>
    <row r="222" spans="1:8" ht="15" x14ac:dyDescent="0.2">
      <c r="A222" s="7"/>
      <c r="B222" s="2"/>
      <c r="C222" s="2"/>
      <c r="D222" s="2"/>
      <c r="E222" s="1" t="str">
        <f>IFERROR(VLOOKUP($D222,الاصناف!$B$2:$D$2000,2,0),"")</f>
        <v/>
      </c>
      <c r="F222" s="1" t="str">
        <f>IFERROR(VLOOKUP($D222,الاصناف!$B$2:$D$2000,3,0),"")</f>
        <v/>
      </c>
      <c r="G222" s="14"/>
      <c r="H222" s="2">
        <f t="shared" si="3"/>
        <v>0</v>
      </c>
    </row>
    <row r="223" spans="1:8" ht="15" x14ac:dyDescent="0.2">
      <c r="A223" s="7"/>
      <c r="B223" s="2"/>
      <c r="C223" s="2"/>
      <c r="D223" s="2"/>
      <c r="E223" s="1" t="str">
        <f>IFERROR(VLOOKUP($D223,الاصناف!$B$2:$D$2000,2,0),"")</f>
        <v/>
      </c>
      <c r="F223" s="1" t="str">
        <f>IFERROR(VLOOKUP($D223,الاصناف!$B$2:$D$2000,3,0),"")</f>
        <v/>
      </c>
      <c r="G223" s="14"/>
      <c r="H223" s="2">
        <f t="shared" si="3"/>
        <v>0</v>
      </c>
    </row>
    <row r="224" spans="1:8" ht="15" x14ac:dyDescent="0.2">
      <c r="A224" s="7"/>
      <c r="B224" s="2"/>
      <c r="C224" s="2"/>
      <c r="D224" s="2"/>
      <c r="E224" s="1" t="str">
        <f>IFERROR(VLOOKUP($D224,الاصناف!$B$2:$D$2000,2,0),"")</f>
        <v/>
      </c>
      <c r="F224" s="1" t="str">
        <f>IFERROR(VLOOKUP($D224,الاصناف!$B$2:$D$2000,3,0),"")</f>
        <v/>
      </c>
      <c r="G224" s="14"/>
      <c r="H224" s="2">
        <f t="shared" si="3"/>
        <v>0</v>
      </c>
    </row>
    <row r="225" spans="1:8" ht="15" x14ac:dyDescent="0.2">
      <c r="A225" s="7"/>
      <c r="B225" s="2"/>
      <c r="C225" s="2"/>
      <c r="D225" s="2"/>
      <c r="E225" s="1" t="str">
        <f>IFERROR(VLOOKUP($D225,الاصناف!$B$2:$D$2000,2,0),"")</f>
        <v/>
      </c>
      <c r="F225" s="1" t="str">
        <f>IFERROR(VLOOKUP($D225,الاصناف!$B$2:$D$2000,3,0),"")</f>
        <v/>
      </c>
      <c r="G225" s="14"/>
      <c r="H225" s="2">
        <f t="shared" si="3"/>
        <v>0</v>
      </c>
    </row>
    <row r="226" spans="1:8" ht="15" x14ac:dyDescent="0.2">
      <c r="A226" s="7"/>
      <c r="B226" s="2"/>
      <c r="C226" s="2"/>
      <c r="D226" s="2"/>
      <c r="E226" s="1" t="str">
        <f>IFERROR(VLOOKUP($D226,الاصناف!$B$2:$D$2000,2,0),"")</f>
        <v/>
      </c>
      <c r="F226" s="1" t="str">
        <f>IFERROR(VLOOKUP($D226,الاصناف!$B$2:$D$2000,3,0),"")</f>
        <v/>
      </c>
      <c r="G226" s="14"/>
      <c r="H226" s="2">
        <f t="shared" si="3"/>
        <v>0</v>
      </c>
    </row>
    <row r="227" spans="1:8" ht="15" x14ac:dyDescent="0.2">
      <c r="A227" s="7"/>
      <c r="B227" s="2"/>
      <c r="C227" s="2"/>
      <c r="D227" s="2"/>
      <c r="E227" s="1" t="str">
        <f>IFERROR(VLOOKUP($D227,الاصناف!$B$2:$D$2000,2,0),"")</f>
        <v/>
      </c>
      <c r="F227" s="1" t="str">
        <f>IFERROR(VLOOKUP($D227,الاصناف!$B$2:$D$2000,3,0),"")</f>
        <v/>
      </c>
      <c r="G227" s="14"/>
      <c r="H227" s="2">
        <f t="shared" si="3"/>
        <v>0</v>
      </c>
    </row>
    <row r="228" spans="1:8" ht="15" x14ac:dyDescent="0.2">
      <c r="A228" s="7"/>
      <c r="B228" s="2"/>
      <c r="C228" s="2"/>
      <c r="D228" s="2"/>
      <c r="E228" s="1" t="str">
        <f>IFERROR(VLOOKUP($D228,الاصناف!$B$2:$D$2000,2,0),"")</f>
        <v/>
      </c>
      <c r="F228" s="1" t="str">
        <f>IFERROR(VLOOKUP($D228,الاصناف!$B$2:$D$2000,3,0),"")</f>
        <v/>
      </c>
      <c r="G228" s="14"/>
      <c r="H228" s="2">
        <f t="shared" si="3"/>
        <v>0</v>
      </c>
    </row>
    <row r="229" spans="1:8" ht="15" x14ac:dyDescent="0.2">
      <c r="A229" s="7"/>
      <c r="B229" s="2"/>
      <c r="C229" s="2"/>
      <c r="D229" s="2"/>
      <c r="E229" s="1" t="str">
        <f>IFERROR(VLOOKUP($D229,الاصناف!$B$2:$D$2000,2,0),"")</f>
        <v/>
      </c>
      <c r="F229" s="1" t="str">
        <f>IFERROR(VLOOKUP($D229,الاصناف!$B$2:$D$2000,3,0),"")</f>
        <v/>
      </c>
      <c r="G229" s="14"/>
      <c r="H229" s="2">
        <f t="shared" si="3"/>
        <v>0</v>
      </c>
    </row>
    <row r="230" spans="1:8" ht="15" x14ac:dyDescent="0.2">
      <c r="A230" s="7"/>
      <c r="B230" s="2"/>
      <c r="C230" s="2"/>
      <c r="D230" s="2"/>
      <c r="E230" s="1" t="str">
        <f>IFERROR(VLOOKUP($D230,الاصناف!$B$2:$D$2000,2,0),"")</f>
        <v/>
      </c>
      <c r="F230" s="1" t="str">
        <f>IFERROR(VLOOKUP($D230,الاصناف!$B$2:$D$2000,3,0),"")</f>
        <v/>
      </c>
      <c r="G230" s="14"/>
      <c r="H230" s="2">
        <f t="shared" si="3"/>
        <v>0</v>
      </c>
    </row>
    <row r="231" spans="1:8" ht="15" x14ac:dyDescent="0.2">
      <c r="A231" s="7"/>
      <c r="B231" s="2"/>
      <c r="C231" s="2"/>
      <c r="D231" s="2"/>
      <c r="E231" s="1" t="str">
        <f>IFERROR(VLOOKUP($D231,الاصناف!$B$2:$D$2000,2,0),"")</f>
        <v/>
      </c>
      <c r="F231" s="1" t="str">
        <f>IFERROR(VLOOKUP($D231,الاصناف!$B$2:$D$2000,3,0),"")</f>
        <v/>
      </c>
      <c r="G231" s="14"/>
      <c r="H231" s="2">
        <f t="shared" si="3"/>
        <v>0</v>
      </c>
    </row>
    <row r="232" spans="1:8" ht="15" x14ac:dyDescent="0.2">
      <c r="A232" s="7"/>
      <c r="B232" s="2"/>
      <c r="C232" s="2"/>
      <c r="D232" s="2"/>
      <c r="E232" s="1" t="str">
        <f>IFERROR(VLOOKUP($D232,الاصناف!$B$2:$D$2000,2,0),"")</f>
        <v/>
      </c>
      <c r="F232" s="1" t="str">
        <f>IFERROR(VLOOKUP($D232,الاصناف!$B$2:$D$2000,3,0),"")</f>
        <v/>
      </c>
      <c r="G232" s="14"/>
      <c r="H232" s="2">
        <f t="shared" si="3"/>
        <v>0</v>
      </c>
    </row>
    <row r="233" spans="1:8" ht="15" x14ac:dyDescent="0.2">
      <c r="A233" s="7"/>
      <c r="B233" s="2"/>
      <c r="C233" s="2"/>
      <c r="D233" s="2"/>
      <c r="E233" s="1" t="str">
        <f>IFERROR(VLOOKUP($D233,الاصناف!$B$2:$D$2000,2,0),"")</f>
        <v/>
      </c>
      <c r="F233" s="1" t="str">
        <f>IFERROR(VLOOKUP($D233,الاصناف!$B$2:$D$2000,3,0),"")</f>
        <v/>
      </c>
      <c r="G233" s="14"/>
      <c r="H233" s="2">
        <f t="shared" si="3"/>
        <v>0</v>
      </c>
    </row>
    <row r="234" spans="1:8" ht="15" x14ac:dyDescent="0.2">
      <c r="A234" s="7"/>
      <c r="B234" s="2"/>
      <c r="C234" s="2"/>
      <c r="D234" s="2"/>
      <c r="E234" s="1" t="str">
        <f>IFERROR(VLOOKUP($D234,الاصناف!$B$2:$D$2000,2,0),"")</f>
        <v/>
      </c>
      <c r="F234" s="1" t="str">
        <f>IFERROR(VLOOKUP($D234,الاصناف!$B$2:$D$2000,3,0),"")</f>
        <v/>
      </c>
      <c r="G234" s="14"/>
      <c r="H234" s="2">
        <f t="shared" si="3"/>
        <v>0</v>
      </c>
    </row>
    <row r="235" spans="1:8" ht="15" x14ac:dyDescent="0.2">
      <c r="A235" s="7"/>
      <c r="B235" s="2"/>
      <c r="C235" s="2"/>
      <c r="D235" s="2"/>
      <c r="E235" s="1" t="str">
        <f>IFERROR(VLOOKUP($D235,الاصناف!$B$2:$D$2000,2,0),"")</f>
        <v/>
      </c>
      <c r="F235" s="1" t="str">
        <f>IFERROR(VLOOKUP($D235,الاصناف!$B$2:$D$2000,3,0),"")</f>
        <v/>
      </c>
      <c r="G235" s="14"/>
      <c r="H235" s="2">
        <f t="shared" si="3"/>
        <v>0</v>
      </c>
    </row>
    <row r="236" spans="1:8" ht="15" x14ac:dyDescent="0.2">
      <c r="A236" s="7"/>
      <c r="B236" s="2"/>
      <c r="C236" s="2"/>
      <c r="D236" s="2"/>
      <c r="E236" s="1" t="str">
        <f>IFERROR(VLOOKUP($D236,الاصناف!$B$2:$D$2000,2,0),"")</f>
        <v/>
      </c>
      <c r="F236" s="1" t="str">
        <f>IFERROR(VLOOKUP($D236,الاصناف!$B$2:$D$2000,3,0),"")</f>
        <v/>
      </c>
      <c r="G236" s="14"/>
      <c r="H236" s="2">
        <f t="shared" si="3"/>
        <v>0</v>
      </c>
    </row>
    <row r="237" spans="1:8" ht="15" x14ac:dyDescent="0.2">
      <c r="A237" s="7"/>
      <c r="B237" s="2"/>
      <c r="C237" s="2"/>
      <c r="D237" s="2"/>
      <c r="E237" s="1" t="str">
        <f>IFERROR(VLOOKUP($D237,الاصناف!$B$2:$D$2000,2,0),"")</f>
        <v/>
      </c>
      <c r="F237" s="1" t="str">
        <f>IFERROR(VLOOKUP($D237,الاصناف!$B$2:$D$2000,3,0),"")</f>
        <v/>
      </c>
      <c r="G237" s="14"/>
      <c r="H237" s="2">
        <f t="shared" si="3"/>
        <v>0</v>
      </c>
    </row>
    <row r="238" spans="1:8" ht="15" x14ac:dyDescent="0.2">
      <c r="A238" s="7"/>
      <c r="B238" s="2"/>
      <c r="C238" s="2"/>
      <c r="D238" s="2"/>
      <c r="E238" s="1" t="str">
        <f>IFERROR(VLOOKUP($D238,الاصناف!$B$2:$D$2000,2,0),"")</f>
        <v/>
      </c>
      <c r="F238" s="1" t="str">
        <f>IFERROR(VLOOKUP($D238,الاصناف!$B$2:$D$2000,3,0),"")</f>
        <v/>
      </c>
      <c r="G238" s="14"/>
      <c r="H238" s="2">
        <f t="shared" si="3"/>
        <v>0</v>
      </c>
    </row>
    <row r="239" spans="1:8" ht="15" x14ac:dyDescent="0.2">
      <c r="A239" s="7"/>
      <c r="B239" s="2"/>
      <c r="C239" s="2"/>
      <c r="D239" s="2"/>
      <c r="E239" s="1" t="str">
        <f>IFERROR(VLOOKUP($D239,الاصناف!$B$2:$D$2000,2,0),"")</f>
        <v/>
      </c>
      <c r="F239" s="1" t="str">
        <f>IFERROR(VLOOKUP($D239,الاصناف!$B$2:$D$2000,3,0),"")</f>
        <v/>
      </c>
      <c r="G239" s="14"/>
      <c r="H239" s="2">
        <f t="shared" si="3"/>
        <v>0</v>
      </c>
    </row>
    <row r="240" spans="1:8" ht="15" x14ac:dyDescent="0.2">
      <c r="A240" s="7"/>
      <c r="B240" s="2"/>
      <c r="C240" s="2"/>
      <c r="D240" s="2"/>
      <c r="E240" s="1" t="str">
        <f>IFERROR(VLOOKUP($D240,الاصناف!$B$2:$D$2000,2,0),"")</f>
        <v/>
      </c>
      <c r="F240" s="1" t="str">
        <f>IFERROR(VLOOKUP($D240,الاصناف!$B$2:$D$2000,3,0),"")</f>
        <v/>
      </c>
      <c r="G240" s="14"/>
      <c r="H240" s="2">
        <f t="shared" si="3"/>
        <v>0</v>
      </c>
    </row>
    <row r="241" spans="1:8" ht="15" x14ac:dyDescent="0.2">
      <c r="A241" s="7"/>
      <c r="B241" s="2"/>
      <c r="C241" s="2"/>
      <c r="D241" s="2"/>
      <c r="E241" s="1" t="str">
        <f>IFERROR(VLOOKUP($D241,الاصناف!$B$2:$D$2000,2,0),"")</f>
        <v/>
      </c>
      <c r="F241" s="1" t="str">
        <f>IFERROR(VLOOKUP($D241,الاصناف!$B$2:$D$2000,3,0),"")</f>
        <v/>
      </c>
      <c r="G241" s="14"/>
      <c r="H241" s="2">
        <f t="shared" si="3"/>
        <v>0</v>
      </c>
    </row>
    <row r="242" spans="1:8" ht="15" x14ac:dyDescent="0.2">
      <c r="A242" s="7"/>
      <c r="B242" s="2"/>
      <c r="C242" s="2"/>
      <c r="D242" s="2"/>
      <c r="E242" s="1" t="str">
        <f>IFERROR(VLOOKUP($D242,الاصناف!$B$2:$D$2000,2,0),"")</f>
        <v/>
      </c>
      <c r="F242" s="1" t="str">
        <f>IFERROR(VLOOKUP($D242,الاصناف!$B$2:$D$2000,3,0),"")</f>
        <v/>
      </c>
      <c r="G242" s="14"/>
      <c r="H242" s="2">
        <f t="shared" si="3"/>
        <v>0</v>
      </c>
    </row>
    <row r="243" spans="1:8" ht="15" x14ac:dyDescent="0.2">
      <c r="A243" s="7"/>
      <c r="B243" s="2"/>
      <c r="C243" s="2"/>
      <c r="D243" s="2"/>
      <c r="E243" s="1" t="str">
        <f>IFERROR(VLOOKUP($D243,الاصناف!$B$2:$D$2000,2,0),"")</f>
        <v/>
      </c>
      <c r="F243" s="1" t="str">
        <f>IFERROR(VLOOKUP($D243,الاصناف!$B$2:$D$2000,3,0),"")</f>
        <v/>
      </c>
      <c r="G243" s="14"/>
      <c r="H243" s="2">
        <f t="shared" si="3"/>
        <v>0</v>
      </c>
    </row>
    <row r="244" spans="1:8" ht="15" x14ac:dyDescent="0.2">
      <c r="A244" s="7"/>
      <c r="B244" s="2"/>
      <c r="C244" s="2"/>
      <c r="D244" s="2"/>
      <c r="E244" s="1" t="str">
        <f>IFERROR(VLOOKUP($D244,الاصناف!$B$2:$D$2000,2,0),"")</f>
        <v/>
      </c>
      <c r="F244" s="1" t="str">
        <f>IFERROR(VLOOKUP($D244,الاصناف!$B$2:$D$2000,3,0),"")</f>
        <v/>
      </c>
      <c r="G244" s="14"/>
      <c r="H244" s="2">
        <f t="shared" si="3"/>
        <v>0</v>
      </c>
    </row>
    <row r="245" spans="1:8" ht="15" x14ac:dyDescent="0.2">
      <c r="A245" s="7"/>
      <c r="B245" s="2"/>
      <c r="C245" s="2"/>
      <c r="D245" s="2"/>
      <c r="E245" s="1" t="str">
        <f>IFERROR(VLOOKUP($D245,الاصناف!$B$2:$D$2000,2,0),"")</f>
        <v/>
      </c>
      <c r="F245" s="1" t="str">
        <f>IFERROR(VLOOKUP($D245,الاصناف!$B$2:$D$2000,3,0),"")</f>
        <v/>
      </c>
      <c r="G245" s="14"/>
      <c r="H245" s="2">
        <f t="shared" si="3"/>
        <v>0</v>
      </c>
    </row>
    <row r="246" spans="1:8" ht="15" x14ac:dyDescent="0.2">
      <c r="A246" s="7"/>
      <c r="B246" s="2"/>
      <c r="C246" s="2"/>
      <c r="D246" s="2"/>
      <c r="E246" s="1" t="str">
        <f>IFERROR(VLOOKUP($D246,الاصناف!$B$2:$D$2000,2,0),"")</f>
        <v/>
      </c>
      <c r="F246" s="1" t="str">
        <f>IFERROR(VLOOKUP($D246,الاصناف!$B$2:$D$2000,3,0),"")</f>
        <v/>
      </c>
      <c r="G246" s="14"/>
      <c r="H246" s="2">
        <f t="shared" si="3"/>
        <v>0</v>
      </c>
    </row>
    <row r="247" spans="1:8" ht="15" x14ac:dyDescent="0.2">
      <c r="A247" s="7"/>
      <c r="B247" s="2"/>
      <c r="C247" s="2"/>
      <c r="D247" s="2"/>
      <c r="E247" s="1" t="str">
        <f>IFERROR(VLOOKUP($D247,الاصناف!$B$2:$D$2000,2,0),"")</f>
        <v/>
      </c>
      <c r="F247" s="1" t="str">
        <f>IFERROR(VLOOKUP($D247,الاصناف!$B$2:$D$2000,3,0),"")</f>
        <v/>
      </c>
      <c r="G247" s="14"/>
      <c r="H247" s="2">
        <f t="shared" si="3"/>
        <v>0</v>
      </c>
    </row>
    <row r="248" spans="1:8" ht="15" x14ac:dyDescent="0.2">
      <c r="A248" s="7"/>
      <c r="B248" s="2"/>
      <c r="C248" s="2"/>
      <c r="D248" s="2"/>
      <c r="E248" s="1" t="str">
        <f>IFERROR(VLOOKUP($D248,الاصناف!$B$2:$D$2000,2,0),"")</f>
        <v/>
      </c>
      <c r="F248" s="1" t="str">
        <f>IFERROR(VLOOKUP($D248,الاصناف!$B$2:$D$2000,3,0),"")</f>
        <v/>
      </c>
      <c r="G248" s="14"/>
      <c r="H248" s="2">
        <f t="shared" si="3"/>
        <v>0</v>
      </c>
    </row>
    <row r="249" spans="1:8" ht="15" x14ac:dyDescent="0.2">
      <c r="A249" s="7"/>
      <c r="B249" s="2"/>
      <c r="C249" s="2"/>
      <c r="D249" s="2"/>
      <c r="E249" s="1" t="str">
        <f>IFERROR(VLOOKUP($D249,الاصناف!$B$2:$D$2000,2,0),"")</f>
        <v/>
      </c>
      <c r="F249" s="1" t="str">
        <f>IFERROR(VLOOKUP($D249,الاصناف!$B$2:$D$2000,3,0),"")</f>
        <v/>
      </c>
      <c r="G249" s="14"/>
      <c r="H249" s="2">
        <f t="shared" si="3"/>
        <v>0</v>
      </c>
    </row>
    <row r="250" spans="1:8" ht="15" x14ac:dyDescent="0.2">
      <c r="A250" s="7"/>
      <c r="B250" s="2"/>
      <c r="C250" s="2"/>
      <c r="D250" s="2"/>
      <c r="E250" s="1" t="str">
        <f>IFERROR(VLOOKUP($D250,الاصناف!$B$2:$D$2000,2,0),"")</f>
        <v/>
      </c>
      <c r="F250" s="1" t="str">
        <f>IFERROR(VLOOKUP($D250,الاصناف!$B$2:$D$2000,3,0),"")</f>
        <v/>
      </c>
      <c r="G250" s="14"/>
      <c r="H250" s="2">
        <f t="shared" si="3"/>
        <v>0</v>
      </c>
    </row>
    <row r="251" spans="1:8" ht="15" x14ac:dyDescent="0.2">
      <c r="A251" s="7"/>
      <c r="B251" s="2"/>
      <c r="C251" s="2"/>
      <c r="D251" s="2"/>
      <c r="E251" s="1" t="str">
        <f>IFERROR(VLOOKUP($D251,الاصناف!$B$2:$D$2000,2,0),"")</f>
        <v/>
      </c>
      <c r="F251" s="1" t="str">
        <f>IFERROR(VLOOKUP($D251,الاصناف!$B$2:$D$2000,3,0),"")</f>
        <v/>
      </c>
      <c r="G251" s="14"/>
      <c r="H251" s="2">
        <f t="shared" si="3"/>
        <v>0</v>
      </c>
    </row>
    <row r="252" spans="1:8" ht="15" x14ac:dyDescent="0.2">
      <c r="A252" s="7"/>
      <c r="B252" s="2"/>
      <c r="C252" s="2"/>
      <c r="D252" s="2"/>
      <c r="E252" s="1" t="str">
        <f>IFERROR(VLOOKUP($D252,الاصناف!$B$2:$D$2000,2,0),"")</f>
        <v/>
      </c>
      <c r="F252" s="1" t="str">
        <f>IFERROR(VLOOKUP($D252,الاصناف!$B$2:$D$2000,3,0),"")</f>
        <v/>
      </c>
      <c r="G252" s="14"/>
      <c r="H252" s="2">
        <f t="shared" si="3"/>
        <v>0</v>
      </c>
    </row>
    <row r="253" spans="1:8" ht="15" x14ac:dyDescent="0.2">
      <c r="A253" s="7"/>
      <c r="B253" s="2"/>
      <c r="C253" s="2"/>
      <c r="D253" s="2"/>
      <c r="E253" s="1" t="str">
        <f>IFERROR(VLOOKUP($D253,الاصناف!$B$2:$D$2000,2,0),"")</f>
        <v/>
      </c>
      <c r="F253" s="1" t="str">
        <f>IFERROR(VLOOKUP($D253,الاصناف!$B$2:$D$2000,3,0),"")</f>
        <v/>
      </c>
      <c r="G253" s="14"/>
      <c r="H253" s="2">
        <f t="shared" si="3"/>
        <v>0</v>
      </c>
    </row>
    <row r="254" spans="1:8" ht="15" x14ac:dyDescent="0.2">
      <c r="A254" s="7"/>
      <c r="B254" s="2"/>
      <c r="C254" s="2"/>
      <c r="D254" s="2"/>
      <c r="E254" s="1" t="str">
        <f>IFERROR(VLOOKUP($D254,الاصناف!$B$2:$D$2000,2,0),"")</f>
        <v/>
      </c>
      <c r="F254" s="1" t="str">
        <f>IFERROR(VLOOKUP($D254,الاصناف!$B$2:$D$2000,3,0),"")</f>
        <v/>
      </c>
      <c r="G254" s="14"/>
      <c r="H254" s="2">
        <f t="shared" si="3"/>
        <v>0</v>
      </c>
    </row>
    <row r="255" spans="1:8" ht="15" x14ac:dyDescent="0.2">
      <c r="A255" s="7"/>
      <c r="B255" s="2"/>
      <c r="C255" s="2"/>
      <c r="D255" s="2"/>
      <c r="E255" s="1" t="str">
        <f>IFERROR(VLOOKUP($D255,الاصناف!$B$2:$D$2000,2,0),"")</f>
        <v/>
      </c>
      <c r="F255" s="1" t="str">
        <f>IFERROR(VLOOKUP($D255,الاصناف!$B$2:$D$2000,3,0),"")</f>
        <v/>
      </c>
      <c r="G255" s="14"/>
      <c r="H255" s="2">
        <f t="shared" si="3"/>
        <v>0</v>
      </c>
    </row>
    <row r="256" spans="1:8" ht="15" x14ac:dyDescent="0.2">
      <c r="A256" s="7"/>
      <c r="B256" s="2"/>
      <c r="C256" s="2"/>
      <c r="D256" s="2"/>
      <c r="E256" s="1" t="str">
        <f>IFERROR(VLOOKUP($D256,الاصناف!$B$2:$D$2000,2,0),"")</f>
        <v/>
      </c>
      <c r="F256" s="1" t="str">
        <f>IFERROR(VLOOKUP($D256,الاصناف!$B$2:$D$2000,3,0),"")</f>
        <v/>
      </c>
      <c r="G256" s="14"/>
      <c r="H256" s="2">
        <f t="shared" si="3"/>
        <v>0</v>
      </c>
    </row>
    <row r="257" spans="1:8" ht="15" x14ac:dyDescent="0.2">
      <c r="A257" s="7"/>
      <c r="B257" s="2"/>
      <c r="C257" s="2"/>
      <c r="D257" s="2"/>
      <c r="E257" s="1" t="str">
        <f>IFERROR(VLOOKUP($D257,الاصناف!$B$2:$D$2000,2,0),"")</f>
        <v/>
      </c>
      <c r="F257" s="1" t="str">
        <f>IFERROR(VLOOKUP($D257,الاصناف!$B$2:$D$2000,3,0),"")</f>
        <v/>
      </c>
      <c r="G257" s="14"/>
      <c r="H257" s="2">
        <f t="shared" si="3"/>
        <v>0</v>
      </c>
    </row>
    <row r="258" spans="1:8" ht="15" x14ac:dyDescent="0.2">
      <c r="A258" s="7"/>
      <c r="B258" s="2"/>
      <c r="C258" s="2"/>
      <c r="D258" s="2"/>
      <c r="E258" s="1" t="str">
        <f>IFERROR(VLOOKUP($D258,الاصناف!$B$2:$D$2000,2,0),"")</f>
        <v/>
      </c>
      <c r="F258" s="1" t="str">
        <f>IFERROR(VLOOKUP($D258,الاصناف!$B$2:$D$2000,3,0),"")</f>
        <v/>
      </c>
      <c r="G258" s="14"/>
      <c r="H258" s="2">
        <f t="shared" si="3"/>
        <v>0</v>
      </c>
    </row>
    <row r="259" spans="1:8" ht="15" x14ac:dyDescent="0.2">
      <c r="A259" s="7"/>
      <c r="B259" s="2"/>
      <c r="C259" s="2"/>
      <c r="D259" s="2"/>
      <c r="E259" s="1" t="str">
        <f>IFERROR(VLOOKUP($D259,الاصناف!$B$2:$D$2000,2,0),"")</f>
        <v/>
      </c>
      <c r="F259" s="1" t="str">
        <f>IFERROR(VLOOKUP($D259,الاصناف!$B$2:$D$2000,3,0),"")</f>
        <v/>
      </c>
      <c r="G259" s="14"/>
      <c r="H259" s="2">
        <f t="shared" ref="H259:H322" si="4">$G259*$C259</f>
        <v>0</v>
      </c>
    </row>
    <row r="260" spans="1:8" ht="15" x14ac:dyDescent="0.2">
      <c r="A260" s="7"/>
      <c r="B260" s="2"/>
      <c r="C260" s="2"/>
      <c r="D260" s="2"/>
      <c r="E260" s="1" t="str">
        <f>IFERROR(VLOOKUP($D260,الاصناف!$B$2:$D$2000,2,0),"")</f>
        <v/>
      </c>
      <c r="F260" s="1" t="str">
        <f>IFERROR(VLOOKUP($D260,الاصناف!$B$2:$D$2000,3,0),"")</f>
        <v/>
      </c>
      <c r="G260" s="14"/>
      <c r="H260" s="2">
        <f t="shared" si="4"/>
        <v>0</v>
      </c>
    </row>
    <row r="261" spans="1:8" ht="15" x14ac:dyDescent="0.2">
      <c r="A261" s="7"/>
      <c r="B261" s="2"/>
      <c r="C261" s="2"/>
      <c r="D261" s="2"/>
      <c r="E261" s="1" t="str">
        <f>IFERROR(VLOOKUP($D261,الاصناف!$B$2:$D$2000,2,0),"")</f>
        <v/>
      </c>
      <c r="F261" s="1" t="str">
        <f>IFERROR(VLOOKUP($D261,الاصناف!$B$2:$D$2000,3,0),"")</f>
        <v/>
      </c>
      <c r="G261" s="14"/>
      <c r="H261" s="2">
        <f t="shared" si="4"/>
        <v>0</v>
      </c>
    </row>
    <row r="262" spans="1:8" ht="15" x14ac:dyDescent="0.2">
      <c r="A262" s="7"/>
      <c r="B262" s="2"/>
      <c r="C262" s="2"/>
      <c r="D262" s="2"/>
      <c r="E262" s="1" t="str">
        <f>IFERROR(VLOOKUP($D262,الاصناف!$B$2:$D$2000,2,0),"")</f>
        <v/>
      </c>
      <c r="F262" s="1" t="str">
        <f>IFERROR(VLOOKUP($D262,الاصناف!$B$2:$D$2000,3,0),"")</f>
        <v/>
      </c>
      <c r="G262" s="14"/>
      <c r="H262" s="2">
        <f t="shared" si="4"/>
        <v>0</v>
      </c>
    </row>
    <row r="263" spans="1:8" ht="15" x14ac:dyDescent="0.2">
      <c r="A263" s="7"/>
      <c r="B263" s="2"/>
      <c r="C263" s="2"/>
      <c r="D263" s="2"/>
      <c r="E263" s="1" t="str">
        <f>IFERROR(VLOOKUP($D263,الاصناف!$B$2:$D$2000,2,0),"")</f>
        <v/>
      </c>
      <c r="F263" s="1" t="str">
        <f>IFERROR(VLOOKUP($D263,الاصناف!$B$2:$D$2000,3,0),"")</f>
        <v/>
      </c>
      <c r="G263" s="14"/>
      <c r="H263" s="2">
        <f t="shared" si="4"/>
        <v>0</v>
      </c>
    </row>
    <row r="264" spans="1:8" ht="15" x14ac:dyDescent="0.2">
      <c r="A264" s="7"/>
      <c r="B264" s="2"/>
      <c r="C264" s="2"/>
      <c r="D264" s="2"/>
      <c r="E264" s="1" t="str">
        <f>IFERROR(VLOOKUP($D264,الاصناف!$B$2:$D$2000,2,0),"")</f>
        <v/>
      </c>
      <c r="F264" s="1" t="str">
        <f>IFERROR(VLOOKUP($D264,الاصناف!$B$2:$D$2000,3,0),"")</f>
        <v/>
      </c>
      <c r="G264" s="14"/>
      <c r="H264" s="2">
        <f t="shared" si="4"/>
        <v>0</v>
      </c>
    </row>
    <row r="265" spans="1:8" ht="15" x14ac:dyDescent="0.2">
      <c r="A265" s="7"/>
      <c r="B265" s="2"/>
      <c r="C265" s="2"/>
      <c r="D265" s="2"/>
      <c r="E265" s="1" t="str">
        <f>IFERROR(VLOOKUP($D265,الاصناف!$B$2:$D$2000,2,0),"")</f>
        <v/>
      </c>
      <c r="F265" s="1" t="str">
        <f>IFERROR(VLOOKUP($D265,الاصناف!$B$2:$D$2000,3,0),"")</f>
        <v/>
      </c>
      <c r="G265" s="14"/>
      <c r="H265" s="2">
        <f t="shared" si="4"/>
        <v>0</v>
      </c>
    </row>
    <row r="266" spans="1:8" ht="15" x14ac:dyDescent="0.2">
      <c r="A266" s="7"/>
      <c r="B266" s="2"/>
      <c r="C266" s="2"/>
      <c r="D266" s="2"/>
      <c r="E266" s="1" t="str">
        <f>IFERROR(VLOOKUP($D266,الاصناف!$B$2:$D$2000,2,0),"")</f>
        <v/>
      </c>
      <c r="F266" s="1" t="str">
        <f>IFERROR(VLOOKUP($D266,الاصناف!$B$2:$D$2000,3,0),"")</f>
        <v/>
      </c>
      <c r="G266" s="14"/>
      <c r="H266" s="2">
        <f t="shared" si="4"/>
        <v>0</v>
      </c>
    </row>
    <row r="267" spans="1:8" ht="15" x14ac:dyDescent="0.2">
      <c r="A267" s="7"/>
      <c r="B267" s="2"/>
      <c r="C267" s="2"/>
      <c r="D267" s="2"/>
      <c r="E267" s="1" t="str">
        <f>IFERROR(VLOOKUP($D267,الاصناف!$B$2:$D$2000,2,0),"")</f>
        <v/>
      </c>
      <c r="F267" s="1" t="str">
        <f>IFERROR(VLOOKUP($D267,الاصناف!$B$2:$D$2000,3,0),"")</f>
        <v/>
      </c>
      <c r="G267" s="14"/>
      <c r="H267" s="2">
        <f t="shared" si="4"/>
        <v>0</v>
      </c>
    </row>
    <row r="268" spans="1:8" ht="15" x14ac:dyDescent="0.2">
      <c r="A268" s="7"/>
      <c r="B268" s="2"/>
      <c r="C268" s="2"/>
      <c r="D268" s="2"/>
      <c r="E268" s="1" t="str">
        <f>IFERROR(VLOOKUP($D268,الاصناف!$B$2:$D$2000,2,0),"")</f>
        <v/>
      </c>
      <c r="F268" s="1" t="str">
        <f>IFERROR(VLOOKUP($D268,الاصناف!$B$2:$D$2000,3,0),"")</f>
        <v/>
      </c>
      <c r="G268" s="14"/>
      <c r="H268" s="2">
        <f t="shared" si="4"/>
        <v>0</v>
      </c>
    </row>
    <row r="269" spans="1:8" ht="15" x14ac:dyDescent="0.2">
      <c r="A269" s="7"/>
      <c r="B269" s="2"/>
      <c r="C269" s="2"/>
      <c r="D269" s="2"/>
      <c r="E269" s="1" t="str">
        <f>IFERROR(VLOOKUP($D269,الاصناف!$B$2:$D$2000,2,0),"")</f>
        <v/>
      </c>
      <c r="F269" s="1" t="str">
        <f>IFERROR(VLOOKUP($D269,الاصناف!$B$2:$D$2000,3,0),"")</f>
        <v/>
      </c>
      <c r="G269" s="14"/>
      <c r="H269" s="2">
        <f t="shared" si="4"/>
        <v>0</v>
      </c>
    </row>
    <row r="270" spans="1:8" ht="15" x14ac:dyDescent="0.2">
      <c r="A270" s="7"/>
      <c r="B270" s="2"/>
      <c r="C270" s="2"/>
      <c r="D270" s="2"/>
      <c r="E270" s="1" t="str">
        <f>IFERROR(VLOOKUP($D270,الاصناف!$B$2:$D$2000,2,0),"")</f>
        <v/>
      </c>
      <c r="F270" s="1" t="str">
        <f>IFERROR(VLOOKUP($D270,الاصناف!$B$2:$D$2000,3,0),"")</f>
        <v/>
      </c>
      <c r="G270" s="14"/>
      <c r="H270" s="2">
        <f t="shared" si="4"/>
        <v>0</v>
      </c>
    </row>
    <row r="271" spans="1:8" ht="15" x14ac:dyDescent="0.2">
      <c r="A271" s="7"/>
      <c r="B271" s="2"/>
      <c r="C271" s="2"/>
      <c r="D271" s="2"/>
      <c r="E271" s="1" t="str">
        <f>IFERROR(VLOOKUP($D271,الاصناف!$B$2:$D$2000,2,0),"")</f>
        <v/>
      </c>
      <c r="F271" s="1" t="str">
        <f>IFERROR(VLOOKUP($D271,الاصناف!$B$2:$D$2000,3,0),"")</f>
        <v/>
      </c>
      <c r="G271" s="14"/>
      <c r="H271" s="2">
        <f t="shared" si="4"/>
        <v>0</v>
      </c>
    </row>
    <row r="272" spans="1:8" ht="15" x14ac:dyDescent="0.2">
      <c r="A272" s="7"/>
      <c r="B272" s="2"/>
      <c r="C272" s="2"/>
      <c r="D272" s="2"/>
      <c r="E272" s="1" t="str">
        <f>IFERROR(VLOOKUP($D272,الاصناف!$B$2:$D$2000,2,0),"")</f>
        <v/>
      </c>
      <c r="F272" s="1" t="str">
        <f>IFERROR(VLOOKUP($D272,الاصناف!$B$2:$D$2000,3,0),"")</f>
        <v/>
      </c>
      <c r="G272" s="14"/>
      <c r="H272" s="2">
        <f t="shared" si="4"/>
        <v>0</v>
      </c>
    </row>
    <row r="273" spans="1:8" ht="15" x14ac:dyDescent="0.2">
      <c r="A273" s="7"/>
      <c r="B273" s="2"/>
      <c r="C273" s="2"/>
      <c r="D273" s="2"/>
      <c r="E273" s="1" t="str">
        <f>IFERROR(VLOOKUP($D273,الاصناف!$B$2:$D$2000,2,0),"")</f>
        <v/>
      </c>
      <c r="F273" s="1" t="str">
        <f>IFERROR(VLOOKUP($D273,الاصناف!$B$2:$D$2000,3,0),"")</f>
        <v/>
      </c>
      <c r="G273" s="14"/>
      <c r="H273" s="2">
        <f t="shared" si="4"/>
        <v>0</v>
      </c>
    </row>
    <row r="274" spans="1:8" ht="15" x14ac:dyDescent="0.2">
      <c r="A274" s="7"/>
      <c r="B274" s="2"/>
      <c r="C274" s="2"/>
      <c r="D274" s="2"/>
      <c r="E274" s="1" t="str">
        <f>IFERROR(VLOOKUP($D274,الاصناف!$B$2:$D$2000,2,0),"")</f>
        <v/>
      </c>
      <c r="F274" s="1" t="str">
        <f>IFERROR(VLOOKUP($D274,الاصناف!$B$2:$D$2000,3,0),"")</f>
        <v/>
      </c>
      <c r="G274" s="14"/>
      <c r="H274" s="2">
        <f t="shared" si="4"/>
        <v>0</v>
      </c>
    </row>
    <row r="275" spans="1:8" ht="15" x14ac:dyDescent="0.2">
      <c r="A275" s="7"/>
      <c r="B275" s="2"/>
      <c r="C275" s="2"/>
      <c r="D275" s="2"/>
      <c r="E275" s="1" t="str">
        <f>IFERROR(VLOOKUP($D275,الاصناف!$B$2:$D$2000,2,0),"")</f>
        <v/>
      </c>
      <c r="F275" s="1" t="str">
        <f>IFERROR(VLOOKUP($D275,الاصناف!$B$2:$D$2000,3,0),"")</f>
        <v/>
      </c>
      <c r="G275" s="14"/>
      <c r="H275" s="2">
        <f t="shared" si="4"/>
        <v>0</v>
      </c>
    </row>
    <row r="276" spans="1:8" ht="15" x14ac:dyDescent="0.2">
      <c r="A276" s="7"/>
      <c r="B276" s="2"/>
      <c r="C276" s="2"/>
      <c r="D276" s="2"/>
      <c r="E276" s="1" t="str">
        <f>IFERROR(VLOOKUP($D276,الاصناف!$B$2:$D$2000,2,0),"")</f>
        <v/>
      </c>
      <c r="F276" s="1" t="str">
        <f>IFERROR(VLOOKUP($D276,الاصناف!$B$2:$D$2000,3,0),"")</f>
        <v/>
      </c>
      <c r="G276" s="14"/>
      <c r="H276" s="2">
        <f t="shared" si="4"/>
        <v>0</v>
      </c>
    </row>
    <row r="277" spans="1:8" ht="15" x14ac:dyDescent="0.2">
      <c r="A277" s="7"/>
      <c r="B277" s="2"/>
      <c r="C277" s="2"/>
      <c r="D277" s="2"/>
      <c r="E277" s="1" t="str">
        <f>IFERROR(VLOOKUP($D277,الاصناف!$B$2:$D$2000,2,0),"")</f>
        <v/>
      </c>
      <c r="F277" s="1" t="str">
        <f>IFERROR(VLOOKUP($D277,الاصناف!$B$2:$D$2000,3,0),"")</f>
        <v/>
      </c>
      <c r="G277" s="14"/>
      <c r="H277" s="2">
        <f t="shared" si="4"/>
        <v>0</v>
      </c>
    </row>
    <row r="278" spans="1:8" ht="15" x14ac:dyDescent="0.2">
      <c r="A278" s="7"/>
      <c r="B278" s="2"/>
      <c r="C278" s="2"/>
      <c r="D278" s="2"/>
      <c r="E278" s="1" t="str">
        <f>IFERROR(VLOOKUP($D278,الاصناف!$B$2:$D$2000,2,0),"")</f>
        <v/>
      </c>
      <c r="F278" s="1" t="str">
        <f>IFERROR(VLOOKUP($D278,الاصناف!$B$2:$D$2000,3,0),"")</f>
        <v/>
      </c>
      <c r="G278" s="14"/>
      <c r="H278" s="2">
        <f t="shared" si="4"/>
        <v>0</v>
      </c>
    </row>
    <row r="279" spans="1:8" ht="15" x14ac:dyDescent="0.2">
      <c r="A279" s="7"/>
      <c r="B279" s="2"/>
      <c r="C279" s="2"/>
      <c r="D279" s="2"/>
      <c r="E279" s="1" t="str">
        <f>IFERROR(VLOOKUP($D279,الاصناف!$B$2:$D$2000,2,0),"")</f>
        <v/>
      </c>
      <c r="F279" s="1" t="str">
        <f>IFERROR(VLOOKUP($D279,الاصناف!$B$2:$D$2000,3,0),"")</f>
        <v/>
      </c>
      <c r="G279" s="14"/>
      <c r="H279" s="2">
        <f t="shared" si="4"/>
        <v>0</v>
      </c>
    </row>
    <row r="280" spans="1:8" ht="15" x14ac:dyDescent="0.2">
      <c r="A280" s="7"/>
      <c r="B280" s="2"/>
      <c r="C280" s="2"/>
      <c r="D280" s="2"/>
      <c r="E280" s="1" t="str">
        <f>IFERROR(VLOOKUP($D280,الاصناف!$B$2:$D$2000,2,0),"")</f>
        <v/>
      </c>
      <c r="F280" s="1" t="str">
        <f>IFERROR(VLOOKUP($D280,الاصناف!$B$2:$D$2000,3,0),"")</f>
        <v/>
      </c>
      <c r="G280" s="14"/>
      <c r="H280" s="2">
        <f t="shared" si="4"/>
        <v>0</v>
      </c>
    </row>
    <row r="281" spans="1:8" ht="15" x14ac:dyDescent="0.2">
      <c r="A281" s="7"/>
      <c r="B281" s="2"/>
      <c r="C281" s="2"/>
      <c r="D281" s="2"/>
      <c r="E281" s="1" t="str">
        <f>IFERROR(VLOOKUP($D281,الاصناف!$B$2:$D$2000,2,0),"")</f>
        <v/>
      </c>
      <c r="F281" s="1" t="str">
        <f>IFERROR(VLOOKUP($D281,الاصناف!$B$2:$D$2000,3,0),"")</f>
        <v/>
      </c>
      <c r="G281" s="14"/>
      <c r="H281" s="2">
        <f t="shared" si="4"/>
        <v>0</v>
      </c>
    </row>
    <row r="282" spans="1:8" ht="15" x14ac:dyDescent="0.2">
      <c r="A282" s="7"/>
      <c r="B282" s="2"/>
      <c r="C282" s="2"/>
      <c r="D282" s="2"/>
      <c r="E282" s="1" t="str">
        <f>IFERROR(VLOOKUP($D282,الاصناف!$B$2:$D$2000,2,0),"")</f>
        <v/>
      </c>
      <c r="F282" s="1" t="str">
        <f>IFERROR(VLOOKUP($D282,الاصناف!$B$2:$D$2000,3,0),"")</f>
        <v/>
      </c>
      <c r="G282" s="14"/>
      <c r="H282" s="2">
        <f t="shared" si="4"/>
        <v>0</v>
      </c>
    </row>
    <row r="283" spans="1:8" ht="15" x14ac:dyDescent="0.2">
      <c r="A283" s="7"/>
      <c r="B283" s="2"/>
      <c r="C283" s="2"/>
      <c r="D283" s="2"/>
      <c r="E283" s="1" t="str">
        <f>IFERROR(VLOOKUP($D283,الاصناف!$B$2:$D$2000,2,0),"")</f>
        <v/>
      </c>
      <c r="F283" s="1" t="str">
        <f>IFERROR(VLOOKUP($D283,الاصناف!$B$2:$D$2000,3,0),"")</f>
        <v/>
      </c>
      <c r="G283" s="14"/>
      <c r="H283" s="2">
        <f t="shared" si="4"/>
        <v>0</v>
      </c>
    </row>
    <row r="284" spans="1:8" ht="15" x14ac:dyDescent="0.2">
      <c r="A284" s="7"/>
      <c r="B284" s="2"/>
      <c r="C284" s="2"/>
      <c r="D284" s="2"/>
      <c r="E284" s="1" t="str">
        <f>IFERROR(VLOOKUP($D284,الاصناف!$B$2:$D$2000,2,0),"")</f>
        <v/>
      </c>
      <c r="F284" s="1" t="str">
        <f>IFERROR(VLOOKUP($D284,الاصناف!$B$2:$D$2000,3,0),"")</f>
        <v/>
      </c>
      <c r="G284" s="14"/>
      <c r="H284" s="2">
        <f t="shared" si="4"/>
        <v>0</v>
      </c>
    </row>
    <row r="285" spans="1:8" ht="15" x14ac:dyDescent="0.2">
      <c r="A285" s="7"/>
      <c r="B285" s="2"/>
      <c r="C285" s="2"/>
      <c r="D285" s="2"/>
      <c r="E285" s="1" t="str">
        <f>IFERROR(VLOOKUP($D285,الاصناف!$B$2:$D$2000,2,0),"")</f>
        <v/>
      </c>
      <c r="F285" s="1" t="str">
        <f>IFERROR(VLOOKUP($D285,الاصناف!$B$2:$D$2000,3,0),"")</f>
        <v/>
      </c>
      <c r="G285" s="14"/>
      <c r="H285" s="2">
        <f t="shared" si="4"/>
        <v>0</v>
      </c>
    </row>
    <row r="286" spans="1:8" ht="15" x14ac:dyDescent="0.2">
      <c r="A286" s="7"/>
      <c r="B286" s="2"/>
      <c r="C286" s="2"/>
      <c r="D286" s="2"/>
      <c r="E286" s="1" t="str">
        <f>IFERROR(VLOOKUP($D286,الاصناف!$B$2:$D$2000,2,0),"")</f>
        <v/>
      </c>
      <c r="F286" s="1" t="str">
        <f>IFERROR(VLOOKUP($D286,الاصناف!$B$2:$D$2000,3,0),"")</f>
        <v/>
      </c>
      <c r="G286" s="14"/>
      <c r="H286" s="2">
        <f t="shared" si="4"/>
        <v>0</v>
      </c>
    </row>
    <row r="287" spans="1:8" ht="15" x14ac:dyDescent="0.2">
      <c r="A287" s="7"/>
      <c r="B287" s="2"/>
      <c r="C287" s="2"/>
      <c r="D287" s="2"/>
      <c r="E287" s="1" t="str">
        <f>IFERROR(VLOOKUP($D287,الاصناف!$B$2:$D$2000,2,0),"")</f>
        <v/>
      </c>
      <c r="F287" s="1" t="str">
        <f>IFERROR(VLOOKUP($D287,الاصناف!$B$2:$D$2000,3,0),"")</f>
        <v/>
      </c>
      <c r="G287" s="14"/>
      <c r="H287" s="2">
        <f t="shared" si="4"/>
        <v>0</v>
      </c>
    </row>
    <row r="288" spans="1:8" ht="15" x14ac:dyDescent="0.2">
      <c r="A288" s="7"/>
      <c r="B288" s="2"/>
      <c r="C288" s="2"/>
      <c r="D288" s="2"/>
      <c r="E288" s="1" t="str">
        <f>IFERROR(VLOOKUP($D288,الاصناف!$B$2:$D$2000,2,0),"")</f>
        <v/>
      </c>
      <c r="F288" s="1" t="str">
        <f>IFERROR(VLOOKUP($D288,الاصناف!$B$2:$D$2000,3,0),"")</f>
        <v/>
      </c>
      <c r="G288" s="14"/>
      <c r="H288" s="2">
        <f t="shared" si="4"/>
        <v>0</v>
      </c>
    </row>
    <row r="289" spans="1:8" ht="15" x14ac:dyDescent="0.2">
      <c r="A289" s="7"/>
      <c r="B289" s="2"/>
      <c r="C289" s="2"/>
      <c r="D289" s="2"/>
      <c r="E289" s="1" t="str">
        <f>IFERROR(VLOOKUP($D289,الاصناف!$B$2:$D$2000,2,0),"")</f>
        <v/>
      </c>
      <c r="F289" s="1" t="str">
        <f>IFERROR(VLOOKUP($D289,الاصناف!$B$2:$D$2000,3,0),"")</f>
        <v/>
      </c>
      <c r="G289" s="14"/>
      <c r="H289" s="2">
        <f t="shared" si="4"/>
        <v>0</v>
      </c>
    </row>
    <row r="290" spans="1:8" ht="15" x14ac:dyDescent="0.2">
      <c r="A290" s="7"/>
      <c r="B290" s="2"/>
      <c r="C290" s="2"/>
      <c r="D290" s="2"/>
      <c r="E290" s="1" t="str">
        <f>IFERROR(VLOOKUP($D290,الاصناف!$B$2:$D$2000,2,0),"")</f>
        <v/>
      </c>
      <c r="F290" s="1" t="str">
        <f>IFERROR(VLOOKUP($D290,الاصناف!$B$2:$D$2000,3,0),"")</f>
        <v/>
      </c>
      <c r="G290" s="14"/>
      <c r="H290" s="2">
        <f t="shared" si="4"/>
        <v>0</v>
      </c>
    </row>
    <row r="291" spans="1:8" ht="15" x14ac:dyDescent="0.2">
      <c r="A291" s="7"/>
      <c r="B291" s="2"/>
      <c r="C291" s="2"/>
      <c r="D291" s="2"/>
      <c r="E291" s="1" t="str">
        <f>IFERROR(VLOOKUP($D291,الاصناف!$B$2:$D$2000,2,0),"")</f>
        <v/>
      </c>
      <c r="F291" s="1" t="str">
        <f>IFERROR(VLOOKUP($D291,الاصناف!$B$2:$D$2000,3,0),"")</f>
        <v/>
      </c>
      <c r="G291" s="14"/>
      <c r="H291" s="2">
        <f t="shared" si="4"/>
        <v>0</v>
      </c>
    </row>
    <row r="292" spans="1:8" ht="15" x14ac:dyDescent="0.2">
      <c r="A292" s="7"/>
      <c r="B292" s="2"/>
      <c r="C292" s="2"/>
      <c r="D292" s="2"/>
      <c r="E292" s="1" t="str">
        <f>IFERROR(VLOOKUP($D292,الاصناف!$B$2:$D$2000,2,0),"")</f>
        <v/>
      </c>
      <c r="F292" s="1" t="str">
        <f>IFERROR(VLOOKUP($D292,الاصناف!$B$2:$D$2000,3,0),"")</f>
        <v/>
      </c>
      <c r="G292" s="14"/>
      <c r="H292" s="2">
        <f t="shared" si="4"/>
        <v>0</v>
      </c>
    </row>
    <row r="293" spans="1:8" ht="15" x14ac:dyDescent="0.2">
      <c r="A293" s="7"/>
      <c r="B293" s="2"/>
      <c r="C293" s="2"/>
      <c r="D293" s="2"/>
      <c r="E293" s="1" t="str">
        <f>IFERROR(VLOOKUP($D293,الاصناف!$B$2:$D$2000,2,0),"")</f>
        <v/>
      </c>
      <c r="F293" s="1" t="str">
        <f>IFERROR(VLOOKUP($D293,الاصناف!$B$2:$D$2000,3,0),"")</f>
        <v/>
      </c>
      <c r="G293" s="14"/>
      <c r="H293" s="2">
        <f t="shared" si="4"/>
        <v>0</v>
      </c>
    </row>
    <row r="294" spans="1:8" ht="15" x14ac:dyDescent="0.2">
      <c r="A294" s="7"/>
      <c r="B294" s="2"/>
      <c r="C294" s="2"/>
      <c r="D294" s="2"/>
      <c r="E294" s="1" t="str">
        <f>IFERROR(VLOOKUP($D294,الاصناف!$B$2:$D$2000,2,0),"")</f>
        <v/>
      </c>
      <c r="F294" s="1" t="str">
        <f>IFERROR(VLOOKUP($D294,الاصناف!$B$2:$D$2000,3,0),"")</f>
        <v/>
      </c>
      <c r="G294" s="14"/>
      <c r="H294" s="2">
        <f t="shared" si="4"/>
        <v>0</v>
      </c>
    </row>
    <row r="295" spans="1:8" ht="15" x14ac:dyDescent="0.2">
      <c r="A295" s="7"/>
      <c r="B295" s="2"/>
      <c r="C295" s="2"/>
      <c r="D295" s="2"/>
      <c r="E295" s="1" t="str">
        <f>IFERROR(VLOOKUP($D295,الاصناف!$B$2:$D$2000,2,0),"")</f>
        <v/>
      </c>
      <c r="F295" s="1" t="str">
        <f>IFERROR(VLOOKUP($D295,الاصناف!$B$2:$D$2000,3,0),"")</f>
        <v/>
      </c>
      <c r="G295" s="14"/>
      <c r="H295" s="2">
        <f t="shared" si="4"/>
        <v>0</v>
      </c>
    </row>
    <row r="296" spans="1:8" ht="15" x14ac:dyDescent="0.2">
      <c r="A296" s="7"/>
      <c r="B296" s="2"/>
      <c r="C296" s="2"/>
      <c r="D296" s="2"/>
      <c r="E296" s="1" t="str">
        <f>IFERROR(VLOOKUP($D296,الاصناف!$B$2:$D$2000,2,0),"")</f>
        <v/>
      </c>
      <c r="F296" s="1" t="str">
        <f>IFERROR(VLOOKUP($D296,الاصناف!$B$2:$D$2000,3,0),"")</f>
        <v/>
      </c>
      <c r="G296" s="14"/>
      <c r="H296" s="2">
        <f t="shared" si="4"/>
        <v>0</v>
      </c>
    </row>
    <row r="297" spans="1:8" ht="15" x14ac:dyDescent="0.2">
      <c r="A297" s="7"/>
      <c r="B297" s="2"/>
      <c r="C297" s="2"/>
      <c r="D297" s="2"/>
      <c r="E297" s="1" t="str">
        <f>IFERROR(VLOOKUP($D297,الاصناف!$B$2:$D$2000,2,0),"")</f>
        <v/>
      </c>
      <c r="F297" s="1" t="str">
        <f>IFERROR(VLOOKUP($D297,الاصناف!$B$2:$D$2000,3,0),"")</f>
        <v/>
      </c>
      <c r="G297" s="14"/>
      <c r="H297" s="2">
        <f t="shared" si="4"/>
        <v>0</v>
      </c>
    </row>
    <row r="298" spans="1:8" ht="15" x14ac:dyDescent="0.2">
      <c r="A298" s="7"/>
      <c r="B298" s="2"/>
      <c r="C298" s="2"/>
      <c r="D298" s="2"/>
      <c r="E298" s="1" t="str">
        <f>IFERROR(VLOOKUP($D298,الاصناف!$B$2:$D$2000,2,0),"")</f>
        <v/>
      </c>
      <c r="F298" s="1" t="str">
        <f>IFERROR(VLOOKUP($D298,الاصناف!$B$2:$D$2000,3,0),"")</f>
        <v/>
      </c>
      <c r="G298" s="14"/>
      <c r="H298" s="2">
        <f t="shared" si="4"/>
        <v>0</v>
      </c>
    </row>
    <row r="299" spans="1:8" ht="15" x14ac:dyDescent="0.2">
      <c r="A299" s="7"/>
      <c r="B299" s="2"/>
      <c r="C299" s="2"/>
      <c r="D299" s="2"/>
      <c r="E299" s="1" t="str">
        <f>IFERROR(VLOOKUP($D299,الاصناف!$B$2:$D$2000,2,0),"")</f>
        <v/>
      </c>
      <c r="F299" s="1" t="str">
        <f>IFERROR(VLOOKUP($D299,الاصناف!$B$2:$D$2000,3,0),"")</f>
        <v/>
      </c>
      <c r="G299" s="14"/>
      <c r="H299" s="2">
        <f t="shared" si="4"/>
        <v>0</v>
      </c>
    </row>
    <row r="300" spans="1:8" ht="15" x14ac:dyDescent="0.2">
      <c r="A300" s="7"/>
      <c r="B300" s="2"/>
      <c r="C300" s="2"/>
      <c r="D300" s="2"/>
      <c r="E300" s="1" t="str">
        <f>IFERROR(VLOOKUP($D300,الاصناف!$B$2:$D$2000,2,0),"")</f>
        <v/>
      </c>
      <c r="F300" s="1" t="str">
        <f>IFERROR(VLOOKUP($D300,الاصناف!$B$2:$D$2000,3,0),"")</f>
        <v/>
      </c>
      <c r="G300" s="14"/>
      <c r="H300" s="2">
        <f t="shared" si="4"/>
        <v>0</v>
      </c>
    </row>
    <row r="301" spans="1:8" ht="15" x14ac:dyDescent="0.2">
      <c r="A301" s="7"/>
      <c r="B301" s="2"/>
      <c r="C301" s="2"/>
      <c r="D301" s="2"/>
      <c r="E301" s="1" t="str">
        <f>IFERROR(VLOOKUP($D301,الاصناف!$B$2:$D$2000,2,0),"")</f>
        <v/>
      </c>
      <c r="F301" s="1" t="str">
        <f>IFERROR(VLOOKUP($D301,الاصناف!$B$2:$D$2000,3,0),"")</f>
        <v/>
      </c>
      <c r="G301" s="14"/>
      <c r="H301" s="2">
        <f t="shared" si="4"/>
        <v>0</v>
      </c>
    </row>
    <row r="302" spans="1:8" ht="15" x14ac:dyDescent="0.2">
      <c r="A302" s="7"/>
      <c r="B302" s="2"/>
      <c r="C302" s="2"/>
      <c r="D302" s="2"/>
      <c r="E302" s="1" t="str">
        <f>IFERROR(VLOOKUP($D302,الاصناف!$B$2:$D$2000,2,0),"")</f>
        <v/>
      </c>
      <c r="F302" s="1" t="str">
        <f>IFERROR(VLOOKUP($D302,الاصناف!$B$2:$D$2000,3,0),"")</f>
        <v/>
      </c>
      <c r="G302" s="14"/>
      <c r="H302" s="2">
        <f t="shared" si="4"/>
        <v>0</v>
      </c>
    </row>
    <row r="303" spans="1:8" ht="15" x14ac:dyDescent="0.2">
      <c r="A303" s="7"/>
      <c r="B303" s="2"/>
      <c r="C303" s="2"/>
      <c r="D303" s="2"/>
      <c r="E303" s="1" t="str">
        <f>IFERROR(VLOOKUP($D303,الاصناف!$B$2:$D$2000,2,0),"")</f>
        <v/>
      </c>
      <c r="F303" s="1" t="str">
        <f>IFERROR(VLOOKUP($D303,الاصناف!$B$2:$D$2000,3,0),"")</f>
        <v/>
      </c>
      <c r="G303" s="14"/>
      <c r="H303" s="2">
        <f t="shared" si="4"/>
        <v>0</v>
      </c>
    </row>
    <row r="304" spans="1:8" ht="15" x14ac:dyDescent="0.2">
      <c r="A304" s="7"/>
      <c r="B304" s="2"/>
      <c r="C304" s="2"/>
      <c r="D304" s="2"/>
      <c r="E304" s="1" t="str">
        <f>IFERROR(VLOOKUP($D304,الاصناف!$B$2:$D$2000,2,0),"")</f>
        <v/>
      </c>
      <c r="F304" s="1" t="str">
        <f>IFERROR(VLOOKUP($D304,الاصناف!$B$2:$D$2000,3,0),"")</f>
        <v/>
      </c>
      <c r="G304" s="14"/>
      <c r="H304" s="2">
        <f t="shared" si="4"/>
        <v>0</v>
      </c>
    </row>
    <row r="305" spans="1:8" ht="15" x14ac:dyDescent="0.2">
      <c r="A305" s="7"/>
      <c r="B305" s="2"/>
      <c r="C305" s="2"/>
      <c r="D305" s="2"/>
      <c r="E305" s="1" t="str">
        <f>IFERROR(VLOOKUP($D305,الاصناف!$B$2:$D$2000,2,0),"")</f>
        <v/>
      </c>
      <c r="F305" s="1" t="str">
        <f>IFERROR(VLOOKUP($D305,الاصناف!$B$2:$D$2000,3,0),"")</f>
        <v/>
      </c>
      <c r="G305" s="14"/>
      <c r="H305" s="2">
        <f t="shared" si="4"/>
        <v>0</v>
      </c>
    </row>
    <row r="306" spans="1:8" ht="15" x14ac:dyDescent="0.2">
      <c r="A306" s="7"/>
      <c r="B306" s="2"/>
      <c r="C306" s="2"/>
      <c r="D306" s="2"/>
      <c r="E306" s="1" t="str">
        <f>IFERROR(VLOOKUP($D306,الاصناف!$B$2:$D$2000,2,0),"")</f>
        <v/>
      </c>
      <c r="F306" s="1" t="str">
        <f>IFERROR(VLOOKUP($D306,الاصناف!$B$2:$D$2000,3,0),"")</f>
        <v/>
      </c>
      <c r="G306" s="14"/>
      <c r="H306" s="2">
        <f t="shared" si="4"/>
        <v>0</v>
      </c>
    </row>
    <row r="307" spans="1:8" ht="15" x14ac:dyDescent="0.2">
      <c r="A307" s="7"/>
      <c r="B307" s="2"/>
      <c r="C307" s="2"/>
      <c r="D307" s="2"/>
      <c r="E307" s="1" t="str">
        <f>IFERROR(VLOOKUP($D307,الاصناف!$B$2:$D$2000,2,0),"")</f>
        <v/>
      </c>
      <c r="F307" s="1" t="str">
        <f>IFERROR(VLOOKUP($D307,الاصناف!$B$2:$D$2000,3,0),"")</f>
        <v/>
      </c>
      <c r="G307" s="14"/>
      <c r="H307" s="2">
        <f t="shared" si="4"/>
        <v>0</v>
      </c>
    </row>
    <row r="308" spans="1:8" ht="15" x14ac:dyDescent="0.2">
      <c r="A308" s="7"/>
      <c r="B308" s="2"/>
      <c r="C308" s="2"/>
      <c r="D308" s="2"/>
      <c r="E308" s="1" t="str">
        <f>IFERROR(VLOOKUP($D308,الاصناف!$B$2:$D$2000,2,0),"")</f>
        <v/>
      </c>
      <c r="F308" s="1" t="str">
        <f>IFERROR(VLOOKUP($D308,الاصناف!$B$2:$D$2000,3,0),"")</f>
        <v/>
      </c>
      <c r="G308" s="14"/>
      <c r="H308" s="2">
        <f t="shared" si="4"/>
        <v>0</v>
      </c>
    </row>
    <row r="309" spans="1:8" ht="15" x14ac:dyDescent="0.2">
      <c r="A309" s="7"/>
      <c r="B309" s="2"/>
      <c r="C309" s="2"/>
      <c r="D309" s="2"/>
      <c r="E309" s="1" t="str">
        <f>IFERROR(VLOOKUP($D309,الاصناف!$B$2:$D$2000,2,0),"")</f>
        <v/>
      </c>
      <c r="F309" s="1" t="str">
        <f>IFERROR(VLOOKUP($D309,الاصناف!$B$2:$D$2000,3,0),"")</f>
        <v/>
      </c>
      <c r="G309" s="14"/>
      <c r="H309" s="2">
        <f t="shared" si="4"/>
        <v>0</v>
      </c>
    </row>
    <row r="310" spans="1:8" ht="15" x14ac:dyDescent="0.2">
      <c r="A310" s="7"/>
      <c r="B310" s="2"/>
      <c r="C310" s="2"/>
      <c r="D310" s="2"/>
      <c r="E310" s="1" t="str">
        <f>IFERROR(VLOOKUP($D310,الاصناف!$B$2:$D$2000,2,0),"")</f>
        <v/>
      </c>
      <c r="F310" s="1" t="str">
        <f>IFERROR(VLOOKUP($D310,الاصناف!$B$2:$D$2000,3,0),"")</f>
        <v/>
      </c>
      <c r="G310" s="14"/>
      <c r="H310" s="2">
        <f t="shared" si="4"/>
        <v>0</v>
      </c>
    </row>
    <row r="311" spans="1:8" ht="15" x14ac:dyDescent="0.2">
      <c r="A311" s="7"/>
      <c r="B311" s="2"/>
      <c r="C311" s="2"/>
      <c r="D311" s="2"/>
      <c r="E311" s="1" t="str">
        <f>IFERROR(VLOOKUP($D311,الاصناف!$B$2:$D$2000,2,0),"")</f>
        <v/>
      </c>
      <c r="F311" s="1" t="str">
        <f>IFERROR(VLOOKUP($D311,الاصناف!$B$2:$D$2000,3,0),"")</f>
        <v/>
      </c>
      <c r="G311" s="14"/>
      <c r="H311" s="2">
        <f t="shared" si="4"/>
        <v>0</v>
      </c>
    </row>
    <row r="312" spans="1:8" ht="15" x14ac:dyDescent="0.2">
      <c r="A312" s="7"/>
      <c r="B312" s="2"/>
      <c r="C312" s="2"/>
      <c r="D312" s="2"/>
      <c r="E312" s="1" t="str">
        <f>IFERROR(VLOOKUP($D312,الاصناف!$B$2:$D$2000,2,0),"")</f>
        <v/>
      </c>
      <c r="F312" s="1" t="str">
        <f>IFERROR(VLOOKUP($D312,الاصناف!$B$2:$D$2000,3,0),"")</f>
        <v/>
      </c>
      <c r="G312" s="14"/>
      <c r="H312" s="2">
        <f t="shared" si="4"/>
        <v>0</v>
      </c>
    </row>
    <row r="313" spans="1:8" ht="15" x14ac:dyDescent="0.2">
      <c r="A313" s="7"/>
      <c r="B313" s="2"/>
      <c r="C313" s="2"/>
      <c r="D313" s="2"/>
      <c r="E313" s="1" t="str">
        <f>IFERROR(VLOOKUP($D313,الاصناف!$B$2:$D$2000,2,0),"")</f>
        <v/>
      </c>
      <c r="F313" s="1" t="str">
        <f>IFERROR(VLOOKUP($D313,الاصناف!$B$2:$D$2000,3,0),"")</f>
        <v/>
      </c>
      <c r="G313" s="14"/>
      <c r="H313" s="2">
        <f t="shared" si="4"/>
        <v>0</v>
      </c>
    </row>
    <row r="314" spans="1:8" ht="15" x14ac:dyDescent="0.2">
      <c r="A314" s="7"/>
      <c r="B314" s="2"/>
      <c r="C314" s="2"/>
      <c r="D314" s="2"/>
      <c r="E314" s="1" t="str">
        <f>IFERROR(VLOOKUP($D314,الاصناف!$B$2:$D$2000,2,0),"")</f>
        <v/>
      </c>
      <c r="F314" s="1" t="str">
        <f>IFERROR(VLOOKUP($D314,الاصناف!$B$2:$D$2000,3,0),"")</f>
        <v/>
      </c>
      <c r="G314" s="14"/>
      <c r="H314" s="2">
        <f t="shared" si="4"/>
        <v>0</v>
      </c>
    </row>
    <row r="315" spans="1:8" ht="15" x14ac:dyDescent="0.2">
      <c r="A315" s="7"/>
      <c r="B315" s="2"/>
      <c r="C315" s="2"/>
      <c r="D315" s="2"/>
      <c r="E315" s="1" t="str">
        <f>IFERROR(VLOOKUP($D315,الاصناف!$B$2:$D$2000,2,0),"")</f>
        <v/>
      </c>
      <c r="F315" s="1" t="str">
        <f>IFERROR(VLOOKUP($D315,الاصناف!$B$2:$D$2000,3,0),"")</f>
        <v/>
      </c>
      <c r="G315" s="14"/>
      <c r="H315" s="2">
        <f t="shared" si="4"/>
        <v>0</v>
      </c>
    </row>
    <row r="316" spans="1:8" ht="15" x14ac:dyDescent="0.2">
      <c r="A316" s="7"/>
      <c r="B316" s="2"/>
      <c r="C316" s="2"/>
      <c r="D316" s="2"/>
      <c r="E316" s="1" t="str">
        <f>IFERROR(VLOOKUP($D316,الاصناف!$B$2:$D$2000,2,0),"")</f>
        <v/>
      </c>
      <c r="F316" s="1" t="str">
        <f>IFERROR(VLOOKUP($D316,الاصناف!$B$2:$D$2000,3,0),"")</f>
        <v/>
      </c>
      <c r="G316" s="14"/>
      <c r="H316" s="2">
        <f t="shared" si="4"/>
        <v>0</v>
      </c>
    </row>
    <row r="317" spans="1:8" ht="15" x14ac:dyDescent="0.2">
      <c r="A317" s="7"/>
      <c r="B317" s="2"/>
      <c r="C317" s="2"/>
      <c r="D317" s="2"/>
      <c r="E317" s="1" t="str">
        <f>IFERROR(VLOOKUP($D317,الاصناف!$B$2:$D$2000,2,0),"")</f>
        <v/>
      </c>
      <c r="F317" s="1" t="str">
        <f>IFERROR(VLOOKUP($D317,الاصناف!$B$2:$D$2000,3,0),"")</f>
        <v/>
      </c>
      <c r="G317" s="14"/>
      <c r="H317" s="2">
        <f t="shared" si="4"/>
        <v>0</v>
      </c>
    </row>
    <row r="318" spans="1:8" ht="15" x14ac:dyDescent="0.2">
      <c r="A318" s="7"/>
      <c r="B318" s="2"/>
      <c r="C318" s="2"/>
      <c r="D318" s="2"/>
      <c r="E318" s="1" t="str">
        <f>IFERROR(VLOOKUP($D318,الاصناف!$B$2:$D$2000,2,0),"")</f>
        <v/>
      </c>
      <c r="F318" s="1" t="str">
        <f>IFERROR(VLOOKUP($D318,الاصناف!$B$2:$D$2000,3,0),"")</f>
        <v/>
      </c>
      <c r="G318" s="14"/>
      <c r="H318" s="2">
        <f t="shared" si="4"/>
        <v>0</v>
      </c>
    </row>
    <row r="319" spans="1:8" ht="15" x14ac:dyDescent="0.2">
      <c r="A319" s="7"/>
      <c r="B319" s="2"/>
      <c r="C319" s="2"/>
      <c r="D319" s="2"/>
      <c r="E319" s="1" t="str">
        <f>IFERROR(VLOOKUP($D319,الاصناف!$B$2:$D$2000,2,0),"")</f>
        <v/>
      </c>
      <c r="F319" s="1" t="str">
        <f>IFERROR(VLOOKUP($D319,الاصناف!$B$2:$D$2000,3,0),"")</f>
        <v/>
      </c>
      <c r="G319" s="14"/>
      <c r="H319" s="2">
        <f t="shared" si="4"/>
        <v>0</v>
      </c>
    </row>
    <row r="320" spans="1:8" ht="15" x14ac:dyDescent="0.2">
      <c r="A320" s="7"/>
      <c r="B320" s="2"/>
      <c r="C320" s="2"/>
      <c r="D320" s="2"/>
      <c r="E320" s="1" t="str">
        <f>IFERROR(VLOOKUP($D320,الاصناف!$B$2:$D$2000,2,0),"")</f>
        <v/>
      </c>
      <c r="F320" s="1" t="str">
        <f>IFERROR(VLOOKUP($D320,الاصناف!$B$2:$D$2000,3,0),"")</f>
        <v/>
      </c>
      <c r="G320" s="14"/>
      <c r="H320" s="2">
        <f t="shared" si="4"/>
        <v>0</v>
      </c>
    </row>
    <row r="321" spans="1:8" ht="15" x14ac:dyDescent="0.2">
      <c r="A321" s="7"/>
      <c r="B321" s="2"/>
      <c r="C321" s="2"/>
      <c r="D321" s="2"/>
      <c r="E321" s="1" t="str">
        <f>IFERROR(VLOOKUP($D321,الاصناف!$B$2:$D$2000,2,0),"")</f>
        <v/>
      </c>
      <c r="F321" s="1" t="str">
        <f>IFERROR(VLOOKUP($D321,الاصناف!$B$2:$D$2000,3,0),"")</f>
        <v/>
      </c>
      <c r="G321" s="14"/>
      <c r="H321" s="2">
        <f t="shared" si="4"/>
        <v>0</v>
      </c>
    </row>
    <row r="322" spans="1:8" ht="15" x14ac:dyDescent="0.2">
      <c r="A322" s="7"/>
      <c r="B322" s="2"/>
      <c r="C322" s="2"/>
      <c r="D322" s="2"/>
      <c r="E322" s="1" t="str">
        <f>IFERROR(VLOOKUP($D322,الاصناف!$B$2:$D$2000,2,0),"")</f>
        <v/>
      </c>
      <c r="F322" s="1" t="str">
        <f>IFERROR(VLOOKUP($D322,الاصناف!$B$2:$D$2000,3,0),"")</f>
        <v/>
      </c>
      <c r="G322" s="14"/>
      <c r="H322" s="2">
        <f t="shared" si="4"/>
        <v>0</v>
      </c>
    </row>
    <row r="323" spans="1:8" ht="15" x14ac:dyDescent="0.2">
      <c r="A323" s="7"/>
      <c r="B323" s="2"/>
      <c r="C323" s="2"/>
      <c r="D323" s="2"/>
      <c r="E323" s="1" t="str">
        <f>IFERROR(VLOOKUP($D323,الاصناف!$B$2:$D$2000,2,0),"")</f>
        <v/>
      </c>
      <c r="F323" s="1" t="str">
        <f>IFERROR(VLOOKUP($D323,الاصناف!$B$2:$D$2000,3,0),"")</f>
        <v/>
      </c>
      <c r="G323" s="14"/>
      <c r="H323" s="2">
        <f t="shared" ref="H323:H386" si="5">$G323*$C323</f>
        <v>0</v>
      </c>
    </row>
    <row r="324" spans="1:8" ht="15" x14ac:dyDescent="0.2">
      <c r="A324" s="7"/>
      <c r="B324" s="2"/>
      <c r="C324" s="2"/>
      <c r="D324" s="2"/>
      <c r="E324" s="1" t="str">
        <f>IFERROR(VLOOKUP($D324,الاصناف!$B$2:$D$2000,2,0),"")</f>
        <v/>
      </c>
      <c r="F324" s="1" t="str">
        <f>IFERROR(VLOOKUP($D324,الاصناف!$B$2:$D$2000,3,0),"")</f>
        <v/>
      </c>
      <c r="G324" s="14"/>
      <c r="H324" s="2">
        <f t="shared" si="5"/>
        <v>0</v>
      </c>
    </row>
    <row r="325" spans="1:8" ht="15" x14ac:dyDescent="0.2">
      <c r="A325" s="7"/>
      <c r="B325" s="2"/>
      <c r="C325" s="2"/>
      <c r="D325" s="2"/>
      <c r="E325" s="1" t="str">
        <f>IFERROR(VLOOKUP($D325,الاصناف!$B$2:$D$2000,2,0),"")</f>
        <v/>
      </c>
      <c r="F325" s="1" t="str">
        <f>IFERROR(VLOOKUP($D325,الاصناف!$B$2:$D$2000,3,0),"")</f>
        <v/>
      </c>
      <c r="G325" s="14"/>
      <c r="H325" s="2">
        <f t="shared" si="5"/>
        <v>0</v>
      </c>
    </row>
    <row r="326" spans="1:8" ht="15" x14ac:dyDescent="0.2">
      <c r="A326" s="7"/>
      <c r="B326" s="2"/>
      <c r="C326" s="2"/>
      <c r="D326" s="2"/>
      <c r="E326" s="1" t="str">
        <f>IFERROR(VLOOKUP($D326,الاصناف!$B$2:$D$2000,2,0),"")</f>
        <v/>
      </c>
      <c r="F326" s="1" t="str">
        <f>IFERROR(VLOOKUP($D326,الاصناف!$B$2:$D$2000,3,0),"")</f>
        <v/>
      </c>
      <c r="G326" s="14"/>
      <c r="H326" s="2">
        <f t="shared" si="5"/>
        <v>0</v>
      </c>
    </row>
    <row r="327" spans="1:8" ht="15" x14ac:dyDescent="0.2">
      <c r="A327" s="7"/>
      <c r="B327" s="2"/>
      <c r="C327" s="2"/>
      <c r="D327" s="2"/>
      <c r="E327" s="1" t="str">
        <f>IFERROR(VLOOKUP($D327,الاصناف!$B$2:$D$2000,2,0),"")</f>
        <v/>
      </c>
      <c r="F327" s="1" t="str">
        <f>IFERROR(VLOOKUP($D327,الاصناف!$B$2:$D$2000,3,0),"")</f>
        <v/>
      </c>
      <c r="G327" s="14"/>
      <c r="H327" s="2">
        <f t="shared" si="5"/>
        <v>0</v>
      </c>
    </row>
    <row r="328" spans="1:8" ht="15" x14ac:dyDescent="0.2">
      <c r="A328" s="7"/>
      <c r="B328" s="2"/>
      <c r="C328" s="2"/>
      <c r="D328" s="2"/>
      <c r="E328" s="1" t="str">
        <f>IFERROR(VLOOKUP($D328,الاصناف!$B$2:$D$2000,2,0),"")</f>
        <v/>
      </c>
      <c r="F328" s="1" t="str">
        <f>IFERROR(VLOOKUP($D328,الاصناف!$B$2:$D$2000,3,0),"")</f>
        <v/>
      </c>
      <c r="G328" s="14"/>
      <c r="H328" s="2">
        <f t="shared" si="5"/>
        <v>0</v>
      </c>
    </row>
    <row r="329" spans="1:8" ht="15" x14ac:dyDescent="0.2">
      <c r="A329" s="7"/>
      <c r="B329" s="2"/>
      <c r="C329" s="2"/>
      <c r="D329" s="2"/>
      <c r="E329" s="1" t="str">
        <f>IFERROR(VLOOKUP($D329,الاصناف!$B$2:$D$2000,2,0),"")</f>
        <v/>
      </c>
      <c r="F329" s="1" t="str">
        <f>IFERROR(VLOOKUP($D329,الاصناف!$B$2:$D$2000,3,0),"")</f>
        <v/>
      </c>
      <c r="G329" s="14"/>
      <c r="H329" s="2">
        <f t="shared" si="5"/>
        <v>0</v>
      </c>
    </row>
    <row r="330" spans="1:8" ht="15" x14ac:dyDescent="0.2">
      <c r="A330" s="7"/>
      <c r="B330" s="2"/>
      <c r="C330" s="2"/>
      <c r="D330" s="2"/>
      <c r="E330" s="1" t="str">
        <f>IFERROR(VLOOKUP($D330,الاصناف!$B$2:$D$2000,2,0),"")</f>
        <v/>
      </c>
      <c r="F330" s="1" t="str">
        <f>IFERROR(VLOOKUP($D330,الاصناف!$B$2:$D$2000,3,0),"")</f>
        <v/>
      </c>
      <c r="G330" s="14"/>
      <c r="H330" s="2">
        <f t="shared" si="5"/>
        <v>0</v>
      </c>
    </row>
    <row r="331" spans="1:8" ht="15" x14ac:dyDescent="0.2">
      <c r="A331" s="7"/>
      <c r="B331" s="2"/>
      <c r="C331" s="2"/>
      <c r="D331" s="2"/>
      <c r="E331" s="1" t="str">
        <f>IFERROR(VLOOKUP($D331,الاصناف!$B$2:$D$2000,2,0),"")</f>
        <v/>
      </c>
      <c r="F331" s="1" t="str">
        <f>IFERROR(VLOOKUP($D331,الاصناف!$B$2:$D$2000,3,0),"")</f>
        <v/>
      </c>
      <c r="G331" s="14"/>
      <c r="H331" s="2">
        <f t="shared" si="5"/>
        <v>0</v>
      </c>
    </row>
    <row r="332" spans="1:8" ht="15" x14ac:dyDescent="0.2">
      <c r="A332" s="7"/>
      <c r="B332" s="2"/>
      <c r="C332" s="2"/>
      <c r="D332" s="2"/>
      <c r="E332" s="1" t="str">
        <f>IFERROR(VLOOKUP($D332,الاصناف!$B$2:$D$2000,2,0),"")</f>
        <v/>
      </c>
      <c r="F332" s="1" t="str">
        <f>IFERROR(VLOOKUP($D332,الاصناف!$B$2:$D$2000,3,0),"")</f>
        <v/>
      </c>
      <c r="G332" s="14"/>
      <c r="H332" s="2">
        <f t="shared" si="5"/>
        <v>0</v>
      </c>
    </row>
    <row r="333" spans="1:8" ht="15" x14ac:dyDescent="0.2">
      <c r="A333" s="7"/>
      <c r="B333" s="2"/>
      <c r="C333" s="2"/>
      <c r="D333" s="2"/>
      <c r="E333" s="1" t="str">
        <f>IFERROR(VLOOKUP($D333,الاصناف!$B$2:$D$2000,2,0),"")</f>
        <v/>
      </c>
      <c r="F333" s="1" t="str">
        <f>IFERROR(VLOOKUP($D333,الاصناف!$B$2:$D$2000,3,0),"")</f>
        <v/>
      </c>
      <c r="G333" s="14"/>
      <c r="H333" s="2">
        <f t="shared" si="5"/>
        <v>0</v>
      </c>
    </row>
    <row r="334" spans="1:8" ht="15" x14ac:dyDescent="0.2">
      <c r="A334" s="7"/>
      <c r="B334" s="2"/>
      <c r="C334" s="2"/>
      <c r="D334" s="2"/>
      <c r="E334" s="1" t="str">
        <f>IFERROR(VLOOKUP($D334,الاصناف!$B$2:$D$2000,2,0),"")</f>
        <v/>
      </c>
      <c r="F334" s="1" t="str">
        <f>IFERROR(VLOOKUP($D334,الاصناف!$B$2:$D$2000,3,0),"")</f>
        <v/>
      </c>
      <c r="G334" s="14"/>
      <c r="H334" s="2">
        <f t="shared" si="5"/>
        <v>0</v>
      </c>
    </row>
    <row r="335" spans="1:8" ht="15" x14ac:dyDescent="0.2">
      <c r="A335" s="7"/>
      <c r="B335" s="2"/>
      <c r="C335" s="2"/>
      <c r="D335" s="2"/>
      <c r="E335" s="1" t="str">
        <f>IFERROR(VLOOKUP($D335,الاصناف!$B$2:$D$2000,2,0),"")</f>
        <v/>
      </c>
      <c r="F335" s="1" t="str">
        <f>IFERROR(VLOOKUP($D335,الاصناف!$B$2:$D$2000,3,0),"")</f>
        <v/>
      </c>
      <c r="G335" s="14"/>
      <c r="H335" s="2">
        <f t="shared" si="5"/>
        <v>0</v>
      </c>
    </row>
    <row r="336" spans="1:8" ht="15" x14ac:dyDescent="0.2">
      <c r="A336" s="7"/>
      <c r="B336" s="2"/>
      <c r="C336" s="2"/>
      <c r="D336" s="2"/>
      <c r="E336" s="1" t="str">
        <f>IFERROR(VLOOKUP($D336,الاصناف!$B$2:$D$2000,2,0),"")</f>
        <v/>
      </c>
      <c r="F336" s="1" t="str">
        <f>IFERROR(VLOOKUP($D336,الاصناف!$B$2:$D$2000,3,0),"")</f>
        <v/>
      </c>
      <c r="G336" s="14"/>
      <c r="H336" s="2">
        <f t="shared" si="5"/>
        <v>0</v>
      </c>
    </row>
    <row r="337" spans="1:8" ht="15" x14ac:dyDescent="0.2">
      <c r="A337" s="7"/>
      <c r="B337" s="2"/>
      <c r="C337" s="2"/>
      <c r="D337" s="2"/>
      <c r="E337" s="1" t="str">
        <f>IFERROR(VLOOKUP($D337,الاصناف!$B$2:$D$2000,2,0),"")</f>
        <v/>
      </c>
      <c r="F337" s="1" t="str">
        <f>IFERROR(VLOOKUP($D337,الاصناف!$B$2:$D$2000,3,0),"")</f>
        <v/>
      </c>
      <c r="G337" s="14"/>
      <c r="H337" s="2">
        <f t="shared" si="5"/>
        <v>0</v>
      </c>
    </row>
    <row r="338" spans="1:8" ht="15" x14ac:dyDescent="0.2">
      <c r="A338" s="7"/>
      <c r="B338" s="2"/>
      <c r="C338" s="2"/>
      <c r="D338" s="2"/>
      <c r="E338" s="1" t="str">
        <f>IFERROR(VLOOKUP($D338,الاصناف!$B$2:$D$2000,2,0),"")</f>
        <v/>
      </c>
      <c r="F338" s="1" t="str">
        <f>IFERROR(VLOOKUP($D338,الاصناف!$B$2:$D$2000,3,0),"")</f>
        <v/>
      </c>
      <c r="G338" s="14"/>
      <c r="H338" s="2">
        <f t="shared" si="5"/>
        <v>0</v>
      </c>
    </row>
    <row r="339" spans="1:8" ht="15" x14ac:dyDescent="0.2">
      <c r="A339" s="7"/>
      <c r="B339" s="2"/>
      <c r="C339" s="2"/>
      <c r="D339" s="2"/>
      <c r="E339" s="1" t="str">
        <f>IFERROR(VLOOKUP($D339,الاصناف!$B$2:$D$2000,2,0),"")</f>
        <v/>
      </c>
      <c r="F339" s="1" t="str">
        <f>IFERROR(VLOOKUP($D339,الاصناف!$B$2:$D$2000,3,0),"")</f>
        <v/>
      </c>
      <c r="G339" s="14"/>
      <c r="H339" s="2">
        <f t="shared" si="5"/>
        <v>0</v>
      </c>
    </row>
    <row r="340" spans="1:8" ht="15" x14ac:dyDescent="0.2">
      <c r="A340" s="7"/>
      <c r="B340" s="2"/>
      <c r="C340" s="2"/>
      <c r="D340" s="2"/>
      <c r="E340" s="1" t="str">
        <f>IFERROR(VLOOKUP($D340,الاصناف!$B$2:$D$2000,2,0),"")</f>
        <v/>
      </c>
      <c r="F340" s="1" t="str">
        <f>IFERROR(VLOOKUP($D340,الاصناف!$B$2:$D$2000,3,0),"")</f>
        <v/>
      </c>
      <c r="G340" s="14"/>
      <c r="H340" s="2">
        <f t="shared" si="5"/>
        <v>0</v>
      </c>
    </row>
    <row r="341" spans="1:8" ht="15" x14ac:dyDescent="0.2">
      <c r="A341" s="7"/>
      <c r="B341" s="2"/>
      <c r="C341" s="2"/>
      <c r="D341" s="2"/>
      <c r="E341" s="1" t="str">
        <f>IFERROR(VLOOKUP($D341,الاصناف!$B$2:$D$2000,2,0),"")</f>
        <v/>
      </c>
      <c r="F341" s="1" t="str">
        <f>IFERROR(VLOOKUP($D341,الاصناف!$B$2:$D$2000,3,0),"")</f>
        <v/>
      </c>
      <c r="G341" s="14"/>
      <c r="H341" s="2">
        <f t="shared" si="5"/>
        <v>0</v>
      </c>
    </row>
    <row r="342" spans="1:8" ht="15" x14ac:dyDescent="0.2">
      <c r="A342" s="7"/>
      <c r="B342" s="2"/>
      <c r="C342" s="2"/>
      <c r="D342" s="2"/>
      <c r="E342" s="1" t="str">
        <f>IFERROR(VLOOKUP($D342,الاصناف!$B$2:$D$2000,2,0),"")</f>
        <v/>
      </c>
      <c r="F342" s="1" t="str">
        <f>IFERROR(VLOOKUP($D342,الاصناف!$B$2:$D$2000,3,0),"")</f>
        <v/>
      </c>
      <c r="G342" s="14"/>
      <c r="H342" s="2">
        <f t="shared" si="5"/>
        <v>0</v>
      </c>
    </row>
    <row r="343" spans="1:8" ht="15" x14ac:dyDescent="0.2">
      <c r="A343" s="7"/>
      <c r="B343" s="2"/>
      <c r="C343" s="2"/>
      <c r="D343" s="2"/>
      <c r="E343" s="1" t="str">
        <f>IFERROR(VLOOKUP($D343,الاصناف!$B$2:$D$2000,2,0),"")</f>
        <v/>
      </c>
      <c r="F343" s="1" t="str">
        <f>IFERROR(VLOOKUP($D343,الاصناف!$B$2:$D$2000,3,0),"")</f>
        <v/>
      </c>
      <c r="G343" s="14"/>
      <c r="H343" s="2">
        <f t="shared" si="5"/>
        <v>0</v>
      </c>
    </row>
    <row r="344" spans="1:8" ht="15" x14ac:dyDescent="0.2">
      <c r="A344" s="7"/>
      <c r="B344" s="2"/>
      <c r="C344" s="2"/>
      <c r="D344" s="2"/>
      <c r="E344" s="1" t="str">
        <f>IFERROR(VLOOKUP($D344,الاصناف!$B$2:$D$2000,2,0),"")</f>
        <v/>
      </c>
      <c r="F344" s="1" t="str">
        <f>IFERROR(VLOOKUP($D344,الاصناف!$B$2:$D$2000,3,0),"")</f>
        <v/>
      </c>
      <c r="G344" s="14"/>
      <c r="H344" s="2">
        <f t="shared" si="5"/>
        <v>0</v>
      </c>
    </row>
    <row r="345" spans="1:8" ht="15" x14ac:dyDescent="0.2">
      <c r="A345" s="7"/>
      <c r="B345" s="2"/>
      <c r="C345" s="2"/>
      <c r="D345" s="2"/>
      <c r="E345" s="1" t="str">
        <f>IFERROR(VLOOKUP($D345,الاصناف!$B$2:$D$2000,2,0),"")</f>
        <v/>
      </c>
      <c r="F345" s="1" t="str">
        <f>IFERROR(VLOOKUP($D345,الاصناف!$B$2:$D$2000,3,0),"")</f>
        <v/>
      </c>
      <c r="G345" s="14"/>
      <c r="H345" s="2">
        <f t="shared" si="5"/>
        <v>0</v>
      </c>
    </row>
    <row r="346" spans="1:8" ht="15" x14ac:dyDescent="0.2">
      <c r="A346" s="7"/>
      <c r="B346" s="2"/>
      <c r="C346" s="2"/>
      <c r="D346" s="2"/>
      <c r="E346" s="1" t="str">
        <f>IFERROR(VLOOKUP($D346,الاصناف!$B$2:$D$2000,2,0),"")</f>
        <v/>
      </c>
      <c r="F346" s="1" t="str">
        <f>IFERROR(VLOOKUP($D346,الاصناف!$B$2:$D$2000,3,0),"")</f>
        <v/>
      </c>
      <c r="G346" s="14"/>
      <c r="H346" s="2">
        <f t="shared" si="5"/>
        <v>0</v>
      </c>
    </row>
    <row r="347" spans="1:8" ht="15" x14ac:dyDescent="0.2">
      <c r="A347" s="7"/>
      <c r="B347" s="2"/>
      <c r="C347" s="2"/>
      <c r="D347" s="2"/>
      <c r="E347" s="1" t="str">
        <f>IFERROR(VLOOKUP($D347,الاصناف!$B$2:$D$2000,2,0),"")</f>
        <v/>
      </c>
      <c r="F347" s="1" t="str">
        <f>IFERROR(VLOOKUP($D347,الاصناف!$B$2:$D$2000,3,0),"")</f>
        <v/>
      </c>
      <c r="G347" s="14"/>
      <c r="H347" s="2">
        <f t="shared" si="5"/>
        <v>0</v>
      </c>
    </row>
    <row r="348" spans="1:8" ht="15" x14ac:dyDescent="0.2">
      <c r="A348" s="7"/>
      <c r="B348" s="2"/>
      <c r="C348" s="2"/>
      <c r="D348" s="2"/>
      <c r="E348" s="1" t="str">
        <f>IFERROR(VLOOKUP($D348,الاصناف!$B$2:$D$2000,2,0),"")</f>
        <v/>
      </c>
      <c r="F348" s="1" t="str">
        <f>IFERROR(VLOOKUP($D348,الاصناف!$B$2:$D$2000,3,0),"")</f>
        <v/>
      </c>
      <c r="G348" s="14"/>
      <c r="H348" s="2">
        <f t="shared" si="5"/>
        <v>0</v>
      </c>
    </row>
    <row r="349" spans="1:8" ht="15" x14ac:dyDescent="0.2">
      <c r="A349" s="7"/>
      <c r="B349" s="2"/>
      <c r="C349" s="2"/>
      <c r="D349" s="2"/>
      <c r="E349" s="1" t="str">
        <f>IFERROR(VLOOKUP($D349,الاصناف!$B$2:$D$2000,2,0),"")</f>
        <v/>
      </c>
      <c r="F349" s="1" t="str">
        <f>IFERROR(VLOOKUP($D349,الاصناف!$B$2:$D$2000,3,0),"")</f>
        <v/>
      </c>
      <c r="G349" s="14"/>
      <c r="H349" s="2">
        <f t="shared" si="5"/>
        <v>0</v>
      </c>
    </row>
    <row r="350" spans="1:8" ht="15" x14ac:dyDescent="0.2">
      <c r="A350" s="7"/>
      <c r="B350" s="2"/>
      <c r="C350" s="2"/>
      <c r="D350" s="2"/>
      <c r="E350" s="1" t="str">
        <f>IFERROR(VLOOKUP($D350,الاصناف!$B$2:$D$2000,2,0),"")</f>
        <v/>
      </c>
      <c r="F350" s="1" t="str">
        <f>IFERROR(VLOOKUP($D350,الاصناف!$B$2:$D$2000,3,0),"")</f>
        <v/>
      </c>
      <c r="G350" s="14"/>
      <c r="H350" s="2">
        <f t="shared" si="5"/>
        <v>0</v>
      </c>
    </row>
    <row r="351" spans="1:8" ht="15" x14ac:dyDescent="0.2">
      <c r="A351" s="7"/>
      <c r="B351" s="2"/>
      <c r="C351" s="2"/>
      <c r="D351" s="2"/>
      <c r="E351" s="1" t="str">
        <f>IFERROR(VLOOKUP($D351,الاصناف!$B$2:$D$2000,2,0),"")</f>
        <v/>
      </c>
      <c r="F351" s="1" t="str">
        <f>IFERROR(VLOOKUP($D351,الاصناف!$B$2:$D$2000,3,0),"")</f>
        <v/>
      </c>
      <c r="G351" s="14"/>
      <c r="H351" s="2">
        <f t="shared" si="5"/>
        <v>0</v>
      </c>
    </row>
    <row r="352" spans="1:8" ht="15" x14ac:dyDescent="0.2">
      <c r="A352" s="7"/>
      <c r="B352" s="2"/>
      <c r="C352" s="2"/>
      <c r="D352" s="2"/>
      <c r="E352" s="1" t="str">
        <f>IFERROR(VLOOKUP($D352,الاصناف!$B$2:$D$2000,2,0),"")</f>
        <v/>
      </c>
      <c r="F352" s="1" t="str">
        <f>IFERROR(VLOOKUP($D352,الاصناف!$B$2:$D$2000,3,0),"")</f>
        <v/>
      </c>
      <c r="G352" s="14"/>
      <c r="H352" s="2">
        <f t="shared" si="5"/>
        <v>0</v>
      </c>
    </row>
    <row r="353" spans="1:8" ht="15" x14ac:dyDescent="0.2">
      <c r="A353" s="7"/>
      <c r="B353" s="2"/>
      <c r="C353" s="2"/>
      <c r="D353" s="2"/>
      <c r="E353" s="1" t="str">
        <f>IFERROR(VLOOKUP($D353,الاصناف!$B$2:$D$2000,2,0),"")</f>
        <v/>
      </c>
      <c r="F353" s="1" t="str">
        <f>IFERROR(VLOOKUP($D353,الاصناف!$B$2:$D$2000,3,0),"")</f>
        <v/>
      </c>
      <c r="G353" s="14"/>
      <c r="H353" s="2">
        <f t="shared" si="5"/>
        <v>0</v>
      </c>
    </row>
    <row r="354" spans="1:8" ht="15" x14ac:dyDescent="0.2">
      <c r="A354" s="7"/>
      <c r="B354" s="2"/>
      <c r="C354" s="2"/>
      <c r="D354" s="2"/>
      <c r="E354" s="1" t="str">
        <f>IFERROR(VLOOKUP($D354,الاصناف!$B$2:$D$2000,2,0),"")</f>
        <v/>
      </c>
      <c r="F354" s="1" t="str">
        <f>IFERROR(VLOOKUP($D354,الاصناف!$B$2:$D$2000,3,0),"")</f>
        <v/>
      </c>
      <c r="G354" s="14"/>
      <c r="H354" s="2">
        <f t="shared" si="5"/>
        <v>0</v>
      </c>
    </row>
    <row r="355" spans="1:8" ht="15" x14ac:dyDescent="0.2">
      <c r="A355" s="7"/>
      <c r="B355" s="2"/>
      <c r="C355" s="2"/>
      <c r="D355" s="2"/>
      <c r="E355" s="1" t="str">
        <f>IFERROR(VLOOKUP($D355,الاصناف!$B$2:$D$2000,2,0),"")</f>
        <v/>
      </c>
      <c r="F355" s="1" t="str">
        <f>IFERROR(VLOOKUP($D355,الاصناف!$B$2:$D$2000,3,0),"")</f>
        <v/>
      </c>
      <c r="G355" s="14"/>
      <c r="H355" s="2">
        <f t="shared" si="5"/>
        <v>0</v>
      </c>
    </row>
    <row r="356" spans="1:8" ht="15" x14ac:dyDescent="0.2">
      <c r="A356" s="7"/>
      <c r="B356" s="2"/>
      <c r="C356" s="2"/>
      <c r="D356" s="2"/>
      <c r="E356" s="1" t="str">
        <f>IFERROR(VLOOKUP($D356,الاصناف!$B$2:$D$2000,2,0),"")</f>
        <v/>
      </c>
      <c r="F356" s="1" t="str">
        <f>IFERROR(VLOOKUP($D356,الاصناف!$B$2:$D$2000,3,0),"")</f>
        <v/>
      </c>
      <c r="G356" s="14"/>
      <c r="H356" s="2">
        <f t="shared" si="5"/>
        <v>0</v>
      </c>
    </row>
    <row r="357" spans="1:8" ht="15" x14ac:dyDescent="0.2">
      <c r="A357" s="7"/>
      <c r="B357" s="2"/>
      <c r="C357" s="2"/>
      <c r="D357" s="2"/>
      <c r="E357" s="1" t="str">
        <f>IFERROR(VLOOKUP($D357,الاصناف!$B$2:$D$2000,2,0),"")</f>
        <v/>
      </c>
      <c r="F357" s="1" t="str">
        <f>IFERROR(VLOOKUP($D357,الاصناف!$B$2:$D$2000,3,0),"")</f>
        <v/>
      </c>
      <c r="G357" s="14"/>
      <c r="H357" s="2">
        <f t="shared" si="5"/>
        <v>0</v>
      </c>
    </row>
    <row r="358" spans="1:8" ht="15" x14ac:dyDescent="0.2">
      <c r="A358" s="7"/>
      <c r="B358" s="2"/>
      <c r="C358" s="2"/>
      <c r="D358" s="2"/>
      <c r="E358" s="1" t="str">
        <f>IFERROR(VLOOKUP($D358,الاصناف!$B$2:$D$2000,2,0),"")</f>
        <v/>
      </c>
      <c r="F358" s="1" t="str">
        <f>IFERROR(VLOOKUP($D358,الاصناف!$B$2:$D$2000,3,0),"")</f>
        <v/>
      </c>
      <c r="G358" s="14"/>
      <c r="H358" s="2">
        <f t="shared" si="5"/>
        <v>0</v>
      </c>
    </row>
    <row r="359" spans="1:8" ht="15" x14ac:dyDescent="0.2">
      <c r="A359" s="7"/>
      <c r="B359" s="2"/>
      <c r="C359" s="2"/>
      <c r="D359" s="2"/>
      <c r="E359" s="1" t="str">
        <f>IFERROR(VLOOKUP($D359,الاصناف!$B$2:$D$2000,2,0),"")</f>
        <v/>
      </c>
      <c r="F359" s="1" t="str">
        <f>IFERROR(VLOOKUP($D359,الاصناف!$B$2:$D$2000,3,0),"")</f>
        <v/>
      </c>
      <c r="G359" s="14"/>
      <c r="H359" s="2">
        <f t="shared" si="5"/>
        <v>0</v>
      </c>
    </row>
    <row r="360" spans="1:8" ht="15" x14ac:dyDescent="0.2">
      <c r="A360" s="7"/>
      <c r="B360" s="2"/>
      <c r="C360" s="2"/>
      <c r="D360" s="2"/>
      <c r="E360" s="1" t="str">
        <f>IFERROR(VLOOKUP($D360,الاصناف!$B$2:$D$2000,2,0),"")</f>
        <v/>
      </c>
      <c r="F360" s="1" t="str">
        <f>IFERROR(VLOOKUP($D360,الاصناف!$B$2:$D$2000,3,0),"")</f>
        <v/>
      </c>
      <c r="G360" s="14"/>
      <c r="H360" s="2">
        <f t="shared" si="5"/>
        <v>0</v>
      </c>
    </row>
    <row r="361" spans="1:8" ht="15" x14ac:dyDescent="0.2">
      <c r="A361" s="7"/>
      <c r="B361" s="2"/>
      <c r="C361" s="2"/>
      <c r="D361" s="2"/>
      <c r="E361" s="1" t="str">
        <f>IFERROR(VLOOKUP($D361,الاصناف!$B$2:$D$2000,2,0),"")</f>
        <v/>
      </c>
      <c r="F361" s="1" t="str">
        <f>IFERROR(VLOOKUP($D361,الاصناف!$B$2:$D$2000,3,0),"")</f>
        <v/>
      </c>
      <c r="G361" s="14"/>
      <c r="H361" s="2">
        <f t="shared" si="5"/>
        <v>0</v>
      </c>
    </row>
    <row r="362" spans="1:8" ht="15" x14ac:dyDescent="0.2">
      <c r="A362" s="7"/>
      <c r="B362" s="2"/>
      <c r="C362" s="2"/>
      <c r="D362" s="2"/>
      <c r="E362" s="1" t="str">
        <f>IFERROR(VLOOKUP($D362,الاصناف!$B$2:$D$2000,2,0),"")</f>
        <v/>
      </c>
      <c r="F362" s="1" t="str">
        <f>IFERROR(VLOOKUP($D362,الاصناف!$B$2:$D$2000,3,0),"")</f>
        <v/>
      </c>
      <c r="G362" s="14"/>
      <c r="H362" s="2">
        <f t="shared" si="5"/>
        <v>0</v>
      </c>
    </row>
    <row r="363" spans="1:8" ht="15" x14ac:dyDescent="0.2">
      <c r="A363" s="7"/>
      <c r="B363" s="2"/>
      <c r="C363" s="2"/>
      <c r="D363" s="2"/>
      <c r="E363" s="1" t="str">
        <f>IFERROR(VLOOKUP($D363,الاصناف!$B$2:$D$2000,2,0),"")</f>
        <v/>
      </c>
      <c r="F363" s="1" t="str">
        <f>IFERROR(VLOOKUP($D363,الاصناف!$B$2:$D$2000,3,0),"")</f>
        <v/>
      </c>
      <c r="G363" s="14"/>
      <c r="H363" s="2">
        <f t="shared" si="5"/>
        <v>0</v>
      </c>
    </row>
    <row r="364" spans="1:8" ht="15" x14ac:dyDescent="0.2">
      <c r="A364" s="7"/>
      <c r="B364" s="2"/>
      <c r="C364" s="2"/>
      <c r="D364" s="2"/>
      <c r="E364" s="1" t="str">
        <f>IFERROR(VLOOKUP($D364,الاصناف!$B$2:$D$2000,2,0),"")</f>
        <v/>
      </c>
      <c r="F364" s="1" t="str">
        <f>IFERROR(VLOOKUP($D364,الاصناف!$B$2:$D$2000,3,0),"")</f>
        <v/>
      </c>
      <c r="G364" s="14"/>
      <c r="H364" s="2">
        <f t="shared" si="5"/>
        <v>0</v>
      </c>
    </row>
    <row r="365" spans="1:8" ht="15" x14ac:dyDescent="0.2">
      <c r="A365" s="7"/>
      <c r="B365" s="2"/>
      <c r="C365" s="2"/>
      <c r="D365" s="2"/>
      <c r="E365" s="1" t="str">
        <f>IFERROR(VLOOKUP($D365,الاصناف!$B$2:$D$2000,2,0),"")</f>
        <v/>
      </c>
      <c r="F365" s="1" t="str">
        <f>IFERROR(VLOOKUP($D365,الاصناف!$B$2:$D$2000,3,0),"")</f>
        <v/>
      </c>
      <c r="G365" s="14"/>
      <c r="H365" s="2">
        <f t="shared" si="5"/>
        <v>0</v>
      </c>
    </row>
    <row r="366" spans="1:8" ht="15" x14ac:dyDescent="0.2">
      <c r="A366" s="7"/>
      <c r="B366" s="2"/>
      <c r="C366" s="2"/>
      <c r="D366" s="2"/>
      <c r="E366" s="1" t="str">
        <f>IFERROR(VLOOKUP($D366,الاصناف!$B$2:$D$2000,2,0),"")</f>
        <v/>
      </c>
      <c r="F366" s="1" t="str">
        <f>IFERROR(VLOOKUP($D366,الاصناف!$B$2:$D$2000,3,0),"")</f>
        <v/>
      </c>
      <c r="G366" s="14"/>
      <c r="H366" s="2">
        <f t="shared" si="5"/>
        <v>0</v>
      </c>
    </row>
    <row r="367" spans="1:8" ht="15" x14ac:dyDescent="0.2">
      <c r="A367" s="7"/>
      <c r="B367" s="2"/>
      <c r="C367" s="2"/>
      <c r="D367" s="2"/>
      <c r="E367" s="1" t="str">
        <f>IFERROR(VLOOKUP($D367,الاصناف!$B$2:$D$2000,2,0),"")</f>
        <v/>
      </c>
      <c r="F367" s="1" t="str">
        <f>IFERROR(VLOOKUP($D367,الاصناف!$B$2:$D$2000,3,0),"")</f>
        <v/>
      </c>
      <c r="G367" s="14"/>
      <c r="H367" s="2">
        <f t="shared" si="5"/>
        <v>0</v>
      </c>
    </row>
    <row r="368" spans="1:8" ht="15" x14ac:dyDescent="0.2">
      <c r="A368" s="7"/>
      <c r="B368" s="2"/>
      <c r="C368" s="2"/>
      <c r="D368" s="2"/>
      <c r="E368" s="1" t="str">
        <f>IFERROR(VLOOKUP($D368,الاصناف!$B$2:$D$2000,2,0),"")</f>
        <v/>
      </c>
      <c r="F368" s="1" t="str">
        <f>IFERROR(VLOOKUP($D368,الاصناف!$B$2:$D$2000,3,0),"")</f>
        <v/>
      </c>
      <c r="G368" s="14"/>
      <c r="H368" s="2">
        <f t="shared" si="5"/>
        <v>0</v>
      </c>
    </row>
    <row r="369" spans="1:8" ht="15" x14ac:dyDescent="0.2">
      <c r="A369" s="7"/>
      <c r="B369" s="2"/>
      <c r="C369" s="2"/>
      <c r="D369" s="2"/>
      <c r="E369" s="1" t="str">
        <f>IFERROR(VLOOKUP($D369,الاصناف!$B$2:$D$2000,2,0),"")</f>
        <v/>
      </c>
      <c r="F369" s="1" t="str">
        <f>IFERROR(VLOOKUP($D369,الاصناف!$B$2:$D$2000,3,0),"")</f>
        <v/>
      </c>
      <c r="G369" s="14"/>
      <c r="H369" s="2">
        <f t="shared" si="5"/>
        <v>0</v>
      </c>
    </row>
    <row r="370" spans="1:8" ht="15" x14ac:dyDescent="0.2">
      <c r="A370" s="7"/>
      <c r="B370" s="2"/>
      <c r="C370" s="2"/>
      <c r="D370" s="2"/>
      <c r="E370" s="1" t="str">
        <f>IFERROR(VLOOKUP($D370,الاصناف!$B$2:$D$2000,2,0),"")</f>
        <v/>
      </c>
      <c r="F370" s="1" t="str">
        <f>IFERROR(VLOOKUP($D370,الاصناف!$B$2:$D$2000,3,0),"")</f>
        <v/>
      </c>
      <c r="G370" s="14"/>
      <c r="H370" s="2">
        <f t="shared" si="5"/>
        <v>0</v>
      </c>
    </row>
    <row r="371" spans="1:8" ht="15" x14ac:dyDescent="0.2">
      <c r="A371" s="7"/>
      <c r="B371" s="2"/>
      <c r="C371" s="2"/>
      <c r="D371" s="2"/>
      <c r="E371" s="1" t="str">
        <f>IFERROR(VLOOKUP($D371,الاصناف!$B$2:$D$2000,2,0),"")</f>
        <v/>
      </c>
      <c r="F371" s="1" t="str">
        <f>IFERROR(VLOOKUP($D371,الاصناف!$B$2:$D$2000,3,0),"")</f>
        <v/>
      </c>
      <c r="G371" s="14"/>
      <c r="H371" s="2">
        <f t="shared" si="5"/>
        <v>0</v>
      </c>
    </row>
    <row r="372" spans="1:8" ht="15" x14ac:dyDescent="0.2">
      <c r="A372" s="7"/>
      <c r="B372" s="2"/>
      <c r="C372" s="2"/>
      <c r="D372" s="2"/>
      <c r="E372" s="1" t="str">
        <f>IFERROR(VLOOKUP($D372,الاصناف!$B$2:$D$2000,2,0),"")</f>
        <v/>
      </c>
      <c r="F372" s="1" t="str">
        <f>IFERROR(VLOOKUP($D372,الاصناف!$B$2:$D$2000,3,0),"")</f>
        <v/>
      </c>
      <c r="G372" s="14"/>
      <c r="H372" s="2">
        <f t="shared" si="5"/>
        <v>0</v>
      </c>
    </row>
    <row r="373" spans="1:8" ht="15" x14ac:dyDescent="0.2">
      <c r="A373" s="7"/>
      <c r="B373" s="2"/>
      <c r="C373" s="2"/>
      <c r="D373" s="2"/>
      <c r="E373" s="1" t="str">
        <f>IFERROR(VLOOKUP($D373,الاصناف!$B$2:$D$2000,2,0),"")</f>
        <v/>
      </c>
      <c r="F373" s="1" t="str">
        <f>IFERROR(VLOOKUP($D373,الاصناف!$B$2:$D$2000,3,0),"")</f>
        <v/>
      </c>
      <c r="G373" s="14"/>
      <c r="H373" s="2">
        <f t="shared" si="5"/>
        <v>0</v>
      </c>
    </row>
    <row r="374" spans="1:8" ht="15" x14ac:dyDescent="0.2">
      <c r="A374" s="7"/>
      <c r="B374" s="2"/>
      <c r="C374" s="2"/>
      <c r="D374" s="2"/>
      <c r="E374" s="1" t="str">
        <f>IFERROR(VLOOKUP($D374,الاصناف!$B$2:$D$2000,2,0),"")</f>
        <v/>
      </c>
      <c r="F374" s="1" t="str">
        <f>IFERROR(VLOOKUP($D374,الاصناف!$B$2:$D$2000,3,0),"")</f>
        <v/>
      </c>
      <c r="G374" s="14"/>
      <c r="H374" s="2">
        <f t="shared" si="5"/>
        <v>0</v>
      </c>
    </row>
    <row r="375" spans="1:8" ht="15" x14ac:dyDescent="0.2">
      <c r="A375" s="7"/>
      <c r="B375" s="2"/>
      <c r="C375" s="2"/>
      <c r="D375" s="2"/>
      <c r="E375" s="1" t="str">
        <f>IFERROR(VLOOKUP($D375,الاصناف!$B$2:$D$2000,2,0),"")</f>
        <v/>
      </c>
      <c r="F375" s="1" t="str">
        <f>IFERROR(VLOOKUP($D375,الاصناف!$B$2:$D$2000,3,0),"")</f>
        <v/>
      </c>
      <c r="G375" s="14"/>
      <c r="H375" s="2">
        <f t="shared" si="5"/>
        <v>0</v>
      </c>
    </row>
    <row r="376" spans="1:8" ht="15" x14ac:dyDescent="0.2">
      <c r="A376" s="7"/>
      <c r="B376" s="2"/>
      <c r="C376" s="2"/>
      <c r="D376" s="2"/>
      <c r="E376" s="1" t="str">
        <f>IFERROR(VLOOKUP($D376,الاصناف!$B$2:$D$2000,2,0),"")</f>
        <v/>
      </c>
      <c r="F376" s="1" t="str">
        <f>IFERROR(VLOOKUP($D376,الاصناف!$B$2:$D$2000,3,0),"")</f>
        <v/>
      </c>
      <c r="G376" s="14"/>
      <c r="H376" s="2">
        <f t="shared" si="5"/>
        <v>0</v>
      </c>
    </row>
    <row r="377" spans="1:8" ht="15" x14ac:dyDescent="0.2">
      <c r="A377" s="7"/>
      <c r="B377" s="2"/>
      <c r="C377" s="2"/>
      <c r="D377" s="2"/>
      <c r="E377" s="1" t="str">
        <f>IFERROR(VLOOKUP($D377,الاصناف!$B$2:$D$2000,2,0),"")</f>
        <v/>
      </c>
      <c r="F377" s="1" t="str">
        <f>IFERROR(VLOOKUP($D377,الاصناف!$B$2:$D$2000,3,0),"")</f>
        <v/>
      </c>
      <c r="G377" s="14"/>
      <c r="H377" s="2">
        <f t="shared" si="5"/>
        <v>0</v>
      </c>
    </row>
    <row r="378" spans="1:8" ht="15" x14ac:dyDescent="0.2">
      <c r="A378" s="7"/>
      <c r="B378" s="2"/>
      <c r="C378" s="2"/>
      <c r="D378" s="2"/>
      <c r="E378" s="1" t="str">
        <f>IFERROR(VLOOKUP($D378,الاصناف!$B$2:$D$2000,2,0),"")</f>
        <v/>
      </c>
      <c r="F378" s="1" t="str">
        <f>IFERROR(VLOOKUP($D378,الاصناف!$B$2:$D$2000,3,0),"")</f>
        <v/>
      </c>
      <c r="G378" s="14"/>
      <c r="H378" s="2">
        <f t="shared" si="5"/>
        <v>0</v>
      </c>
    </row>
    <row r="379" spans="1:8" ht="15" x14ac:dyDescent="0.2">
      <c r="A379" s="7"/>
      <c r="B379" s="2"/>
      <c r="C379" s="2"/>
      <c r="D379" s="2"/>
      <c r="E379" s="1" t="str">
        <f>IFERROR(VLOOKUP($D379,الاصناف!$B$2:$D$2000,2,0),"")</f>
        <v/>
      </c>
      <c r="F379" s="1" t="str">
        <f>IFERROR(VLOOKUP($D379,الاصناف!$B$2:$D$2000,3,0),"")</f>
        <v/>
      </c>
      <c r="G379" s="14"/>
      <c r="H379" s="2">
        <f t="shared" si="5"/>
        <v>0</v>
      </c>
    </row>
    <row r="380" spans="1:8" ht="15" x14ac:dyDescent="0.2">
      <c r="A380" s="7"/>
      <c r="B380" s="2"/>
      <c r="C380" s="2"/>
      <c r="D380" s="2"/>
      <c r="E380" s="1" t="str">
        <f>IFERROR(VLOOKUP($D380,الاصناف!$B$2:$D$2000,2,0),"")</f>
        <v/>
      </c>
      <c r="F380" s="1" t="str">
        <f>IFERROR(VLOOKUP($D380,الاصناف!$B$2:$D$2000,3,0),"")</f>
        <v/>
      </c>
      <c r="G380" s="14"/>
      <c r="H380" s="2">
        <f t="shared" si="5"/>
        <v>0</v>
      </c>
    </row>
    <row r="381" spans="1:8" ht="15" x14ac:dyDescent="0.2">
      <c r="A381" s="7"/>
      <c r="B381" s="2"/>
      <c r="C381" s="2"/>
      <c r="D381" s="2"/>
      <c r="E381" s="1" t="str">
        <f>IFERROR(VLOOKUP($D381,الاصناف!$B$2:$D$2000,2,0),"")</f>
        <v/>
      </c>
      <c r="F381" s="1" t="str">
        <f>IFERROR(VLOOKUP($D381,الاصناف!$B$2:$D$2000,3,0),"")</f>
        <v/>
      </c>
      <c r="G381" s="14"/>
      <c r="H381" s="2">
        <f t="shared" si="5"/>
        <v>0</v>
      </c>
    </row>
    <row r="382" spans="1:8" ht="15" x14ac:dyDescent="0.2">
      <c r="A382" s="7"/>
      <c r="B382" s="2"/>
      <c r="C382" s="2"/>
      <c r="D382" s="2"/>
      <c r="E382" s="1" t="str">
        <f>IFERROR(VLOOKUP($D382,الاصناف!$B$2:$D$2000,2,0),"")</f>
        <v/>
      </c>
      <c r="F382" s="1" t="str">
        <f>IFERROR(VLOOKUP($D382,الاصناف!$B$2:$D$2000,3,0),"")</f>
        <v/>
      </c>
      <c r="G382" s="14"/>
      <c r="H382" s="2">
        <f t="shared" si="5"/>
        <v>0</v>
      </c>
    </row>
    <row r="383" spans="1:8" ht="15" x14ac:dyDescent="0.2">
      <c r="A383" s="7"/>
      <c r="B383" s="2"/>
      <c r="C383" s="2"/>
      <c r="D383" s="2"/>
      <c r="E383" s="1" t="str">
        <f>IFERROR(VLOOKUP($D383,الاصناف!$B$2:$D$2000,2,0),"")</f>
        <v/>
      </c>
      <c r="F383" s="1" t="str">
        <f>IFERROR(VLOOKUP($D383,الاصناف!$B$2:$D$2000,3,0),"")</f>
        <v/>
      </c>
      <c r="G383" s="14"/>
      <c r="H383" s="2">
        <f t="shared" si="5"/>
        <v>0</v>
      </c>
    </row>
    <row r="384" spans="1:8" ht="15" x14ac:dyDescent="0.2">
      <c r="A384" s="7"/>
      <c r="B384" s="2"/>
      <c r="C384" s="2"/>
      <c r="D384" s="2"/>
      <c r="E384" s="1" t="str">
        <f>IFERROR(VLOOKUP($D384,الاصناف!$B$2:$D$2000,2,0),"")</f>
        <v/>
      </c>
      <c r="F384" s="1" t="str">
        <f>IFERROR(VLOOKUP($D384,الاصناف!$B$2:$D$2000,3,0),"")</f>
        <v/>
      </c>
      <c r="G384" s="14"/>
      <c r="H384" s="2">
        <f t="shared" si="5"/>
        <v>0</v>
      </c>
    </row>
    <row r="385" spans="1:8" ht="15" x14ac:dyDescent="0.2">
      <c r="A385" s="7"/>
      <c r="B385" s="2"/>
      <c r="C385" s="2"/>
      <c r="D385" s="2"/>
      <c r="E385" s="1" t="str">
        <f>IFERROR(VLOOKUP($D385,الاصناف!$B$2:$D$2000,2,0),"")</f>
        <v/>
      </c>
      <c r="F385" s="1" t="str">
        <f>IFERROR(VLOOKUP($D385,الاصناف!$B$2:$D$2000,3,0),"")</f>
        <v/>
      </c>
      <c r="G385" s="14"/>
      <c r="H385" s="2">
        <f t="shared" si="5"/>
        <v>0</v>
      </c>
    </row>
    <row r="386" spans="1:8" ht="15" x14ac:dyDescent="0.2">
      <c r="A386" s="7"/>
      <c r="B386" s="2"/>
      <c r="C386" s="2"/>
      <c r="D386" s="2"/>
      <c r="E386" s="1" t="str">
        <f>IFERROR(VLOOKUP($D386,الاصناف!$B$2:$D$2000,2,0),"")</f>
        <v/>
      </c>
      <c r="F386" s="1" t="str">
        <f>IFERROR(VLOOKUP($D386,الاصناف!$B$2:$D$2000,3,0),"")</f>
        <v/>
      </c>
      <c r="G386" s="14"/>
      <c r="H386" s="2">
        <f t="shared" si="5"/>
        <v>0</v>
      </c>
    </row>
    <row r="387" spans="1:8" ht="15" x14ac:dyDescent="0.2">
      <c r="A387" s="7"/>
      <c r="B387" s="2"/>
      <c r="C387" s="2"/>
      <c r="D387" s="2"/>
      <c r="E387" s="1" t="str">
        <f>IFERROR(VLOOKUP($D387,الاصناف!$B$2:$D$2000,2,0),"")</f>
        <v/>
      </c>
      <c r="F387" s="1" t="str">
        <f>IFERROR(VLOOKUP($D387,الاصناف!$B$2:$D$2000,3,0),"")</f>
        <v/>
      </c>
      <c r="G387" s="14"/>
      <c r="H387" s="2">
        <f t="shared" ref="H387:H450" si="6">$G387*$C387</f>
        <v>0</v>
      </c>
    </row>
    <row r="388" spans="1:8" ht="15" x14ac:dyDescent="0.2">
      <c r="A388" s="7"/>
      <c r="B388" s="2"/>
      <c r="C388" s="2"/>
      <c r="D388" s="2"/>
      <c r="E388" s="1" t="str">
        <f>IFERROR(VLOOKUP($D388,الاصناف!$B$2:$D$2000,2,0),"")</f>
        <v/>
      </c>
      <c r="F388" s="1" t="str">
        <f>IFERROR(VLOOKUP($D388,الاصناف!$B$2:$D$2000,3,0),"")</f>
        <v/>
      </c>
      <c r="G388" s="14"/>
      <c r="H388" s="2">
        <f t="shared" si="6"/>
        <v>0</v>
      </c>
    </row>
    <row r="389" spans="1:8" ht="15" x14ac:dyDescent="0.2">
      <c r="A389" s="7"/>
      <c r="B389" s="2"/>
      <c r="C389" s="2"/>
      <c r="D389" s="2"/>
      <c r="E389" s="1" t="str">
        <f>IFERROR(VLOOKUP($D389,الاصناف!$B$2:$D$2000,2,0),"")</f>
        <v/>
      </c>
      <c r="F389" s="1" t="str">
        <f>IFERROR(VLOOKUP($D389,الاصناف!$B$2:$D$2000,3,0),"")</f>
        <v/>
      </c>
      <c r="G389" s="14"/>
      <c r="H389" s="2">
        <f t="shared" si="6"/>
        <v>0</v>
      </c>
    </row>
    <row r="390" spans="1:8" ht="15" x14ac:dyDescent="0.2">
      <c r="A390" s="7"/>
      <c r="B390" s="2"/>
      <c r="C390" s="2"/>
      <c r="D390" s="2"/>
      <c r="E390" s="1" t="str">
        <f>IFERROR(VLOOKUP($D390,الاصناف!$B$2:$D$2000,2,0),"")</f>
        <v/>
      </c>
      <c r="F390" s="1" t="str">
        <f>IFERROR(VLOOKUP($D390,الاصناف!$B$2:$D$2000,3,0),"")</f>
        <v/>
      </c>
      <c r="G390" s="14"/>
      <c r="H390" s="2">
        <f t="shared" si="6"/>
        <v>0</v>
      </c>
    </row>
    <row r="391" spans="1:8" ht="15" x14ac:dyDescent="0.2">
      <c r="A391" s="7"/>
      <c r="B391" s="2"/>
      <c r="C391" s="2"/>
      <c r="D391" s="2"/>
      <c r="E391" s="1" t="str">
        <f>IFERROR(VLOOKUP($D391,الاصناف!$B$2:$D$2000,2,0),"")</f>
        <v/>
      </c>
      <c r="F391" s="1" t="str">
        <f>IFERROR(VLOOKUP($D391,الاصناف!$B$2:$D$2000,3,0),"")</f>
        <v/>
      </c>
      <c r="G391" s="14"/>
      <c r="H391" s="2">
        <f t="shared" si="6"/>
        <v>0</v>
      </c>
    </row>
    <row r="392" spans="1:8" ht="15" x14ac:dyDescent="0.2">
      <c r="A392" s="7"/>
      <c r="B392" s="2"/>
      <c r="C392" s="2"/>
      <c r="D392" s="2"/>
      <c r="E392" s="1" t="str">
        <f>IFERROR(VLOOKUP($D392,الاصناف!$B$2:$D$2000,2,0),"")</f>
        <v/>
      </c>
      <c r="F392" s="1" t="str">
        <f>IFERROR(VLOOKUP($D392,الاصناف!$B$2:$D$2000,3,0),"")</f>
        <v/>
      </c>
      <c r="G392" s="14"/>
      <c r="H392" s="2">
        <f t="shared" si="6"/>
        <v>0</v>
      </c>
    </row>
    <row r="393" spans="1:8" ht="15" x14ac:dyDescent="0.2">
      <c r="A393" s="7"/>
      <c r="B393" s="2"/>
      <c r="C393" s="2"/>
      <c r="D393" s="2"/>
      <c r="E393" s="1" t="str">
        <f>IFERROR(VLOOKUP($D393,الاصناف!$B$2:$D$2000,2,0),"")</f>
        <v/>
      </c>
      <c r="F393" s="1" t="str">
        <f>IFERROR(VLOOKUP($D393,الاصناف!$B$2:$D$2000,3,0),"")</f>
        <v/>
      </c>
      <c r="G393" s="14"/>
      <c r="H393" s="2">
        <f t="shared" si="6"/>
        <v>0</v>
      </c>
    </row>
    <row r="394" spans="1:8" ht="15" x14ac:dyDescent="0.2">
      <c r="A394" s="7"/>
      <c r="B394" s="2"/>
      <c r="C394" s="2"/>
      <c r="D394" s="2"/>
      <c r="E394" s="1" t="str">
        <f>IFERROR(VLOOKUP($D394,الاصناف!$B$2:$D$2000,2,0),"")</f>
        <v/>
      </c>
      <c r="F394" s="1" t="str">
        <f>IFERROR(VLOOKUP($D394,الاصناف!$B$2:$D$2000,3,0),"")</f>
        <v/>
      </c>
      <c r="G394" s="14"/>
      <c r="H394" s="2">
        <f t="shared" si="6"/>
        <v>0</v>
      </c>
    </row>
    <row r="395" spans="1:8" ht="15" x14ac:dyDescent="0.2">
      <c r="A395" s="7"/>
      <c r="B395" s="2"/>
      <c r="C395" s="2"/>
      <c r="D395" s="2"/>
      <c r="E395" s="1" t="str">
        <f>IFERROR(VLOOKUP($D395,الاصناف!$B$2:$D$2000,2,0),"")</f>
        <v/>
      </c>
      <c r="F395" s="1" t="str">
        <f>IFERROR(VLOOKUP($D395,الاصناف!$B$2:$D$2000,3,0),"")</f>
        <v/>
      </c>
      <c r="G395" s="14"/>
      <c r="H395" s="2">
        <f t="shared" si="6"/>
        <v>0</v>
      </c>
    </row>
    <row r="396" spans="1:8" ht="15" x14ac:dyDescent="0.2">
      <c r="A396" s="7"/>
      <c r="B396" s="2"/>
      <c r="C396" s="2"/>
      <c r="D396" s="2"/>
      <c r="E396" s="1" t="str">
        <f>IFERROR(VLOOKUP($D396,الاصناف!$B$2:$D$2000,2,0),"")</f>
        <v/>
      </c>
      <c r="F396" s="1" t="str">
        <f>IFERROR(VLOOKUP($D396,الاصناف!$B$2:$D$2000,3,0),"")</f>
        <v/>
      </c>
      <c r="G396" s="14"/>
      <c r="H396" s="2">
        <f t="shared" si="6"/>
        <v>0</v>
      </c>
    </row>
    <row r="397" spans="1:8" ht="15" x14ac:dyDescent="0.2">
      <c r="A397" s="7"/>
      <c r="B397" s="2"/>
      <c r="C397" s="2"/>
      <c r="D397" s="2"/>
      <c r="E397" s="1" t="str">
        <f>IFERROR(VLOOKUP($D397,الاصناف!$B$2:$D$2000,2,0),"")</f>
        <v/>
      </c>
      <c r="F397" s="1" t="str">
        <f>IFERROR(VLOOKUP($D397,الاصناف!$B$2:$D$2000,3,0),"")</f>
        <v/>
      </c>
      <c r="G397" s="14"/>
      <c r="H397" s="2">
        <f t="shared" si="6"/>
        <v>0</v>
      </c>
    </row>
    <row r="398" spans="1:8" ht="15" x14ac:dyDescent="0.2">
      <c r="A398" s="7"/>
      <c r="B398" s="2"/>
      <c r="C398" s="2"/>
      <c r="D398" s="2"/>
      <c r="E398" s="1" t="str">
        <f>IFERROR(VLOOKUP($D398,الاصناف!$B$2:$D$2000,2,0),"")</f>
        <v/>
      </c>
      <c r="F398" s="1" t="str">
        <f>IFERROR(VLOOKUP($D398,الاصناف!$B$2:$D$2000,3,0),"")</f>
        <v/>
      </c>
      <c r="G398" s="14"/>
      <c r="H398" s="2">
        <f t="shared" si="6"/>
        <v>0</v>
      </c>
    </row>
    <row r="399" spans="1:8" ht="15" x14ac:dyDescent="0.2">
      <c r="A399" s="7"/>
      <c r="B399" s="2"/>
      <c r="C399" s="2"/>
      <c r="D399" s="2"/>
      <c r="E399" s="1" t="str">
        <f>IFERROR(VLOOKUP($D399,الاصناف!$B$2:$D$2000,2,0),"")</f>
        <v/>
      </c>
      <c r="F399" s="1" t="str">
        <f>IFERROR(VLOOKUP($D399,الاصناف!$B$2:$D$2000,3,0),"")</f>
        <v/>
      </c>
      <c r="G399" s="14"/>
      <c r="H399" s="2">
        <f t="shared" si="6"/>
        <v>0</v>
      </c>
    </row>
    <row r="400" spans="1:8" ht="15" x14ac:dyDescent="0.2">
      <c r="A400" s="7"/>
      <c r="B400" s="2"/>
      <c r="C400" s="2"/>
      <c r="D400" s="2"/>
      <c r="E400" s="1" t="str">
        <f>IFERROR(VLOOKUP($D400,الاصناف!$B$2:$D$2000,2,0),"")</f>
        <v/>
      </c>
      <c r="F400" s="1" t="str">
        <f>IFERROR(VLOOKUP($D400,الاصناف!$B$2:$D$2000,3,0),"")</f>
        <v/>
      </c>
      <c r="G400" s="14"/>
      <c r="H400" s="2">
        <f t="shared" si="6"/>
        <v>0</v>
      </c>
    </row>
    <row r="401" spans="1:8" ht="15" x14ac:dyDescent="0.2">
      <c r="A401" s="7"/>
      <c r="B401" s="2"/>
      <c r="C401" s="2"/>
      <c r="D401" s="2"/>
      <c r="E401" s="1" t="str">
        <f>IFERROR(VLOOKUP($D401,الاصناف!$B$2:$D$2000,2,0),"")</f>
        <v/>
      </c>
      <c r="F401" s="1" t="str">
        <f>IFERROR(VLOOKUP($D401,الاصناف!$B$2:$D$2000,3,0),"")</f>
        <v/>
      </c>
      <c r="G401" s="14"/>
      <c r="H401" s="2">
        <f t="shared" si="6"/>
        <v>0</v>
      </c>
    </row>
    <row r="402" spans="1:8" ht="15" x14ac:dyDescent="0.2">
      <c r="A402" s="7"/>
      <c r="B402" s="2"/>
      <c r="C402" s="2"/>
      <c r="D402" s="2"/>
      <c r="E402" s="1" t="str">
        <f>IFERROR(VLOOKUP($D402,الاصناف!$B$2:$D$2000,2,0),"")</f>
        <v/>
      </c>
      <c r="F402" s="1" t="str">
        <f>IFERROR(VLOOKUP($D402,الاصناف!$B$2:$D$2000,3,0),"")</f>
        <v/>
      </c>
      <c r="G402" s="14"/>
      <c r="H402" s="2">
        <f t="shared" si="6"/>
        <v>0</v>
      </c>
    </row>
    <row r="403" spans="1:8" ht="15" x14ac:dyDescent="0.2">
      <c r="A403" s="7"/>
      <c r="B403" s="2"/>
      <c r="C403" s="2"/>
      <c r="D403" s="2"/>
      <c r="E403" s="1" t="str">
        <f>IFERROR(VLOOKUP($D403,الاصناف!$B$2:$D$2000,2,0),"")</f>
        <v/>
      </c>
      <c r="F403" s="1" t="str">
        <f>IFERROR(VLOOKUP($D403,الاصناف!$B$2:$D$2000,3,0),"")</f>
        <v/>
      </c>
      <c r="G403" s="14"/>
      <c r="H403" s="2">
        <f t="shared" si="6"/>
        <v>0</v>
      </c>
    </row>
    <row r="404" spans="1:8" ht="15" x14ac:dyDescent="0.2">
      <c r="A404" s="7"/>
      <c r="B404" s="2"/>
      <c r="C404" s="2"/>
      <c r="D404" s="2"/>
      <c r="E404" s="1" t="str">
        <f>IFERROR(VLOOKUP($D404,الاصناف!$B$2:$D$2000,2,0),"")</f>
        <v/>
      </c>
      <c r="F404" s="1" t="str">
        <f>IFERROR(VLOOKUP($D404,الاصناف!$B$2:$D$2000,3,0),"")</f>
        <v/>
      </c>
      <c r="G404" s="14"/>
      <c r="H404" s="2">
        <f t="shared" si="6"/>
        <v>0</v>
      </c>
    </row>
    <row r="405" spans="1:8" ht="15" x14ac:dyDescent="0.2">
      <c r="A405" s="7"/>
      <c r="B405" s="2"/>
      <c r="C405" s="2"/>
      <c r="D405" s="2"/>
      <c r="E405" s="1" t="str">
        <f>IFERROR(VLOOKUP($D405,الاصناف!$B$2:$D$2000,2,0),"")</f>
        <v/>
      </c>
      <c r="F405" s="1" t="str">
        <f>IFERROR(VLOOKUP($D405,الاصناف!$B$2:$D$2000,3,0),"")</f>
        <v/>
      </c>
      <c r="G405" s="14"/>
      <c r="H405" s="2">
        <f t="shared" si="6"/>
        <v>0</v>
      </c>
    </row>
    <row r="406" spans="1:8" ht="15" x14ac:dyDescent="0.2">
      <c r="A406" s="7"/>
      <c r="B406" s="2"/>
      <c r="C406" s="2"/>
      <c r="D406" s="2"/>
      <c r="E406" s="1" t="str">
        <f>IFERROR(VLOOKUP($D406,الاصناف!$B$2:$D$2000,2,0),"")</f>
        <v/>
      </c>
      <c r="F406" s="1" t="str">
        <f>IFERROR(VLOOKUP($D406,الاصناف!$B$2:$D$2000,3,0),"")</f>
        <v/>
      </c>
      <c r="G406" s="14"/>
      <c r="H406" s="2">
        <f t="shared" si="6"/>
        <v>0</v>
      </c>
    </row>
    <row r="407" spans="1:8" ht="15" x14ac:dyDescent="0.2">
      <c r="A407" s="7"/>
      <c r="B407" s="2"/>
      <c r="C407" s="2"/>
      <c r="D407" s="2"/>
      <c r="E407" s="1" t="str">
        <f>IFERROR(VLOOKUP($D407,الاصناف!$B$2:$D$2000,2,0),"")</f>
        <v/>
      </c>
      <c r="F407" s="1" t="str">
        <f>IFERROR(VLOOKUP($D407,الاصناف!$B$2:$D$2000,3,0),"")</f>
        <v/>
      </c>
      <c r="G407" s="14"/>
      <c r="H407" s="2">
        <f t="shared" si="6"/>
        <v>0</v>
      </c>
    </row>
    <row r="408" spans="1:8" ht="15" x14ac:dyDescent="0.2">
      <c r="A408" s="7"/>
      <c r="B408" s="2"/>
      <c r="C408" s="2"/>
      <c r="D408" s="2"/>
      <c r="E408" s="1" t="str">
        <f>IFERROR(VLOOKUP($D408,الاصناف!$B$2:$D$2000,2,0),"")</f>
        <v/>
      </c>
      <c r="F408" s="1" t="str">
        <f>IFERROR(VLOOKUP($D408,الاصناف!$B$2:$D$2000,3,0),"")</f>
        <v/>
      </c>
      <c r="G408" s="14"/>
      <c r="H408" s="2">
        <f t="shared" si="6"/>
        <v>0</v>
      </c>
    </row>
    <row r="409" spans="1:8" ht="15" x14ac:dyDescent="0.2">
      <c r="A409" s="7"/>
      <c r="B409" s="2"/>
      <c r="C409" s="2"/>
      <c r="D409" s="2"/>
      <c r="E409" s="1" t="str">
        <f>IFERROR(VLOOKUP($D409,الاصناف!$B$2:$D$2000,2,0),"")</f>
        <v/>
      </c>
      <c r="F409" s="1" t="str">
        <f>IFERROR(VLOOKUP($D409,الاصناف!$B$2:$D$2000,3,0),"")</f>
        <v/>
      </c>
      <c r="G409" s="14"/>
      <c r="H409" s="2">
        <f t="shared" si="6"/>
        <v>0</v>
      </c>
    </row>
    <row r="410" spans="1:8" ht="15" x14ac:dyDescent="0.2">
      <c r="A410" s="7"/>
      <c r="B410" s="2"/>
      <c r="C410" s="2"/>
      <c r="D410" s="2"/>
      <c r="E410" s="1" t="str">
        <f>IFERROR(VLOOKUP($D410,الاصناف!$B$2:$D$2000,2,0),"")</f>
        <v/>
      </c>
      <c r="F410" s="1" t="str">
        <f>IFERROR(VLOOKUP($D410,الاصناف!$B$2:$D$2000,3,0),"")</f>
        <v/>
      </c>
      <c r="G410" s="14"/>
      <c r="H410" s="2">
        <f t="shared" si="6"/>
        <v>0</v>
      </c>
    </row>
    <row r="411" spans="1:8" ht="15" x14ac:dyDescent="0.2">
      <c r="A411" s="7"/>
      <c r="B411" s="2"/>
      <c r="C411" s="2"/>
      <c r="D411" s="2"/>
      <c r="E411" s="1" t="str">
        <f>IFERROR(VLOOKUP($D411,الاصناف!$B$2:$D$2000,2,0),"")</f>
        <v/>
      </c>
      <c r="F411" s="1" t="str">
        <f>IFERROR(VLOOKUP($D411,الاصناف!$B$2:$D$2000,3,0),"")</f>
        <v/>
      </c>
      <c r="G411" s="14"/>
      <c r="H411" s="2">
        <f t="shared" si="6"/>
        <v>0</v>
      </c>
    </row>
    <row r="412" spans="1:8" ht="15" x14ac:dyDescent="0.2">
      <c r="A412" s="7"/>
      <c r="B412" s="2"/>
      <c r="C412" s="2"/>
      <c r="D412" s="2"/>
      <c r="E412" s="1" t="str">
        <f>IFERROR(VLOOKUP($D412,الاصناف!$B$2:$D$2000,2,0),"")</f>
        <v/>
      </c>
      <c r="F412" s="1" t="str">
        <f>IFERROR(VLOOKUP($D412,الاصناف!$B$2:$D$2000,3,0),"")</f>
        <v/>
      </c>
      <c r="G412" s="14"/>
      <c r="H412" s="2">
        <f t="shared" si="6"/>
        <v>0</v>
      </c>
    </row>
    <row r="413" spans="1:8" ht="15" x14ac:dyDescent="0.2">
      <c r="A413" s="7"/>
      <c r="B413" s="2"/>
      <c r="C413" s="2"/>
      <c r="D413" s="2"/>
      <c r="E413" s="1" t="str">
        <f>IFERROR(VLOOKUP($D413,الاصناف!$B$2:$D$2000,2,0),"")</f>
        <v/>
      </c>
      <c r="F413" s="1" t="str">
        <f>IFERROR(VLOOKUP($D413,الاصناف!$B$2:$D$2000,3,0),"")</f>
        <v/>
      </c>
      <c r="G413" s="14"/>
      <c r="H413" s="2">
        <f t="shared" si="6"/>
        <v>0</v>
      </c>
    </row>
    <row r="414" spans="1:8" ht="15" x14ac:dyDescent="0.2">
      <c r="A414" s="7"/>
      <c r="B414" s="2"/>
      <c r="C414" s="2"/>
      <c r="D414" s="2"/>
      <c r="E414" s="1" t="str">
        <f>IFERROR(VLOOKUP($D414,الاصناف!$B$2:$D$2000,2,0),"")</f>
        <v/>
      </c>
      <c r="F414" s="1" t="str">
        <f>IFERROR(VLOOKUP($D414,الاصناف!$B$2:$D$2000,3,0),"")</f>
        <v/>
      </c>
      <c r="G414" s="14"/>
      <c r="H414" s="2">
        <f t="shared" si="6"/>
        <v>0</v>
      </c>
    </row>
    <row r="415" spans="1:8" ht="15" x14ac:dyDescent="0.2">
      <c r="A415" s="7"/>
      <c r="B415" s="2"/>
      <c r="C415" s="2"/>
      <c r="D415" s="2"/>
      <c r="E415" s="1" t="str">
        <f>IFERROR(VLOOKUP($D415,الاصناف!$B$2:$D$2000,2,0),"")</f>
        <v/>
      </c>
      <c r="F415" s="1" t="str">
        <f>IFERROR(VLOOKUP($D415,الاصناف!$B$2:$D$2000,3,0),"")</f>
        <v/>
      </c>
      <c r="G415" s="14"/>
      <c r="H415" s="2">
        <f t="shared" si="6"/>
        <v>0</v>
      </c>
    </row>
    <row r="416" spans="1:8" ht="15" x14ac:dyDescent="0.2">
      <c r="A416" s="7"/>
      <c r="B416" s="2"/>
      <c r="C416" s="2"/>
      <c r="D416" s="2"/>
      <c r="E416" s="1" t="str">
        <f>IFERROR(VLOOKUP($D416,الاصناف!$B$2:$D$2000,2,0),"")</f>
        <v/>
      </c>
      <c r="F416" s="1" t="str">
        <f>IFERROR(VLOOKUP($D416,الاصناف!$B$2:$D$2000,3,0),"")</f>
        <v/>
      </c>
      <c r="G416" s="14"/>
      <c r="H416" s="2">
        <f t="shared" si="6"/>
        <v>0</v>
      </c>
    </row>
    <row r="417" spans="1:8" ht="15" x14ac:dyDescent="0.2">
      <c r="A417" s="7"/>
      <c r="B417" s="2"/>
      <c r="C417" s="2"/>
      <c r="D417" s="2"/>
      <c r="E417" s="1" t="str">
        <f>IFERROR(VLOOKUP($D417,الاصناف!$B$2:$D$2000,2,0),"")</f>
        <v/>
      </c>
      <c r="F417" s="1" t="str">
        <f>IFERROR(VLOOKUP($D417,الاصناف!$B$2:$D$2000,3,0),"")</f>
        <v/>
      </c>
      <c r="G417" s="14"/>
      <c r="H417" s="2">
        <f t="shared" si="6"/>
        <v>0</v>
      </c>
    </row>
    <row r="418" spans="1:8" ht="15" x14ac:dyDescent="0.2">
      <c r="A418" s="7"/>
      <c r="B418" s="2"/>
      <c r="C418" s="2"/>
      <c r="D418" s="2"/>
      <c r="E418" s="1" t="str">
        <f>IFERROR(VLOOKUP($D418,الاصناف!$B$2:$D$2000,2,0),"")</f>
        <v/>
      </c>
      <c r="F418" s="1" t="str">
        <f>IFERROR(VLOOKUP($D418,الاصناف!$B$2:$D$2000,3,0),"")</f>
        <v/>
      </c>
      <c r="G418" s="14"/>
      <c r="H418" s="2">
        <f t="shared" si="6"/>
        <v>0</v>
      </c>
    </row>
    <row r="419" spans="1:8" ht="15" x14ac:dyDescent="0.2">
      <c r="A419" s="7"/>
      <c r="B419" s="2"/>
      <c r="C419" s="2"/>
      <c r="D419" s="2"/>
      <c r="E419" s="1" t="str">
        <f>IFERROR(VLOOKUP($D419,الاصناف!$B$2:$D$2000,2,0),"")</f>
        <v/>
      </c>
      <c r="F419" s="1" t="str">
        <f>IFERROR(VLOOKUP($D419,الاصناف!$B$2:$D$2000,3,0),"")</f>
        <v/>
      </c>
      <c r="G419" s="14"/>
      <c r="H419" s="2">
        <f t="shared" si="6"/>
        <v>0</v>
      </c>
    </row>
    <row r="420" spans="1:8" ht="15" x14ac:dyDescent="0.2">
      <c r="A420" s="7"/>
      <c r="B420" s="2"/>
      <c r="C420" s="2"/>
      <c r="D420" s="2"/>
      <c r="E420" s="1" t="str">
        <f>IFERROR(VLOOKUP($D420,الاصناف!$B$2:$D$2000,2,0),"")</f>
        <v/>
      </c>
      <c r="F420" s="1" t="str">
        <f>IFERROR(VLOOKUP($D420,الاصناف!$B$2:$D$2000,3,0),"")</f>
        <v/>
      </c>
      <c r="G420" s="14"/>
      <c r="H420" s="2">
        <f t="shared" si="6"/>
        <v>0</v>
      </c>
    </row>
    <row r="421" spans="1:8" ht="15" x14ac:dyDescent="0.2">
      <c r="A421" s="7"/>
      <c r="B421" s="2"/>
      <c r="C421" s="2"/>
      <c r="D421" s="2"/>
      <c r="E421" s="1" t="str">
        <f>IFERROR(VLOOKUP($D421,الاصناف!$B$2:$D$2000,2,0),"")</f>
        <v/>
      </c>
      <c r="F421" s="1" t="str">
        <f>IFERROR(VLOOKUP($D421,الاصناف!$B$2:$D$2000,3,0),"")</f>
        <v/>
      </c>
      <c r="G421" s="14"/>
      <c r="H421" s="2">
        <f t="shared" si="6"/>
        <v>0</v>
      </c>
    </row>
    <row r="422" spans="1:8" ht="15" x14ac:dyDescent="0.2">
      <c r="A422" s="7"/>
      <c r="B422" s="2"/>
      <c r="C422" s="2"/>
      <c r="D422" s="2"/>
      <c r="E422" s="1" t="str">
        <f>IFERROR(VLOOKUP($D422,الاصناف!$B$2:$D$2000,2,0),"")</f>
        <v/>
      </c>
      <c r="F422" s="1" t="str">
        <f>IFERROR(VLOOKUP($D422,الاصناف!$B$2:$D$2000,3,0),"")</f>
        <v/>
      </c>
      <c r="G422" s="14"/>
      <c r="H422" s="2">
        <f t="shared" si="6"/>
        <v>0</v>
      </c>
    </row>
    <row r="423" spans="1:8" ht="15" x14ac:dyDescent="0.2">
      <c r="A423" s="7"/>
      <c r="B423" s="2"/>
      <c r="C423" s="2"/>
      <c r="D423" s="2"/>
      <c r="E423" s="1" t="str">
        <f>IFERROR(VLOOKUP($D423,الاصناف!$B$2:$D$2000,2,0),"")</f>
        <v/>
      </c>
      <c r="F423" s="1" t="str">
        <f>IFERROR(VLOOKUP($D423,الاصناف!$B$2:$D$2000,3,0),"")</f>
        <v/>
      </c>
      <c r="G423" s="14"/>
      <c r="H423" s="2">
        <f t="shared" si="6"/>
        <v>0</v>
      </c>
    </row>
    <row r="424" spans="1:8" ht="15" x14ac:dyDescent="0.2">
      <c r="A424" s="7"/>
      <c r="B424" s="2"/>
      <c r="C424" s="2"/>
      <c r="D424" s="2"/>
      <c r="E424" s="1" t="str">
        <f>IFERROR(VLOOKUP($D424,الاصناف!$B$2:$D$2000,2,0),"")</f>
        <v/>
      </c>
      <c r="F424" s="1" t="str">
        <f>IFERROR(VLOOKUP($D424,الاصناف!$B$2:$D$2000,3,0),"")</f>
        <v/>
      </c>
      <c r="G424" s="14"/>
      <c r="H424" s="2">
        <f t="shared" si="6"/>
        <v>0</v>
      </c>
    </row>
    <row r="425" spans="1:8" ht="15" x14ac:dyDescent="0.2">
      <c r="A425" s="7"/>
      <c r="B425" s="2"/>
      <c r="C425" s="2"/>
      <c r="D425" s="2"/>
      <c r="E425" s="1" t="str">
        <f>IFERROR(VLOOKUP($D425,الاصناف!$B$2:$D$2000,2,0),"")</f>
        <v/>
      </c>
      <c r="F425" s="1" t="str">
        <f>IFERROR(VLOOKUP($D425,الاصناف!$B$2:$D$2000,3,0),"")</f>
        <v/>
      </c>
      <c r="G425" s="14"/>
      <c r="H425" s="2">
        <f t="shared" si="6"/>
        <v>0</v>
      </c>
    </row>
    <row r="426" spans="1:8" ht="15" x14ac:dyDescent="0.2">
      <c r="A426" s="7"/>
      <c r="B426" s="2"/>
      <c r="C426" s="2"/>
      <c r="D426" s="2"/>
      <c r="E426" s="1" t="str">
        <f>IFERROR(VLOOKUP($D426,الاصناف!$B$2:$D$2000,2,0),"")</f>
        <v/>
      </c>
      <c r="F426" s="1" t="str">
        <f>IFERROR(VLOOKUP($D426,الاصناف!$B$2:$D$2000,3,0),"")</f>
        <v/>
      </c>
      <c r="G426" s="14"/>
      <c r="H426" s="2">
        <f t="shared" si="6"/>
        <v>0</v>
      </c>
    </row>
    <row r="427" spans="1:8" ht="15" x14ac:dyDescent="0.2">
      <c r="A427" s="7"/>
      <c r="B427" s="2"/>
      <c r="C427" s="2"/>
      <c r="D427" s="2"/>
      <c r="E427" s="1" t="str">
        <f>IFERROR(VLOOKUP($D427,الاصناف!$B$2:$D$2000,2,0),"")</f>
        <v/>
      </c>
      <c r="F427" s="1" t="str">
        <f>IFERROR(VLOOKUP($D427,الاصناف!$B$2:$D$2000,3,0),"")</f>
        <v/>
      </c>
      <c r="G427" s="14"/>
      <c r="H427" s="2">
        <f t="shared" si="6"/>
        <v>0</v>
      </c>
    </row>
    <row r="428" spans="1:8" ht="15" x14ac:dyDescent="0.2">
      <c r="A428" s="7"/>
      <c r="B428" s="2"/>
      <c r="C428" s="2"/>
      <c r="D428" s="2"/>
      <c r="E428" s="1" t="str">
        <f>IFERROR(VLOOKUP($D428,الاصناف!$B$2:$D$2000,2,0),"")</f>
        <v/>
      </c>
      <c r="F428" s="1" t="str">
        <f>IFERROR(VLOOKUP($D428,الاصناف!$B$2:$D$2000,3,0),"")</f>
        <v/>
      </c>
      <c r="G428" s="14"/>
      <c r="H428" s="2">
        <f t="shared" si="6"/>
        <v>0</v>
      </c>
    </row>
    <row r="429" spans="1:8" ht="15" x14ac:dyDescent="0.2">
      <c r="A429" s="7"/>
      <c r="B429" s="2"/>
      <c r="C429" s="2"/>
      <c r="D429" s="2"/>
      <c r="E429" s="1" t="str">
        <f>IFERROR(VLOOKUP($D429,الاصناف!$B$2:$D$2000,2,0),"")</f>
        <v/>
      </c>
      <c r="F429" s="1" t="str">
        <f>IFERROR(VLOOKUP($D429,الاصناف!$B$2:$D$2000,3,0),"")</f>
        <v/>
      </c>
      <c r="G429" s="14"/>
      <c r="H429" s="2">
        <f t="shared" si="6"/>
        <v>0</v>
      </c>
    </row>
    <row r="430" spans="1:8" ht="15" x14ac:dyDescent="0.2">
      <c r="A430" s="7"/>
      <c r="B430" s="2"/>
      <c r="C430" s="2"/>
      <c r="D430" s="2"/>
      <c r="E430" s="1" t="str">
        <f>IFERROR(VLOOKUP($D430,الاصناف!$B$2:$D$2000,2,0),"")</f>
        <v/>
      </c>
      <c r="F430" s="1" t="str">
        <f>IFERROR(VLOOKUP($D430,الاصناف!$B$2:$D$2000,3,0),"")</f>
        <v/>
      </c>
      <c r="G430" s="14"/>
      <c r="H430" s="2">
        <f t="shared" si="6"/>
        <v>0</v>
      </c>
    </row>
    <row r="431" spans="1:8" ht="15" x14ac:dyDescent="0.2">
      <c r="A431" s="7"/>
      <c r="B431" s="2"/>
      <c r="C431" s="2"/>
      <c r="D431" s="2"/>
      <c r="E431" s="1" t="str">
        <f>IFERROR(VLOOKUP($D431,الاصناف!$B$2:$D$2000,2,0),"")</f>
        <v/>
      </c>
      <c r="F431" s="1" t="str">
        <f>IFERROR(VLOOKUP($D431,الاصناف!$B$2:$D$2000,3,0),"")</f>
        <v/>
      </c>
      <c r="G431" s="14"/>
      <c r="H431" s="2">
        <f t="shared" si="6"/>
        <v>0</v>
      </c>
    </row>
    <row r="432" spans="1:8" ht="15" x14ac:dyDescent="0.2">
      <c r="A432" s="7"/>
      <c r="B432" s="2"/>
      <c r="C432" s="2"/>
      <c r="D432" s="2"/>
      <c r="E432" s="1" t="str">
        <f>IFERROR(VLOOKUP($D432,الاصناف!$B$2:$D$2000,2,0),"")</f>
        <v/>
      </c>
      <c r="F432" s="1" t="str">
        <f>IFERROR(VLOOKUP($D432,الاصناف!$B$2:$D$2000,3,0),"")</f>
        <v/>
      </c>
      <c r="G432" s="14"/>
      <c r="H432" s="2">
        <f t="shared" si="6"/>
        <v>0</v>
      </c>
    </row>
    <row r="433" spans="1:8" ht="15" x14ac:dyDescent="0.2">
      <c r="A433" s="7"/>
      <c r="B433" s="2"/>
      <c r="C433" s="2"/>
      <c r="D433" s="2"/>
      <c r="E433" s="1" t="str">
        <f>IFERROR(VLOOKUP($D433,الاصناف!$B$2:$D$2000,2,0),"")</f>
        <v/>
      </c>
      <c r="F433" s="1" t="str">
        <f>IFERROR(VLOOKUP($D433,الاصناف!$B$2:$D$2000,3,0),"")</f>
        <v/>
      </c>
      <c r="G433" s="14"/>
      <c r="H433" s="2">
        <f t="shared" si="6"/>
        <v>0</v>
      </c>
    </row>
    <row r="434" spans="1:8" ht="15" x14ac:dyDescent="0.2">
      <c r="A434" s="7"/>
      <c r="B434" s="2"/>
      <c r="C434" s="2"/>
      <c r="D434" s="2"/>
      <c r="E434" s="1" t="str">
        <f>IFERROR(VLOOKUP($D434,الاصناف!$B$2:$D$2000,2,0),"")</f>
        <v/>
      </c>
      <c r="F434" s="1" t="str">
        <f>IFERROR(VLOOKUP($D434,الاصناف!$B$2:$D$2000,3,0),"")</f>
        <v/>
      </c>
      <c r="G434" s="14"/>
      <c r="H434" s="2">
        <f t="shared" si="6"/>
        <v>0</v>
      </c>
    </row>
    <row r="435" spans="1:8" ht="15" x14ac:dyDescent="0.2">
      <c r="A435" s="7"/>
      <c r="B435" s="2"/>
      <c r="C435" s="2"/>
      <c r="D435" s="2"/>
      <c r="E435" s="1" t="str">
        <f>IFERROR(VLOOKUP($D435,الاصناف!$B$2:$D$2000,2,0),"")</f>
        <v/>
      </c>
      <c r="F435" s="1" t="str">
        <f>IFERROR(VLOOKUP($D435,الاصناف!$B$2:$D$2000,3,0),"")</f>
        <v/>
      </c>
      <c r="G435" s="14"/>
      <c r="H435" s="2">
        <f t="shared" si="6"/>
        <v>0</v>
      </c>
    </row>
    <row r="436" spans="1:8" ht="15" x14ac:dyDescent="0.2">
      <c r="A436" s="7"/>
      <c r="B436" s="2"/>
      <c r="C436" s="2"/>
      <c r="D436" s="2"/>
      <c r="E436" s="1" t="str">
        <f>IFERROR(VLOOKUP($D436,الاصناف!$B$2:$D$2000,2,0),"")</f>
        <v/>
      </c>
      <c r="F436" s="1" t="str">
        <f>IFERROR(VLOOKUP($D436,الاصناف!$B$2:$D$2000,3,0),"")</f>
        <v/>
      </c>
      <c r="G436" s="14"/>
      <c r="H436" s="2">
        <f t="shared" si="6"/>
        <v>0</v>
      </c>
    </row>
    <row r="437" spans="1:8" ht="15" x14ac:dyDescent="0.2">
      <c r="A437" s="7"/>
      <c r="B437" s="2"/>
      <c r="C437" s="2"/>
      <c r="D437" s="2"/>
      <c r="E437" s="1" t="str">
        <f>IFERROR(VLOOKUP($D437,الاصناف!$B$2:$D$2000,2,0),"")</f>
        <v/>
      </c>
      <c r="F437" s="1" t="str">
        <f>IFERROR(VLOOKUP($D437,الاصناف!$B$2:$D$2000,3,0),"")</f>
        <v/>
      </c>
      <c r="G437" s="14"/>
      <c r="H437" s="2">
        <f t="shared" si="6"/>
        <v>0</v>
      </c>
    </row>
    <row r="438" spans="1:8" ht="15" x14ac:dyDescent="0.2">
      <c r="A438" s="7"/>
      <c r="B438" s="2"/>
      <c r="C438" s="2"/>
      <c r="D438" s="2"/>
      <c r="E438" s="1" t="str">
        <f>IFERROR(VLOOKUP($D438,الاصناف!$B$2:$D$2000,2,0),"")</f>
        <v/>
      </c>
      <c r="F438" s="1" t="str">
        <f>IFERROR(VLOOKUP($D438,الاصناف!$B$2:$D$2000,3,0),"")</f>
        <v/>
      </c>
      <c r="G438" s="14"/>
      <c r="H438" s="2">
        <f t="shared" si="6"/>
        <v>0</v>
      </c>
    </row>
    <row r="439" spans="1:8" ht="15" x14ac:dyDescent="0.2">
      <c r="A439" s="7"/>
      <c r="B439" s="2"/>
      <c r="C439" s="2"/>
      <c r="D439" s="2"/>
      <c r="E439" s="1" t="str">
        <f>IFERROR(VLOOKUP($D439,الاصناف!$B$2:$D$2000,2,0),"")</f>
        <v/>
      </c>
      <c r="F439" s="1" t="str">
        <f>IFERROR(VLOOKUP($D439,الاصناف!$B$2:$D$2000,3,0),"")</f>
        <v/>
      </c>
      <c r="G439" s="14"/>
      <c r="H439" s="2">
        <f t="shared" si="6"/>
        <v>0</v>
      </c>
    </row>
    <row r="440" spans="1:8" ht="15" x14ac:dyDescent="0.2">
      <c r="A440" s="7"/>
      <c r="B440" s="2"/>
      <c r="C440" s="2"/>
      <c r="D440" s="2"/>
      <c r="E440" s="1" t="str">
        <f>IFERROR(VLOOKUP($D440,الاصناف!$B$2:$D$2000,2,0),"")</f>
        <v/>
      </c>
      <c r="F440" s="1" t="str">
        <f>IFERROR(VLOOKUP($D440,الاصناف!$B$2:$D$2000,3,0),"")</f>
        <v/>
      </c>
      <c r="G440" s="14"/>
      <c r="H440" s="2">
        <f t="shared" si="6"/>
        <v>0</v>
      </c>
    </row>
    <row r="441" spans="1:8" ht="15" x14ac:dyDescent="0.2">
      <c r="A441" s="7"/>
      <c r="B441" s="2"/>
      <c r="C441" s="2"/>
      <c r="D441" s="2"/>
      <c r="E441" s="1" t="str">
        <f>IFERROR(VLOOKUP($D441,الاصناف!$B$2:$D$2000,2,0),"")</f>
        <v/>
      </c>
      <c r="F441" s="1" t="str">
        <f>IFERROR(VLOOKUP($D441,الاصناف!$B$2:$D$2000,3,0),"")</f>
        <v/>
      </c>
      <c r="G441" s="14"/>
      <c r="H441" s="2">
        <f t="shared" si="6"/>
        <v>0</v>
      </c>
    </row>
    <row r="442" spans="1:8" ht="15" x14ac:dyDescent="0.2">
      <c r="A442" s="7"/>
      <c r="B442" s="2"/>
      <c r="C442" s="2"/>
      <c r="D442" s="2"/>
      <c r="E442" s="1" t="str">
        <f>IFERROR(VLOOKUP($D442,الاصناف!$B$2:$D$2000,2,0),"")</f>
        <v/>
      </c>
      <c r="F442" s="1" t="str">
        <f>IFERROR(VLOOKUP($D442,الاصناف!$B$2:$D$2000,3,0),"")</f>
        <v/>
      </c>
      <c r="G442" s="14"/>
      <c r="H442" s="2">
        <f t="shared" si="6"/>
        <v>0</v>
      </c>
    </row>
    <row r="443" spans="1:8" ht="15" x14ac:dyDescent="0.2">
      <c r="A443" s="7"/>
      <c r="B443" s="2"/>
      <c r="C443" s="2"/>
      <c r="D443" s="2"/>
      <c r="E443" s="1" t="str">
        <f>IFERROR(VLOOKUP($D443,الاصناف!$B$2:$D$2000,2,0),"")</f>
        <v/>
      </c>
      <c r="F443" s="1" t="str">
        <f>IFERROR(VLOOKUP($D443,الاصناف!$B$2:$D$2000,3,0),"")</f>
        <v/>
      </c>
      <c r="G443" s="14"/>
      <c r="H443" s="2">
        <f t="shared" si="6"/>
        <v>0</v>
      </c>
    </row>
    <row r="444" spans="1:8" ht="15" x14ac:dyDescent="0.2">
      <c r="A444" s="7"/>
      <c r="B444" s="2"/>
      <c r="C444" s="2"/>
      <c r="D444" s="2"/>
      <c r="E444" s="1" t="str">
        <f>IFERROR(VLOOKUP($D444,الاصناف!$B$2:$D$2000,2,0),"")</f>
        <v/>
      </c>
      <c r="F444" s="1" t="str">
        <f>IFERROR(VLOOKUP($D444,الاصناف!$B$2:$D$2000,3,0),"")</f>
        <v/>
      </c>
      <c r="G444" s="14"/>
      <c r="H444" s="2">
        <f t="shared" si="6"/>
        <v>0</v>
      </c>
    </row>
    <row r="445" spans="1:8" ht="15" x14ac:dyDescent="0.2">
      <c r="A445" s="7"/>
      <c r="B445" s="2"/>
      <c r="C445" s="2"/>
      <c r="D445" s="2"/>
      <c r="E445" s="1" t="str">
        <f>IFERROR(VLOOKUP($D445,الاصناف!$B$2:$D$2000,2,0),"")</f>
        <v/>
      </c>
      <c r="F445" s="1" t="str">
        <f>IFERROR(VLOOKUP($D445,الاصناف!$B$2:$D$2000,3,0),"")</f>
        <v/>
      </c>
      <c r="G445" s="14"/>
      <c r="H445" s="2">
        <f t="shared" si="6"/>
        <v>0</v>
      </c>
    </row>
    <row r="446" spans="1:8" ht="15" x14ac:dyDescent="0.2">
      <c r="A446" s="7"/>
      <c r="B446" s="2"/>
      <c r="C446" s="2"/>
      <c r="D446" s="2"/>
      <c r="E446" s="1" t="str">
        <f>IFERROR(VLOOKUP($D446,الاصناف!$B$2:$D$2000,2,0),"")</f>
        <v/>
      </c>
      <c r="F446" s="1" t="str">
        <f>IFERROR(VLOOKUP($D446,الاصناف!$B$2:$D$2000,3,0),"")</f>
        <v/>
      </c>
      <c r="G446" s="14"/>
      <c r="H446" s="2">
        <f t="shared" si="6"/>
        <v>0</v>
      </c>
    </row>
    <row r="447" spans="1:8" ht="15" x14ac:dyDescent="0.2">
      <c r="A447" s="7"/>
      <c r="B447" s="2"/>
      <c r="C447" s="2"/>
      <c r="D447" s="2"/>
      <c r="E447" s="1" t="str">
        <f>IFERROR(VLOOKUP($D447,الاصناف!$B$2:$D$2000,2,0),"")</f>
        <v/>
      </c>
      <c r="F447" s="1" t="str">
        <f>IFERROR(VLOOKUP($D447,الاصناف!$B$2:$D$2000,3,0),"")</f>
        <v/>
      </c>
      <c r="G447" s="14"/>
      <c r="H447" s="2">
        <f t="shared" si="6"/>
        <v>0</v>
      </c>
    </row>
    <row r="448" spans="1:8" ht="15" x14ac:dyDescent="0.2">
      <c r="A448" s="7"/>
      <c r="B448" s="2"/>
      <c r="C448" s="2"/>
      <c r="D448" s="2"/>
      <c r="E448" s="1" t="str">
        <f>IFERROR(VLOOKUP($D448,الاصناف!$B$2:$D$2000,2,0),"")</f>
        <v/>
      </c>
      <c r="F448" s="1" t="str">
        <f>IFERROR(VLOOKUP($D448,الاصناف!$B$2:$D$2000,3,0),"")</f>
        <v/>
      </c>
      <c r="G448" s="14"/>
      <c r="H448" s="2">
        <f t="shared" si="6"/>
        <v>0</v>
      </c>
    </row>
    <row r="449" spans="1:8" ht="15" x14ac:dyDescent="0.2">
      <c r="A449" s="7"/>
      <c r="B449" s="2"/>
      <c r="C449" s="2"/>
      <c r="D449" s="2"/>
      <c r="E449" s="1" t="str">
        <f>IFERROR(VLOOKUP($D449,الاصناف!$B$2:$D$2000,2,0),"")</f>
        <v/>
      </c>
      <c r="F449" s="1" t="str">
        <f>IFERROR(VLOOKUP($D449,الاصناف!$B$2:$D$2000,3,0),"")</f>
        <v/>
      </c>
      <c r="G449" s="14"/>
      <c r="H449" s="2">
        <f t="shared" si="6"/>
        <v>0</v>
      </c>
    </row>
    <row r="450" spans="1:8" ht="15" x14ac:dyDescent="0.2">
      <c r="A450" s="7"/>
      <c r="B450" s="2"/>
      <c r="C450" s="2"/>
      <c r="D450" s="2"/>
      <c r="E450" s="1" t="str">
        <f>IFERROR(VLOOKUP($D450,الاصناف!$B$2:$D$2000,2,0),"")</f>
        <v/>
      </c>
      <c r="F450" s="1" t="str">
        <f>IFERROR(VLOOKUP($D450,الاصناف!$B$2:$D$2000,3,0),"")</f>
        <v/>
      </c>
      <c r="G450" s="14"/>
      <c r="H450" s="2">
        <f t="shared" si="6"/>
        <v>0</v>
      </c>
    </row>
    <row r="451" spans="1:8" ht="15" x14ac:dyDescent="0.2">
      <c r="A451" s="7"/>
      <c r="B451" s="2"/>
      <c r="C451" s="2"/>
      <c r="D451" s="2"/>
      <c r="E451" s="1" t="str">
        <f>IFERROR(VLOOKUP($D451,الاصناف!$B$2:$D$2000,2,0),"")</f>
        <v/>
      </c>
      <c r="F451" s="1" t="str">
        <f>IFERROR(VLOOKUP($D451,الاصناف!$B$2:$D$2000,3,0),"")</f>
        <v/>
      </c>
      <c r="G451" s="14"/>
      <c r="H451" s="2">
        <f t="shared" ref="H451:H514" si="7">$G451*$C451</f>
        <v>0</v>
      </c>
    </row>
    <row r="452" spans="1:8" ht="15" x14ac:dyDescent="0.2">
      <c r="A452" s="7"/>
      <c r="B452" s="2"/>
      <c r="C452" s="2"/>
      <c r="D452" s="2"/>
      <c r="E452" s="1" t="str">
        <f>IFERROR(VLOOKUP($D452,الاصناف!$B$2:$D$2000,2,0),"")</f>
        <v/>
      </c>
      <c r="F452" s="1" t="str">
        <f>IFERROR(VLOOKUP($D452,الاصناف!$B$2:$D$2000,3,0),"")</f>
        <v/>
      </c>
      <c r="G452" s="14"/>
      <c r="H452" s="2">
        <f t="shared" si="7"/>
        <v>0</v>
      </c>
    </row>
    <row r="453" spans="1:8" ht="15" x14ac:dyDescent="0.2">
      <c r="A453" s="7"/>
      <c r="B453" s="2"/>
      <c r="C453" s="2"/>
      <c r="D453" s="2"/>
      <c r="E453" s="1" t="str">
        <f>IFERROR(VLOOKUP($D453,الاصناف!$B$2:$D$2000,2,0),"")</f>
        <v/>
      </c>
      <c r="F453" s="1" t="str">
        <f>IFERROR(VLOOKUP($D453,الاصناف!$B$2:$D$2000,3,0),"")</f>
        <v/>
      </c>
      <c r="G453" s="14"/>
      <c r="H453" s="2">
        <f t="shared" si="7"/>
        <v>0</v>
      </c>
    </row>
    <row r="454" spans="1:8" ht="15" x14ac:dyDescent="0.2">
      <c r="A454" s="7"/>
      <c r="B454" s="2"/>
      <c r="C454" s="2"/>
      <c r="D454" s="2"/>
      <c r="E454" s="1" t="str">
        <f>IFERROR(VLOOKUP($D454,الاصناف!$B$2:$D$2000,2,0),"")</f>
        <v/>
      </c>
      <c r="F454" s="1" t="str">
        <f>IFERROR(VLOOKUP($D454,الاصناف!$B$2:$D$2000,3,0),"")</f>
        <v/>
      </c>
      <c r="G454" s="14"/>
      <c r="H454" s="2">
        <f t="shared" si="7"/>
        <v>0</v>
      </c>
    </row>
    <row r="455" spans="1:8" ht="15" x14ac:dyDescent="0.2">
      <c r="A455" s="7"/>
      <c r="B455" s="2"/>
      <c r="C455" s="2"/>
      <c r="D455" s="2"/>
      <c r="E455" s="1" t="str">
        <f>IFERROR(VLOOKUP($D455,الاصناف!$B$2:$D$2000,2,0),"")</f>
        <v/>
      </c>
      <c r="F455" s="1" t="str">
        <f>IFERROR(VLOOKUP($D455,الاصناف!$B$2:$D$2000,3,0),"")</f>
        <v/>
      </c>
      <c r="G455" s="14"/>
      <c r="H455" s="2">
        <f t="shared" si="7"/>
        <v>0</v>
      </c>
    </row>
    <row r="456" spans="1:8" ht="15" x14ac:dyDescent="0.2">
      <c r="A456" s="7"/>
      <c r="B456" s="2"/>
      <c r="C456" s="2"/>
      <c r="D456" s="2"/>
      <c r="E456" s="1" t="str">
        <f>IFERROR(VLOOKUP($D456,الاصناف!$B$2:$D$2000,2,0),"")</f>
        <v/>
      </c>
      <c r="F456" s="1" t="str">
        <f>IFERROR(VLOOKUP($D456,الاصناف!$B$2:$D$2000,3,0),"")</f>
        <v/>
      </c>
      <c r="G456" s="14"/>
      <c r="H456" s="2">
        <f t="shared" si="7"/>
        <v>0</v>
      </c>
    </row>
    <row r="457" spans="1:8" ht="15" x14ac:dyDescent="0.2">
      <c r="A457" s="7"/>
      <c r="B457" s="2"/>
      <c r="C457" s="2"/>
      <c r="D457" s="2"/>
      <c r="E457" s="1" t="str">
        <f>IFERROR(VLOOKUP($D457,الاصناف!$B$2:$D$2000,2,0),"")</f>
        <v/>
      </c>
      <c r="F457" s="1" t="str">
        <f>IFERROR(VLOOKUP($D457,الاصناف!$B$2:$D$2000,3,0),"")</f>
        <v/>
      </c>
      <c r="G457" s="14"/>
      <c r="H457" s="2">
        <f t="shared" si="7"/>
        <v>0</v>
      </c>
    </row>
    <row r="458" spans="1:8" ht="15" x14ac:dyDescent="0.2">
      <c r="A458" s="7"/>
      <c r="B458" s="2"/>
      <c r="C458" s="2"/>
      <c r="D458" s="2"/>
      <c r="E458" s="1" t="str">
        <f>IFERROR(VLOOKUP($D458,الاصناف!$B$2:$D$2000,2,0),"")</f>
        <v/>
      </c>
      <c r="F458" s="1" t="str">
        <f>IFERROR(VLOOKUP($D458,الاصناف!$B$2:$D$2000,3,0),"")</f>
        <v/>
      </c>
      <c r="G458" s="14"/>
      <c r="H458" s="2">
        <f t="shared" si="7"/>
        <v>0</v>
      </c>
    </row>
    <row r="459" spans="1:8" ht="15" x14ac:dyDescent="0.2">
      <c r="A459" s="7"/>
      <c r="B459" s="2"/>
      <c r="C459" s="2"/>
      <c r="D459" s="2"/>
      <c r="E459" s="1" t="str">
        <f>IFERROR(VLOOKUP($D459,الاصناف!$B$2:$D$2000,2,0),"")</f>
        <v/>
      </c>
      <c r="F459" s="1" t="str">
        <f>IFERROR(VLOOKUP($D459,الاصناف!$B$2:$D$2000,3,0),"")</f>
        <v/>
      </c>
      <c r="G459" s="14"/>
      <c r="H459" s="2">
        <f t="shared" si="7"/>
        <v>0</v>
      </c>
    </row>
    <row r="460" spans="1:8" ht="15" x14ac:dyDescent="0.2">
      <c r="A460" s="7"/>
      <c r="B460" s="2"/>
      <c r="C460" s="2"/>
      <c r="D460" s="2"/>
      <c r="E460" s="1" t="str">
        <f>IFERROR(VLOOKUP($D460,الاصناف!$B$2:$D$2000,2,0),"")</f>
        <v/>
      </c>
      <c r="F460" s="1" t="str">
        <f>IFERROR(VLOOKUP($D460,الاصناف!$B$2:$D$2000,3,0),"")</f>
        <v/>
      </c>
      <c r="G460" s="14"/>
      <c r="H460" s="2">
        <f t="shared" si="7"/>
        <v>0</v>
      </c>
    </row>
    <row r="461" spans="1:8" ht="15" x14ac:dyDescent="0.2">
      <c r="A461" s="7"/>
      <c r="B461" s="2"/>
      <c r="C461" s="2"/>
      <c r="D461" s="2"/>
      <c r="E461" s="1" t="str">
        <f>IFERROR(VLOOKUP($D461,الاصناف!$B$2:$D$2000,2,0),"")</f>
        <v/>
      </c>
      <c r="F461" s="1" t="str">
        <f>IFERROR(VLOOKUP($D461,الاصناف!$B$2:$D$2000,3,0),"")</f>
        <v/>
      </c>
      <c r="G461" s="14"/>
      <c r="H461" s="2">
        <f t="shared" si="7"/>
        <v>0</v>
      </c>
    </row>
    <row r="462" spans="1:8" ht="15" x14ac:dyDescent="0.2">
      <c r="A462" s="7"/>
      <c r="B462" s="2"/>
      <c r="C462" s="2"/>
      <c r="D462" s="2"/>
      <c r="E462" s="1" t="str">
        <f>IFERROR(VLOOKUP($D462,الاصناف!$B$2:$D$2000,2,0),"")</f>
        <v/>
      </c>
      <c r="F462" s="1" t="str">
        <f>IFERROR(VLOOKUP($D462,الاصناف!$B$2:$D$2000,3,0),"")</f>
        <v/>
      </c>
      <c r="G462" s="14"/>
      <c r="H462" s="2">
        <f t="shared" si="7"/>
        <v>0</v>
      </c>
    </row>
    <row r="463" spans="1:8" ht="15" x14ac:dyDescent="0.2">
      <c r="A463" s="7"/>
      <c r="B463" s="2"/>
      <c r="C463" s="2"/>
      <c r="D463" s="2"/>
      <c r="E463" s="1" t="str">
        <f>IFERROR(VLOOKUP($D463,الاصناف!$B$2:$D$2000,2,0),"")</f>
        <v/>
      </c>
      <c r="F463" s="1" t="str">
        <f>IFERROR(VLOOKUP($D463,الاصناف!$B$2:$D$2000,3,0),"")</f>
        <v/>
      </c>
      <c r="G463" s="14"/>
      <c r="H463" s="2">
        <f t="shared" si="7"/>
        <v>0</v>
      </c>
    </row>
    <row r="464" spans="1:8" ht="15" x14ac:dyDescent="0.2">
      <c r="A464" s="7"/>
      <c r="B464" s="2"/>
      <c r="C464" s="2"/>
      <c r="D464" s="2"/>
      <c r="E464" s="1" t="str">
        <f>IFERROR(VLOOKUP($D464,الاصناف!$B$2:$D$2000,2,0),"")</f>
        <v/>
      </c>
      <c r="F464" s="1" t="str">
        <f>IFERROR(VLOOKUP($D464,الاصناف!$B$2:$D$2000,3,0),"")</f>
        <v/>
      </c>
      <c r="G464" s="14"/>
      <c r="H464" s="2">
        <f t="shared" si="7"/>
        <v>0</v>
      </c>
    </row>
    <row r="465" spans="1:8" ht="15" x14ac:dyDescent="0.2">
      <c r="A465" s="7"/>
      <c r="B465" s="2"/>
      <c r="C465" s="2"/>
      <c r="D465" s="2"/>
      <c r="E465" s="1" t="str">
        <f>IFERROR(VLOOKUP($D465,الاصناف!$B$2:$D$2000,2,0),"")</f>
        <v/>
      </c>
      <c r="F465" s="1" t="str">
        <f>IFERROR(VLOOKUP($D465,الاصناف!$B$2:$D$2000,3,0),"")</f>
        <v/>
      </c>
      <c r="G465" s="14"/>
      <c r="H465" s="2">
        <f t="shared" si="7"/>
        <v>0</v>
      </c>
    </row>
    <row r="466" spans="1:8" ht="15" x14ac:dyDescent="0.2">
      <c r="A466" s="7"/>
      <c r="B466" s="2"/>
      <c r="C466" s="2"/>
      <c r="D466" s="2"/>
      <c r="E466" s="1" t="str">
        <f>IFERROR(VLOOKUP($D466,الاصناف!$B$2:$D$2000,2,0),"")</f>
        <v/>
      </c>
      <c r="F466" s="1" t="str">
        <f>IFERROR(VLOOKUP($D466,الاصناف!$B$2:$D$2000,3,0),"")</f>
        <v/>
      </c>
      <c r="G466" s="14"/>
      <c r="H466" s="2">
        <f t="shared" si="7"/>
        <v>0</v>
      </c>
    </row>
    <row r="467" spans="1:8" ht="15" x14ac:dyDescent="0.2">
      <c r="A467" s="7"/>
      <c r="B467" s="2"/>
      <c r="C467" s="2"/>
      <c r="D467" s="2"/>
      <c r="E467" s="1" t="str">
        <f>IFERROR(VLOOKUP($D467,الاصناف!$B$2:$D$2000,2,0),"")</f>
        <v/>
      </c>
      <c r="F467" s="1" t="str">
        <f>IFERROR(VLOOKUP($D467,الاصناف!$B$2:$D$2000,3,0),"")</f>
        <v/>
      </c>
      <c r="G467" s="14"/>
      <c r="H467" s="2">
        <f t="shared" si="7"/>
        <v>0</v>
      </c>
    </row>
    <row r="468" spans="1:8" ht="15" x14ac:dyDescent="0.2">
      <c r="A468" s="7"/>
      <c r="B468" s="2"/>
      <c r="C468" s="2"/>
      <c r="D468" s="2"/>
      <c r="E468" s="1" t="str">
        <f>IFERROR(VLOOKUP($D468,الاصناف!$B$2:$D$2000,2,0),"")</f>
        <v/>
      </c>
      <c r="F468" s="1" t="str">
        <f>IFERROR(VLOOKUP($D468,الاصناف!$B$2:$D$2000,3,0),"")</f>
        <v/>
      </c>
      <c r="G468" s="14"/>
      <c r="H468" s="2">
        <f t="shared" si="7"/>
        <v>0</v>
      </c>
    </row>
    <row r="469" spans="1:8" ht="15" x14ac:dyDescent="0.2">
      <c r="A469" s="7"/>
      <c r="B469" s="2"/>
      <c r="C469" s="2"/>
      <c r="D469" s="2"/>
      <c r="E469" s="1" t="str">
        <f>IFERROR(VLOOKUP($D469,الاصناف!$B$2:$D$2000,2,0),"")</f>
        <v/>
      </c>
      <c r="F469" s="1" t="str">
        <f>IFERROR(VLOOKUP($D469,الاصناف!$B$2:$D$2000,3,0),"")</f>
        <v/>
      </c>
      <c r="G469" s="14"/>
      <c r="H469" s="2">
        <f t="shared" si="7"/>
        <v>0</v>
      </c>
    </row>
    <row r="470" spans="1:8" ht="15" x14ac:dyDescent="0.2">
      <c r="A470" s="7"/>
      <c r="B470" s="2"/>
      <c r="C470" s="2"/>
      <c r="D470" s="2"/>
      <c r="E470" s="1" t="str">
        <f>IFERROR(VLOOKUP($D470,الاصناف!$B$2:$D$2000,2,0),"")</f>
        <v/>
      </c>
      <c r="F470" s="1" t="str">
        <f>IFERROR(VLOOKUP($D470,الاصناف!$B$2:$D$2000,3,0),"")</f>
        <v/>
      </c>
      <c r="G470" s="14"/>
      <c r="H470" s="2">
        <f t="shared" si="7"/>
        <v>0</v>
      </c>
    </row>
    <row r="471" spans="1:8" ht="15" x14ac:dyDescent="0.2">
      <c r="A471" s="7"/>
      <c r="B471" s="2"/>
      <c r="C471" s="2"/>
      <c r="D471" s="2"/>
      <c r="E471" s="1" t="str">
        <f>IFERROR(VLOOKUP($D471,الاصناف!$B$2:$D$2000,2,0),"")</f>
        <v/>
      </c>
      <c r="F471" s="1" t="str">
        <f>IFERROR(VLOOKUP($D471,الاصناف!$B$2:$D$2000,3,0),"")</f>
        <v/>
      </c>
      <c r="G471" s="14"/>
      <c r="H471" s="2">
        <f t="shared" si="7"/>
        <v>0</v>
      </c>
    </row>
    <row r="472" spans="1:8" ht="15" x14ac:dyDescent="0.2">
      <c r="A472" s="7"/>
      <c r="B472" s="2"/>
      <c r="C472" s="2"/>
      <c r="D472" s="2"/>
      <c r="E472" s="1" t="str">
        <f>IFERROR(VLOOKUP($D472,الاصناف!$B$2:$D$2000,2,0),"")</f>
        <v/>
      </c>
      <c r="F472" s="1" t="str">
        <f>IFERROR(VLOOKUP($D472,الاصناف!$B$2:$D$2000,3,0),"")</f>
        <v/>
      </c>
      <c r="G472" s="14"/>
      <c r="H472" s="2">
        <f t="shared" si="7"/>
        <v>0</v>
      </c>
    </row>
    <row r="473" spans="1:8" ht="15" x14ac:dyDescent="0.2">
      <c r="A473" s="7"/>
      <c r="B473" s="2"/>
      <c r="C473" s="2"/>
      <c r="D473" s="2"/>
      <c r="E473" s="1" t="str">
        <f>IFERROR(VLOOKUP($D473,الاصناف!$B$2:$D$2000,2,0),"")</f>
        <v/>
      </c>
      <c r="F473" s="1" t="str">
        <f>IFERROR(VLOOKUP($D473,الاصناف!$B$2:$D$2000,3,0),"")</f>
        <v/>
      </c>
      <c r="G473" s="14"/>
      <c r="H473" s="2">
        <f t="shared" si="7"/>
        <v>0</v>
      </c>
    </row>
    <row r="474" spans="1:8" ht="15" x14ac:dyDescent="0.2">
      <c r="A474" s="7"/>
      <c r="B474" s="2"/>
      <c r="C474" s="2"/>
      <c r="D474" s="2"/>
      <c r="E474" s="1" t="str">
        <f>IFERROR(VLOOKUP($D474,الاصناف!$B$2:$D$2000,2,0),"")</f>
        <v/>
      </c>
      <c r="F474" s="1" t="str">
        <f>IFERROR(VLOOKUP($D474,الاصناف!$B$2:$D$2000,3,0),"")</f>
        <v/>
      </c>
      <c r="G474" s="14"/>
      <c r="H474" s="2">
        <f t="shared" si="7"/>
        <v>0</v>
      </c>
    </row>
    <row r="475" spans="1:8" ht="15" x14ac:dyDescent="0.2">
      <c r="A475" s="7"/>
      <c r="B475" s="2"/>
      <c r="C475" s="2"/>
      <c r="D475" s="2"/>
      <c r="E475" s="1" t="str">
        <f>IFERROR(VLOOKUP($D475,الاصناف!$B$2:$D$2000,2,0),"")</f>
        <v/>
      </c>
      <c r="F475" s="1" t="str">
        <f>IFERROR(VLOOKUP($D475,الاصناف!$B$2:$D$2000,3,0),"")</f>
        <v/>
      </c>
      <c r="G475" s="14"/>
      <c r="H475" s="2">
        <f t="shared" si="7"/>
        <v>0</v>
      </c>
    </row>
    <row r="476" spans="1:8" ht="15" x14ac:dyDescent="0.2">
      <c r="A476" s="7"/>
      <c r="B476" s="2"/>
      <c r="C476" s="2"/>
      <c r="D476" s="2"/>
      <c r="E476" s="1" t="str">
        <f>IFERROR(VLOOKUP($D476,الاصناف!$B$2:$D$2000,2,0),"")</f>
        <v/>
      </c>
      <c r="F476" s="1" t="str">
        <f>IFERROR(VLOOKUP($D476,الاصناف!$B$2:$D$2000,3,0),"")</f>
        <v/>
      </c>
      <c r="G476" s="14"/>
      <c r="H476" s="2">
        <f t="shared" si="7"/>
        <v>0</v>
      </c>
    </row>
    <row r="477" spans="1:8" ht="15" x14ac:dyDescent="0.2">
      <c r="A477" s="7"/>
      <c r="B477" s="2"/>
      <c r="C477" s="2"/>
      <c r="D477" s="2"/>
      <c r="E477" s="1" t="str">
        <f>IFERROR(VLOOKUP($D477,الاصناف!$B$2:$D$2000,2,0),"")</f>
        <v/>
      </c>
      <c r="F477" s="1" t="str">
        <f>IFERROR(VLOOKUP($D477,الاصناف!$B$2:$D$2000,3,0),"")</f>
        <v/>
      </c>
      <c r="G477" s="14"/>
      <c r="H477" s="2">
        <f t="shared" si="7"/>
        <v>0</v>
      </c>
    </row>
    <row r="478" spans="1:8" ht="15" x14ac:dyDescent="0.2">
      <c r="A478" s="7"/>
      <c r="B478" s="2"/>
      <c r="C478" s="2"/>
      <c r="D478" s="2"/>
      <c r="E478" s="1" t="str">
        <f>IFERROR(VLOOKUP($D478,الاصناف!$B$2:$D$2000,2,0),"")</f>
        <v/>
      </c>
      <c r="F478" s="1" t="str">
        <f>IFERROR(VLOOKUP($D478,الاصناف!$B$2:$D$2000,3,0),"")</f>
        <v/>
      </c>
      <c r="G478" s="14"/>
      <c r="H478" s="2">
        <f t="shared" si="7"/>
        <v>0</v>
      </c>
    </row>
    <row r="479" spans="1:8" ht="15" x14ac:dyDescent="0.2">
      <c r="A479" s="7"/>
      <c r="B479" s="2"/>
      <c r="C479" s="2"/>
      <c r="D479" s="2"/>
      <c r="E479" s="1" t="str">
        <f>IFERROR(VLOOKUP($D479,الاصناف!$B$2:$D$2000,2,0),"")</f>
        <v/>
      </c>
      <c r="F479" s="1" t="str">
        <f>IFERROR(VLOOKUP($D479,الاصناف!$B$2:$D$2000,3,0),"")</f>
        <v/>
      </c>
      <c r="G479" s="14"/>
      <c r="H479" s="2">
        <f t="shared" si="7"/>
        <v>0</v>
      </c>
    </row>
    <row r="480" spans="1:8" ht="15" x14ac:dyDescent="0.2">
      <c r="A480" s="7"/>
      <c r="B480" s="2"/>
      <c r="C480" s="2"/>
      <c r="D480" s="2"/>
      <c r="E480" s="1" t="str">
        <f>IFERROR(VLOOKUP($D480,الاصناف!$B$2:$D$2000,2,0),"")</f>
        <v/>
      </c>
      <c r="F480" s="1" t="str">
        <f>IFERROR(VLOOKUP($D480,الاصناف!$B$2:$D$2000,3,0),"")</f>
        <v/>
      </c>
      <c r="G480" s="14"/>
      <c r="H480" s="2">
        <f t="shared" si="7"/>
        <v>0</v>
      </c>
    </row>
    <row r="481" spans="1:8" ht="15" x14ac:dyDescent="0.2">
      <c r="A481" s="7"/>
      <c r="B481" s="2"/>
      <c r="C481" s="2"/>
      <c r="D481" s="2"/>
      <c r="E481" s="1" t="str">
        <f>IFERROR(VLOOKUP($D481,الاصناف!$B$2:$D$2000,2,0),"")</f>
        <v/>
      </c>
      <c r="F481" s="1" t="str">
        <f>IFERROR(VLOOKUP($D481,الاصناف!$B$2:$D$2000,3,0),"")</f>
        <v/>
      </c>
      <c r="G481" s="14"/>
      <c r="H481" s="2">
        <f t="shared" si="7"/>
        <v>0</v>
      </c>
    </row>
    <row r="482" spans="1:8" ht="15" x14ac:dyDescent="0.2">
      <c r="A482" s="7"/>
      <c r="B482" s="2"/>
      <c r="C482" s="2"/>
      <c r="D482" s="2"/>
      <c r="E482" s="1" t="str">
        <f>IFERROR(VLOOKUP($D482,الاصناف!$B$2:$D$2000,2,0),"")</f>
        <v/>
      </c>
      <c r="F482" s="1" t="str">
        <f>IFERROR(VLOOKUP($D482,الاصناف!$B$2:$D$2000,3,0),"")</f>
        <v/>
      </c>
      <c r="G482" s="14"/>
      <c r="H482" s="2">
        <f t="shared" si="7"/>
        <v>0</v>
      </c>
    </row>
    <row r="483" spans="1:8" ht="15" x14ac:dyDescent="0.2">
      <c r="A483" s="7"/>
      <c r="B483" s="2"/>
      <c r="C483" s="2"/>
      <c r="D483" s="2"/>
      <c r="E483" s="1" t="str">
        <f>IFERROR(VLOOKUP($D483,الاصناف!$B$2:$D$2000,2,0),"")</f>
        <v/>
      </c>
      <c r="F483" s="1" t="str">
        <f>IFERROR(VLOOKUP($D483,الاصناف!$B$2:$D$2000,3,0),"")</f>
        <v/>
      </c>
      <c r="G483" s="14"/>
      <c r="H483" s="2">
        <f t="shared" si="7"/>
        <v>0</v>
      </c>
    </row>
    <row r="484" spans="1:8" ht="15" x14ac:dyDescent="0.2">
      <c r="A484" s="7"/>
      <c r="B484" s="2"/>
      <c r="C484" s="2"/>
      <c r="D484" s="2"/>
      <c r="E484" s="1" t="str">
        <f>IFERROR(VLOOKUP($D484,الاصناف!$B$2:$D$2000,2,0),"")</f>
        <v/>
      </c>
      <c r="F484" s="1" t="str">
        <f>IFERROR(VLOOKUP($D484,الاصناف!$B$2:$D$2000,3,0),"")</f>
        <v/>
      </c>
      <c r="G484" s="14"/>
      <c r="H484" s="2">
        <f t="shared" si="7"/>
        <v>0</v>
      </c>
    </row>
    <row r="485" spans="1:8" ht="15" x14ac:dyDescent="0.2">
      <c r="A485" s="7"/>
      <c r="B485" s="2"/>
      <c r="C485" s="2"/>
      <c r="D485" s="2"/>
      <c r="E485" s="1" t="str">
        <f>IFERROR(VLOOKUP($D485,الاصناف!$B$2:$D$2000,2,0),"")</f>
        <v/>
      </c>
      <c r="F485" s="1" t="str">
        <f>IFERROR(VLOOKUP($D485,الاصناف!$B$2:$D$2000,3,0),"")</f>
        <v/>
      </c>
      <c r="G485" s="14"/>
      <c r="H485" s="2">
        <f t="shared" si="7"/>
        <v>0</v>
      </c>
    </row>
    <row r="486" spans="1:8" ht="15" x14ac:dyDescent="0.2">
      <c r="A486" s="7"/>
      <c r="B486" s="2"/>
      <c r="C486" s="2"/>
      <c r="D486" s="2"/>
      <c r="E486" s="1" t="str">
        <f>IFERROR(VLOOKUP($D486,الاصناف!$B$2:$D$2000,2,0),"")</f>
        <v/>
      </c>
      <c r="F486" s="1" t="str">
        <f>IFERROR(VLOOKUP($D486,الاصناف!$B$2:$D$2000,3,0),"")</f>
        <v/>
      </c>
      <c r="G486" s="14"/>
      <c r="H486" s="2">
        <f t="shared" si="7"/>
        <v>0</v>
      </c>
    </row>
    <row r="487" spans="1:8" ht="15" x14ac:dyDescent="0.2">
      <c r="A487" s="7"/>
      <c r="B487" s="2"/>
      <c r="C487" s="2"/>
      <c r="D487" s="2"/>
      <c r="E487" s="1" t="str">
        <f>IFERROR(VLOOKUP($D487,الاصناف!$B$2:$D$2000,2,0),"")</f>
        <v/>
      </c>
      <c r="F487" s="1" t="str">
        <f>IFERROR(VLOOKUP($D487,الاصناف!$B$2:$D$2000,3,0),"")</f>
        <v/>
      </c>
      <c r="G487" s="14"/>
      <c r="H487" s="2">
        <f t="shared" si="7"/>
        <v>0</v>
      </c>
    </row>
    <row r="488" spans="1:8" ht="15" x14ac:dyDescent="0.2">
      <c r="A488" s="7"/>
      <c r="B488" s="2"/>
      <c r="C488" s="2"/>
      <c r="D488" s="2"/>
      <c r="E488" s="1" t="str">
        <f>IFERROR(VLOOKUP($D488,الاصناف!$B$2:$D$2000,2,0),"")</f>
        <v/>
      </c>
      <c r="F488" s="1" t="str">
        <f>IFERROR(VLOOKUP($D488,الاصناف!$B$2:$D$2000,3,0),"")</f>
        <v/>
      </c>
      <c r="G488" s="14"/>
      <c r="H488" s="2">
        <f t="shared" si="7"/>
        <v>0</v>
      </c>
    </row>
    <row r="489" spans="1:8" ht="15" x14ac:dyDescent="0.2">
      <c r="A489" s="7"/>
      <c r="B489" s="2"/>
      <c r="C489" s="2"/>
      <c r="D489" s="2"/>
      <c r="E489" s="1" t="str">
        <f>IFERROR(VLOOKUP($D489,الاصناف!$B$2:$D$2000,2,0),"")</f>
        <v/>
      </c>
      <c r="F489" s="1" t="str">
        <f>IFERROR(VLOOKUP($D489,الاصناف!$B$2:$D$2000,3,0),"")</f>
        <v/>
      </c>
      <c r="G489" s="14"/>
      <c r="H489" s="2">
        <f t="shared" si="7"/>
        <v>0</v>
      </c>
    </row>
    <row r="490" spans="1:8" ht="15" x14ac:dyDescent="0.2">
      <c r="A490" s="7"/>
      <c r="B490" s="2"/>
      <c r="C490" s="2"/>
      <c r="D490" s="2"/>
      <c r="E490" s="1" t="str">
        <f>IFERROR(VLOOKUP($D490,الاصناف!$B$2:$D$2000,2,0),"")</f>
        <v/>
      </c>
      <c r="F490" s="1" t="str">
        <f>IFERROR(VLOOKUP($D490,الاصناف!$B$2:$D$2000,3,0),"")</f>
        <v/>
      </c>
      <c r="G490" s="14"/>
      <c r="H490" s="2">
        <f t="shared" si="7"/>
        <v>0</v>
      </c>
    </row>
    <row r="491" spans="1:8" ht="15" x14ac:dyDescent="0.2">
      <c r="A491" s="7"/>
      <c r="B491" s="2"/>
      <c r="C491" s="2"/>
      <c r="D491" s="2"/>
      <c r="E491" s="1" t="str">
        <f>IFERROR(VLOOKUP($D491,الاصناف!$B$2:$D$2000,2,0),"")</f>
        <v/>
      </c>
      <c r="F491" s="1" t="str">
        <f>IFERROR(VLOOKUP($D491,الاصناف!$B$2:$D$2000,3,0),"")</f>
        <v/>
      </c>
      <c r="G491" s="14"/>
      <c r="H491" s="2">
        <f t="shared" si="7"/>
        <v>0</v>
      </c>
    </row>
    <row r="492" spans="1:8" ht="15" x14ac:dyDescent="0.2">
      <c r="A492" s="7"/>
      <c r="B492" s="2"/>
      <c r="C492" s="2"/>
      <c r="D492" s="2"/>
      <c r="E492" s="1" t="str">
        <f>IFERROR(VLOOKUP($D492,الاصناف!$B$2:$D$2000,2,0),"")</f>
        <v/>
      </c>
      <c r="F492" s="1" t="str">
        <f>IFERROR(VLOOKUP($D492,الاصناف!$B$2:$D$2000,3,0),"")</f>
        <v/>
      </c>
      <c r="G492" s="14"/>
      <c r="H492" s="2">
        <f t="shared" si="7"/>
        <v>0</v>
      </c>
    </row>
    <row r="493" spans="1:8" ht="15" x14ac:dyDescent="0.2">
      <c r="A493" s="7"/>
      <c r="B493" s="2"/>
      <c r="C493" s="2"/>
      <c r="D493" s="2"/>
      <c r="E493" s="1" t="str">
        <f>IFERROR(VLOOKUP($D493,الاصناف!$B$2:$D$2000,2,0),"")</f>
        <v/>
      </c>
      <c r="F493" s="1" t="str">
        <f>IFERROR(VLOOKUP($D493,الاصناف!$B$2:$D$2000,3,0),"")</f>
        <v/>
      </c>
      <c r="G493" s="14"/>
      <c r="H493" s="2">
        <f t="shared" si="7"/>
        <v>0</v>
      </c>
    </row>
    <row r="494" spans="1:8" ht="15" x14ac:dyDescent="0.2">
      <c r="A494" s="7"/>
      <c r="B494" s="2"/>
      <c r="C494" s="2"/>
      <c r="D494" s="2"/>
      <c r="E494" s="1" t="str">
        <f>IFERROR(VLOOKUP($D494,الاصناف!$B$2:$D$2000,2,0),"")</f>
        <v/>
      </c>
      <c r="F494" s="1" t="str">
        <f>IFERROR(VLOOKUP($D494,الاصناف!$B$2:$D$2000,3,0),"")</f>
        <v/>
      </c>
      <c r="G494" s="14"/>
      <c r="H494" s="2">
        <f t="shared" si="7"/>
        <v>0</v>
      </c>
    </row>
    <row r="495" spans="1:8" ht="15" x14ac:dyDescent="0.2">
      <c r="A495" s="7"/>
      <c r="B495" s="2"/>
      <c r="C495" s="2"/>
      <c r="D495" s="2"/>
      <c r="E495" s="1" t="str">
        <f>IFERROR(VLOOKUP($D495,الاصناف!$B$2:$D$2000,2,0),"")</f>
        <v/>
      </c>
      <c r="F495" s="1" t="str">
        <f>IFERROR(VLOOKUP($D495,الاصناف!$B$2:$D$2000,3,0),"")</f>
        <v/>
      </c>
      <c r="G495" s="14"/>
      <c r="H495" s="2">
        <f t="shared" si="7"/>
        <v>0</v>
      </c>
    </row>
    <row r="496" spans="1:8" ht="15" x14ac:dyDescent="0.2">
      <c r="A496" s="7"/>
      <c r="B496" s="2"/>
      <c r="C496" s="2"/>
      <c r="D496" s="2"/>
      <c r="E496" s="1" t="str">
        <f>IFERROR(VLOOKUP($D496,الاصناف!$B$2:$D$2000,2,0),"")</f>
        <v/>
      </c>
      <c r="F496" s="1" t="str">
        <f>IFERROR(VLOOKUP($D496,الاصناف!$B$2:$D$2000,3,0),"")</f>
        <v/>
      </c>
      <c r="G496" s="14"/>
      <c r="H496" s="2">
        <f t="shared" si="7"/>
        <v>0</v>
      </c>
    </row>
    <row r="497" spans="1:8" ht="15" x14ac:dyDescent="0.2">
      <c r="A497" s="7"/>
      <c r="B497" s="2"/>
      <c r="C497" s="2"/>
      <c r="D497" s="2"/>
      <c r="E497" s="1" t="str">
        <f>IFERROR(VLOOKUP($D497,الاصناف!$B$2:$D$2000,2,0),"")</f>
        <v/>
      </c>
      <c r="F497" s="1" t="str">
        <f>IFERROR(VLOOKUP($D497,الاصناف!$B$2:$D$2000,3,0),"")</f>
        <v/>
      </c>
      <c r="G497" s="14"/>
      <c r="H497" s="2">
        <f t="shared" si="7"/>
        <v>0</v>
      </c>
    </row>
    <row r="498" spans="1:8" ht="15" x14ac:dyDescent="0.2">
      <c r="A498" s="7"/>
      <c r="B498" s="2"/>
      <c r="C498" s="2"/>
      <c r="D498" s="2"/>
      <c r="E498" s="1" t="str">
        <f>IFERROR(VLOOKUP($D498,الاصناف!$B$2:$D$2000,2,0),"")</f>
        <v/>
      </c>
      <c r="F498" s="1" t="str">
        <f>IFERROR(VLOOKUP($D498,الاصناف!$B$2:$D$2000,3,0),"")</f>
        <v/>
      </c>
      <c r="G498" s="14"/>
      <c r="H498" s="2">
        <f t="shared" si="7"/>
        <v>0</v>
      </c>
    </row>
    <row r="499" spans="1:8" ht="15" x14ac:dyDescent="0.2">
      <c r="A499" s="7"/>
      <c r="B499" s="2"/>
      <c r="C499" s="2"/>
      <c r="D499" s="2"/>
      <c r="E499" s="1" t="str">
        <f>IFERROR(VLOOKUP($D499,الاصناف!$B$2:$D$2000,2,0),"")</f>
        <v/>
      </c>
      <c r="F499" s="1" t="str">
        <f>IFERROR(VLOOKUP($D499,الاصناف!$B$2:$D$2000,3,0),"")</f>
        <v/>
      </c>
      <c r="G499" s="14"/>
      <c r="H499" s="2">
        <f t="shared" si="7"/>
        <v>0</v>
      </c>
    </row>
    <row r="500" spans="1:8" ht="15" x14ac:dyDescent="0.2">
      <c r="A500" s="7"/>
      <c r="B500" s="2"/>
      <c r="C500" s="2"/>
      <c r="D500" s="2"/>
      <c r="E500" s="1" t="str">
        <f>IFERROR(VLOOKUP($D500,الاصناف!$B$2:$D$2000,2,0),"")</f>
        <v/>
      </c>
      <c r="F500" s="1" t="str">
        <f>IFERROR(VLOOKUP($D500,الاصناف!$B$2:$D$2000,3,0),"")</f>
        <v/>
      </c>
      <c r="G500" s="14"/>
      <c r="H500" s="2">
        <f t="shared" si="7"/>
        <v>0</v>
      </c>
    </row>
    <row r="501" spans="1:8" ht="15" x14ac:dyDescent="0.2">
      <c r="A501" s="7"/>
      <c r="B501" s="2"/>
      <c r="C501" s="2"/>
      <c r="D501" s="2"/>
      <c r="E501" s="1" t="str">
        <f>IFERROR(VLOOKUP($D501,الاصناف!$B$2:$D$2000,2,0),"")</f>
        <v/>
      </c>
      <c r="F501" s="1" t="str">
        <f>IFERROR(VLOOKUP($D501,الاصناف!$B$2:$D$2000,3,0),"")</f>
        <v/>
      </c>
      <c r="G501" s="14"/>
      <c r="H501" s="2">
        <f t="shared" si="7"/>
        <v>0</v>
      </c>
    </row>
    <row r="502" spans="1:8" ht="15" x14ac:dyDescent="0.2">
      <c r="A502" s="7"/>
      <c r="B502" s="2"/>
      <c r="C502" s="2"/>
      <c r="D502" s="2"/>
      <c r="E502" s="1" t="str">
        <f>IFERROR(VLOOKUP($D502,الاصناف!$B$2:$D$2000,2,0),"")</f>
        <v/>
      </c>
      <c r="F502" s="1" t="str">
        <f>IFERROR(VLOOKUP($D502,الاصناف!$B$2:$D$2000,3,0),"")</f>
        <v/>
      </c>
      <c r="G502" s="14"/>
      <c r="H502" s="2">
        <f t="shared" si="7"/>
        <v>0</v>
      </c>
    </row>
    <row r="503" spans="1:8" ht="15" x14ac:dyDescent="0.2">
      <c r="A503" s="7"/>
      <c r="B503" s="2"/>
      <c r="C503" s="2"/>
      <c r="D503" s="2"/>
      <c r="E503" s="1" t="str">
        <f>IFERROR(VLOOKUP($D503,الاصناف!$B$2:$D$2000,2,0),"")</f>
        <v/>
      </c>
      <c r="F503" s="1" t="str">
        <f>IFERROR(VLOOKUP($D503,الاصناف!$B$2:$D$2000,3,0),"")</f>
        <v/>
      </c>
      <c r="G503" s="14"/>
      <c r="H503" s="2">
        <f t="shared" si="7"/>
        <v>0</v>
      </c>
    </row>
    <row r="504" spans="1:8" ht="15" x14ac:dyDescent="0.2">
      <c r="A504" s="7"/>
      <c r="B504" s="2"/>
      <c r="C504" s="2"/>
      <c r="D504" s="2"/>
      <c r="E504" s="1" t="str">
        <f>IFERROR(VLOOKUP($D504,الاصناف!$B$2:$D$2000,2,0),"")</f>
        <v/>
      </c>
      <c r="F504" s="1" t="str">
        <f>IFERROR(VLOOKUP($D504,الاصناف!$B$2:$D$2000,3,0),"")</f>
        <v/>
      </c>
      <c r="G504" s="14"/>
      <c r="H504" s="2">
        <f t="shared" si="7"/>
        <v>0</v>
      </c>
    </row>
    <row r="505" spans="1:8" ht="15" x14ac:dyDescent="0.2">
      <c r="A505" s="7"/>
      <c r="B505" s="2"/>
      <c r="C505" s="2"/>
      <c r="D505" s="2"/>
      <c r="E505" s="1" t="str">
        <f>IFERROR(VLOOKUP($D505,الاصناف!$B$2:$D$2000,2,0),"")</f>
        <v/>
      </c>
      <c r="F505" s="1" t="str">
        <f>IFERROR(VLOOKUP($D505,الاصناف!$B$2:$D$2000,3,0),"")</f>
        <v/>
      </c>
      <c r="G505" s="14"/>
      <c r="H505" s="2">
        <f t="shared" si="7"/>
        <v>0</v>
      </c>
    </row>
    <row r="506" spans="1:8" ht="15" x14ac:dyDescent="0.2">
      <c r="A506" s="7"/>
      <c r="B506" s="2"/>
      <c r="C506" s="2"/>
      <c r="D506" s="2"/>
      <c r="E506" s="1" t="str">
        <f>IFERROR(VLOOKUP($D506,الاصناف!$B$2:$D$2000,2,0),"")</f>
        <v/>
      </c>
      <c r="F506" s="1" t="str">
        <f>IFERROR(VLOOKUP($D506,الاصناف!$B$2:$D$2000,3,0),"")</f>
        <v/>
      </c>
      <c r="G506" s="14"/>
      <c r="H506" s="2">
        <f t="shared" si="7"/>
        <v>0</v>
      </c>
    </row>
    <row r="507" spans="1:8" ht="15" x14ac:dyDescent="0.2">
      <c r="A507" s="7"/>
      <c r="B507" s="2"/>
      <c r="C507" s="2"/>
      <c r="D507" s="2"/>
      <c r="E507" s="1" t="str">
        <f>IFERROR(VLOOKUP($D507,الاصناف!$B$2:$D$2000,2,0),"")</f>
        <v/>
      </c>
      <c r="F507" s="1" t="str">
        <f>IFERROR(VLOOKUP($D507,الاصناف!$B$2:$D$2000,3,0),"")</f>
        <v/>
      </c>
      <c r="G507" s="14"/>
      <c r="H507" s="2">
        <f t="shared" si="7"/>
        <v>0</v>
      </c>
    </row>
    <row r="508" spans="1:8" ht="15" x14ac:dyDescent="0.2">
      <c r="A508" s="7"/>
      <c r="B508" s="2"/>
      <c r="C508" s="2"/>
      <c r="D508" s="2"/>
      <c r="E508" s="1" t="str">
        <f>IFERROR(VLOOKUP($D508,الاصناف!$B$2:$D$2000,2,0),"")</f>
        <v/>
      </c>
      <c r="F508" s="1" t="str">
        <f>IFERROR(VLOOKUP($D508,الاصناف!$B$2:$D$2000,3,0),"")</f>
        <v/>
      </c>
      <c r="G508" s="14"/>
      <c r="H508" s="2">
        <f t="shared" si="7"/>
        <v>0</v>
      </c>
    </row>
    <row r="509" spans="1:8" ht="15" x14ac:dyDescent="0.2">
      <c r="A509" s="7"/>
      <c r="B509" s="2"/>
      <c r="C509" s="2"/>
      <c r="D509" s="2"/>
      <c r="E509" s="1" t="str">
        <f>IFERROR(VLOOKUP($D509,الاصناف!$B$2:$D$2000,2,0),"")</f>
        <v/>
      </c>
      <c r="F509" s="1" t="str">
        <f>IFERROR(VLOOKUP($D509,الاصناف!$B$2:$D$2000,3,0),"")</f>
        <v/>
      </c>
      <c r="G509" s="14"/>
      <c r="H509" s="2">
        <f t="shared" si="7"/>
        <v>0</v>
      </c>
    </row>
    <row r="510" spans="1:8" ht="15" x14ac:dyDescent="0.2">
      <c r="A510" s="7"/>
      <c r="B510" s="2"/>
      <c r="C510" s="2"/>
      <c r="D510" s="2"/>
      <c r="E510" s="1" t="str">
        <f>IFERROR(VLOOKUP($D510,الاصناف!$B$2:$D$2000,2,0),"")</f>
        <v/>
      </c>
      <c r="F510" s="1" t="str">
        <f>IFERROR(VLOOKUP($D510,الاصناف!$B$2:$D$2000,3,0),"")</f>
        <v/>
      </c>
      <c r="G510" s="14"/>
      <c r="H510" s="2">
        <f t="shared" si="7"/>
        <v>0</v>
      </c>
    </row>
    <row r="511" spans="1:8" ht="15" x14ac:dyDescent="0.2">
      <c r="A511" s="7"/>
      <c r="B511" s="2"/>
      <c r="C511" s="2"/>
      <c r="D511" s="2"/>
      <c r="E511" s="1" t="str">
        <f>IFERROR(VLOOKUP($D511,الاصناف!$B$2:$D$2000,2,0),"")</f>
        <v/>
      </c>
      <c r="F511" s="1" t="str">
        <f>IFERROR(VLOOKUP($D511,الاصناف!$B$2:$D$2000,3,0),"")</f>
        <v/>
      </c>
      <c r="G511" s="14"/>
      <c r="H511" s="2">
        <f t="shared" si="7"/>
        <v>0</v>
      </c>
    </row>
    <row r="512" spans="1:8" ht="15" x14ac:dyDescent="0.2">
      <c r="A512" s="7"/>
      <c r="B512" s="2"/>
      <c r="C512" s="2"/>
      <c r="D512" s="2"/>
      <c r="E512" s="1" t="str">
        <f>IFERROR(VLOOKUP($D512,الاصناف!$B$2:$D$2000,2,0),"")</f>
        <v/>
      </c>
      <c r="F512" s="1" t="str">
        <f>IFERROR(VLOOKUP($D512,الاصناف!$B$2:$D$2000,3,0),"")</f>
        <v/>
      </c>
      <c r="G512" s="14"/>
      <c r="H512" s="2">
        <f t="shared" si="7"/>
        <v>0</v>
      </c>
    </row>
    <row r="513" spans="1:8" ht="15" x14ac:dyDescent="0.2">
      <c r="A513" s="7"/>
      <c r="B513" s="2"/>
      <c r="C513" s="2"/>
      <c r="D513" s="2"/>
      <c r="E513" s="1" t="str">
        <f>IFERROR(VLOOKUP($D513,الاصناف!$B$2:$D$2000,2,0),"")</f>
        <v/>
      </c>
      <c r="F513" s="1" t="str">
        <f>IFERROR(VLOOKUP($D513,الاصناف!$B$2:$D$2000,3,0),"")</f>
        <v/>
      </c>
      <c r="G513" s="14"/>
      <c r="H513" s="2">
        <f t="shared" si="7"/>
        <v>0</v>
      </c>
    </row>
    <row r="514" spans="1:8" ht="15" x14ac:dyDescent="0.2">
      <c r="A514" s="7"/>
      <c r="B514" s="2"/>
      <c r="C514" s="2"/>
      <c r="D514" s="2"/>
      <c r="E514" s="1" t="str">
        <f>IFERROR(VLOOKUP($D514,الاصناف!$B$2:$D$2000,2,0),"")</f>
        <v/>
      </c>
      <c r="F514" s="1" t="str">
        <f>IFERROR(VLOOKUP($D514,الاصناف!$B$2:$D$2000,3,0),"")</f>
        <v/>
      </c>
      <c r="G514" s="14"/>
      <c r="H514" s="2">
        <f t="shared" si="7"/>
        <v>0</v>
      </c>
    </row>
    <row r="515" spans="1:8" ht="15" x14ac:dyDescent="0.2">
      <c r="A515" s="7"/>
      <c r="B515" s="2"/>
      <c r="C515" s="2"/>
      <c r="D515" s="2"/>
      <c r="E515" s="1" t="str">
        <f>IFERROR(VLOOKUP($D515,الاصناف!$B$2:$D$2000,2,0),"")</f>
        <v/>
      </c>
      <c r="F515" s="1" t="str">
        <f>IFERROR(VLOOKUP($D515,الاصناف!$B$2:$D$2000,3,0),"")</f>
        <v/>
      </c>
      <c r="G515" s="14"/>
      <c r="H515" s="2">
        <f t="shared" ref="H515:H578" si="8">$G515*$C515</f>
        <v>0</v>
      </c>
    </row>
    <row r="516" spans="1:8" ht="15" x14ac:dyDescent="0.2">
      <c r="A516" s="7"/>
      <c r="B516" s="2"/>
      <c r="C516" s="2"/>
      <c r="D516" s="2"/>
      <c r="E516" s="1" t="str">
        <f>IFERROR(VLOOKUP($D516,الاصناف!$B$2:$D$2000,2,0),"")</f>
        <v/>
      </c>
      <c r="F516" s="1" t="str">
        <f>IFERROR(VLOOKUP($D516,الاصناف!$B$2:$D$2000,3,0),"")</f>
        <v/>
      </c>
      <c r="G516" s="14"/>
      <c r="H516" s="2">
        <f t="shared" si="8"/>
        <v>0</v>
      </c>
    </row>
    <row r="517" spans="1:8" ht="15" x14ac:dyDescent="0.2">
      <c r="A517" s="7"/>
      <c r="B517" s="2"/>
      <c r="C517" s="2"/>
      <c r="D517" s="2"/>
      <c r="E517" s="1" t="str">
        <f>IFERROR(VLOOKUP($D517,الاصناف!$B$2:$D$2000,2,0),"")</f>
        <v/>
      </c>
      <c r="F517" s="1" t="str">
        <f>IFERROR(VLOOKUP($D517,الاصناف!$B$2:$D$2000,3,0),"")</f>
        <v/>
      </c>
      <c r="G517" s="14"/>
      <c r="H517" s="2">
        <f t="shared" si="8"/>
        <v>0</v>
      </c>
    </row>
    <row r="518" spans="1:8" ht="15" x14ac:dyDescent="0.2">
      <c r="A518" s="7"/>
      <c r="B518" s="2"/>
      <c r="C518" s="2"/>
      <c r="D518" s="2"/>
      <c r="E518" s="1" t="str">
        <f>IFERROR(VLOOKUP($D518,الاصناف!$B$2:$D$2000,2,0),"")</f>
        <v/>
      </c>
      <c r="F518" s="1" t="str">
        <f>IFERROR(VLOOKUP($D518,الاصناف!$B$2:$D$2000,3,0),"")</f>
        <v/>
      </c>
      <c r="G518" s="14"/>
      <c r="H518" s="2">
        <f t="shared" si="8"/>
        <v>0</v>
      </c>
    </row>
    <row r="519" spans="1:8" ht="15" x14ac:dyDescent="0.2">
      <c r="A519" s="7"/>
      <c r="B519" s="2"/>
      <c r="C519" s="2"/>
      <c r="D519" s="2"/>
      <c r="E519" s="1" t="str">
        <f>IFERROR(VLOOKUP($D519,الاصناف!$B$2:$D$2000,2,0),"")</f>
        <v/>
      </c>
      <c r="F519" s="1" t="str">
        <f>IFERROR(VLOOKUP($D519,الاصناف!$B$2:$D$2000,3,0),"")</f>
        <v/>
      </c>
      <c r="G519" s="14"/>
      <c r="H519" s="2">
        <f t="shared" si="8"/>
        <v>0</v>
      </c>
    </row>
    <row r="520" spans="1:8" ht="15" x14ac:dyDescent="0.2">
      <c r="A520" s="7"/>
      <c r="B520" s="2"/>
      <c r="C520" s="2"/>
      <c r="D520" s="2"/>
      <c r="E520" s="1" t="str">
        <f>IFERROR(VLOOKUP($D520,الاصناف!$B$2:$D$2000,2,0),"")</f>
        <v/>
      </c>
      <c r="F520" s="1" t="str">
        <f>IFERROR(VLOOKUP($D520,الاصناف!$B$2:$D$2000,3,0),"")</f>
        <v/>
      </c>
      <c r="G520" s="14"/>
      <c r="H520" s="2">
        <f t="shared" si="8"/>
        <v>0</v>
      </c>
    </row>
    <row r="521" spans="1:8" ht="15" x14ac:dyDescent="0.2">
      <c r="A521" s="7"/>
      <c r="B521" s="2"/>
      <c r="C521" s="2"/>
      <c r="D521" s="2"/>
      <c r="E521" s="1" t="str">
        <f>IFERROR(VLOOKUP($D521,الاصناف!$B$2:$D$2000,2,0),"")</f>
        <v/>
      </c>
      <c r="F521" s="1" t="str">
        <f>IFERROR(VLOOKUP($D521,الاصناف!$B$2:$D$2000,3,0),"")</f>
        <v/>
      </c>
      <c r="G521" s="14"/>
      <c r="H521" s="2">
        <f t="shared" si="8"/>
        <v>0</v>
      </c>
    </row>
    <row r="522" spans="1:8" ht="15" x14ac:dyDescent="0.2">
      <c r="A522" s="7"/>
      <c r="B522" s="2"/>
      <c r="C522" s="2"/>
      <c r="D522" s="2"/>
      <c r="E522" s="1" t="str">
        <f>IFERROR(VLOOKUP($D522,الاصناف!$B$2:$D$2000,2,0),"")</f>
        <v/>
      </c>
      <c r="F522" s="1" t="str">
        <f>IFERROR(VLOOKUP($D522,الاصناف!$B$2:$D$2000,3,0),"")</f>
        <v/>
      </c>
      <c r="G522" s="14"/>
      <c r="H522" s="2">
        <f t="shared" si="8"/>
        <v>0</v>
      </c>
    </row>
    <row r="523" spans="1:8" ht="15" x14ac:dyDescent="0.2">
      <c r="A523" s="7"/>
      <c r="B523" s="2"/>
      <c r="C523" s="2"/>
      <c r="D523" s="2"/>
      <c r="E523" s="1" t="str">
        <f>IFERROR(VLOOKUP($D523,الاصناف!$B$2:$D$2000,2,0),"")</f>
        <v/>
      </c>
      <c r="F523" s="1" t="str">
        <f>IFERROR(VLOOKUP($D523,الاصناف!$B$2:$D$2000,3,0),"")</f>
        <v/>
      </c>
      <c r="G523" s="14"/>
      <c r="H523" s="2">
        <f t="shared" si="8"/>
        <v>0</v>
      </c>
    </row>
    <row r="524" spans="1:8" ht="15" x14ac:dyDescent="0.2">
      <c r="A524" s="7"/>
      <c r="B524" s="2"/>
      <c r="C524" s="2"/>
      <c r="D524" s="2"/>
      <c r="E524" s="1" t="str">
        <f>IFERROR(VLOOKUP($D524,الاصناف!$B$2:$D$2000,2,0),"")</f>
        <v/>
      </c>
      <c r="F524" s="1" t="str">
        <f>IFERROR(VLOOKUP($D524,الاصناف!$B$2:$D$2000,3,0),"")</f>
        <v/>
      </c>
      <c r="G524" s="14"/>
      <c r="H524" s="2">
        <f t="shared" si="8"/>
        <v>0</v>
      </c>
    </row>
    <row r="525" spans="1:8" ht="15" x14ac:dyDescent="0.2">
      <c r="A525" s="7"/>
      <c r="B525" s="2"/>
      <c r="C525" s="2"/>
      <c r="D525" s="2"/>
      <c r="E525" s="1" t="str">
        <f>IFERROR(VLOOKUP($D525,الاصناف!$B$2:$D$2000,2,0),"")</f>
        <v/>
      </c>
      <c r="F525" s="1" t="str">
        <f>IFERROR(VLOOKUP($D525,الاصناف!$B$2:$D$2000,3,0),"")</f>
        <v/>
      </c>
      <c r="G525" s="14"/>
      <c r="H525" s="2">
        <f t="shared" si="8"/>
        <v>0</v>
      </c>
    </row>
    <row r="526" spans="1:8" ht="15" x14ac:dyDescent="0.2">
      <c r="A526" s="7"/>
      <c r="B526" s="2"/>
      <c r="C526" s="2"/>
      <c r="D526" s="2"/>
      <c r="E526" s="1" t="str">
        <f>IFERROR(VLOOKUP($D526,الاصناف!$B$2:$D$2000,2,0),"")</f>
        <v/>
      </c>
      <c r="F526" s="1" t="str">
        <f>IFERROR(VLOOKUP($D526,الاصناف!$B$2:$D$2000,3,0),"")</f>
        <v/>
      </c>
      <c r="G526" s="14"/>
      <c r="H526" s="2">
        <f t="shared" si="8"/>
        <v>0</v>
      </c>
    </row>
    <row r="527" spans="1:8" ht="15" x14ac:dyDescent="0.2">
      <c r="A527" s="7"/>
      <c r="B527" s="2"/>
      <c r="C527" s="2"/>
      <c r="D527" s="2"/>
      <c r="E527" s="1" t="str">
        <f>IFERROR(VLOOKUP($D527,الاصناف!$B$2:$D$2000,2,0),"")</f>
        <v/>
      </c>
      <c r="F527" s="1" t="str">
        <f>IFERROR(VLOOKUP($D527,الاصناف!$B$2:$D$2000,3,0),"")</f>
        <v/>
      </c>
      <c r="G527" s="14"/>
      <c r="H527" s="2">
        <f t="shared" si="8"/>
        <v>0</v>
      </c>
    </row>
    <row r="528" spans="1:8" ht="15" x14ac:dyDescent="0.2">
      <c r="A528" s="7"/>
      <c r="B528" s="2"/>
      <c r="C528" s="2"/>
      <c r="D528" s="2"/>
      <c r="E528" s="1" t="str">
        <f>IFERROR(VLOOKUP($D528,الاصناف!$B$2:$D$2000,2,0),"")</f>
        <v/>
      </c>
      <c r="F528" s="1" t="str">
        <f>IFERROR(VLOOKUP($D528,الاصناف!$B$2:$D$2000,3,0),"")</f>
        <v/>
      </c>
      <c r="G528" s="14"/>
      <c r="H528" s="2">
        <f t="shared" si="8"/>
        <v>0</v>
      </c>
    </row>
    <row r="529" spans="1:8" ht="15" x14ac:dyDescent="0.2">
      <c r="A529" s="7"/>
      <c r="B529" s="2"/>
      <c r="C529" s="2"/>
      <c r="D529" s="2"/>
      <c r="E529" s="1" t="str">
        <f>IFERROR(VLOOKUP($D529,الاصناف!$B$2:$D$2000,2,0),"")</f>
        <v/>
      </c>
      <c r="F529" s="1" t="str">
        <f>IFERROR(VLOOKUP($D529,الاصناف!$B$2:$D$2000,3,0),"")</f>
        <v/>
      </c>
      <c r="G529" s="14"/>
      <c r="H529" s="2">
        <f t="shared" si="8"/>
        <v>0</v>
      </c>
    </row>
    <row r="530" spans="1:8" ht="15" x14ac:dyDescent="0.2">
      <c r="A530" s="7"/>
      <c r="B530" s="2"/>
      <c r="C530" s="2"/>
      <c r="D530" s="2"/>
      <c r="E530" s="1" t="str">
        <f>IFERROR(VLOOKUP($D530,الاصناف!$B$2:$D$2000,2,0),"")</f>
        <v/>
      </c>
      <c r="F530" s="1" t="str">
        <f>IFERROR(VLOOKUP($D530,الاصناف!$B$2:$D$2000,3,0),"")</f>
        <v/>
      </c>
      <c r="G530" s="14"/>
      <c r="H530" s="2">
        <f t="shared" si="8"/>
        <v>0</v>
      </c>
    </row>
    <row r="531" spans="1:8" ht="15" x14ac:dyDescent="0.2">
      <c r="A531" s="7"/>
      <c r="B531" s="2"/>
      <c r="C531" s="2"/>
      <c r="D531" s="2"/>
      <c r="E531" s="1" t="str">
        <f>IFERROR(VLOOKUP($D531,الاصناف!$B$2:$D$2000,2,0),"")</f>
        <v/>
      </c>
      <c r="F531" s="1" t="str">
        <f>IFERROR(VLOOKUP($D531,الاصناف!$B$2:$D$2000,3,0),"")</f>
        <v/>
      </c>
      <c r="G531" s="14"/>
      <c r="H531" s="2">
        <f t="shared" si="8"/>
        <v>0</v>
      </c>
    </row>
    <row r="532" spans="1:8" ht="15" x14ac:dyDescent="0.2">
      <c r="A532" s="7"/>
      <c r="B532" s="2"/>
      <c r="C532" s="2"/>
      <c r="D532" s="2"/>
      <c r="E532" s="1" t="str">
        <f>IFERROR(VLOOKUP($D532,الاصناف!$B$2:$D$2000,2,0),"")</f>
        <v/>
      </c>
      <c r="F532" s="1" t="str">
        <f>IFERROR(VLOOKUP($D532,الاصناف!$B$2:$D$2000,3,0),"")</f>
        <v/>
      </c>
      <c r="G532" s="14"/>
      <c r="H532" s="2">
        <f t="shared" si="8"/>
        <v>0</v>
      </c>
    </row>
    <row r="533" spans="1:8" ht="15" x14ac:dyDescent="0.2">
      <c r="A533" s="7"/>
      <c r="B533" s="2"/>
      <c r="C533" s="2"/>
      <c r="D533" s="2"/>
      <c r="E533" s="1" t="str">
        <f>IFERROR(VLOOKUP($D533,الاصناف!$B$2:$D$2000,2,0),"")</f>
        <v/>
      </c>
      <c r="F533" s="1" t="str">
        <f>IFERROR(VLOOKUP($D533,الاصناف!$B$2:$D$2000,3,0),"")</f>
        <v/>
      </c>
      <c r="G533" s="14"/>
      <c r="H533" s="2">
        <f t="shared" si="8"/>
        <v>0</v>
      </c>
    </row>
    <row r="534" spans="1:8" ht="15" x14ac:dyDescent="0.2">
      <c r="A534" s="7"/>
      <c r="B534" s="2"/>
      <c r="C534" s="2"/>
      <c r="D534" s="2"/>
      <c r="E534" s="1" t="str">
        <f>IFERROR(VLOOKUP($D534,الاصناف!$B$2:$D$2000,2,0),"")</f>
        <v/>
      </c>
      <c r="F534" s="1" t="str">
        <f>IFERROR(VLOOKUP($D534,الاصناف!$B$2:$D$2000,3,0),"")</f>
        <v/>
      </c>
      <c r="G534" s="14"/>
      <c r="H534" s="2">
        <f t="shared" si="8"/>
        <v>0</v>
      </c>
    </row>
    <row r="535" spans="1:8" ht="15" x14ac:dyDescent="0.2">
      <c r="A535" s="7"/>
      <c r="B535" s="2"/>
      <c r="C535" s="2"/>
      <c r="D535" s="2"/>
      <c r="E535" s="1" t="str">
        <f>IFERROR(VLOOKUP($D535,الاصناف!$B$2:$D$2000,2,0),"")</f>
        <v/>
      </c>
      <c r="F535" s="1" t="str">
        <f>IFERROR(VLOOKUP($D535,الاصناف!$B$2:$D$2000,3,0),"")</f>
        <v/>
      </c>
      <c r="G535" s="14"/>
      <c r="H535" s="2">
        <f t="shared" si="8"/>
        <v>0</v>
      </c>
    </row>
    <row r="536" spans="1:8" ht="15" x14ac:dyDescent="0.2">
      <c r="A536" s="7"/>
      <c r="B536" s="2"/>
      <c r="C536" s="2"/>
      <c r="D536" s="2"/>
      <c r="E536" s="1" t="str">
        <f>IFERROR(VLOOKUP($D536,الاصناف!$B$2:$D$2000,2,0),"")</f>
        <v/>
      </c>
      <c r="F536" s="1" t="str">
        <f>IFERROR(VLOOKUP($D536,الاصناف!$B$2:$D$2000,3,0),"")</f>
        <v/>
      </c>
      <c r="G536" s="14"/>
      <c r="H536" s="2">
        <f t="shared" si="8"/>
        <v>0</v>
      </c>
    </row>
    <row r="537" spans="1:8" ht="15" x14ac:dyDescent="0.2">
      <c r="A537" s="7"/>
      <c r="B537" s="2"/>
      <c r="C537" s="2"/>
      <c r="D537" s="2"/>
      <c r="E537" s="1" t="str">
        <f>IFERROR(VLOOKUP($D537,الاصناف!$B$2:$D$2000,2,0),"")</f>
        <v/>
      </c>
      <c r="F537" s="1" t="str">
        <f>IFERROR(VLOOKUP($D537,الاصناف!$B$2:$D$2000,3,0),"")</f>
        <v/>
      </c>
      <c r="G537" s="14"/>
      <c r="H537" s="2">
        <f t="shared" si="8"/>
        <v>0</v>
      </c>
    </row>
    <row r="538" spans="1:8" ht="15" x14ac:dyDescent="0.2">
      <c r="A538" s="7"/>
      <c r="B538" s="2"/>
      <c r="C538" s="2"/>
      <c r="D538" s="2"/>
      <c r="E538" s="1" t="str">
        <f>IFERROR(VLOOKUP($D538,الاصناف!$B$2:$D$2000,2,0),"")</f>
        <v/>
      </c>
      <c r="F538" s="1" t="str">
        <f>IFERROR(VLOOKUP($D538,الاصناف!$B$2:$D$2000,3,0),"")</f>
        <v/>
      </c>
      <c r="G538" s="14"/>
      <c r="H538" s="2">
        <f t="shared" si="8"/>
        <v>0</v>
      </c>
    </row>
    <row r="539" spans="1:8" ht="15" x14ac:dyDescent="0.2">
      <c r="A539" s="7"/>
      <c r="B539" s="2"/>
      <c r="C539" s="2"/>
      <c r="D539" s="2"/>
      <c r="E539" s="1" t="str">
        <f>IFERROR(VLOOKUP($D539,الاصناف!$B$2:$D$2000,2,0),"")</f>
        <v/>
      </c>
      <c r="F539" s="1" t="str">
        <f>IFERROR(VLOOKUP($D539,الاصناف!$B$2:$D$2000,3,0),"")</f>
        <v/>
      </c>
      <c r="G539" s="14"/>
      <c r="H539" s="2">
        <f t="shared" si="8"/>
        <v>0</v>
      </c>
    </row>
    <row r="540" spans="1:8" ht="15" x14ac:dyDescent="0.2">
      <c r="A540" s="7"/>
      <c r="B540" s="2"/>
      <c r="C540" s="2"/>
      <c r="D540" s="2"/>
      <c r="E540" s="1" t="str">
        <f>IFERROR(VLOOKUP($D540,الاصناف!$B$2:$D$2000,2,0),"")</f>
        <v/>
      </c>
      <c r="F540" s="1" t="str">
        <f>IFERROR(VLOOKUP($D540,الاصناف!$B$2:$D$2000,3,0),"")</f>
        <v/>
      </c>
      <c r="G540" s="14"/>
      <c r="H540" s="2">
        <f t="shared" si="8"/>
        <v>0</v>
      </c>
    </row>
    <row r="541" spans="1:8" ht="15" x14ac:dyDescent="0.2">
      <c r="A541" s="7"/>
      <c r="B541" s="2"/>
      <c r="C541" s="2"/>
      <c r="D541" s="2"/>
      <c r="E541" s="1" t="str">
        <f>IFERROR(VLOOKUP($D541,الاصناف!$B$2:$D$2000,2,0),"")</f>
        <v/>
      </c>
      <c r="F541" s="1" t="str">
        <f>IFERROR(VLOOKUP($D541,الاصناف!$B$2:$D$2000,3,0),"")</f>
        <v/>
      </c>
      <c r="G541" s="14"/>
      <c r="H541" s="2">
        <f t="shared" si="8"/>
        <v>0</v>
      </c>
    </row>
    <row r="542" spans="1:8" ht="15" x14ac:dyDescent="0.2">
      <c r="A542" s="7"/>
      <c r="B542" s="2"/>
      <c r="C542" s="2"/>
      <c r="D542" s="2"/>
      <c r="E542" s="1" t="str">
        <f>IFERROR(VLOOKUP($D542,الاصناف!$B$2:$D$2000,2,0),"")</f>
        <v/>
      </c>
      <c r="F542" s="1" t="str">
        <f>IFERROR(VLOOKUP($D542,الاصناف!$B$2:$D$2000,3,0),"")</f>
        <v/>
      </c>
      <c r="G542" s="14"/>
      <c r="H542" s="2">
        <f t="shared" si="8"/>
        <v>0</v>
      </c>
    </row>
    <row r="543" spans="1:8" ht="15" x14ac:dyDescent="0.2">
      <c r="A543" s="7"/>
      <c r="B543" s="2"/>
      <c r="C543" s="2"/>
      <c r="D543" s="2"/>
      <c r="E543" s="1" t="str">
        <f>IFERROR(VLOOKUP($D543,الاصناف!$B$2:$D$2000,2,0),"")</f>
        <v/>
      </c>
      <c r="F543" s="1" t="str">
        <f>IFERROR(VLOOKUP($D543,الاصناف!$B$2:$D$2000,3,0),"")</f>
        <v/>
      </c>
      <c r="G543" s="14"/>
      <c r="H543" s="2">
        <f t="shared" si="8"/>
        <v>0</v>
      </c>
    </row>
    <row r="544" spans="1:8" ht="15" x14ac:dyDescent="0.2">
      <c r="A544" s="7"/>
      <c r="B544" s="2"/>
      <c r="C544" s="2"/>
      <c r="D544" s="2"/>
      <c r="E544" s="1" t="str">
        <f>IFERROR(VLOOKUP($D544,الاصناف!$B$2:$D$2000,2,0),"")</f>
        <v/>
      </c>
      <c r="F544" s="1" t="str">
        <f>IFERROR(VLOOKUP($D544,الاصناف!$B$2:$D$2000,3,0),"")</f>
        <v/>
      </c>
      <c r="G544" s="14"/>
      <c r="H544" s="2">
        <f t="shared" si="8"/>
        <v>0</v>
      </c>
    </row>
    <row r="545" spans="1:8" ht="15" x14ac:dyDescent="0.2">
      <c r="A545" s="7"/>
      <c r="B545" s="2"/>
      <c r="C545" s="2"/>
      <c r="D545" s="2"/>
      <c r="E545" s="1" t="str">
        <f>IFERROR(VLOOKUP($D545,الاصناف!$B$2:$D$2000,2,0),"")</f>
        <v/>
      </c>
      <c r="F545" s="1" t="str">
        <f>IFERROR(VLOOKUP($D545,الاصناف!$B$2:$D$2000,3,0),"")</f>
        <v/>
      </c>
      <c r="G545" s="14"/>
      <c r="H545" s="2">
        <f t="shared" si="8"/>
        <v>0</v>
      </c>
    </row>
    <row r="546" spans="1:8" ht="15" x14ac:dyDescent="0.2">
      <c r="A546" s="7"/>
      <c r="B546" s="2"/>
      <c r="C546" s="2"/>
      <c r="D546" s="2"/>
      <c r="E546" s="1" t="str">
        <f>IFERROR(VLOOKUP($D546,الاصناف!$B$2:$D$2000,2,0),"")</f>
        <v/>
      </c>
      <c r="F546" s="1" t="str">
        <f>IFERROR(VLOOKUP($D546,الاصناف!$B$2:$D$2000,3,0),"")</f>
        <v/>
      </c>
      <c r="G546" s="14"/>
      <c r="H546" s="2">
        <f t="shared" si="8"/>
        <v>0</v>
      </c>
    </row>
    <row r="547" spans="1:8" ht="15" x14ac:dyDescent="0.2">
      <c r="A547" s="7"/>
      <c r="B547" s="2"/>
      <c r="C547" s="2"/>
      <c r="D547" s="2"/>
      <c r="E547" s="1" t="str">
        <f>IFERROR(VLOOKUP($D547,الاصناف!$B$2:$D$2000,2,0),"")</f>
        <v/>
      </c>
      <c r="F547" s="1" t="str">
        <f>IFERROR(VLOOKUP($D547,الاصناف!$B$2:$D$2000,3,0),"")</f>
        <v/>
      </c>
      <c r="G547" s="14"/>
      <c r="H547" s="2">
        <f t="shared" si="8"/>
        <v>0</v>
      </c>
    </row>
    <row r="548" spans="1:8" ht="15" x14ac:dyDescent="0.2">
      <c r="A548" s="7"/>
      <c r="B548" s="2"/>
      <c r="C548" s="2"/>
      <c r="D548" s="2"/>
      <c r="E548" s="1" t="str">
        <f>IFERROR(VLOOKUP($D548,الاصناف!$B$2:$D$2000,2,0),"")</f>
        <v/>
      </c>
      <c r="F548" s="1" t="str">
        <f>IFERROR(VLOOKUP($D548,الاصناف!$B$2:$D$2000,3,0),"")</f>
        <v/>
      </c>
      <c r="G548" s="14"/>
      <c r="H548" s="2">
        <f t="shared" si="8"/>
        <v>0</v>
      </c>
    </row>
    <row r="549" spans="1:8" ht="15" x14ac:dyDescent="0.2">
      <c r="A549" s="7"/>
      <c r="B549" s="2"/>
      <c r="C549" s="2"/>
      <c r="D549" s="2"/>
      <c r="E549" s="1" t="str">
        <f>IFERROR(VLOOKUP($D549,الاصناف!$B$2:$D$2000,2,0),"")</f>
        <v/>
      </c>
      <c r="F549" s="1" t="str">
        <f>IFERROR(VLOOKUP($D549,الاصناف!$B$2:$D$2000,3,0),"")</f>
        <v/>
      </c>
      <c r="G549" s="14"/>
      <c r="H549" s="2">
        <f t="shared" si="8"/>
        <v>0</v>
      </c>
    </row>
    <row r="550" spans="1:8" ht="15" x14ac:dyDescent="0.2">
      <c r="A550" s="7"/>
      <c r="B550" s="2"/>
      <c r="C550" s="2"/>
      <c r="D550" s="2"/>
      <c r="E550" s="1" t="str">
        <f>IFERROR(VLOOKUP($D550,الاصناف!$B$2:$D$2000,2,0),"")</f>
        <v/>
      </c>
      <c r="F550" s="1" t="str">
        <f>IFERROR(VLOOKUP($D550,الاصناف!$B$2:$D$2000,3,0),"")</f>
        <v/>
      </c>
      <c r="G550" s="14"/>
      <c r="H550" s="2">
        <f t="shared" si="8"/>
        <v>0</v>
      </c>
    </row>
    <row r="551" spans="1:8" ht="15" x14ac:dyDescent="0.2">
      <c r="A551" s="7"/>
      <c r="B551" s="2"/>
      <c r="C551" s="2"/>
      <c r="D551" s="2"/>
      <c r="E551" s="1" t="str">
        <f>IFERROR(VLOOKUP($D551,الاصناف!$B$2:$D$2000,2,0),"")</f>
        <v/>
      </c>
      <c r="F551" s="1" t="str">
        <f>IFERROR(VLOOKUP($D551,الاصناف!$B$2:$D$2000,3,0),"")</f>
        <v/>
      </c>
      <c r="G551" s="14"/>
      <c r="H551" s="2">
        <f t="shared" si="8"/>
        <v>0</v>
      </c>
    </row>
    <row r="552" spans="1:8" ht="15" x14ac:dyDescent="0.2">
      <c r="A552" s="7"/>
      <c r="B552" s="2"/>
      <c r="C552" s="2"/>
      <c r="D552" s="2"/>
      <c r="E552" s="1" t="str">
        <f>IFERROR(VLOOKUP($D552,الاصناف!$B$2:$D$2000,2,0),"")</f>
        <v/>
      </c>
      <c r="F552" s="1" t="str">
        <f>IFERROR(VLOOKUP($D552,الاصناف!$B$2:$D$2000,3,0),"")</f>
        <v/>
      </c>
      <c r="G552" s="14"/>
      <c r="H552" s="2">
        <f t="shared" si="8"/>
        <v>0</v>
      </c>
    </row>
    <row r="553" spans="1:8" ht="15" x14ac:dyDescent="0.2">
      <c r="A553" s="7"/>
      <c r="B553" s="2"/>
      <c r="C553" s="2"/>
      <c r="D553" s="2"/>
      <c r="E553" s="1" t="str">
        <f>IFERROR(VLOOKUP($D553,الاصناف!$B$2:$D$2000,2,0),"")</f>
        <v/>
      </c>
      <c r="F553" s="1" t="str">
        <f>IFERROR(VLOOKUP($D553,الاصناف!$B$2:$D$2000,3,0),"")</f>
        <v/>
      </c>
      <c r="G553" s="14"/>
      <c r="H553" s="2">
        <f t="shared" si="8"/>
        <v>0</v>
      </c>
    </row>
    <row r="554" spans="1:8" ht="15" x14ac:dyDescent="0.2">
      <c r="A554" s="7"/>
      <c r="B554" s="2"/>
      <c r="C554" s="2"/>
      <c r="D554" s="2"/>
      <c r="E554" s="1" t="str">
        <f>IFERROR(VLOOKUP($D554,الاصناف!$B$2:$D$2000,2,0),"")</f>
        <v/>
      </c>
      <c r="F554" s="1" t="str">
        <f>IFERROR(VLOOKUP($D554,الاصناف!$B$2:$D$2000,3,0),"")</f>
        <v/>
      </c>
      <c r="G554" s="14"/>
      <c r="H554" s="2">
        <f t="shared" si="8"/>
        <v>0</v>
      </c>
    </row>
    <row r="555" spans="1:8" ht="15" x14ac:dyDescent="0.2">
      <c r="A555" s="7"/>
      <c r="B555" s="2"/>
      <c r="C555" s="2"/>
      <c r="D555" s="2"/>
      <c r="E555" s="1" t="str">
        <f>IFERROR(VLOOKUP($D555,الاصناف!$B$2:$D$2000,2,0),"")</f>
        <v/>
      </c>
      <c r="F555" s="1" t="str">
        <f>IFERROR(VLOOKUP($D555,الاصناف!$B$2:$D$2000,3,0),"")</f>
        <v/>
      </c>
      <c r="G555" s="14"/>
      <c r="H555" s="2">
        <f t="shared" si="8"/>
        <v>0</v>
      </c>
    </row>
    <row r="556" spans="1:8" ht="15" x14ac:dyDescent="0.2">
      <c r="A556" s="7"/>
      <c r="B556" s="2"/>
      <c r="C556" s="2"/>
      <c r="D556" s="2"/>
      <c r="E556" s="1" t="str">
        <f>IFERROR(VLOOKUP($D556,الاصناف!$B$2:$D$2000,2,0),"")</f>
        <v/>
      </c>
      <c r="F556" s="1" t="str">
        <f>IFERROR(VLOOKUP($D556,الاصناف!$B$2:$D$2000,3,0),"")</f>
        <v/>
      </c>
      <c r="G556" s="14"/>
      <c r="H556" s="2">
        <f t="shared" si="8"/>
        <v>0</v>
      </c>
    </row>
    <row r="557" spans="1:8" ht="15" x14ac:dyDescent="0.2">
      <c r="A557" s="7"/>
      <c r="B557" s="2"/>
      <c r="C557" s="2"/>
      <c r="D557" s="2"/>
      <c r="E557" s="1" t="str">
        <f>IFERROR(VLOOKUP($D557,الاصناف!$B$2:$D$2000,2,0),"")</f>
        <v/>
      </c>
      <c r="F557" s="1" t="str">
        <f>IFERROR(VLOOKUP($D557,الاصناف!$B$2:$D$2000,3,0),"")</f>
        <v/>
      </c>
      <c r="G557" s="14"/>
      <c r="H557" s="2">
        <f t="shared" si="8"/>
        <v>0</v>
      </c>
    </row>
    <row r="558" spans="1:8" ht="15" x14ac:dyDescent="0.2">
      <c r="A558" s="7"/>
      <c r="B558" s="2"/>
      <c r="C558" s="2"/>
      <c r="D558" s="2"/>
      <c r="E558" s="1" t="str">
        <f>IFERROR(VLOOKUP($D558,الاصناف!$B$2:$D$2000,2,0),"")</f>
        <v/>
      </c>
      <c r="F558" s="1" t="str">
        <f>IFERROR(VLOOKUP($D558,الاصناف!$B$2:$D$2000,3,0),"")</f>
        <v/>
      </c>
      <c r="G558" s="14"/>
      <c r="H558" s="2">
        <f t="shared" si="8"/>
        <v>0</v>
      </c>
    </row>
    <row r="559" spans="1:8" ht="15" x14ac:dyDescent="0.2">
      <c r="A559" s="7"/>
      <c r="B559" s="2"/>
      <c r="C559" s="2"/>
      <c r="D559" s="2"/>
      <c r="E559" s="1" t="str">
        <f>IFERROR(VLOOKUP($D559,الاصناف!$B$2:$D$2000,2,0),"")</f>
        <v/>
      </c>
      <c r="F559" s="1" t="str">
        <f>IFERROR(VLOOKUP($D559,الاصناف!$B$2:$D$2000,3,0),"")</f>
        <v/>
      </c>
      <c r="G559" s="14"/>
      <c r="H559" s="2">
        <f t="shared" si="8"/>
        <v>0</v>
      </c>
    </row>
    <row r="560" spans="1:8" ht="15" x14ac:dyDescent="0.2">
      <c r="A560" s="7"/>
      <c r="B560" s="2"/>
      <c r="C560" s="2"/>
      <c r="D560" s="2"/>
      <c r="E560" s="1" t="str">
        <f>IFERROR(VLOOKUP($D560,الاصناف!$B$2:$D$2000,2,0),"")</f>
        <v/>
      </c>
      <c r="F560" s="1" t="str">
        <f>IFERROR(VLOOKUP($D560,الاصناف!$B$2:$D$2000,3,0),"")</f>
        <v/>
      </c>
      <c r="G560" s="14"/>
      <c r="H560" s="2">
        <f t="shared" si="8"/>
        <v>0</v>
      </c>
    </row>
    <row r="561" spans="1:8" ht="15" x14ac:dyDescent="0.2">
      <c r="A561" s="7"/>
      <c r="B561" s="2"/>
      <c r="C561" s="2"/>
      <c r="D561" s="2"/>
      <c r="E561" s="1" t="str">
        <f>IFERROR(VLOOKUP($D561,الاصناف!$B$2:$D$2000,2,0),"")</f>
        <v/>
      </c>
      <c r="F561" s="1" t="str">
        <f>IFERROR(VLOOKUP($D561,الاصناف!$B$2:$D$2000,3,0),"")</f>
        <v/>
      </c>
      <c r="G561" s="14"/>
      <c r="H561" s="2">
        <f t="shared" si="8"/>
        <v>0</v>
      </c>
    </row>
    <row r="562" spans="1:8" ht="15" x14ac:dyDescent="0.2">
      <c r="A562" s="7"/>
      <c r="B562" s="2"/>
      <c r="C562" s="2"/>
      <c r="D562" s="2"/>
      <c r="E562" s="1" t="str">
        <f>IFERROR(VLOOKUP($D562,الاصناف!$B$2:$D$2000,2,0),"")</f>
        <v/>
      </c>
      <c r="F562" s="1" t="str">
        <f>IFERROR(VLOOKUP($D562,الاصناف!$B$2:$D$2000,3,0),"")</f>
        <v/>
      </c>
      <c r="G562" s="14"/>
      <c r="H562" s="2">
        <f t="shared" si="8"/>
        <v>0</v>
      </c>
    </row>
    <row r="563" spans="1:8" ht="15" x14ac:dyDescent="0.2">
      <c r="A563" s="7"/>
      <c r="B563" s="2"/>
      <c r="C563" s="2"/>
      <c r="D563" s="2"/>
      <c r="E563" s="1" t="str">
        <f>IFERROR(VLOOKUP($D563,الاصناف!$B$2:$D$2000,2,0),"")</f>
        <v/>
      </c>
      <c r="F563" s="1" t="str">
        <f>IFERROR(VLOOKUP($D563,الاصناف!$B$2:$D$2000,3,0),"")</f>
        <v/>
      </c>
      <c r="G563" s="14"/>
      <c r="H563" s="2">
        <f t="shared" si="8"/>
        <v>0</v>
      </c>
    </row>
    <row r="564" spans="1:8" ht="15" x14ac:dyDescent="0.2">
      <c r="A564" s="7"/>
      <c r="B564" s="2"/>
      <c r="C564" s="2"/>
      <c r="D564" s="2"/>
      <c r="E564" s="1" t="str">
        <f>IFERROR(VLOOKUP($D564,الاصناف!$B$2:$D$2000,2,0),"")</f>
        <v/>
      </c>
      <c r="F564" s="1" t="str">
        <f>IFERROR(VLOOKUP($D564,الاصناف!$B$2:$D$2000,3,0),"")</f>
        <v/>
      </c>
      <c r="G564" s="14"/>
      <c r="H564" s="2">
        <f t="shared" si="8"/>
        <v>0</v>
      </c>
    </row>
    <row r="565" spans="1:8" ht="15" x14ac:dyDescent="0.2">
      <c r="A565" s="7"/>
      <c r="B565" s="2"/>
      <c r="C565" s="2"/>
      <c r="D565" s="2"/>
      <c r="E565" s="1" t="str">
        <f>IFERROR(VLOOKUP($D565,الاصناف!$B$2:$D$2000,2,0),"")</f>
        <v/>
      </c>
      <c r="F565" s="1" t="str">
        <f>IFERROR(VLOOKUP($D565,الاصناف!$B$2:$D$2000,3,0),"")</f>
        <v/>
      </c>
      <c r="G565" s="14"/>
      <c r="H565" s="2">
        <f t="shared" si="8"/>
        <v>0</v>
      </c>
    </row>
    <row r="566" spans="1:8" ht="15" x14ac:dyDescent="0.2">
      <c r="A566" s="7"/>
      <c r="B566" s="2"/>
      <c r="C566" s="2"/>
      <c r="D566" s="2"/>
      <c r="E566" s="1" t="str">
        <f>IFERROR(VLOOKUP($D566,الاصناف!$B$2:$D$2000,2,0),"")</f>
        <v/>
      </c>
      <c r="F566" s="1" t="str">
        <f>IFERROR(VLOOKUP($D566,الاصناف!$B$2:$D$2000,3,0),"")</f>
        <v/>
      </c>
      <c r="G566" s="14"/>
      <c r="H566" s="2">
        <f t="shared" si="8"/>
        <v>0</v>
      </c>
    </row>
    <row r="567" spans="1:8" ht="15" x14ac:dyDescent="0.2">
      <c r="A567" s="7"/>
      <c r="B567" s="2"/>
      <c r="C567" s="2"/>
      <c r="D567" s="2"/>
      <c r="E567" s="1" t="str">
        <f>IFERROR(VLOOKUP($D567,الاصناف!$B$2:$D$2000,2,0),"")</f>
        <v/>
      </c>
      <c r="F567" s="1" t="str">
        <f>IFERROR(VLOOKUP($D567,الاصناف!$B$2:$D$2000,3,0),"")</f>
        <v/>
      </c>
      <c r="G567" s="14"/>
      <c r="H567" s="2">
        <f t="shared" si="8"/>
        <v>0</v>
      </c>
    </row>
    <row r="568" spans="1:8" ht="15" x14ac:dyDescent="0.2">
      <c r="A568" s="7"/>
      <c r="B568" s="2"/>
      <c r="C568" s="2"/>
      <c r="D568" s="2"/>
      <c r="E568" s="1" t="str">
        <f>IFERROR(VLOOKUP($D568,الاصناف!$B$2:$D$2000,2,0),"")</f>
        <v/>
      </c>
      <c r="F568" s="1" t="str">
        <f>IFERROR(VLOOKUP($D568,الاصناف!$B$2:$D$2000,3,0),"")</f>
        <v/>
      </c>
      <c r="G568" s="14"/>
      <c r="H568" s="2">
        <f t="shared" si="8"/>
        <v>0</v>
      </c>
    </row>
    <row r="569" spans="1:8" ht="15" x14ac:dyDescent="0.2">
      <c r="A569" s="7"/>
      <c r="B569" s="2"/>
      <c r="C569" s="2"/>
      <c r="D569" s="2"/>
      <c r="E569" s="1" t="str">
        <f>IFERROR(VLOOKUP($D569,الاصناف!$B$2:$D$2000,2,0),"")</f>
        <v/>
      </c>
      <c r="F569" s="1" t="str">
        <f>IFERROR(VLOOKUP($D569,الاصناف!$B$2:$D$2000,3,0),"")</f>
        <v/>
      </c>
      <c r="G569" s="14"/>
      <c r="H569" s="2">
        <f t="shared" si="8"/>
        <v>0</v>
      </c>
    </row>
    <row r="570" spans="1:8" ht="15" x14ac:dyDescent="0.2">
      <c r="A570" s="7"/>
      <c r="B570" s="2"/>
      <c r="C570" s="2"/>
      <c r="D570" s="2"/>
      <c r="E570" s="1" t="str">
        <f>IFERROR(VLOOKUP($D570,الاصناف!$B$2:$D$2000,2,0),"")</f>
        <v/>
      </c>
      <c r="F570" s="1" t="str">
        <f>IFERROR(VLOOKUP($D570,الاصناف!$B$2:$D$2000,3,0),"")</f>
        <v/>
      </c>
      <c r="G570" s="14"/>
      <c r="H570" s="2">
        <f t="shared" si="8"/>
        <v>0</v>
      </c>
    </row>
    <row r="571" spans="1:8" ht="15" x14ac:dyDescent="0.2">
      <c r="A571" s="7"/>
      <c r="B571" s="2"/>
      <c r="C571" s="2"/>
      <c r="D571" s="2"/>
      <c r="E571" s="1" t="str">
        <f>IFERROR(VLOOKUP($D571,الاصناف!$B$2:$D$2000,2,0),"")</f>
        <v/>
      </c>
      <c r="F571" s="1" t="str">
        <f>IFERROR(VLOOKUP($D571,الاصناف!$B$2:$D$2000,3,0),"")</f>
        <v/>
      </c>
      <c r="G571" s="14"/>
      <c r="H571" s="2">
        <f t="shared" si="8"/>
        <v>0</v>
      </c>
    </row>
    <row r="572" spans="1:8" ht="15" x14ac:dyDescent="0.2">
      <c r="A572" s="7"/>
      <c r="B572" s="2"/>
      <c r="C572" s="2"/>
      <c r="D572" s="2"/>
      <c r="E572" s="1" t="str">
        <f>IFERROR(VLOOKUP($D572,الاصناف!$B$2:$D$2000,2,0),"")</f>
        <v/>
      </c>
      <c r="F572" s="1" t="str">
        <f>IFERROR(VLOOKUP($D572,الاصناف!$B$2:$D$2000,3,0),"")</f>
        <v/>
      </c>
      <c r="G572" s="14"/>
      <c r="H572" s="2">
        <f t="shared" si="8"/>
        <v>0</v>
      </c>
    </row>
    <row r="573" spans="1:8" ht="15" x14ac:dyDescent="0.2">
      <c r="A573" s="7"/>
      <c r="B573" s="2"/>
      <c r="C573" s="2"/>
      <c r="D573" s="2"/>
      <c r="E573" s="1" t="str">
        <f>IFERROR(VLOOKUP($D573,الاصناف!$B$2:$D$2000,2,0),"")</f>
        <v/>
      </c>
      <c r="F573" s="1" t="str">
        <f>IFERROR(VLOOKUP($D573,الاصناف!$B$2:$D$2000,3,0),"")</f>
        <v/>
      </c>
      <c r="G573" s="14"/>
      <c r="H573" s="2">
        <f t="shared" si="8"/>
        <v>0</v>
      </c>
    </row>
    <row r="574" spans="1:8" ht="15" x14ac:dyDescent="0.2">
      <c r="A574" s="7"/>
      <c r="B574" s="2"/>
      <c r="C574" s="2"/>
      <c r="D574" s="2"/>
      <c r="E574" s="1" t="str">
        <f>IFERROR(VLOOKUP($D574,الاصناف!$B$2:$D$2000,2,0),"")</f>
        <v/>
      </c>
      <c r="F574" s="1" t="str">
        <f>IFERROR(VLOOKUP($D574,الاصناف!$B$2:$D$2000,3,0),"")</f>
        <v/>
      </c>
      <c r="G574" s="14"/>
      <c r="H574" s="2">
        <f t="shared" si="8"/>
        <v>0</v>
      </c>
    </row>
    <row r="575" spans="1:8" ht="15" x14ac:dyDescent="0.2">
      <c r="A575" s="7"/>
      <c r="B575" s="2"/>
      <c r="C575" s="2"/>
      <c r="D575" s="2"/>
      <c r="E575" s="1" t="str">
        <f>IFERROR(VLOOKUP($D575,الاصناف!$B$2:$D$2000,2,0),"")</f>
        <v/>
      </c>
      <c r="F575" s="1" t="str">
        <f>IFERROR(VLOOKUP($D575,الاصناف!$B$2:$D$2000,3,0),"")</f>
        <v/>
      </c>
      <c r="G575" s="14"/>
      <c r="H575" s="2">
        <f t="shared" si="8"/>
        <v>0</v>
      </c>
    </row>
    <row r="576" spans="1:8" ht="15" x14ac:dyDescent="0.2">
      <c r="A576" s="7"/>
      <c r="B576" s="2"/>
      <c r="C576" s="2"/>
      <c r="D576" s="2"/>
      <c r="E576" s="1" t="str">
        <f>IFERROR(VLOOKUP($D576,الاصناف!$B$2:$D$2000,2,0),"")</f>
        <v/>
      </c>
      <c r="F576" s="1" t="str">
        <f>IFERROR(VLOOKUP($D576,الاصناف!$B$2:$D$2000,3,0),"")</f>
        <v/>
      </c>
      <c r="G576" s="14"/>
      <c r="H576" s="2">
        <f t="shared" si="8"/>
        <v>0</v>
      </c>
    </row>
    <row r="577" spans="1:8" ht="15" x14ac:dyDescent="0.2">
      <c r="A577" s="7"/>
      <c r="B577" s="2"/>
      <c r="C577" s="2"/>
      <c r="D577" s="2"/>
      <c r="E577" s="1" t="str">
        <f>IFERROR(VLOOKUP($D577,الاصناف!$B$2:$D$2000,2,0),"")</f>
        <v/>
      </c>
      <c r="F577" s="1" t="str">
        <f>IFERROR(VLOOKUP($D577,الاصناف!$B$2:$D$2000,3,0),"")</f>
        <v/>
      </c>
      <c r="G577" s="14"/>
      <c r="H577" s="2">
        <f t="shared" si="8"/>
        <v>0</v>
      </c>
    </row>
    <row r="578" spans="1:8" ht="15" x14ac:dyDescent="0.2">
      <c r="A578" s="7"/>
      <c r="B578" s="2"/>
      <c r="C578" s="2"/>
      <c r="D578" s="2"/>
      <c r="E578" s="1" t="str">
        <f>IFERROR(VLOOKUP($D578,الاصناف!$B$2:$D$2000,2,0),"")</f>
        <v/>
      </c>
      <c r="F578" s="1" t="str">
        <f>IFERROR(VLOOKUP($D578,الاصناف!$B$2:$D$2000,3,0),"")</f>
        <v/>
      </c>
      <c r="G578" s="14"/>
      <c r="H578" s="2">
        <f t="shared" si="8"/>
        <v>0</v>
      </c>
    </row>
    <row r="579" spans="1:8" ht="15" x14ac:dyDescent="0.2">
      <c r="A579" s="7"/>
      <c r="B579" s="2"/>
      <c r="C579" s="2"/>
      <c r="D579" s="2"/>
      <c r="E579" s="1" t="str">
        <f>IFERROR(VLOOKUP($D579,الاصناف!$B$2:$D$2000,2,0),"")</f>
        <v/>
      </c>
      <c r="F579" s="1" t="str">
        <f>IFERROR(VLOOKUP($D579,الاصناف!$B$2:$D$2000,3,0),"")</f>
        <v/>
      </c>
      <c r="G579" s="14"/>
      <c r="H579" s="2">
        <f t="shared" ref="H579:H642" si="9">$G579*$C579</f>
        <v>0</v>
      </c>
    </row>
    <row r="580" spans="1:8" ht="15" x14ac:dyDescent="0.2">
      <c r="A580" s="7"/>
      <c r="B580" s="2"/>
      <c r="C580" s="2"/>
      <c r="D580" s="2"/>
      <c r="E580" s="1" t="str">
        <f>IFERROR(VLOOKUP($D580,الاصناف!$B$2:$D$2000,2,0),"")</f>
        <v/>
      </c>
      <c r="F580" s="1" t="str">
        <f>IFERROR(VLOOKUP($D580,الاصناف!$B$2:$D$2000,3,0),"")</f>
        <v/>
      </c>
      <c r="G580" s="14"/>
      <c r="H580" s="2">
        <f t="shared" si="9"/>
        <v>0</v>
      </c>
    </row>
    <row r="581" spans="1:8" ht="15" x14ac:dyDescent="0.2">
      <c r="A581" s="7"/>
      <c r="B581" s="2"/>
      <c r="C581" s="2"/>
      <c r="D581" s="2"/>
      <c r="E581" s="1" t="str">
        <f>IFERROR(VLOOKUP($D581,الاصناف!$B$2:$D$2000,2,0),"")</f>
        <v/>
      </c>
      <c r="F581" s="1" t="str">
        <f>IFERROR(VLOOKUP($D581,الاصناف!$B$2:$D$2000,3,0),"")</f>
        <v/>
      </c>
      <c r="G581" s="14"/>
      <c r="H581" s="2">
        <f t="shared" si="9"/>
        <v>0</v>
      </c>
    </row>
    <row r="582" spans="1:8" ht="15" x14ac:dyDescent="0.2">
      <c r="A582" s="7"/>
      <c r="B582" s="2"/>
      <c r="C582" s="2"/>
      <c r="D582" s="2"/>
      <c r="E582" s="1" t="str">
        <f>IFERROR(VLOOKUP($D582,الاصناف!$B$2:$D$2000,2,0),"")</f>
        <v/>
      </c>
      <c r="F582" s="1" t="str">
        <f>IFERROR(VLOOKUP($D582,الاصناف!$B$2:$D$2000,3,0),"")</f>
        <v/>
      </c>
      <c r="G582" s="14"/>
      <c r="H582" s="2">
        <f t="shared" si="9"/>
        <v>0</v>
      </c>
    </row>
    <row r="583" spans="1:8" ht="15" x14ac:dyDescent="0.2">
      <c r="A583" s="7"/>
      <c r="B583" s="2"/>
      <c r="C583" s="2"/>
      <c r="D583" s="2"/>
      <c r="E583" s="1" t="str">
        <f>IFERROR(VLOOKUP($D583,الاصناف!$B$2:$D$2000,2,0),"")</f>
        <v/>
      </c>
      <c r="F583" s="1" t="str">
        <f>IFERROR(VLOOKUP($D583,الاصناف!$B$2:$D$2000,3,0),"")</f>
        <v/>
      </c>
      <c r="G583" s="14"/>
      <c r="H583" s="2">
        <f t="shared" si="9"/>
        <v>0</v>
      </c>
    </row>
    <row r="584" spans="1:8" ht="15" x14ac:dyDescent="0.2">
      <c r="A584" s="7"/>
      <c r="B584" s="2"/>
      <c r="C584" s="2"/>
      <c r="D584" s="2"/>
      <c r="E584" s="1" t="str">
        <f>IFERROR(VLOOKUP($D584,الاصناف!$B$2:$D$2000,2,0),"")</f>
        <v/>
      </c>
      <c r="F584" s="1" t="str">
        <f>IFERROR(VLOOKUP($D584,الاصناف!$B$2:$D$2000,3,0),"")</f>
        <v/>
      </c>
      <c r="G584" s="14"/>
      <c r="H584" s="2">
        <f t="shared" si="9"/>
        <v>0</v>
      </c>
    </row>
    <row r="585" spans="1:8" ht="15" x14ac:dyDescent="0.2">
      <c r="A585" s="7"/>
      <c r="B585" s="2"/>
      <c r="C585" s="2"/>
      <c r="D585" s="2"/>
      <c r="E585" s="1" t="str">
        <f>IFERROR(VLOOKUP($D585,الاصناف!$B$2:$D$2000,2,0),"")</f>
        <v/>
      </c>
      <c r="F585" s="1" t="str">
        <f>IFERROR(VLOOKUP($D585,الاصناف!$B$2:$D$2000,3,0),"")</f>
        <v/>
      </c>
      <c r="G585" s="14"/>
      <c r="H585" s="2">
        <f t="shared" si="9"/>
        <v>0</v>
      </c>
    </row>
    <row r="586" spans="1:8" ht="15" x14ac:dyDescent="0.2">
      <c r="A586" s="7"/>
      <c r="B586" s="2"/>
      <c r="C586" s="2"/>
      <c r="D586" s="2"/>
      <c r="E586" s="1" t="str">
        <f>IFERROR(VLOOKUP($D586,الاصناف!$B$2:$D$2000,2,0),"")</f>
        <v/>
      </c>
      <c r="F586" s="1" t="str">
        <f>IFERROR(VLOOKUP($D586,الاصناف!$B$2:$D$2000,3,0),"")</f>
        <v/>
      </c>
      <c r="G586" s="14"/>
      <c r="H586" s="2">
        <f t="shared" si="9"/>
        <v>0</v>
      </c>
    </row>
    <row r="587" spans="1:8" ht="15" x14ac:dyDescent="0.2">
      <c r="A587" s="7"/>
      <c r="B587" s="2"/>
      <c r="C587" s="2"/>
      <c r="D587" s="2"/>
      <c r="E587" s="1" t="str">
        <f>IFERROR(VLOOKUP($D587,الاصناف!$B$2:$D$2000,2,0),"")</f>
        <v/>
      </c>
      <c r="F587" s="1" t="str">
        <f>IFERROR(VLOOKUP($D587,الاصناف!$B$2:$D$2000,3,0),"")</f>
        <v/>
      </c>
      <c r="G587" s="14"/>
      <c r="H587" s="2">
        <f t="shared" si="9"/>
        <v>0</v>
      </c>
    </row>
    <row r="588" spans="1:8" ht="15" x14ac:dyDescent="0.2">
      <c r="A588" s="7"/>
      <c r="B588" s="2"/>
      <c r="C588" s="2"/>
      <c r="D588" s="2"/>
      <c r="E588" s="1" t="str">
        <f>IFERROR(VLOOKUP($D588,الاصناف!$B$2:$D$2000,2,0),"")</f>
        <v/>
      </c>
      <c r="F588" s="1" t="str">
        <f>IFERROR(VLOOKUP($D588,الاصناف!$B$2:$D$2000,3,0),"")</f>
        <v/>
      </c>
      <c r="G588" s="14"/>
      <c r="H588" s="2">
        <f t="shared" si="9"/>
        <v>0</v>
      </c>
    </row>
    <row r="589" spans="1:8" ht="15" x14ac:dyDescent="0.2">
      <c r="A589" s="7"/>
      <c r="B589" s="2"/>
      <c r="C589" s="2"/>
      <c r="D589" s="2"/>
      <c r="E589" s="1" t="str">
        <f>IFERROR(VLOOKUP($D589,الاصناف!$B$2:$D$2000,2,0),"")</f>
        <v/>
      </c>
      <c r="F589" s="1" t="str">
        <f>IFERROR(VLOOKUP($D589,الاصناف!$B$2:$D$2000,3,0),"")</f>
        <v/>
      </c>
      <c r="G589" s="14"/>
      <c r="H589" s="2">
        <f t="shared" si="9"/>
        <v>0</v>
      </c>
    </row>
    <row r="590" spans="1:8" ht="15" x14ac:dyDescent="0.2">
      <c r="A590" s="7"/>
      <c r="B590" s="2"/>
      <c r="C590" s="2"/>
      <c r="D590" s="2"/>
      <c r="E590" s="1" t="str">
        <f>IFERROR(VLOOKUP($D590,الاصناف!$B$2:$D$2000,2,0),"")</f>
        <v/>
      </c>
      <c r="F590" s="1" t="str">
        <f>IFERROR(VLOOKUP($D590,الاصناف!$B$2:$D$2000,3,0),"")</f>
        <v/>
      </c>
      <c r="G590" s="14"/>
      <c r="H590" s="2">
        <f t="shared" si="9"/>
        <v>0</v>
      </c>
    </row>
    <row r="591" spans="1:8" ht="15" x14ac:dyDescent="0.2">
      <c r="A591" s="7"/>
      <c r="B591" s="2"/>
      <c r="C591" s="2"/>
      <c r="D591" s="2"/>
      <c r="E591" s="1" t="str">
        <f>IFERROR(VLOOKUP($D591,الاصناف!$B$2:$D$2000,2,0),"")</f>
        <v/>
      </c>
      <c r="F591" s="1" t="str">
        <f>IFERROR(VLOOKUP($D591,الاصناف!$B$2:$D$2000,3,0),"")</f>
        <v/>
      </c>
      <c r="G591" s="14"/>
      <c r="H591" s="2">
        <f t="shared" si="9"/>
        <v>0</v>
      </c>
    </row>
    <row r="592" spans="1:8" ht="15" x14ac:dyDescent="0.2">
      <c r="A592" s="7"/>
      <c r="B592" s="2"/>
      <c r="C592" s="2"/>
      <c r="D592" s="2"/>
      <c r="E592" s="1" t="str">
        <f>IFERROR(VLOOKUP($D592,الاصناف!$B$2:$D$2000,2,0),"")</f>
        <v/>
      </c>
      <c r="F592" s="1" t="str">
        <f>IFERROR(VLOOKUP($D592,الاصناف!$B$2:$D$2000,3,0),"")</f>
        <v/>
      </c>
      <c r="G592" s="14"/>
      <c r="H592" s="2">
        <f t="shared" si="9"/>
        <v>0</v>
      </c>
    </row>
    <row r="593" spans="1:8" ht="15" x14ac:dyDescent="0.2">
      <c r="A593" s="7"/>
      <c r="B593" s="2"/>
      <c r="C593" s="2"/>
      <c r="D593" s="2"/>
      <c r="E593" s="1" t="str">
        <f>IFERROR(VLOOKUP($D593,الاصناف!$B$2:$D$2000,2,0),"")</f>
        <v/>
      </c>
      <c r="F593" s="1" t="str">
        <f>IFERROR(VLOOKUP($D593,الاصناف!$B$2:$D$2000,3,0),"")</f>
        <v/>
      </c>
      <c r="G593" s="14"/>
      <c r="H593" s="2">
        <f t="shared" si="9"/>
        <v>0</v>
      </c>
    </row>
    <row r="594" spans="1:8" ht="15" x14ac:dyDescent="0.2">
      <c r="A594" s="7"/>
      <c r="B594" s="2"/>
      <c r="C594" s="2"/>
      <c r="D594" s="2"/>
      <c r="E594" s="1" t="str">
        <f>IFERROR(VLOOKUP($D594,الاصناف!$B$2:$D$2000,2,0),"")</f>
        <v/>
      </c>
      <c r="F594" s="1" t="str">
        <f>IFERROR(VLOOKUP($D594,الاصناف!$B$2:$D$2000,3,0),"")</f>
        <v/>
      </c>
      <c r="G594" s="14"/>
      <c r="H594" s="2">
        <f t="shared" si="9"/>
        <v>0</v>
      </c>
    </row>
    <row r="595" spans="1:8" ht="15" x14ac:dyDescent="0.2">
      <c r="A595" s="7"/>
      <c r="B595" s="2"/>
      <c r="C595" s="2"/>
      <c r="D595" s="2"/>
      <c r="E595" s="1" t="str">
        <f>IFERROR(VLOOKUP($D595,الاصناف!$B$2:$D$2000,2,0),"")</f>
        <v/>
      </c>
      <c r="F595" s="1" t="str">
        <f>IFERROR(VLOOKUP($D595,الاصناف!$B$2:$D$2000,3,0),"")</f>
        <v/>
      </c>
      <c r="G595" s="14"/>
      <c r="H595" s="2">
        <f t="shared" si="9"/>
        <v>0</v>
      </c>
    </row>
    <row r="596" spans="1:8" ht="15" x14ac:dyDescent="0.2">
      <c r="A596" s="7"/>
      <c r="B596" s="2"/>
      <c r="C596" s="2"/>
      <c r="D596" s="2"/>
      <c r="E596" s="1" t="str">
        <f>IFERROR(VLOOKUP($D596,الاصناف!$B$2:$D$2000,2,0),"")</f>
        <v/>
      </c>
      <c r="F596" s="1" t="str">
        <f>IFERROR(VLOOKUP($D596,الاصناف!$B$2:$D$2000,3,0),"")</f>
        <v/>
      </c>
      <c r="G596" s="14"/>
      <c r="H596" s="2">
        <f t="shared" si="9"/>
        <v>0</v>
      </c>
    </row>
    <row r="597" spans="1:8" ht="15" x14ac:dyDescent="0.2">
      <c r="A597" s="7"/>
      <c r="B597" s="2"/>
      <c r="C597" s="2"/>
      <c r="D597" s="2"/>
      <c r="E597" s="1" t="str">
        <f>IFERROR(VLOOKUP($D597,الاصناف!$B$2:$D$2000,2,0),"")</f>
        <v/>
      </c>
      <c r="F597" s="1" t="str">
        <f>IFERROR(VLOOKUP($D597,الاصناف!$B$2:$D$2000,3,0),"")</f>
        <v/>
      </c>
      <c r="G597" s="14"/>
      <c r="H597" s="2">
        <f t="shared" si="9"/>
        <v>0</v>
      </c>
    </row>
    <row r="598" spans="1:8" ht="15" x14ac:dyDescent="0.2">
      <c r="A598" s="7"/>
      <c r="B598" s="2"/>
      <c r="C598" s="2"/>
      <c r="D598" s="2"/>
      <c r="E598" s="1" t="str">
        <f>IFERROR(VLOOKUP($D598,الاصناف!$B$2:$D$2000,2,0),"")</f>
        <v/>
      </c>
      <c r="F598" s="1" t="str">
        <f>IFERROR(VLOOKUP($D598,الاصناف!$B$2:$D$2000,3,0),"")</f>
        <v/>
      </c>
      <c r="G598" s="14"/>
      <c r="H598" s="2">
        <f t="shared" si="9"/>
        <v>0</v>
      </c>
    </row>
    <row r="599" spans="1:8" ht="15" x14ac:dyDescent="0.2">
      <c r="A599" s="7"/>
      <c r="B599" s="2"/>
      <c r="C599" s="2"/>
      <c r="D599" s="2"/>
      <c r="E599" s="1" t="str">
        <f>IFERROR(VLOOKUP($D599,الاصناف!$B$2:$D$2000,2,0),"")</f>
        <v/>
      </c>
      <c r="F599" s="1" t="str">
        <f>IFERROR(VLOOKUP($D599,الاصناف!$B$2:$D$2000,3,0),"")</f>
        <v/>
      </c>
      <c r="G599" s="14"/>
      <c r="H599" s="2">
        <f t="shared" si="9"/>
        <v>0</v>
      </c>
    </row>
    <row r="600" spans="1:8" ht="15" x14ac:dyDescent="0.2">
      <c r="A600" s="7"/>
      <c r="B600" s="2"/>
      <c r="C600" s="2"/>
      <c r="D600" s="2"/>
      <c r="E600" s="1" t="str">
        <f>IFERROR(VLOOKUP($D600,الاصناف!$B$2:$D$2000,2,0),"")</f>
        <v/>
      </c>
      <c r="F600" s="1" t="str">
        <f>IFERROR(VLOOKUP($D600,الاصناف!$B$2:$D$2000,3,0),"")</f>
        <v/>
      </c>
      <c r="G600" s="14"/>
      <c r="H600" s="2">
        <f t="shared" si="9"/>
        <v>0</v>
      </c>
    </row>
    <row r="601" spans="1:8" ht="15" x14ac:dyDescent="0.2">
      <c r="A601" s="7"/>
      <c r="B601" s="2"/>
      <c r="C601" s="2"/>
      <c r="D601" s="2"/>
      <c r="E601" s="1" t="str">
        <f>IFERROR(VLOOKUP($D601,الاصناف!$B$2:$D$2000,2,0),"")</f>
        <v/>
      </c>
      <c r="F601" s="1" t="str">
        <f>IFERROR(VLOOKUP($D601,الاصناف!$B$2:$D$2000,3,0),"")</f>
        <v/>
      </c>
      <c r="G601" s="14"/>
      <c r="H601" s="2">
        <f t="shared" si="9"/>
        <v>0</v>
      </c>
    </row>
    <row r="602" spans="1:8" ht="15" x14ac:dyDescent="0.2">
      <c r="A602" s="7"/>
      <c r="B602" s="2"/>
      <c r="C602" s="2"/>
      <c r="D602" s="2"/>
      <c r="E602" s="1" t="str">
        <f>IFERROR(VLOOKUP($D602,الاصناف!$B$2:$D$2000,2,0),"")</f>
        <v/>
      </c>
      <c r="F602" s="1" t="str">
        <f>IFERROR(VLOOKUP($D602,الاصناف!$B$2:$D$2000,3,0),"")</f>
        <v/>
      </c>
      <c r="G602" s="14"/>
      <c r="H602" s="2">
        <f t="shared" si="9"/>
        <v>0</v>
      </c>
    </row>
    <row r="603" spans="1:8" ht="15" x14ac:dyDescent="0.2">
      <c r="A603" s="7"/>
      <c r="B603" s="2"/>
      <c r="C603" s="2"/>
      <c r="D603" s="2"/>
      <c r="E603" s="1" t="str">
        <f>IFERROR(VLOOKUP($D603,الاصناف!$B$2:$D$2000,2,0),"")</f>
        <v/>
      </c>
      <c r="F603" s="1" t="str">
        <f>IFERROR(VLOOKUP($D603,الاصناف!$B$2:$D$2000,3,0),"")</f>
        <v/>
      </c>
      <c r="G603" s="14"/>
      <c r="H603" s="2">
        <f t="shared" si="9"/>
        <v>0</v>
      </c>
    </row>
    <row r="604" spans="1:8" ht="15" x14ac:dyDescent="0.2">
      <c r="A604" s="7"/>
      <c r="B604" s="2"/>
      <c r="C604" s="2"/>
      <c r="D604" s="2"/>
      <c r="E604" s="1" t="str">
        <f>IFERROR(VLOOKUP($D604,الاصناف!$B$2:$D$2000,2,0),"")</f>
        <v/>
      </c>
      <c r="F604" s="1" t="str">
        <f>IFERROR(VLOOKUP($D604,الاصناف!$B$2:$D$2000,3,0),"")</f>
        <v/>
      </c>
      <c r="G604" s="14"/>
      <c r="H604" s="2">
        <f t="shared" si="9"/>
        <v>0</v>
      </c>
    </row>
    <row r="605" spans="1:8" ht="15" x14ac:dyDescent="0.2">
      <c r="A605" s="7"/>
      <c r="B605" s="2"/>
      <c r="C605" s="2"/>
      <c r="D605" s="2"/>
      <c r="E605" s="1" t="str">
        <f>IFERROR(VLOOKUP($D605,الاصناف!$B$2:$D$2000,2,0),"")</f>
        <v/>
      </c>
      <c r="F605" s="1" t="str">
        <f>IFERROR(VLOOKUP($D605,الاصناف!$B$2:$D$2000,3,0),"")</f>
        <v/>
      </c>
      <c r="G605" s="14"/>
      <c r="H605" s="2">
        <f t="shared" si="9"/>
        <v>0</v>
      </c>
    </row>
    <row r="606" spans="1:8" ht="15" x14ac:dyDescent="0.2">
      <c r="A606" s="7"/>
      <c r="B606" s="2"/>
      <c r="C606" s="2"/>
      <c r="D606" s="2"/>
      <c r="E606" s="1" t="str">
        <f>IFERROR(VLOOKUP($D606,الاصناف!$B$2:$D$2000,2,0),"")</f>
        <v/>
      </c>
      <c r="F606" s="1" t="str">
        <f>IFERROR(VLOOKUP($D606,الاصناف!$B$2:$D$2000,3,0),"")</f>
        <v/>
      </c>
      <c r="G606" s="14"/>
      <c r="H606" s="2">
        <f t="shared" si="9"/>
        <v>0</v>
      </c>
    </row>
    <row r="607" spans="1:8" ht="15" x14ac:dyDescent="0.2">
      <c r="A607" s="7"/>
      <c r="B607" s="2"/>
      <c r="C607" s="2"/>
      <c r="D607" s="2"/>
      <c r="E607" s="1" t="str">
        <f>IFERROR(VLOOKUP($D607,الاصناف!$B$2:$D$2000,2,0),"")</f>
        <v/>
      </c>
      <c r="F607" s="1" t="str">
        <f>IFERROR(VLOOKUP($D607,الاصناف!$B$2:$D$2000,3,0),"")</f>
        <v/>
      </c>
      <c r="G607" s="14"/>
      <c r="H607" s="2">
        <f t="shared" si="9"/>
        <v>0</v>
      </c>
    </row>
    <row r="608" spans="1:8" ht="15" x14ac:dyDescent="0.2">
      <c r="A608" s="7"/>
      <c r="B608" s="2"/>
      <c r="C608" s="2"/>
      <c r="D608" s="2"/>
      <c r="E608" s="1" t="str">
        <f>IFERROR(VLOOKUP($D608,الاصناف!$B$2:$D$2000,2,0),"")</f>
        <v/>
      </c>
      <c r="F608" s="1" t="str">
        <f>IFERROR(VLOOKUP($D608,الاصناف!$B$2:$D$2000,3,0),"")</f>
        <v/>
      </c>
      <c r="G608" s="14"/>
      <c r="H608" s="2">
        <f t="shared" si="9"/>
        <v>0</v>
      </c>
    </row>
    <row r="609" spans="1:8" ht="15" x14ac:dyDescent="0.2">
      <c r="A609" s="7"/>
      <c r="B609" s="2"/>
      <c r="C609" s="2"/>
      <c r="D609" s="2"/>
      <c r="E609" s="1" t="str">
        <f>IFERROR(VLOOKUP($D609,الاصناف!$B$2:$D$2000,2,0),"")</f>
        <v/>
      </c>
      <c r="F609" s="1" t="str">
        <f>IFERROR(VLOOKUP($D609,الاصناف!$B$2:$D$2000,3,0),"")</f>
        <v/>
      </c>
      <c r="G609" s="14"/>
      <c r="H609" s="2">
        <f t="shared" si="9"/>
        <v>0</v>
      </c>
    </row>
    <row r="610" spans="1:8" ht="15" x14ac:dyDescent="0.2">
      <c r="A610" s="7"/>
      <c r="B610" s="2"/>
      <c r="C610" s="2"/>
      <c r="D610" s="2"/>
      <c r="E610" s="1" t="str">
        <f>IFERROR(VLOOKUP($D610,الاصناف!$B$2:$D$2000,2,0),"")</f>
        <v/>
      </c>
      <c r="F610" s="1" t="str">
        <f>IFERROR(VLOOKUP($D610,الاصناف!$B$2:$D$2000,3,0),"")</f>
        <v/>
      </c>
      <c r="G610" s="14"/>
      <c r="H610" s="2">
        <f t="shared" si="9"/>
        <v>0</v>
      </c>
    </row>
    <row r="611" spans="1:8" ht="15" x14ac:dyDescent="0.2">
      <c r="A611" s="7"/>
      <c r="B611" s="2"/>
      <c r="C611" s="2"/>
      <c r="D611" s="2"/>
      <c r="E611" s="1" t="str">
        <f>IFERROR(VLOOKUP($D611,الاصناف!$B$2:$D$2000,2,0),"")</f>
        <v/>
      </c>
      <c r="F611" s="1" t="str">
        <f>IFERROR(VLOOKUP($D611,الاصناف!$B$2:$D$2000,3,0),"")</f>
        <v/>
      </c>
      <c r="G611" s="14"/>
      <c r="H611" s="2">
        <f t="shared" si="9"/>
        <v>0</v>
      </c>
    </row>
    <row r="612" spans="1:8" ht="15" x14ac:dyDescent="0.2">
      <c r="A612" s="7"/>
      <c r="B612" s="2"/>
      <c r="C612" s="2"/>
      <c r="D612" s="2"/>
      <c r="E612" s="1" t="str">
        <f>IFERROR(VLOOKUP($D612,الاصناف!$B$2:$D$2000,2,0),"")</f>
        <v/>
      </c>
      <c r="F612" s="1" t="str">
        <f>IFERROR(VLOOKUP($D612,الاصناف!$B$2:$D$2000,3,0),"")</f>
        <v/>
      </c>
      <c r="G612" s="14"/>
      <c r="H612" s="2">
        <f t="shared" si="9"/>
        <v>0</v>
      </c>
    </row>
    <row r="613" spans="1:8" ht="15" x14ac:dyDescent="0.2">
      <c r="A613" s="7"/>
      <c r="B613" s="2"/>
      <c r="C613" s="2"/>
      <c r="D613" s="2"/>
      <c r="E613" s="1" t="str">
        <f>IFERROR(VLOOKUP($D613,الاصناف!$B$2:$D$2000,2,0),"")</f>
        <v/>
      </c>
      <c r="F613" s="1" t="str">
        <f>IFERROR(VLOOKUP($D613,الاصناف!$B$2:$D$2000,3,0),"")</f>
        <v/>
      </c>
      <c r="G613" s="14"/>
      <c r="H613" s="2">
        <f t="shared" si="9"/>
        <v>0</v>
      </c>
    </row>
    <row r="614" spans="1:8" ht="15" x14ac:dyDescent="0.2">
      <c r="A614" s="7"/>
      <c r="B614" s="2"/>
      <c r="C614" s="2"/>
      <c r="D614" s="2"/>
      <c r="E614" s="1" t="str">
        <f>IFERROR(VLOOKUP($D614,الاصناف!$B$2:$D$2000,2,0),"")</f>
        <v/>
      </c>
      <c r="F614" s="1" t="str">
        <f>IFERROR(VLOOKUP($D614,الاصناف!$B$2:$D$2000,3,0),"")</f>
        <v/>
      </c>
      <c r="G614" s="14"/>
      <c r="H614" s="2">
        <f t="shared" si="9"/>
        <v>0</v>
      </c>
    </row>
    <row r="615" spans="1:8" ht="15" x14ac:dyDescent="0.2">
      <c r="A615" s="7"/>
      <c r="B615" s="2"/>
      <c r="C615" s="2"/>
      <c r="D615" s="2"/>
      <c r="E615" s="1" t="str">
        <f>IFERROR(VLOOKUP($D615,الاصناف!$B$2:$D$2000,2,0),"")</f>
        <v/>
      </c>
      <c r="F615" s="1" t="str">
        <f>IFERROR(VLOOKUP($D615,الاصناف!$B$2:$D$2000,3,0),"")</f>
        <v/>
      </c>
      <c r="G615" s="14"/>
      <c r="H615" s="2">
        <f t="shared" si="9"/>
        <v>0</v>
      </c>
    </row>
    <row r="616" spans="1:8" ht="15" x14ac:dyDescent="0.2">
      <c r="A616" s="7"/>
      <c r="B616" s="2"/>
      <c r="C616" s="2"/>
      <c r="D616" s="2"/>
      <c r="E616" s="1" t="str">
        <f>IFERROR(VLOOKUP($D616,الاصناف!$B$2:$D$2000,2,0),"")</f>
        <v/>
      </c>
      <c r="F616" s="1" t="str">
        <f>IFERROR(VLOOKUP($D616,الاصناف!$B$2:$D$2000,3,0),"")</f>
        <v/>
      </c>
      <c r="G616" s="14"/>
      <c r="H616" s="2">
        <f t="shared" si="9"/>
        <v>0</v>
      </c>
    </row>
    <row r="617" spans="1:8" ht="15" x14ac:dyDescent="0.2">
      <c r="A617" s="7"/>
      <c r="B617" s="2"/>
      <c r="C617" s="2"/>
      <c r="D617" s="2"/>
      <c r="E617" s="1" t="str">
        <f>IFERROR(VLOOKUP($D617,الاصناف!$B$2:$D$2000,2,0),"")</f>
        <v/>
      </c>
      <c r="F617" s="1" t="str">
        <f>IFERROR(VLOOKUP($D617,الاصناف!$B$2:$D$2000,3,0),"")</f>
        <v/>
      </c>
      <c r="G617" s="14"/>
      <c r="H617" s="2">
        <f t="shared" si="9"/>
        <v>0</v>
      </c>
    </row>
    <row r="618" spans="1:8" ht="15" x14ac:dyDescent="0.2">
      <c r="A618" s="7"/>
      <c r="B618" s="2"/>
      <c r="C618" s="2"/>
      <c r="D618" s="2"/>
      <c r="E618" s="1" t="str">
        <f>IFERROR(VLOOKUP($D618,الاصناف!$B$2:$D$2000,2,0),"")</f>
        <v/>
      </c>
      <c r="F618" s="1" t="str">
        <f>IFERROR(VLOOKUP($D618,الاصناف!$B$2:$D$2000,3,0),"")</f>
        <v/>
      </c>
      <c r="G618" s="14"/>
      <c r="H618" s="2">
        <f t="shared" si="9"/>
        <v>0</v>
      </c>
    </row>
    <row r="619" spans="1:8" ht="15" x14ac:dyDescent="0.2">
      <c r="A619" s="7"/>
      <c r="B619" s="2"/>
      <c r="C619" s="2"/>
      <c r="D619" s="2"/>
      <c r="E619" s="1" t="str">
        <f>IFERROR(VLOOKUP($D619,الاصناف!$B$2:$D$2000,2,0),"")</f>
        <v/>
      </c>
      <c r="F619" s="1" t="str">
        <f>IFERROR(VLOOKUP($D619,الاصناف!$B$2:$D$2000,3,0),"")</f>
        <v/>
      </c>
      <c r="G619" s="14"/>
      <c r="H619" s="2">
        <f t="shared" si="9"/>
        <v>0</v>
      </c>
    </row>
    <row r="620" spans="1:8" ht="15" x14ac:dyDescent="0.2">
      <c r="A620" s="7"/>
      <c r="B620" s="2"/>
      <c r="C620" s="2"/>
      <c r="D620" s="2"/>
      <c r="E620" s="1" t="str">
        <f>IFERROR(VLOOKUP($D620,الاصناف!$B$2:$D$2000,2,0),"")</f>
        <v/>
      </c>
      <c r="F620" s="1" t="str">
        <f>IFERROR(VLOOKUP($D620,الاصناف!$B$2:$D$2000,3,0),"")</f>
        <v/>
      </c>
      <c r="G620" s="14"/>
      <c r="H620" s="2">
        <f t="shared" si="9"/>
        <v>0</v>
      </c>
    </row>
    <row r="621" spans="1:8" ht="15" x14ac:dyDescent="0.2">
      <c r="A621" s="7"/>
      <c r="B621" s="2"/>
      <c r="C621" s="2"/>
      <c r="D621" s="2"/>
      <c r="E621" s="1" t="str">
        <f>IFERROR(VLOOKUP($D621,الاصناف!$B$2:$D$2000,2,0),"")</f>
        <v/>
      </c>
      <c r="F621" s="1" t="str">
        <f>IFERROR(VLOOKUP($D621,الاصناف!$B$2:$D$2000,3,0),"")</f>
        <v/>
      </c>
      <c r="G621" s="14"/>
      <c r="H621" s="2">
        <f t="shared" si="9"/>
        <v>0</v>
      </c>
    </row>
    <row r="622" spans="1:8" ht="15" x14ac:dyDescent="0.2">
      <c r="A622" s="7"/>
      <c r="B622" s="2"/>
      <c r="C622" s="2"/>
      <c r="D622" s="2"/>
      <c r="E622" s="1" t="str">
        <f>IFERROR(VLOOKUP($D622,الاصناف!$B$2:$D$2000,2,0),"")</f>
        <v/>
      </c>
      <c r="F622" s="1" t="str">
        <f>IFERROR(VLOOKUP($D622,الاصناف!$B$2:$D$2000,3,0),"")</f>
        <v/>
      </c>
      <c r="G622" s="14"/>
      <c r="H622" s="2">
        <f t="shared" si="9"/>
        <v>0</v>
      </c>
    </row>
    <row r="623" spans="1:8" ht="15" x14ac:dyDescent="0.2">
      <c r="A623" s="7"/>
      <c r="B623" s="2"/>
      <c r="C623" s="2"/>
      <c r="D623" s="2"/>
      <c r="E623" s="1" t="str">
        <f>IFERROR(VLOOKUP($D623,الاصناف!$B$2:$D$2000,2,0),"")</f>
        <v/>
      </c>
      <c r="F623" s="1" t="str">
        <f>IFERROR(VLOOKUP($D623,الاصناف!$B$2:$D$2000,3,0),"")</f>
        <v/>
      </c>
      <c r="G623" s="14"/>
      <c r="H623" s="2">
        <f t="shared" si="9"/>
        <v>0</v>
      </c>
    </row>
    <row r="624" spans="1:8" ht="15" x14ac:dyDescent="0.2">
      <c r="A624" s="7"/>
      <c r="B624" s="2"/>
      <c r="C624" s="2"/>
      <c r="D624" s="2"/>
      <c r="E624" s="1" t="str">
        <f>IFERROR(VLOOKUP($D624,الاصناف!$B$2:$D$2000,2,0),"")</f>
        <v/>
      </c>
      <c r="F624" s="1" t="str">
        <f>IFERROR(VLOOKUP($D624,الاصناف!$B$2:$D$2000,3,0),"")</f>
        <v/>
      </c>
      <c r="G624" s="14"/>
      <c r="H624" s="2">
        <f t="shared" si="9"/>
        <v>0</v>
      </c>
    </row>
    <row r="625" spans="1:8" ht="15" x14ac:dyDescent="0.2">
      <c r="A625" s="7"/>
      <c r="B625" s="2"/>
      <c r="C625" s="2"/>
      <c r="D625" s="2"/>
      <c r="E625" s="1" t="str">
        <f>IFERROR(VLOOKUP($D625,الاصناف!$B$2:$D$2000,2,0),"")</f>
        <v/>
      </c>
      <c r="F625" s="1" t="str">
        <f>IFERROR(VLOOKUP($D625,الاصناف!$B$2:$D$2000,3,0),"")</f>
        <v/>
      </c>
      <c r="G625" s="14"/>
      <c r="H625" s="2">
        <f t="shared" si="9"/>
        <v>0</v>
      </c>
    </row>
    <row r="626" spans="1:8" ht="15" x14ac:dyDescent="0.2">
      <c r="A626" s="7"/>
      <c r="B626" s="2"/>
      <c r="C626" s="2"/>
      <c r="D626" s="2"/>
      <c r="E626" s="1" t="str">
        <f>IFERROR(VLOOKUP($D626,الاصناف!$B$2:$D$2000,2,0),"")</f>
        <v/>
      </c>
      <c r="F626" s="1" t="str">
        <f>IFERROR(VLOOKUP($D626,الاصناف!$B$2:$D$2000,3,0),"")</f>
        <v/>
      </c>
      <c r="G626" s="14"/>
      <c r="H626" s="2">
        <f t="shared" si="9"/>
        <v>0</v>
      </c>
    </row>
    <row r="627" spans="1:8" ht="15" x14ac:dyDescent="0.2">
      <c r="A627" s="7"/>
      <c r="B627" s="2"/>
      <c r="C627" s="2"/>
      <c r="D627" s="2"/>
      <c r="E627" s="1" t="str">
        <f>IFERROR(VLOOKUP($D627,الاصناف!$B$2:$D$2000,2,0),"")</f>
        <v/>
      </c>
      <c r="F627" s="1" t="str">
        <f>IFERROR(VLOOKUP($D627,الاصناف!$B$2:$D$2000,3,0),"")</f>
        <v/>
      </c>
      <c r="G627" s="14"/>
      <c r="H627" s="2">
        <f t="shared" si="9"/>
        <v>0</v>
      </c>
    </row>
    <row r="628" spans="1:8" ht="15" x14ac:dyDescent="0.2">
      <c r="A628" s="7"/>
      <c r="B628" s="2"/>
      <c r="C628" s="2"/>
      <c r="D628" s="2"/>
      <c r="E628" s="1" t="str">
        <f>IFERROR(VLOOKUP($D628,الاصناف!$B$2:$D$2000,2,0),"")</f>
        <v/>
      </c>
      <c r="F628" s="1" t="str">
        <f>IFERROR(VLOOKUP($D628,الاصناف!$B$2:$D$2000,3,0),"")</f>
        <v/>
      </c>
      <c r="G628" s="14"/>
      <c r="H628" s="2">
        <f t="shared" si="9"/>
        <v>0</v>
      </c>
    </row>
    <row r="629" spans="1:8" ht="15" x14ac:dyDescent="0.2">
      <c r="A629" s="7"/>
      <c r="B629" s="2"/>
      <c r="C629" s="2"/>
      <c r="D629" s="2"/>
      <c r="E629" s="1" t="str">
        <f>IFERROR(VLOOKUP($D629,الاصناف!$B$2:$D$2000,2,0),"")</f>
        <v/>
      </c>
      <c r="F629" s="1" t="str">
        <f>IFERROR(VLOOKUP($D629,الاصناف!$B$2:$D$2000,3,0),"")</f>
        <v/>
      </c>
      <c r="G629" s="14"/>
      <c r="H629" s="2">
        <f t="shared" si="9"/>
        <v>0</v>
      </c>
    </row>
    <row r="630" spans="1:8" ht="15" x14ac:dyDescent="0.2">
      <c r="A630" s="7"/>
      <c r="B630" s="2"/>
      <c r="C630" s="2"/>
      <c r="D630" s="2"/>
      <c r="E630" s="1" t="str">
        <f>IFERROR(VLOOKUP($D630,الاصناف!$B$2:$D$2000,2,0),"")</f>
        <v/>
      </c>
      <c r="F630" s="1" t="str">
        <f>IFERROR(VLOOKUP($D630,الاصناف!$B$2:$D$2000,3,0),"")</f>
        <v/>
      </c>
      <c r="G630" s="14"/>
      <c r="H630" s="2">
        <f t="shared" si="9"/>
        <v>0</v>
      </c>
    </row>
    <row r="631" spans="1:8" ht="15" x14ac:dyDescent="0.2">
      <c r="A631" s="7"/>
      <c r="B631" s="2"/>
      <c r="C631" s="2"/>
      <c r="D631" s="2"/>
      <c r="E631" s="1" t="str">
        <f>IFERROR(VLOOKUP($D631,الاصناف!$B$2:$D$2000,2,0),"")</f>
        <v/>
      </c>
      <c r="F631" s="1" t="str">
        <f>IFERROR(VLOOKUP($D631,الاصناف!$B$2:$D$2000,3,0),"")</f>
        <v/>
      </c>
      <c r="G631" s="14"/>
      <c r="H631" s="2">
        <f t="shared" si="9"/>
        <v>0</v>
      </c>
    </row>
    <row r="632" spans="1:8" ht="15" x14ac:dyDescent="0.2">
      <c r="A632" s="7"/>
      <c r="B632" s="2"/>
      <c r="C632" s="2"/>
      <c r="D632" s="2"/>
      <c r="E632" s="1" t="str">
        <f>IFERROR(VLOOKUP($D632,الاصناف!$B$2:$D$2000,2,0),"")</f>
        <v/>
      </c>
      <c r="F632" s="1" t="str">
        <f>IFERROR(VLOOKUP($D632,الاصناف!$B$2:$D$2000,3,0),"")</f>
        <v/>
      </c>
      <c r="G632" s="14"/>
      <c r="H632" s="2">
        <f t="shared" si="9"/>
        <v>0</v>
      </c>
    </row>
    <row r="633" spans="1:8" ht="15" x14ac:dyDescent="0.2">
      <c r="A633" s="7"/>
      <c r="B633" s="2"/>
      <c r="C633" s="2"/>
      <c r="D633" s="2"/>
      <c r="E633" s="1" t="str">
        <f>IFERROR(VLOOKUP($D633,الاصناف!$B$2:$D$2000,2,0),"")</f>
        <v/>
      </c>
      <c r="F633" s="1" t="str">
        <f>IFERROR(VLOOKUP($D633,الاصناف!$B$2:$D$2000,3,0),"")</f>
        <v/>
      </c>
      <c r="G633" s="14"/>
      <c r="H633" s="2">
        <f t="shared" si="9"/>
        <v>0</v>
      </c>
    </row>
    <row r="634" spans="1:8" ht="15" x14ac:dyDescent="0.2">
      <c r="A634" s="7"/>
      <c r="B634" s="2"/>
      <c r="C634" s="2"/>
      <c r="D634" s="2"/>
      <c r="E634" s="1" t="str">
        <f>IFERROR(VLOOKUP($D634,الاصناف!$B$2:$D$2000,2,0),"")</f>
        <v/>
      </c>
      <c r="F634" s="1" t="str">
        <f>IFERROR(VLOOKUP($D634,الاصناف!$B$2:$D$2000,3,0),"")</f>
        <v/>
      </c>
      <c r="G634" s="14"/>
      <c r="H634" s="2">
        <f t="shared" si="9"/>
        <v>0</v>
      </c>
    </row>
    <row r="635" spans="1:8" ht="15" x14ac:dyDescent="0.2">
      <c r="A635" s="7"/>
      <c r="B635" s="2"/>
      <c r="C635" s="2"/>
      <c r="D635" s="2"/>
      <c r="E635" s="1" t="str">
        <f>IFERROR(VLOOKUP($D635,الاصناف!$B$2:$D$2000,2,0),"")</f>
        <v/>
      </c>
      <c r="F635" s="1" t="str">
        <f>IFERROR(VLOOKUP($D635,الاصناف!$B$2:$D$2000,3,0),"")</f>
        <v/>
      </c>
      <c r="G635" s="14"/>
      <c r="H635" s="2">
        <f t="shared" si="9"/>
        <v>0</v>
      </c>
    </row>
    <row r="636" spans="1:8" ht="15" x14ac:dyDescent="0.2">
      <c r="A636" s="7"/>
      <c r="B636" s="2"/>
      <c r="C636" s="2"/>
      <c r="D636" s="2"/>
      <c r="E636" s="1" t="str">
        <f>IFERROR(VLOOKUP($D636,الاصناف!$B$2:$D$2000,2,0),"")</f>
        <v/>
      </c>
      <c r="F636" s="1" t="str">
        <f>IFERROR(VLOOKUP($D636,الاصناف!$B$2:$D$2000,3,0),"")</f>
        <v/>
      </c>
      <c r="G636" s="14"/>
      <c r="H636" s="2">
        <f t="shared" si="9"/>
        <v>0</v>
      </c>
    </row>
    <row r="637" spans="1:8" ht="15" x14ac:dyDescent="0.2">
      <c r="A637" s="7"/>
      <c r="B637" s="2"/>
      <c r="C637" s="2"/>
      <c r="D637" s="2"/>
      <c r="E637" s="1" t="str">
        <f>IFERROR(VLOOKUP($D637,الاصناف!$B$2:$D$2000,2,0),"")</f>
        <v/>
      </c>
      <c r="F637" s="1" t="str">
        <f>IFERROR(VLOOKUP($D637,الاصناف!$B$2:$D$2000,3,0),"")</f>
        <v/>
      </c>
      <c r="G637" s="14"/>
      <c r="H637" s="2">
        <f t="shared" si="9"/>
        <v>0</v>
      </c>
    </row>
    <row r="638" spans="1:8" ht="15" x14ac:dyDescent="0.2">
      <c r="A638" s="7"/>
      <c r="B638" s="2"/>
      <c r="C638" s="2"/>
      <c r="D638" s="2"/>
      <c r="E638" s="1" t="str">
        <f>IFERROR(VLOOKUP($D638,الاصناف!$B$2:$D$2000,2,0),"")</f>
        <v/>
      </c>
      <c r="F638" s="1" t="str">
        <f>IFERROR(VLOOKUP($D638,الاصناف!$B$2:$D$2000,3,0),"")</f>
        <v/>
      </c>
      <c r="G638" s="14"/>
      <c r="H638" s="2">
        <f t="shared" si="9"/>
        <v>0</v>
      </c>
    </row>
    <row r="639" spans="1:8" ht="15" x14ac:dyDescent="0.2">
      <c r="A639" s="7"/>
      <c r="B639" s="2"/>
      <c r="C639" s="2"/>
      <c r="D639" s="2"/>
      <c r="E639" s="1" t="str">
        <f>IFERROR(VLOOKUP($D639,الاصناف!$B$2:$D$2000,2,0),"")</f>
        <v/>
      </c>
      <c r="F639" s="1" t="str">
        <f>IFERROR(VLOOKUP($D639,الاصناف!$B$2:$D$2000,3,0),"")</f>
        <v/>
      </c>
      <c r="G639" s="14"/>
      <c r="H639" s="2">
        <f t="shared" si="9"/>
        <v>0</v>
      </c>
    </row>
    <row r="640" spans="1:8" ht="15" x14ac:dyDescent="0.2">
      <c r="A640" s="7"/>
      <c r="B640" s="2"/>
      <c r="C640" s="2"/>
      <c r="D640" s="2"/>
      <c r="E640" s="1" t="str">
        <f>IFERROR(VLOOKUP($D640,الاصناف!$B$2:$D$2000,2,0),"")</f>
        <v/>
      </c>
      <c r="F640" s="1" t="str">
        <f>IFERROR(VLOOKUP($D640,الاصناف!$B$2:$D$2000,3,0),"")</f>
        <v/>
      </c>
      <c r="G640" s="14"/>
      <c r="H640" s="2">
        <f t="shared" si="9"/>
        <v>0</v>
      </c>
    </row>
    <row r="641" spans="1:8" ht="15" x14ac:dyDescent="0.2">
      <c r="A641" s="7"/>
      <c r="B641" s="2"/>
      <c r="C641" s="2"/>
      <c r="D641" s="2"/>
      <c r="E641" s="1" t="str">
        <f>IFERROR(VLOOKUP($D641,الاصناف!$B$2:$D$2000,2,0),"")</f>
        <v/>
      </c>
      <c r="F641" s="1" t="str">
        <f>IFERROR(VLOOKUP($D641,الاصناف!$B$2:$D$2000,3,0),"")</f>
        <v/>
      </c>
      <c r="G641" s="14"/>
      <c r="H641" s="2">
        <f t="shared" si="9"/>
        <v>0</v>
      </c>
    </row>
    <row r="642" spans="1:8" ht="15" x14ac:dyDescent="0.2">
      <c r="A642" s="7"/>
      <c r="B642" s="2"/>
      <c r="C642" s="2"/>
      <c r="D642" s="2"/>
      <c r="E642" s="1" t="str">
        <f>IFERROR(VLOOKUP($D642,الاصناف!$B$2:$D$2000,2,0),"")</f>
        <v/>
      </c>
      <c r="F642" s="1" t="str">
        <f>IFERROR(VLOOKUP($D642,الاصناف!$B$2:$D$2000,3,0),"")</f>
        <v/>
      </c>
      <c r="G642" s="14"/>
      <c r="H642" s="2">
        <f t="shared" si="9"/>
        <v>0</v>
      </c>
    </row>
    <row r="643" spans="1:8" ht="15" x14ac:dyDescent="0.2">
      <c r="A643" s="7"/>
      <c r="B643" s="2"/>
      <c r="C643" s="2"/>
      <c r="D643" s="2"/>
      <c r="E643" s="1" t="str">
        <f>IFERROR(VLOOKUP($D643,الاصناف!$B$2:$D$2000,2,0),"")</f>
        <v/>
      </c>
      <c r="F643" s="1" t="str">
        <f>IFERROR(VLOOKUP($D643,الاصناف!$B$2:$D$2000,3,0),"")</f>
        <v/>
      </c>
      <c r="G643" s="14"/>
      <c r="H643" s="2">
        <f t="shared" ref="H643:H706" si="10">$G643*$C643</f>
        <v>0</v>
      </c>
    </row>
    <row r="644" spans="1:8" ht="15" x14ac:dyDescent="0.2">
      <c r="A644" s="7"/>
      <c r="B644" s="2"/>
      <c r="C644" s="2"/>
      <c r="D644" s="2"/>
      <c r="E644" s="1" t="str">
        <f>IFERROR(VLOOKUP($D644,الاصناف!$B$2:$D$2000,2,0),"")</f>
        <v/>
      </c>
      <c r="F644" s="1" t="str">
        <f>IFERROR(VLOOKUP($D644,الاصناف!$B$2:$D$2000,3,0),"")</f>
        <v/>
      </c>
      <c r="G644" s="14"/>
      <c r="H644" s="2">
        <f t="shared" si="10"/>
        <v>0</v>
      </c>
    </row>
    <row r="645" spans="1:8" ht="15" x14ac:dyDescent="0.2">
      <c r="A645" s="7"/>
      <c r="B645" s="2"/>
      <c r="C645" s="2"/>
      <c r="D645" s="2"/>
      <c r="E645" s="1" t="str">
        <f>IFERROR(VLOOKUP($D645,الاصناف!$B$2:$D$2000,2,0),"")</f>
        <v/>
      </c>
      <c r="F645" s="1" t="str">
        <f>IFERROR(VLOOKUP($D645,الاصناف!$B$2:$D$2000,3,0),"")</f>
        <v/>
      </c>
      <c r="G645" s="14"/>
      <c r="H645" s="2">
        <f t="shared" si="10"/>
        <v>0</v>
      </c>
    </row>
    <row r="646" spans="1:8" ht="15" x14ac:dyDescent="0.2">
      <c r="A646" s="7"/>
      <c r="B646" s="2"/>
      <c r="C646" s="2"/>
      <c r="D646" s="2"/>
      <c r="E646" s="1" t="str">
        <f>IFERROR(VLOOKUP($D646,الاصناف!$B$2:$D$2000,2,0),"")</f>
        <v/>
      </c>
      <c r="F646" s="1" t="str">
        <f>IFERROR(VLOOKUP($D646,الاصناف!$B$2:$D$2000,3,0),"")</f>
        <v/>
      </c>
      <c r="G646" s="14"/>
      <c r="H646" s="2">
        <f t="shared" si="10"/>
        <v>0</v>
      </c>
    </row>
    <row r="647" spans="1:8" ht="15" x14ac:dyDescent="0.2">
      <c r="A647" s="7"/>
      <c r="B647" s="2"/>
      <c r="C647" s="2"/>
      <c r="D647" s="2"/>
      <c r="E647" s="1" t="str">
        <f>IFERROR(VLOOKUP($D647,الاصناف!$B$2:$D$2000,2,0),"")</f>
        <v/>
      </c>
      <c r="F647" s="1" t="str">
        <f>IFERROR(VLOOKUP($D647,الاصناف!$B$2:$D$2000,3,0),"")</f>
        <v/>
      </c>
      <c r="G647" s="14"/>
      <c r="H647" s="2">
        <f t="shared" si="10"/>
        <v>0</v>
      </c>
    </row>
    <row r="648" spans="1:8" ht="15" x14ac:dyDescent="0.2">
      <c r="A648" s="7"/>
      <c r="B648" s="2"/>
      <c r="C648" s="2"/>
      <c r="D648" s="2"/>
      <c r="E648" s="1" t="str">
        <f>IFERROR(VLOOKUP($D648,الاصناف!$B$2:$D$2000,2,0),"")</f>
        <v/>
      </c>
      <c r="F648" s="1" t="str">
        <f>IFERROR(VLOOKUP($D648,الاصناف!$B$2:$D$2000,3,0),"")</f>
        <v/>
      </c>
      <c r="G648" s="14"/>
      <c r="H648" s="2">
        <f t="shared" si="10"/>
        <v>0</v>
      </c>
    </row>
    <row r="649" spans="1:8" ht="15" x14ac:dyDescent="0.2">
      <c r="A649" s="7"/>
      <c r="B649" s="2"/>
      <c r="C649" s="2"/>
      <c r="D649" s="2"/>
      <c r="E649" s="1" t="str">
        <f>IFERROR(VLOOKUP($D649,الاصناف!$B$2:$D$2000,2,0),"")</f>
        <v/>
      </c>
      <c r="F649" s="1" t="str">
        <f>IFERROR(VLOOKUP($D649,الاصناف!$B$2:$D$2000,3,0),"")</f>
        <v/>
      </c>
      <c r="G649" s="14"/>
      <c r="H649" s="2">
        <f t="shared" si="10"/>
        <v>0</v>
      </c>
    </row>
    <row r="650" spans="1:8" ht="15" x14ac:dyDescent="0.2">
      <c r="A650" s="7"/>
      <c r="B650" s="2"/>
      <c r="C650" s="2"/>
      <c r="D650" s="2"/>
      <c r="E650" s="1" t="str">
        <f>IFERROR(VLOOKUP($D650,الاصناف!$B$2:$D$2000,2,0),"")</f>
        <v/>
      </c>
      <c r="F650" s="1" t="str">
        <f>IFERROR(VLOOKUP($D650,الاصناف!$B$2:$D$2000,3,0),"")</f>
        <v/>
      </c>
      <c r="G650" s="14"/>
      <c r="H650" s="2">
        <f t="shared" si="10"/>
        <v>0</v>
      </c>
    </row>
    <row r="651" spans="1:8" ht="15" x14ac:dyDescent="0.2">
      <c r="A651" s="7"/>
      <c r="B651" s="2"/>
      <c r="C651" s="2"/>
      <c r="D651" s="2"/>
      <c r="E651" s="1" t="str">
        <f>IFERROR(VLOOKUP($D651,الاصناف!$B$2:$D$2000,2,0),"")</f>
        <v/>
      </c>
      <c r="F651" s="1" t="str">
        <f>IFERROR(VLOOKUP($D651,الاصناف!$B$2:$D$2000,3,0),"")</f>
        <v/>
      </c>
      <c r="G651" s="14"/>
      <c r="H651" s="2">
        <f t="shared" si="10"/>
        <v>0</v>
      </c>
    </row>
    <row r="652" spans="1:8" ht="15" x14ac:dyDescent="0.2">
      <c r="A652" s="7"/>
      <c r="B652" s="2"/>
      <c r="C652" s="2"/>
      <c r="D652" s="2"/>
      <c r="E652" s="1" t="str">
        <f>IFERROR(VLOOKUP($D652,الاصناف!$B$2:$D$2000,2,0),"")</f>
        <v/>
      </c>
      <c r="F652" s="1" t="str">
        <f>IFERROR(VLOOKUP($D652,الاصناف!$B$2:$D$2000,3,0),"")</f>
        <v/>
      </c>
      <c r="G652" s="14"/>
      <c r="H652" s="2">
        <f t="shared" si="10"/>
        <v>0</v>
      </c>
    </row>
    <row r="653" spans="1:8" ht="15" x14ac:dyDescent="0.2">
      <c r="A653" s="7"/>
      <c r="B653" s="2"/>
      <c r="C653" s="2"/>
      <c r="D653" s="2"/>
      <c r="E653" s="1" t="str">
        <f>IFERROR(VLOOKUP($D653,الاصناف!$B$2:$D$2000,2,0),"")</f>
        <v/>
      </c>
      <c r="F653" s="1" t="str">
        <f>IFERROR(VLOOKUP($D653,الاصناف!$B$2:$D$2000,3,0),"")</f>
        <v/>
      </c>
      <c r="G653" s="14"/>
      <c r="H653" s="2">
        <f t="shared" si="10"/>
        <v>0</v>
      </c>
    </row>
    <row r="654" spans="1:8" ht="15" x14ac:dyDescent="0.2">
      <c r="A654" s="7"/>
      <c r="B654" s="2"/>
      <c r="C654" s="2"/>
      <c r="D654" s="2"/>
      <c r="E654" s="1" t="str">
        <f>IFERROR(VLOOKUP($D654,الاصناف!$B$2:$D$2000,2,0),"")</f>
        <v/>
      </c>
      <c r="F654" s="1" t="str">
        <f>IFERROR(VLOOKUP($D654,الاصناف!$B$2:$D$2000,3,0),"")</f>
        <v/>
      </c>
      <c r="G654" s="14"/>
      <c r="H654" s="2">
        <f t="shared" si="10"/>
        <v>0</v>
      </c>
    </row>
    <row r="655" spans="1:8" ht="15" x14ac:dyDescent="0.2">
      <c r="A655" s="7"/>
      <c r="B655" s="2"/>
      <c r="C655" s="2"/>
      <c r="D655" s="2"/>
      <c r="E655" s="1" t="str">
        <f>IFERROR(VLOOKUP($D655,الاصناف!$B$2:$D$2000,2,0),"")</f>
        <v/>
      </c>
      <c r="F655" s="1" t="str">
        <f>IFERROR(VLOOKUP($D655,الاصناف!$B$2:$D$2000,3,0),"")</f>
        <v/>
      </c>
      <c r="G655" s="14"/>
      <c r="H655" s="2">
        <f t="shared" si="10"/>
        <v>0</v>
      </c>
    </row>
    <row r="656" spans="1:8" ht="15" x14ac:dyDescent="0.2">
      <c r="A656" s="7"/>
      <c r="B656" s="2"/>
      <c r="C656" s="2"/>
      <c r="D656" s="2"/>
      <c r="E656" s="1" t="str">
        <f>IFERROR(VLOOKUP($D656,الاصناف!$B$2:$D$2000,2,0),"")</f>
        <v/>
      </c>
      <c r="F656" s="1" t="str">
        <f>IFERROR(VLOOKUP($D656,الاصناف!$B$2:$D$2000,3,0),"")</f>
        <v/>
      </c>
      <c r="G656" s="14"/>
      <c r="H656" s="2">
        <f t="shared" si="10"/>
        <v>0</v>
      </c>
    </row>
    <row r="657" spans="1:8" ht="15" x14ac:dyDescent="0.2">
      <c r="A657" s="7"/>
      <c r="B657" s="2"/>
      <c r="C657" s="2"/>
      <c r="D657" s="2"/>
      <c r="E657" s="1" t="str">
        <f>IFERROR(VLOOKUP($D657,الاصناف!$B$2:$D$2000,2,0),"")</f>
        <v/>
      </c>
      <c r="F657" s="1" t="str">
        <f>IFERROR(VLOOKUP($D657,الاصناف!$B$2:$D$2000,3,0),"")</f>
        <v/>
      </c>
      <c r="G657" s="14"/>
      <c r="H657" s="2">
        <f t="shared" si="10"/>
        <v>0</v>
      </c>
    </row>
    <row r="658" spans="1:8" ht="15" x14ac:dyDescent="0.2">
      <c r="A658" s="7"/>
      <c r="B658" s="2"/>
      <c r="C658" s="2"/>
      <c r="D658" s="2"/>
      <c r="E658" s="1" t="str">
        <f>IFERROR(VLOOKUP($D658,الاصناف!$B$2:$D$2000,2,0),"")</f>
        <v/>
      </c>
      <c r="F658" s="1" t="str">
        <f>IFERROR(VLOOKUP($D658,الاصناف!$B$2:$D$2000,3,0),"")</f>
        <v/>
      </c>
      <c r="G658" s="14"/>
      <c r="H658" s="2">
        <f t="shared" si="10"/>
        <v>0</v>
      </c>
    </row>
    <row r="659" spans="1:8" ht="15" x14ac:dyDescent="0.2">
      <c r="A659" s="7"/>
      <c r="B659" s="2"/>
      <c r="C659" s="2"/>
      <c r="D659" s="2"/>
      <c r="E659" s="1" t="str">
        <f>IFERROR(VLOOKUP($D659,الاصناف!$B$2:$D$2000,2,0),"")</f>
        <v/>
      </c>
      <c r="F659" s="1" t="str">
        <f>IFERROR(VLOOKUP($D659,الاصناف!$B$2:$D$2000,3,0),"")</f>
        <v/>
      </c>
      <c r="G659" s="14"/>
      <c r="H659" s="2">
        <f t="shared" si="10"/>
        <v>0</v>
      </c>
    </row>
    <row r="660" spans="1:8" ht="15" x14ac:dyDescent="0.2">
      <c r="A660" s="7"/>
      <c r="B660" s="2"/>
      <c r="C660" s="2"/>
      <c r="D660" s="2"/>
      <c r="E660" s="1" t="str">
        <f>IFERROR(VLOOKUP($D660,الاصناف!$B$2:$D$2000,2,0),"")</f>
        <v/>
      </c>
      <c r="F660" s="1" t="str">
        <f>IFERROR(VLOOKUP($D660,الاصناف!$B$2:$D$2000,3,0),"")</f>
        <v/>
      </c>
      <c r="G660" s="14"/>
      <c r="H660" s="2">
        <f t="shared" si="10"/>
        <v>0</v>
      </c>
    </row>
    <row r="661" spans="1:8" ht="15" x14ac:dyDescent="0.2">
      <c r="A661" s="7"/>
      <c r="B661" s="2"/>
      <c r="C661" s="2"/>
      <c r="D661" s="2"/>
      <c r="E661" s="1" t="str">
        <f>IFERROR(VLOOKUP($D661,الاصناف!$B$2:$D$2000,2,0),"")</f>
        <v/>
      </c>
      <c r="F661" s="1" t="str">
        <f>IFERROR(VLOOKUP($D661,الاصناف!$B$2:$D$2000,3,0),"")</f>
        <v/>
      </c>
      <c r="G661" s="14"/>
      <c r="H661" s="2">
        <f t="shared" si="10"/>
        <v>0</v>
      </c>
    </row>
    <row r="662" spans="1:8" ht="15" x14ac:dyDescent="0.2">
      <c r="A662" s="7"/>
      <c r="B662" s="2"/>
      <c r="C662" s="2"/>
      <c r="D662" s="2"/>
      <c r="E662" s="1" t="str">
        <f>IFERROR(VLOOKUP($D662,الاصناف!$B$2:$D$2000,2,0),"")</f>
        <v/>
      </c>
      <c r="F662" s="1" t="str">
        <f>IFERROR(VLOOKUP($D662,الاصناف!$B$2:$D$2000,3,0),"")</f>
        <v/>
      </c>
      <c r="G662" s="14"/>
      <c r="H662" s="2">
        <f t="shared" si="10"/>
        <v>0</v>
      </c>
    </row>
    <row r="663" spans="1:8" ht="15" x14ac:dyDescent="0.2">
      <c r="A663" s="7"/>
      <c r="B663" s="2"/>
      <c r="C663" s="2"/>
      <c r="D663" s="2"/>
      <c r="E663" s="1" t="str">
        <f>IFERROR(VLOOKUP($D663,الاصناف!$B$2:$D$2000,2,0),"")</f>
        <v/>
      </c>
      <c r="F663" s="1" t="str">
        <f>IFERROR(VLOOKUP($D663,الاصناف!$B$2:$D$2000,3,0),"")</f>
        <v/>
      </c>
      <c r="G663" s="14"/>
      <c r="H663" s="2">
        <f t="shared" si="10"/>
        <v>0</v>
      </c>
    </row>
    <row r="664" spans="1:8" ht="15" x14ac:dyDescent="0.2">
      <c r="A664" s="7"/>
      <c r="B664" s="2"/>
      <c r="C664" s="2"/>
      <c r="D664" s="2"/>
      <c r="E664" s="1" t="str">
        <f>IFERROR(VLOOKUP($D664,الاصناف!$B$2:$D$2000,2,0),"")</f>
        <v/>
      </c>
      <c r="F664" s="1" t="str">
        <f>IFERROR(VLOOKUP($D664,الاصناف!$B$2:$D$2000,3,0),"")</f>
        <v/>
      </c>
      <c r="G664" s="14"/>
      <c r="H664" s="2">
        <f t="shared" si="10"/>
        <v>0</v>
      </c>
    </row>
    <row r="665" spans="1:8" ht="15" x14ac:dyDescent="0.2">
      <c r="A665" s="7"/>
      <c r="B665" s="2"/>
      <c r="C665" s="2"/>
      <c r="D665" s="2"/>
      <c r="E665" s="1" t="str">
        <f>IFERROR(VLOOKUP($D665,الاصناف!$B$2:$D$2000,2,0),"")</f>
        <v/>
      </c>
      <c r="F665" s="1" t="str">
        <f>IFERROR(VLOOKUP($D665,الاصناف!$B$2:$D$2000,3,0),"")</f>
        <v/>
      </c>
      <c r="G665" s="14"/>
      <c r="H665" s="2">
        <f t="shared" si="10"/>
        <v>0</v>
      </c>
    </row>
    <row r="666" spans="1:8" ht="15" x14ac:dyDescent="0.2">
      <c r="A666" s="7"/>
      <c r="B666" s="2"/>
      <c r="C666" s="2"/>
      <c r="D666" s="2"/>
      <c r="E666" s="1" t="str">
        <f>IFERROR(VLOOKUP($D666,الاصناف!$B$2:$D$2000,2,0),"")</f>
        <v/>
      </c>
      <c r="F666" s="1" t="str">
        <f>IFERROR(VLOOKUP($D666,الاصناف!$B$2:$D$2000,3,0),"")</f>
        <v/>
      </c>
      <c r="G666" s="14"/>
      <c r="H666" s="2">
        <f t="shared" si="10"/>
        <v>0</v>
      </c>
    </row>
    <row r="667" spans="1:8" ht="15" x14ac:dyDescent="0.2">
      <c r="A667" s="7"/>
      <c r="B667" s="2"/>
      <c r="C667" s="2"/>
      <c r="D667" s="2"/>
      <c r="E667" s="1" t="str">
        <f>IFERROR(VLOOKUP($D667,الاصناف!$B$2:$D$2000,2,0),"")</f>
        <v/>
      </c>
      <c r="F667" s="1" t="str">
        <f>IFERROR(VLOOKUP($D667,الاصناف!$B$2:$D$2000,3,0),"")</f>
        <v/>
      </c>
      <c r="G667" s="14"/>
      <c r="H667" s="2">
        <f t="shared" si="10"/>
        <v>0</v>
      </c>
    </row>
    <row r="668" spans="1:8" ht="15" x14ac:dyDescent="0.2">
      <c r="A668" s="7"/>
      <c r="B668" s="2"/>
      <c r="C668" s="2"/>
      <c r="D668" s="2"/>
      <c r="E668" s="1" t="str">
        <f>IFERROR(VLOOKUP($D668,الاصناف!$B$2:$D$2000,2,0),"")</f>
        <v/>
      </c>
      <c r="F668" s="1" t="str">
        <f>IFERROR(VLOOKUP($D668,الاصناف!$B$2:$D$2000,3,0),"")</f>
        <v/>
      </c>
      <c r="G668" s="14"/>
      <c r="H668" s="2">
        <f t="shared" si="10"/>
        <v>0</v>
      </c>
    </row>
    <row r="669" spans="1:8" ht="15" x14ac:dyDescent="0.2">
      <c r="A669" s="7"/>
      <c r="B669" s="2"/>
      <c r="C669" s="2"/>
      <c r="D669" s="2"/>
      <c r="E669" s="1" t="str">
        <f>IFERROR(VLOOKUP($D669,الاصناف!$B$2:$D$2000,2,0),"")</f>
        <v/>
      </c>
      <c r="F669" s="1" t="str">
        <f>IFERROR(VLOOKUP($D669,الاصناف!$B$2:$D$2000,3,0),"")</f>
        <v/>
      </c>
      <c r="G669" s="14"/>
      <c r="H669" s="2">
        <f t="shared" si="10"/>
        <v>0</v>
      </c>
    </row>
    <row r="670" spans="1:8" ht="15" x14ac:dyDescent="0.2">
      <c r="A670" s="7"/>
      <c r="B670" s="2"/>
      <c r="C670" s="2"/>
      <c r="D670" s="2"/>
      <c r="E670" s="1" t="str">
        <f>IFERROR(VLOOKUP($D670,الاصناف!$B$2:$D$2000,2,0),"")</f>
        <v/>
      </c>
      <c r="F670" s="1" t="str">
        <f>IFERROR(VLOOKUP($D670,الاصناف!$B$2:$D$2000,3,0),"")</f>
        <v/>
      </c>
      <c r="G670" s="14"/>
      <c r="H670" s="2">
        <f t="shared" si="10"/>
        <v>0</v>
      </c>
    </row>
    <row r="671" spans="1:8" ht="15" x14ac:dyDescent="0.2">
      <c r="A671" s="7"/>
      <c r="B671" s="2"/>
      <c r="C671" s="2"/>
      <c r="D671" s="2"/>
      <c r="E671" s="1" t="str">
        <f>IFERROR(VLOOKUP($D671,الاصناف!$B$2:$D$2000,2,0),"")</f>
        <v/>
      </c>
      <c r="F671" s="1" t="str">
        <f>IFERROR(VLOOKUP($D671,الاصناف!$B$2:$D$2000,3,0),"")</f>
        <v/>
      </c>
      <c r="G671" s="14"/>
      <c r="H671" s="2">
        <f t="shared" si="10"/>
        <v>0</v>
      </c>
    </row>
    <row r="672" spans="1:8" ht="15" x14ac:dyDescent="0.2">
      <c r="A672" s="7"/>
      <c r="B672" s="2"/>
      <c r="C672" s="2"/>
      <c r="D672" s="2"/>
      <c r="E672" s="1" t="str">
        <f>IFERROR(VLOOKUP($D672,الاصناف!$B$2:$D$2000,2,0),"")</f>
        <v/>
      </c>
      <c r="F672" s="1" t="str">
        <f>IFERROR(VLOOKUP($D672,الاصناف!$B$2:$D$2000,3,0),"")</f>
        <v/>
      </c>
      <c r="G672" s="14"/>
      <c r="H672" s="2">
        <f t="shared" si="10"/>
        <v>0</v>
      </c>
    </row>
    <row r="673" spans="1:8" ht="15" x14ac:dyDescent="0.2">
      <c r="A673" s="7"/>
      <c r="B673" s="2"/>
      <c r="C673" s="2"/>
      <c r="D673" s="2"/>
      <c r="E673" s="1" t="str">
        <f>IFERROR(VLOOKUP($D673,الاصناف!$B$2:$D$2000,2,0),"")</f>
        <v/>
      </c>
      <c r="F673" s="1" t="str">
        <f>IFERROR(VLOOKUP($D673,الاصناف!$B$2:$D$2000,3,0),"")</f>
        <v/>
      </c>
      <c r="G673" s="14"/>
      <c r="H673" s="2">
        <f t="shared" si="10"/>
        <v>0</v>
      </c>
    </row>
    <row r="674" spans="1:8" ht="15" x14ac:dyDescent="0.2">
      <c r="A674" s="7"/>
      <c r="B674" s="2"/>
      <c r="C674" s="2"/>
      <c r="D674" s="2"/>
      <c r="E674" s="1" t="str">
        <f>IFERROR(VLOOKUP($D674,الاصناف!$B$2:$D$2000,2,0),"")</f>
        <v/>
      </c>
      <c r="F674" s="1" t="str">
        <f>IFERROR(VLOOKUP($D674,الاصناف!$B$2:$D$2000,3,0),"")</f>
        <v/>
      </c>
      <c r="G674" s="14"/>
      <c r="H674" s="2">
        <f t="shared" si="10"/>
        <v>0</v>
      </c>
    </row>
    <row r="675" spans="1:8" ht="15" x14ac:dyDescent="0.2">
      <c r="A675" s="7"/>
      <c r="B675" s="2"/>
      <c r="C675" s="2"/>
      <c r="D675" s="2"/>
      <c r="E675" s="1" t="str">
        <f>IFERROR(VLOOKUP($D675,الاصناف!$B$2:$D$2000,2,0),"")</f>
        <v/>
      </c>
      <c r="F675" s="1" t="str">
        <f>IFERROR(VLOOKUP($D675,الاصناف!$B$2:$D$2000,3,0),"")</f>
        <v/>
      </c>
      <c r="G675" s="14"/>
      <c r="H675" s="2">
        <f t="shared" si="10"/>
        <v>0</v>
      </c>
    </row>
    <row r="676" spans="1:8" ht="15" x14ac:dyDescent="0.2">
      <c r="A676" s="7"/>
      <c r="B676" s="2"/>
      <c r="C676" s="2"/>
      <c r="D676" s="2"/>
      <c r="E676" s="1" t="str">
        <f>IFERROR(VLOOKUP($D676,الاصناف!$B$2:$D$2000,2,0),"")</f>
        <v/>
      </c>
      <c r="F676" s="1" t="str">
        <f>IFERROR(VLOOKUP($D676,الاصناف!$B$2:$D$2000,3,0),"")</f>
        <v/>
      </c>
      <c r="G676" s="14"/>
      <c r="H676" s="2">
        <f t="shared" si="10"/>
        <v>0</v>
      </c>
    </row>
    <row r="677" spans="1:8" ht="15" x14ac:dyDescent="0.2">
      <c r="A677" s="7"/>
      <c r="B677" s="2"/>
      <c r="C677" s="2"/>
      <c r="D677" s="2"/>
      <c r="E677" s="1" t="str">
        <f>IFERROR(VLOOKUP($D677,الاصناف!$B$2:$D$2000,2,0),"")</f>
        <v/>
      </c>
      <c r="F677" s="1" t="str">
        <f>IFERROR(VLOOKUP($D677,الاصناف!$B$2:$D$2000,3,0),"")</f>
        <v/>
      </c>
      <c r="G677" s="14"/>
      <c r="H677" s="2">
        <f t="shared" si="10"/>
        <v>0</v>
      </c>
    </row>
    <row r="678" spans="1:8" ht="15" x14ac:dyDescent="0.2">
      <c r="A678" s="7"/>
      <c r="B678" s="2"/>
      <c r="C678" s="2"/>
      <c r="D678" s="2"/>
      <c r="E678" s="1" t="str">
        <f>IFERROR(VLOOKUP($D678,الاصناف!$B$2:$D$2000,2,0),"")</f>
        <v/>
      </c>
      <c r="F678" s="1" t="str">
        <f>IFERROR(VLOOKUP($D678,الاصناف!$B$2:$D$2000,3,0),"")</f>
        <v/>
      </c>
      <c r="G678" s="14"/>
      <c r="H678" s="2">
        <f t="shared" si="10"/>
        <v>0</v>
      </c>
    </row>
    <row r="679" spans="1:8" ht="15" x14ac:dyDescent="0.2">
      <c r="A679" s="7"/>
      <c r="B679" s="2"/>
      <c r="C679" s="2"/>
      <c r="D679" s="2"/>
      <c r="E679" s="1" t="str">
        <f>IFERROR(VLOOKUP($D679,الاصناف!$B$2:$D$2000,2,0),"")</f>
        <v/>
      </c>
      <c r="F679" s="1" t="str">
        <f>IFERROR(VLOOKUP($D679,الاصناف!$B$2:$D$2000,3,0),"")</f>
        <v/>
      </c>
      <c r="G679" s="14"/>
      <c r="H679" s="2">
        <f t="shared" si="10"/>
        <v>0</v>
      </c>
    </row>
    <row r="680" spans="1:8" ht="15" x14ac:dyDescent="0.2">
      <c r="A680" s="7"/>
      <c r="B680" s="2"/>
      <c r="C680" s="2"/>
      <c r="D680" s="2"/>
      <c r="E680" s="1" t="str">
        <f>IFERROR(VLOOKUP($D680,الاصناف!$B$2:$D$2000,2,0),"")</f>
        <v/>
      </c>
      <c r="F680" s="1" t="str">
        <f>IFERROR(VLOOKUP($D680,الاصناف!$B$2:$D$2000,3,0),"")</f>
        <v/>
      </c>
      <c r="G680" s="14"/>
      <c r="H680" s="2">
        <f t="shared" si="10"/>
        <v>0</v>
      </c>
    </row>
    <row r="681" spans="1:8" ht="15" x14ac:dyDescent="0.2">
      <c r="A681" s="7"/>
      <c r="B681" s="2"/>
      <c r="C681" s="2"/>
      <c r="D681" s="2"/>
      <c r="E681" s="1" t="str">
        <f>IFERROR(VLOOKUP($D681,الاصناف!$B$2:$D$2000,2,0),"")</f>
        <v/>
      </c>
      <c r="F681" s="1" t="str">
        <f>IFERROR(VLOOKUP($D681,الاصناف!$B$2:$D$2000,3,0),"")</f>
        <v/>
      </c>
      <c r="G681" s="14"/>
      <c r="H681" s="2">
        <f t="shared" si="10"/>
        <v>0</v>
      </c>
    </row>
    <row r="682" spans="1:8" ht="15" x14ac:dyDescent="0.2">
      <c r="A682" s="7"/>
      <c r="B682" s="2"/>
      <c r="C682" s="2"/>
      <c r="D682" s="2"/>
      <c r="E682" s="1" t="str">
        <f>IFERROR(VLOOKUP($D682,الاصناف!$B$2:$D$2000,2,0),"")</f>
        <v/>
      </c>
      <c r="F682" s="1" t="str">
        <f>IFERROR(VLOOKUP($D682,الاصناف!$B$2:$D$2000,3,0),"")</f>
        <v/>
      </c>
      <c r="G682" s="14"/>
      <c r="H682" s="2">
        <f t="shared" si="10"/>
        <v>0</v>
      </c>
    </row>
    <row r="683" spans="1:8" ht="15" x14ac:dyDescent="0.2">
      <c r="A683" s="7"/>
      <c r="B683" s="2"/>
      <c r="C683" s="2"/>
      <c r="D683" s="2"/>
      <c r="E683" s="1" t="str">
        <f>IFERROR(VLOOKUP($D683,الاصناف!$B$2:$D$2000,2,0),"")</f>
        <v/>
      </c>
      <c r="F683" s="1" t="str">
        <f>IFERROR(VLOOKUP($D683,الاصناف!$B$2:$D$2000,3,0),"")</f>
        <v/>
      </c>
      <c r="G683" s="14"/>
      <c r="H683" s="2">
        <f t="shared" si="10"/>
        <v>0</v>
      </c>
    </row>
    <row r="684" spans="1:8" ht="15" x14ac:dyDescent="0.2">
      <c r="A684" s="7"/>
      <c r="B684" s="2"/>
      <c r="C684" s="2"/>
      <c r="D684" s="2"/>
      <c r="E684" s="1" t="str">
        <f>IFERROR(VLOOKUP($D684,الاصناف!$B$2:$D$2000,2,0),"")</f>
        <v/>
      </c>
      <c r="F684" s="1" t="str">
        <f>IFERROR(VLOOKUP($D684,الاصناف!$B$2:$D$2000,3,0),"")</f>
        <v/>
      </c>
      <c r="G684" s="14"/>
      <c r="H684" s="2">
        <f t="shared" si="10"/>
        <v>0</v>
      </c>
    </row>
    <row r="685" spans="1:8" ht="15" x14ac:dyDescent="0.2">
      <c r="A685" s="7"/>
      <c r="B685" s="2"/>
      <c r="C685" s="2"/>
      <c r="D685" s="2"/>
      <c r="E685" s="1" t="str">
        <f>IFERROR(VLOOKUP($D685,الاصناف!$B$2:$D$2000,2,0),"")</f>
        <v/>
      </c>
      <c r="F685" s="1" t="str">
        <f>IFERROR(VLOOKUP($D685,الاصناف!$B$2:$D$2000,3,0),"")</f>
        <v/>
      </c>
      <c r="G685" s="14"/>
      <c r="H685" s="2">
        <f t="shared" si="10"/>
        <v>0</v>
      </c>
    </row>
    <row r="686" spans="1:8" ht="15" x14ac:dyDescent="0.2">
      <c r="A686" s="7"/>
      <c r="B686" s="2"/>
      <c r="C686" s="2"/>
      <c r="D686" s="2"/>
      <c r="E686" s="1" t="str">
        <f>IFERROR(VLOOKUP($D686,الاصناف!$B$2:$D$2000,2,0),"")</f>
        <v/>
      </c>
      <c r="F686" s="1" t="str">
        <f>IFERROR(VLOOKUP($D686,الاصناف!$B$2:$D$2000,3,0),"")</f>
        <v/>
      </c>
      <c r="G686" s="14"/>
      <c r="H686" s="2">
        <f t="shared" si="10"/>
        <v>0</v>
      </c>
    </row>
    <row r="687" spans="1:8" ht="15" x14ac:dyDescent="0.2">
      <c r="A687" s="7"/>
      <c r="B687" s="2"/>
      <c r="C687" s="2"/>
      <c r="D687" s="2"/>
      <c r="E687" s="1" t="str">
        <f>IFERROR(VLOOKUP($D687,الاصناف!$B$2:$D$2000,2,0),"")</f>
        <v/>
      </c>
      <c r="F687" s="1" t="str">
        <f>IFERROR(VLOOKUP($D687,الاصناف!$B$2:$D$2000,3,0),"")</f>
        <v/>
      </c>
      <c r="G687" s="14"/>
      <c r="H687" s="2">
        <f t="shared" si="10"/>
        <v>0</v>
      </c>
    </row>
    <row r="688" spans="1:8" ht="15" x14ac:dyDescent="0.2">
      <c r="A688" s="7"/>
      <c r="B688" s="2"/>
      <c r="C688" s="2"/>
      <c r="D688" s="2"/>
      <c r="E688" s="1" t="str">
        <f>IFERROR(VLOOKUP($D688,الاصناف!$B$2:$D$2000,2,0),"")</f>
        <v/>
      </c>
      <c r="F688" s="1" t="str">
        <f>IFERROR(VLOOKUP($D688,الاصناف!$B$2:$D$2000,3,0),"")</f>
        <v/>
      </c>
      <c r="G688" s="14"/>
      <c r="H688" s="2">
        <f t="shared" si="10"/>
        <v>0</v>
      </c>
    </row>
    <row r="689" spans="1:8" ht="15" x14ac:dyDescent="0.2">
      <c r="A689" s="7"/>
      <c r="B689" s="2"/>
      <c r="C689" s="2"/>
      <c r="D689" s="2"/>
      <c r="E689" s="1" t="str">
        <f>IFERROR(VLOOKUP($D689,الاصناف!$B$2:$D$2000,2,0),"")</f>
        <v/>
      </c>
      <c r="F689" s="1" t="str">
        <f>IFERROR(VLOOKUP($D689,الاصناف!$B$2:$D$2000,3,0),"")</f>
        <v/>
      </c>
      <c r="G689" s="14"/>
      <c r="H689" s="2">
        <f t="shared" si="10"/>
        <v>0</v>
      </c>
    </row>
    <row r="690" spans="1:8" ht="15" x14ac:dyDescent="0.2">
      <c r="A690" s="7"/>
      <c r="B690" s="2"/>
      <c r="C690" s="2"/>
      <c r="D690" s="2"/>
      <c r="E690" s="1" t="str">
        <f>IFERROR(VLOOKUP($D690,الاصناف!$B$2:$D$2000,2,0),"")</f>
        <v/>
      </c>
      <c r="F690" s="1" t="str">
        <f>IFERROR(VLOOKUP($D690,الاصناف!$B$2:$D$2000,3,0),"")</f>
        <v/>
      </c>
      <c r="G690" s="14"/>
      <c r="H690" s="2">
        <f t="shared" si="10"/>
        <v>0</v>
      </c>
    </row>
    <row r="691" spans="1:8" ht="15" x14ac:dyDescent="0.2">
      <c r="A691" s="7"/>
      <c r="B691" s="2"/>
      <c r="C691" s="2"/>
      <c r="D691" s="2"/>
      <c r="E691" s="1" t="str">
        <f>IFERROR(VLOOKUP($D691,الاصناف!$B$2:$D$2000,2,0),"")</f>
        <v/>
      </c>
      <c r="F691" s="1" t="str">
        <f>IFERROR(VLOOKUP($D691,الاصناف!$B$2:$D$2000,3,0),"")</f>
        <v/>
      </c>
      <c r="G691" s="14"/>
      <c r="H691" s="2">
        <f t="shared" si="10"/>
        <v>0</v>
      </c>
    </row>
    <row r="692" spans="1:8" ht="15" x14ac:dyDescent="0.2">
      <c r="A692" s="7"/>
      <c r="B692" s="2"/>
      <c r="C692" s="2"/>
      <c r="D692" s="2"/>
      <c r="E692" s="1" t="str">
        <f>IFERROR(VLOOKUP($D692,الاصناف!$B$2:$D$2000,2,0),"")</f>
        <v/>
      </c>
      <c r="F692" s="1" t="str">
        <f>IFERROR(VLOOKUP($D692,الاصناف!$B$2:$D$2000,3,0),"")</f>
        <v/>
      </c>
      <c r="G692" s="14"/>
      <c r="H692" s="2">
        <f t="shared" si="10"/>
        <v>0</v>
      </c>
    </row>
    <row r="693" spans="1:8" ht="15" x14ac:dyDescent="0.2">
      <c r="A693" s="7"/>
      <c r="B693" s="2"/>
      <c r="C693" s="2"/>
      <c r="D693" s="2"/>
      <c r="E693" s="1" t="str">
        <f>IFERROR(VLOOKUP($D693,الاصناف!$B$2:$D$2000,2,0),"")</f>
        <v/>
      </c>
      <c r="F693" s="1" t="str">
        <f>IFERROR(VLOOKUP($D693,الاصناف!$B$2:$D$2000,3,0),"")</f>
        <v/>
      </c>
      <c r="G693" s="14"/>
      <c r="H693" s="2">
        <f t="shared" si="10"/>
        <v>0</v>
      </c>
    </row>
    <row r="694" spans="1:8" ht="15" x14ac:dyDescent="0.2">
      <c r="A694" s="7"/>
      <c r="B694" s="2"/>
      <c r="C694" s="2"/>
      <c r="D694" s="2"/>
      <c r="E694" s="1" t="str">
        <f>IFERROR(VLOOKUP($D694,الاصناف!$B$2:$D$2000,2,0),"")</f>
        <v/>
      </c>
      <c r="F694" s="1" t="str">
        <f>IFERROR(VLOOKUP($D694,الاصناف!$B$2:$D$2000,3,0),"")</f>
        <v/>
      </c>
      <c r="G694" s="14"/>
      <c r="H694" s="2">
        <f t="shared" si="10"/>
        <v>0</v>
      </c>
    </row>
    <row r="695" spans="1:8" ht="15" x14ac:dyDescent="0.2">
      <c r="A695" s="7"/>
      <c r="B695" s="2"/>
      <c r="C695" s="2"/>
      <c r="D695" s="2"/>
      <c r="E695" s="1" t="str">
        <f>IFERROR(VLOOKUP($D695,الاصناف!$B$2:$D$2000,2,0),"")</f>
        <v/>
      </c>
      <c r="F695" s="1" t="str">
        <f>IFERROR(VLOOKUP($D695,الاصناف!$B$2:$D$2000,3,0),"")</f>
        <v/>
      </c>
      <c r="G695" s="14"/>
      <c r="H695" s="2">
        <f t="shared" si="10"/>
        <v>0</v>
      </c>
    </row>
    <row r="696" spans="1:8" ht="15" x14ac:dyDescent="0.2">
      <c r="A696" s="7"/>
      <c r="B696" s="2"/>
      <c r="C696" s="2"/>
      <c r="D696" s="2"/>
      <c r="E696" s="1" t="str">
        <f>IFERROR(VLOOKUP($D696,الاصناف!$B$2:$D$2000,2,0),"")</f>
        <v/>
      </c>
      <c r="F696" s="1" t="str">
        <f>IFERROR(VLOOKUP($D696,الاصناف!$B$2:$D$2000,3,0),"")</f>
        <v/>
      </c>
      <c r="G696" s="14"/>
      <c r="H696" s="2">
        <f t="shared" si="10"/>
        <v>0</v>
      </c>
    </row>
    <row r="697" spans="1:8" ht="15" x14ac:dyDescent="0.2">
      <c r="A697" s="7"/>
      <c r="B697" s="2"/>
      <c r="C697" s="2"/>
      <c r="D697" s="2"/>
      <c r="E697" s="1" t="str">
        <f>IFERROR(VLOOKUP($D697,الاصناف!$B$2:$D$2000,2,0),"")</f>
        <v/>
      </c>
      <c r="F697" s="1" t="str">
        <f>IFERROR(VLOOKUP($D697,الاصناف!$B$2:$D$2000,3,0),"")</f>
        <v/>
      </c>
      <c r="G697" s="14"/>
      <c r="H697" s="2">
        <f t="shared" si="10"/>
        <v>0</v>
      </c>
    </row>
    <row r="698" spans="1:8" ht="15" x14ac:dyDescent="0.2">
      <c r="A698" s="7"/>
      <c r="B698" s="2"/>
      <c r="C698" s="2"/>
      <c r="D698" s="2"/>
      <c r="E698" s="1" t="str">
        <f>IFERROR(VLOOKUP($D698,الاصناف!$B$2:$D$2000,2,0),"")</f>
        <v/>
      </c>
      <c r="F698" s="1" t="str">
        <f>IFERROR(VLOOKUP($D698,الاصناف!$B$2:$D$2000,3,0),"")</f>
        <v/>
      </c>
      <c r="G698" s="14"/>
      <c r="H698" s="2">
        <f t="shared" si="10"/>
        <v>0</v>
      </c>
    </row>
    <row r="699" spans="1:8" ht="15" x14ac:dyDescent="0.2">
      <c r="A699" s="7"/>
      <c r="B699" s="2"/>
      <c r="C699" s="2"/>
      <c r="D699" s="2"/>
      <c r="E699" s="1" t="str">
        <f>IFERROR(VLOOKUP($D699,الاصناف!$B$2:$D$2000,2,0),"")</f>
        <v/>
      </c>
      <c r="F699" s="1" t="str">
        <f>IFERROR(VLOOKUP($D699,الاصناف!$B$2:$D$2000,3,0),"")</f>
        <v/>
      </c>
      <c r="G699" s="14"/>
      <c r="H699" s="2">
        <f t="shared" si="10"/>
        <v>0</v>
      </c>
    </row>
    <row r="700" spans="1:8" ht="15" x14ac:dyDescent="0.2">
      <c r="A700" s="7"/>
      <c r="B700" s="2"/>
      <c r="C700" s="2"/>
      <c r="D700" s="2"/>
      <c r="E700" s="1" t="str">
        <f>IFERROR(VLOOKUP($D700,الاصناف!$B$2:$D$2000,2,0),"")</f>
        <v/>
      </c>
      <c r="F700" s="1" t="str">
        <f>IFERROR(VLOOKUP($D700,الاصناف!$B$2:$D$2000,3,0),"")</f>
        <v/>
      </c>
      <c r="G700" s="14"/>
      <c r="H700" s="2">
        <f t="shared" si="10"/>
        <v>0</v>
      </c>
    </row>
    <row r="701" spans="1:8" ht="15" x14ac:dyDescent="0.2">
      <c r="A701" s="7"/>
      <c r="B701" s="2"/>
      <c r="C701" s="2"/>
      <c r="D701" s="2"/>
      <c r="E701" s="1" t="str">
        <f>IFERROR(VLOOKUP($D701,الاصناف!$B$2:$D$2000,2,0),"")</f>
        <v/>
      </c>
      <c r="F701" s="1" t="str">
        <f>IFERROR(VLOOKUP($D701,الاصناف!$B$2:$D$2000,3,0),"")</f>
        <v/>
      </c>
      <c r="G701" s="14"/>
      <c r="H701" s="2">
        <f t="shared" si="10"/>
        <v>0</v>
      </c>
    </row>
    <row r="702" spans="1:8" ht="15" x14ac:dyDescent="0.2">
      <c r="A702" s="7"/>
      <c r="B702" s="2"/>
      <c r="C702" s="2"/>
      <c r="D702" s="2"/>
      <c r="E702" s="1" t="str">
        <f>IFERROR(VLOOKUP($D702,الاصناف!$B$2:$D$2000,2,0),"")</f>
        <v/>
      </c>
      <c r="F702" s="1" t="str">
        <f>IFERROR(VLOOKUP($D702,الاصناف!$B$2:$D$2000,3,0),"")</f>
        <v/>
      </c>
      <c r="G702" s="14"/>
      <c r="H702" s="2">
        <f t="shared" si="10"/>
        <v>0</v>
      </c>
    </row>
    <row r="703" spans="1:8" ht="15" x14ac:dyDescent="0.2">
      <c r="A703" s="7"/>
      <c r="B703" s="2"/>
      <c r="C703" s="2"/>
      <c r="D703" s="2"/>
      <c r="E703" s="1" t="str">
        <f>IFERROR(VLOOKUP($D703,الاصناف!$B$2:$D$2000,2,0),"")</f>
        <v/>
      </c>
      <c r="F703" s="1" t="str">
        <f>IFERROR(VLOOKUP($D703,الاصناف!$B$2:$D$2000,3,0),"")</f>
        <v/>
      </c>
      <c r="G703" s="14"/>
      <c r="H703" s="2">
        <f t="shared" si="10"/>
        <v>0</v>
      </c>
    </row>
    <row r="704" spans="1:8" ht="15" x14ac:dyDescent="0.2">
      <c r="A704" s="7"/>
      <c r="B704" s="2"/>
      <c r="C704" s="2"/>
      <c r="D704" s="2"/>
      <c r="E704" s="1" t="str">
        <f>IFERROR(VLOOKUP($D704,الاصناف!$B$2:$D$2000,2,0),"")</f>
        <v/>
      </c>
      <c r="F704" s="1" t="str">
        <f>IFERROR(VLOOKUP($D704,الاصناف!$B$2:$D$2000,3,0),"")</f>
        <v/>
      </c>
      <c r="G704" s="14"/>
      <c r="H704" s="2">
        <f t="shared" si="10"/>
        <v>0</v>
      </c>
    </row>
    <row r="705" spans="1:8" ht="15" x14ac:dyDescent="0.2">
      <c r="A705" s="7"/>
      <c r="B705" s="2"/>
      <c r="C705" s="2"/>
      <c r="D705" s="2"/>
      <c r="E705" s="1" t="str">
        <f>IFERROR(VLOOKUP($D705,الاصناف!$B$2:$D$2000,2,0),"")</f>
        <v/>
      </c>
      <c r="F705" s="1" t="str">
        <f>IFERROR(VLOOKUP($D705,الاصناف!$B$2:$D$2000,3,0),"")</f>
        <v/>
      </c>
      <c r="G705" s="14"/>
      <c r="H705" s="2">
        <f t="shared" si="10"/>
        <v>0</v>
      </c>
    </row>
    <row r="706" spans="1:8" ht="15" x14ac:dyDescent="0.2">
      <c r="A706" s="7"/>
      <c r="B706" s="2"/>
      <c r="C706" s="2"/>
      <c r="D706" s="2"/>
      <c r="E706" s="1" t="str">
        <f>IFERROR(VLOOKUP($D706,الاصناف!$B$2:$D$2000,2,0),"")</f>
        <v/>
      </c>
      <c r="F706" s="1" t="str">
        <f>IFERROR(VLOOKUP($D706,الاصناف!$B$2:$D$2000,3,0),"")</f>
        <v/>
      </c>
      <c r="G706" s="14"/>
      <c r="H706" s="2">
        <f t="shared" si="10"/>
        <v>0</v>
      </c>
    </row>
    <row r="707" spans="1:8" ht="15" x14ac:dyDescent="0.2">
      <c r="A707" s="7"/>
      <c r="B707" s="2"/>
      <c r="C707" s="2"/>
      <c r="D707" s="2"/>
      <c r="E707" s="1" t="str">
        <f>IFERROR(VLOOKUP($D707,الاصناف!$B$2:$D$2000,2,0),"")</f>
        <v/>
      </c>
      <c r="F707" s="1" t="str">
        <f>IFERROR(VLOOKUP($D707,الاصناف!$B$2:$D$2000,3,0),"")</f>
        <v/>
      </c>
      <c r="G707" s="14"/>
      <c r="H707" s="2">
        <f t="shared" ref="H707:H770" si="11">$G707*$C707</f>
        <v>0</v>
      </c>
    </row>
    <row r="708" spans="1:8" ht="15" x14ac:dyDescent="0.2">
      <c r="A708" s="7"/>
      <c r="B708" s="2"/>
      <c r="C708" s="2"/>
      <c r="D708" s="2"/>
      <c r="E708" s="1" t="str">
        <f>IFERROR(VLOOKUP($D708,الاصناف!$B$2:$D$2000,2,0),"")</f>
        <v/>
      </c>
      <c r="F708" s="1" t="str">
        <f>IFERROR(VLOOKUP($D708,الاصناف!$B$2:$D$2000,3,0),"")</f>
        <v/>
      </c>
      <c r="G708" s="14"/>
      <c r="H708" s="2">
        <f t="shared" si="11"/>
        <v>0</v>
      </c>
    </row>
    <row r="709" spans="1:8" ht="15" x14ac:dyDescent="0.2">
      <c r="A709" s="7"/>
      <c r="B709" s="2"/>
      <c r="C709" s="2"/>
      <c r="D709" s="2"/>
      <c r="E709" s="1" t="str">
        <f>IFERROR(VLOOKUP($D709,الاصناف!$B$2:$D$2000,2,0),"")</f>
        <v/>
      </c>
      <c r="F709" s="1" t="str">
        <f>IFERROR(VLOOKUP($D709,الاصناف!$B$2:$D$2000,3,0),"")</f>
        <v/>
      </c>
      <c r="G709" s="14"/>
      <c r="H709" s="2">
        <f t="shared" si="11"/>
        <v>0</v>
      </c>
    </row>
    <row r="710" spans="1:8" ht="15" x14ac:dyDescent="0.2">
      <c r="A710" s="7"/>
      <c r="B710" s="2"/>
      <c r="C710" s="2"/>
      <c r="D710" s="2"/>
      <c r="E710" s="1" t="str">
        <f>IFERROR(VLOOKUP($D710,الاصناف!$B$2:$D$2000,2,0),"")</f>
        <v/>
      </c>
      <c r="F710" s="1" t="str">
        <f>IFERROR(VLOOKUP($D710,الاصناف!$B$2:$D$2000,3,0),"")</f>
        <v/>
      </c>
      <c r="G710" s="14"/>
      <c r="H710" s="2">
        <f t="shared" si="11"/>
        <v>0</v>
      </c>
    </row>
    <row r="711" spans="1:8" ht="15" x14ac:dyDescent="0.2">
      <c r="A711" s="7"/>
      <c r="B711" s="2"/>
      <c r="C711" s="2"/>
      <c r="D711" s="2"/>
      <c r="E711" s="1" t="str">
        <f>IFERROR(VLOOKUP($D711,الاصناف!$B$2:$D$2000,2,0),"")</f>
        <v/>
      </c>
      <c r="F711" s="1" t="str">
        <f>IFERROR(VLOOKUP($D711,الاصناف!$B$2:$D$2000,3,0),"")</f>
        <v/>
      </c>
      <c r="G711" s="14"/>
      <c r="H711" s="2">
        <f t="shared" si="11"/>
        <v>0</v>
      </c>
    </row>
    <row r="712" spans="1:8" ht="15" x14ac:dyDescent="0.2">
      <c r="A712" s="7"/>
      <c r="B712" s="2"/>
      <c r="C712" s="2"/>
      <c r="D712" s="2"/>
      <c r="E712" s="1" t="str">
        <f>IFERROR(VLOOKUP($D712,الاصناف!$B$2:$D$2000,2,0),"")</f>
        <v/>
      </c>
      <c r="F712" s="1" t="str">
        <f>IFERROR(VLOOKUP($D712,الاصناف!$B$2:$D$2000,3,0),"")</f>
        <v/>
      </c>
      <c r="G712" s="14"/>
      <c r="H712" s="2">
        <f t="shared" si="11"/>
        <v>0</v>
      </c>
    </row>
    <row r="713" spans="1:8" ht="15" x14ac:dyDescent="0.2">
      <c r="A713" s="7"/>
      <c r="B713" s="2"/>
      <c r="C713" s="2"/>
      <c r="D713" s="2"/>
      <c r="E713" s="1" t="str">
        <f>IFERROR(VLOOKUP($D713,الاصناف!$B$2:$D$2000,2,0),"")</f>
        <v/>
      </c>
      <c r="F713" s="1" t="str">
        <f>IFERROR(VLOOKUP($D713,الاصناف!$B$2:$D$2000,3,0),"")</f>
        <v/>
      </c>
      <c r="G713" s="14"/>
      <c r="H713" s="2">
        <f t="shared" si="11"/>
        <v>0</v>
      </c>
    </row>
    <row r="714" spans="1:8" ht="15" x14ac:dyDescent="0.2">
      <c r="A714" s="7"/>
      <c r="B714" s="2"/>
      <c r="C714" s="2"/>
      <c r="D714" s="2"/>
      <c r="E714" s="1" t="str">
        <f>IFERROR(VLOOKUP($D714,الاصناف!$B$2:$D$2000,2,0),"")</f>
        <v/>
      </c>
      <c r="F714" s="1" t="str">
        <f>IFERROR(VLOOKUP($D714,الاصناف!$B$2:$D$2000,3,0),"")</f>
        <v/>
      </c>
      <c r="G714" s="14"/>
      <c r="H714" s="2">
        <f t="shared" si="11"/>
        <v>0</v>
      </c>
    </row>
    <row r="715" spans="1:8" ht="15" x14ac:dyDescent="0.2">
      <c r="A715" s="7"/>
      <c r="B715" s="2"/>
      <c r="C715" s="2"/>
      <c r="D715" s="2"/>
      <c r="E715" s="1" t="str">
        <f>IFERROR(VLOOKUP($D715,الاصناف!$B$2:$D$2000,2,0),"")</f>
        <v/>
      </c>
      <c r="F715" s="1" t="str">
        <f>IFERROR(VLOOKUP($D715,الاصناف!$B$2:$D$2000,3,0),"")</f>
        <v/>
      </c>
      <c r="G715" s="14"/>
      <c r="H715" s="2">
        <f t="shared" si="11"/>
        <v>0</v>
      </c>
    </row>
    <row r="716" spans="1:8" ht="15" x14ac:dyDescent="0.2">
      <c r="A716" s="7"/>
      <c r="B716" s="2"/>
      <c r="C716" s="2"/>
      <c r="D716" s="2"/>
      <c r="E716" s="1" t="str">
        <f>IFERROR(VLOOKUP($D716,الاصناف!$B$2:$D$2000,2,0),"")</f>
        <v/>
      </c>
      <c r="F716" s="1" t="str">
        <f>IFERROR(VLOOKUP($D716,الاصناف!$B$2:$D$2000,3,0),"")</f>
        <v/>
      </c>
      <c r="G716" s="14"/>
      <c r="H716" s="2">
        <f t="shared" si="11"/>
        <v>0</v>
      </c>
    </row>
    <row r="717" spans="1:8" ht="15" x14ac:dyDescent="0.2">
      <c r="A717" s="7"/>
      <c r="B717" s="2"/>
      <c r="C717" s="2"/>
      <c r="D717" s="2"/>
      <c r="E717" s="1" t="str">
        <f>IFERROR(VLOOKUP($D717,الاصناف!$B$2:$D$2000,2,0),"")</f>
        <v/>
      </c>
      <c r="F717" s="1" t="str">
        <f>IFERROR(VLOOKUP($D717,الاصناف!$B$2:$D$2000,3,0),"")</f>
        <v/>
      </c>
      <c r="G717" s="14"/>
      <c r="H717" s="2">
        <f t="shared" si="11"/>
        <v>0</v>
      </c>
    </row>
    <row r="718" spans="1:8" ht="15" x14ac:dyDescent="0.2">
      <c r="A718" s="7"/>
      <c r="B718" s="2"/>
      <c r="C718" s="2"/>
      <c r="D718" s="2"/>
      <c r="E718" s="1" t="str">
        <f>IFERROR(VLOOKUP($D718,الاصناف!$B$2:$D$2000,2,0),"")</f>
        <v/>
      </c>
      <c r="F718" s="1" t="str">
        <f>IFERROR(VLOOKUP($D718,الاصناف!$B$2:$D$2000,3,0),"")</f>
        <v/>
      </c>
      <c r="G718" s="14"/>
      <c r="H718" s="2">
        <f t="shared" si="11"/>
        <v>0</v>
      </c>
    </row>
    <row r="719" spans="1:8" ht="15" x14ac:dyDescent="0.2">
      <c r="A719" s="7"/>
      <c r="B719" s="2"/>
      <c r="C719" s="2"/>
      <c r="D719" s="2"/>
      <c r="E719" s="1" t="str">
        <f>IFERROR(VLOOKUP($D719,الاصناف!$B$2:$D$2000,2,0),"")</f>
        <v/>
      </c>
      <c r="F719" s="1" t="str">
        <f>IFERROR(VLOOKUP($D719,الاصناف!$B$2:$D$2000,3,0),"")</f>
        <v/>
      </c>
      <c r="G719" s="14"/>
      <c r="H719" s="2">
        <f t="shared" si="11"/>
        <v>0</v>
      </c>
    </row>
    <row r="720" spans="1:8" ht="15" x14ac:dyDescent="0.2">
      <c r="A720" s="7"/>
      <c r="B720" s="2"/>
      <c r="C720" s="2"/>
      <c r="D720" s="2"/>
      <c r="E720" s="1" t="str">
        <f>IFERROR(VLOOKUP($D720,الاصناف!$B$2:$D$2000,2,0),"")</f>
        <v/>
      </c>
      <c r="F720" s="1" t="str">
        <f>IFERROR(VLOOKUP($D720,الاصناف!$B$2:$D$2000,3,0),"")</f>
        <v/>
      </c>
      <c r="G720" s="14"/>
      <c r="H720" s="2">
        <f t="shared" si="11"/>
        <v>0</v>
      </c>
    </row>
    <row r="721" spans="1:8" ht="15" x14ac:dyDescent="0.2">
      <c r="A721" s="7"/>
      <c r="B721" s="2"/>
      <c r="C721" s="2"/>
      <c r="D721" s="2"/>
      <c r="E721" s="1" t="str">
        <f>IFERROR(VLOOKUP($D721,الاصناف!$B$2:$D$2000,2,0),"")</f>
        <v/>
      </c>
      <c r="F721" s="1" t="str">
        <f>IFERROR(VLOOKUP($D721,الاصناف!$B$2:$D$2000,3,0),"")</f>
        <v/>
      </c>
      <c r="G721" s="14"/>
      <c r="H721" s="2">
        <f t="shared" si="11"/>
        <v>0</v>
      </c>
    </row>
    <row r="722" spans="1:8" ht="15" x14ac:dyDescent="0.2">
      <c r="A722" s="7"/>
      <c r="B722" s="2"/>
      <c r="C722" s="2"/>
      <c r="D722" s="2"/>
      <c r="E722" s="1" t="str">
        <f>IFERROR(VLOOKUP($D722,الاصناف!$B$2:$D$2000,2,0),"")</f>
        <v/>
      </c>
      <c r="F722" s="1" t="str">
        <f>IFERROR(VLOOKUP($D722,الاصناف!$B$2:$D$2000,3,0),"")</f>
        <v/>
      </c>
      <c r="G722" s="14"/>
      <c r="H722" s="2">
        <f t="shared" si="11"/>
        <v>0</v>
      </c>
    </row>
    <row r="723" spans="1:8" ht="15" x14ac:dyDescent="0.2">
      <c r="A723" s="7"/>
      <c r="B723" s="2"/>
      <c r="C723" s="2"/>
      <c r="D723" s="2"/>
      <c r="E723" s="1" t="str">
        <f>IFERROR(VLOOKUP($D723,الاصناف!$B$2:$D$2000,2,0),"")</f>
        <v/>
      </c>
      <c r="F723" s="1" t="str">
        <f>IFERROR(VLOOKUP($D723,الاصناف!$B$2:$D$2000,3,0),"")</f>
        <v/>
      </c>
      <c r="G723" s="14"/>
      <c r="H723" s="2">
        <f t="shared" si="11"/>
        <v>0</v>
      </c>
    </row>
    <row r="724" spans="1:8" ht="15" x14ac:dyDescent="0.2">
      <c r="A724" s="7"/>
      <c r="B724" s="2"/>
      <c r="C724" s="2"/>
      <c r="D724" s="2"/>
      <c r="E724" s="1" t="str">
        <f>IFERROR(VLOOKUP($D724,الاصناف!$B$2:$D$2000,2,0),"")</f>
        <v/>
      </c>
      <c r="F724" s="1" t="str">
        <f>IFERROR(VLOOKUP($D724,الاصناف!$B$2:$D$2000,3,0),"")</f>
        <v/>
      </c>
      <c r="G724" s="14"/>
      <c r="H724" s="2">
        <f t="shared" si="11"/>
        <v>0</v>
      </c>
    </row>
    <row r="725" spans="1:8" ht="15" x14ac:dyDescent="0.2">
      <c r="A725" s="7"/>
      <c r="B725" s="2"/>
      <c r="C725" s="2"/>
      <c r="D725" s="2"/>
      <c r="E725" s="1" t="str">
        <f>IFERROR(VLOOKUP($D725,الاصناف!$B$2:$D$2000,2,0),"")</f>
        <v/>
      </c>
      <c r="F725" s="1" t="str">
        <f>IFERROR(VLOOKUP($D725,الاصناف!$B$2:$D$2000,3,0),"")</f>
        <v/>
      </c>
      <c r="G725" s="14"/>
      <c r="H725" s="2">
        <f t="shared" si="11"/>
        <v>0</v>
      </c>
    </row>
    <row r="726" spans="1:8" ht="15" x14ac:dyDescent="0.2">
      <c r="A726" s="7"/>
      <c r="B726" s="2"/>
      <c r="C726" s="2"/>
      <c r="D726" s="2"/>
      <c r="E726" s="1" t="str">
        <f>IFERROR(VLOOKUP($D726,الاصناف!$B$2:$D$2000,2,0),"")</f>
        <v/>
      </c>
      <c r="F726" s="1" t="str">
        <f>IFERROR(VLOOKUP($D726,الاصناف!$B$2:$D$2000,3,0),"")</f>
        <v/>
      </c>
      <c r="G726" s="14"/>
      <c r="H726" s="2">
        <f t="shared" si="11"/>
        <v>0</v>
      </c>
    </row>
    <row r="727" spans="1:8" ht="15" x14ac:dyDescent="0.2">
      <c r="A727" s="7"/>
      <c r="B727" s="2"/>
      <c r="C727" s="2"/>
      <c r="D727" s="2"/>
      <c r="E727" s="1" t="str">
        <f>IFERROR(VLOOKUP($D727,الاصناف!$B$2:$D$2000,2,0),"")</f>
        <v/>
      </c>
      <c r="F727" s="1" t="str">
        <f>IFERROR(VLOOKUP($D727,الاصناف!$B$2:$D$2000,3,0),"")</f>
        <v/>
      </c>
      <c r="G727" s="14"/>
      <c r="H727" s="2">
        <f t="shared" si="11"/>
        <v>0</v>
      </c>
    </row>
    <row r="728" spans="1:8" ht="15" x14ac:dyDescent="0.2">
      <c r="A728" s="7"/>
      <c r="B728" s="2"/>
      <c r="C728" s="2"/>
      <c r="D728" s="2"/>
      <c r="E728" s="1" t="str">
        <f>IFERROR(VLOOKUP($D728,الاصناف!$B$2:$D$2000,2,0),"")</f>
        <v/>
      </c>
      <c r="F728" s="1" t="str">
        <f>IFERROR(VLOOKUP($D728,الاصناف!$B$2:$D$2000,3,0),"")</f>
        <v/>
      </c>
      <c r="G728" s="14"/>
      <c r="H728" s="2">
        <f t="shared" si="11"/>
        <v>0</v>
      </c>
    </row>
    <row r="729" spans="1:8" ht="15" x14ac:dyDescent="0.2">
      <c r="A729" s="7"/>
      <c r="B729" s="2"/>
      <c r="C729" s="2"/>
      <c r="D729" s="2"/>
      <c r="E729" s="1" t="str">
        <f>IFERROR(VLOOKUP($D729,الاصناف!$B$2:$D$2000,2,0),"")</f>
        <v/>
      </c>
      <c r="F729" s="1" t="str">
        <f>IFERROR(VLOOKUP($D729,الاصناف!$B$2:$D$2000,3,0),"")</f>
        <v/>
      </c>
      <c r="G729" s="14"/>
      <c r="H729" s="2">
        <f t="shared" si="11"/>
        <v>0</v>
      </c>
    </row>
    <row r="730" spans="1:8" ht="15" x14ac:dyDescent="0.2">
      <c r="A730" s="7"/>
      <c r="B730" s="2"/>
      <c r="C730" s="2"/>
      <c r="D730" s="2"/>
      <c r="E730" s="1" t="str">
        <f>IFERROR(VLOOKUP($D730,الاصناف!$B$2:$D$2000,2,0),"")</f>
        <v/>
      </c>
      <c r="F730" s="1" t="str">
        <f>IFERROR(VLOOKUP($D730,الاصناف!$B$2:$D$2000,3,0),"")</f>
        <v/>
      </c>
      <c r="G730" s="14"/>
      <c r="H730" s="2">
        <f t="shared" si="11"/>
        <v>0</v>
      </c>
    </row>
    <row r="731" spans="1:8" ht="15" x14ac:dyDescent="0.2">
      <c r="A731" s="7"/>
      <c r="B731" s="2"/>
      <c r="C731" s="2"/>
      <c r="D731" s="2"/>
      <c r="E731" s="1" t="str">
        <f>IFERROR(VLOOKUP($D731,الاصناف!$B$2:$D$2000,2,0),"")</f>
        <v/>
      </c>
      <c r="F731" s="1" t="str">
        <f>IFERROR(VLOOKUP($D731,الاصناف!$B$2:$D$2000,3,0),"")</f>
        <v/>
      </c>
      <c r="G731" s="14"/>
      <c r="H731" s="2">
        <f t="shared" si="11"/>
        <v>0</v>
      </c>
    </row>
    <row r="732" spans="1:8" ht="15" x14ac:dyDescent="0.2">
      <c r="A732" s="7"/>
      <c r="B732" s="2"/>
      <c r="C732" s="2"/>
      <c r="D732" s="2"/>
      <c r="E732" s="1" t="str">
        <f>IFERROR(VLOOKUP($D732,الاصناف!$B$2:$D$2000,2,0),"")</f>
        <v/>
      </c>
      <c r="F732" s="1" t="str">
        <f>IFERROR(VLOOKUP($D732,الاصناف!$B$2:$D$2000,3,0),"")</f>
        <v/>
      </c>
      <c r="G732" s="14"/>
      <c r="H732" s="2">
        <f t="shared" si="11"/>
        <v>0</v>
      </c>
    </row>
    <row r="733" spans="1:8" ht="15" x14ac:dyDescent="0.2">
      <c r="A733" s="7"/>
      <c r="B733" s="2"/>
      <c r="C733" s="2"/>
      <c r="D733" s="2"/>
      <c r="E733" s="1" t="str">
        <f>IFERROR(VLOOKUP($D733,الاصناف!$B$2:$D$2000,2,0),"")</f>
        <v/>
      </c>
      <c r="F733" s="1" t="str">
        <f>IFERROR(VLOOKUP($D733,الاصناف!$B$2:$D$2000,3,0),"")</f>
        <v/>
      </c>
      <c r="G733" s="14"/>
      <c r="H733" s="2">
        <f t="shared" si="11"/>
        <v>0</v>
      </c>
    </row>
    <row r="734" spans="1:8" ht="15" x14ac:dyDescent="0.2">
      <c r="A734" s="7"/>
      <c r="B734" s="2"/>
      <c r="C734" s="2"/>
      <c r="D734" s="2"/>
      <c r="E734" s="1" t="str">
        <f>IFERROR(VLOOKUP($D734,الاصناف!$B$2:$D$2000,2,0),"")</f>
        <v/>
      </c>
      <c r="F734" s="1" t="str">
        <f>IFERROR(VLOOKUP($D734,الاصناف!$B$2:$D$2000,3,0),"")</f>
        <v/>
      </c>
      <c r="G734" s="14"/>
      <c r="H734" s="2">
        <f t="shared" si="11"/>
        <v>0</v>
      </c>
    </row>
    <row r="735" spans="1:8" ht="15" x14ac:dyDescent="0.2">
      <c r="A735" s="7"/>
      <c r="B735" s="2"/>
      <c r="C735" s="2"/>
      <c r="D735" s="2"/>
      <c r="E735" s="1" t="str">
        <f>IFERROR(VLOOKUP($D735,الاصناف!$B$2:$D$2000,2,0),"")</f>
        <v/>
      </c>
      <c r="F735" s="1" t="str">
        <f>IFERROR(VLOOKUP($D735,الاصناف!$B$2:$D$2000,3,0),"")</f>
        <v/>
      </c>
      <c r="G735" s="14"/>
      <c r="H735" s="2">
        <f t="shared" si="11"/>
        <v>0</v>
      </c>
    </row>
    <row r="736" spans="1:8" ht="15" x14ac:dyDescent="0.2">
      <c r="A736" s="7"/>
      <c r="B736" s="2"/>
      <c r="C736" s="2"/>
      <c r="D736" s="2"/>
      <c r="E736" s="1" t="str">
        <f>IFERROR(VLOOKUP($D736,الاصناف!$B$2:$D$2000,2,0),"")</f>
        <v/>
      </c>
      <c r="F736" s="1" t="str">
        <f>IFERROR(VLOOKUP($D736,الاصناف!$B$2:$D$2000,3,0),"")</f>
        <v/>
      </c>
      <c r="G736" s="14"/>
      <c r="H736" s="2">
        <f t="shared" si="11"/>
        <v>0</v>
      </c>
    </row>
    <row r="737" spans="1:8" ht="15" x14ac:dyDescent="0.2">
      <c r="A737" s="7"/>
      <c r="B737" s="2"/>
      <c r="C737" s="2"/>
      <c r="D737" s="2"/>
      <c r="E737" s="1" t="str">
        <f>IFERROR(VLOOKUP($D737,الاصناف!$B$2:$D$2000,2,0),"")</f>
        <v/>
      </c>
      <c r="F737" s="1" t="str">
        <f>IFERROR(VLOOKUP($D737,الاصناف!$B$2:$D$2000,3,0),"")</f>
        <v/>
      </c>
      <c r="G737" s="14"/>
      <c r="H737" s="2">
        <f t="shared" si="11"/>
        <v>0</v>
      </c>
    </row>
    <row r="738" spans="1:8" ht="15" x14ac:dyDescent="0.2">
      <c r="A738" s="7"/>
      <c r="B738" s="2"/>
      <c r="C738" s="2"/>
      <c r="D738" s="2"/>
      <c r="E738" s="1" t="str">
        <f>IFERROR(VLOOKUP($D738,الاصناف!$B$2:$D$2000,2,0),"")</f>
        <v/>
      </c>
      <c r="F738" s="1" t="str">
        <f>IFERROR(VLOOKUP($D738,الاصناف!$B$2:$D$2000,3,0),"")</f>
        <v/>
      </c>
      <c r="G738" s="14"/>
      <c r="H738" s="2">
        <f t="shared" si="11"/>
        <v>0</v>
      </c>
    </row>
    <row r="739" spans="1:8" ht="15" x14ac:dyDescent="0.2">
      <c r="A739" s="7"/>
      <c r="B739" s="2"/>
      <c r="C739" s="2"/>
      <c r="D739" s="2"/>
      <c r="E739" s="1" t="str">
        <f>IFERROR(VLOOKUP($D739,الاصناف!$B$2:$D$2000,2,0),"")</f>
        <v/>
      </c>
      <c r="F739" s="1" t="str">
        <f>IFERROR(VLOOKUP($D739,الاصناف!$B$2:$D$2000,3,0),"")</f>
        <v/>
      </c>
      <c r="G739" s="14"/>
      <c r="H739" s="2">
        <f t="shared" si="11"/>
        <v>0</v>
      </c>
    </row>
    <row r="740" spans="1:8" ht="15" x14ac:dyDescent="0.2">
      <c r="A740" s="7"/>
      <c r="B740" s="2"/>
      <c r="C740" s="2"/>
      <c r="D740" s="2"/>
      <c r="E740" s="1" t="str">
        <f>IFERROR(VLOOKUP($D740,الاصناف!$B$2:$D$2000,2,0),"")</f>
        <v/>
      </c>
      <c r="F740" s="1" t="str">
        <f>IFERROR(VLOOKUP($D740,الاصناف!$B$2:$D$2000,3,0),"")</f>
        <v/>
      </c>
      <c r="G740" s="14"/>
      <c r="H740" s="2">
        <f t="shared" si="11"/>
        <v>0</v>
      </c>
    </row>
    <row r="741" spans="1:8" ht="15" x14ac:dyDescent="0.2">
      <c r="A741" s="7"/>
      <c r="B741" s="2"/>
      <c r="C741" s="2"/>
      <c r="D741" s="2"/>
      <c r="E741" s="1" t="str">
        <f>IFERROR(VLOOKUP($D741,الاصناف!$B$2:$D$2000,2,0),"")</f>
        <v/>
      </c>
      <c r="F741" s="1" t="str">
        <f>IFERROR(VLOOKUP($D741,الاصناف!$B$2:$D$2000,3,0),"")</f>
        <v/>
      </c>
      <c r="G741" s="14"/>
      <c r="H741" s="2">
        <f t="shared" si="11"/>
        <v>0</v>
      </c>
    </row>
    <row r="742" spans="1:8" ht="15" x14ac:dyDescent="0.2">
      <c r="A742" s="7"/>
      <c r="B742" s="2"/>
      <c r="C742" s="2"/>
      <c r="D742" s="2"/>
      <c r="E742" s="1" t="str">
        <f>IFERROR(VLOOKUP($D742,الاصناف!$B$2:$D$2000,2,0),"")</f>
        <v/>
      </c>
      <c r="F742" s="1" t="str">
        <f>IFERROR(VLOOKUP($D742,الاصناف!$B$2:$D$2000,3,0),"")</f>
        <v/>
      </c>
      <c r="G742" s="14"/>
      <c r="H742" s="2">
        <f t="shared" si="11"/>
        <v>0</v>
      </c>
    </row>
    <row r="743" spans="1:8" ht="15" x14ac:dyDescent="0.2">
      <c r="A743" s="7"/>
      <c r="B743" s="2"/>
      <c r="C743" s="2"/>
      <c r="D743" s="2"/>
      <c r="E743" s="1" t="str">
        <f>IFERROR(VLOOKUP($D743,الاصناف!$B$2:$D$2000,2,0),"")</f>
        <v/>
      </c>
      <c r="F743" s="1" t="str">
        <f>IFERROR(VLOOKUP($D743,الاصناف!$B$2:$D$2000,3,0),"")</f>
        <v/>
      </c>
      <c r="G743" s="14"/>
      <c r="H743" s="2">
        <f t="shared" si="11"/>
        <v>0</v>
      </c>
    </row>
    <row r="744" spans="1:8" ht="15" x14ac:dyDescent="0.2">
      <c r="A744" s="7"/>
      <c r="B744" s="2"/>
      <c r="C744" s="2"/>
      <c r="D744" s="2"/>
      <c r="E744" s="1" t="str">
        <f>IFERROR(VLOOKUP($D744,الاصناف!$B$2:$D$2000,2,0),"")</f>
        <v/>
      </c>
      <c r="F744" s="1" t="str">
        <f>IFERROR(VLOOKUP($D744,الاصناف!$B$2:$D$2000,3,0),"")</f>
        <v/>
      </c>
      <c r="G744" s="14"/>
      <c r="H744" s="2">
        <f t="shared" si="11"/>
        <v>0</v>
      </c>
    </row>
    <row r="745" spans="1:8" ht="15" x14ac:dyDescent="0.2">
      <c r="A745" s="7"/>
      <c r="B745" s="2"/>
      <c r="C745" s="2"/>
      <c r="D745" s="2"/>
      <c r="E745" s="1" t="str">
        <f>IFERROR(VLOOKUP($D745,الاصناف!$B$2:$D$2000,2,0),"")</f>
        <v/>
      </c>
      <c r="F745" s="1" t="str">
        <f>IFERROR(VLOOKUP($D745,الاصناف!$B$2:$D$2000,3,0),"")</f>
        <v/>
      </c>
      <c r="G745" s="14"/>
      <c r="H745" s="2">
        <f t="shared" si="11"/>
        <v>0</v>
      </c>
    </row>
    <row r="746" spans="1:8" ht="15" x14ac:dyDescent="0.2">
      <c r="A746" s="7"/>
      <c r="B746" s="2"/>
      <c r="C746" s="2"/>
      <c r="D746" s="2"/>
      <c r="E746" s="1" t="str">
        <f>IFERROR(VLOOKUP($D746,الاصناف!$B$2:$D$2000,2,0),"")</f>
        <v/>
      </c>
      <c r="F746" s="1" t="str">
        <f>IFERROR(VLOOKUP($D746,الاصناف!$B$2:$D$2000,3,0),"")</f>
        <v/>
      </c>
      <c r="G746" s="14"/>
      <c r="H746" s="2">
        <f t="shared" si="11"/>
        <v>0</v>
      </c>
    </row>
    <row r="747" spans="1:8" ht="15" x14ac:dyDescent="0.2">
      <c r="A747" s="7"/>
      <c r="B747" s="2"/>
      <c r="C747" s="2"/>
      <c r="D747" s="2"/>
      <c r="E747" s="1" t="str">
        <f>IFERROR(VLOOKUP($D747,الاصناف!$B$2:$D$2000,2,0),"")</f>
        <v/>
      </c>
      <c r="F747" s="1" t="str">
        <f>IFERROR(VLOOKUP($D747,الاصناف!$B$2:$D$2000,3,0),"")</f>
        <v/>
      </c>
      <c r="G747" s="14"/>
      <c r="H747" s="2">
        <f t="shared" si="11"/>
        <v>0</v>
      </c>
    </row>
    <row r="748" spans="1:8" ht="15" x14ac:dyDescent="0.2">
      <c r="A748" s="7"/>
      <c r="B748" s="2"/>
      <c r="C748" s="2"/>
      <c r="D748" s="2"/>
      <c r="E748" s="1" t="str">
        <f>IFERROR(VLOOKUP($D748,الاصناف!$B$2:$D$2000,2,0),"")</f>
        <v/>
      </c>
      <c r="F748" s="1" t="str">
        <f>IFERROR(VLOOKUP($D748,الاصناف!$B$2:$D$2000,3,0),"")</f>
        <v/>
      </c>
      <c r="G748" s="14"/>
      <c r="H748" s="2">
        <f t="shared" si="11"/>
        <v>0</v>
      </c>
    </row>
    <row r="749" spans="1:8" ht="15" x14ac:dyDescent="0.2">
      <c r="A749" s="7"/>
      <c r="B749" s="2"/>
      <c r="C749" s="2"/>
      <c r="D749" s="2"/>
      <c r="E749" s="1" t="str">
        <f>IFERROR(VLOOKUP($D749,الاصناف!$B$2:$D$2000,2,0),"")</f>
        <v/>
      </c>
      <c r="F749" s="1" t="str">
        <f>IFERROR(VLOOKUP($D749,الاصناف!$B$2:$D$2000,3,0),"")</f>
        <v/>
      </c>
      <c r="G749" s="14"/>
      <c r="H749" s="2">
        <f t="shared" si="11"/>
        <v>0</v>
      </c>
    </row>
    <row r="750" spans="1:8" ht="15" x14ac:dyDescent="0.2">
      <c r="A750" s="7"/>
      <c r="B750" s="2"/>
      <c r="C750" s="2"/>
      <c r="D750" s="2"/>
      <c r="E750" s="1" t="str">
        <f>IFERROR(VLOOKUP($D750,الاصناف!$B$2:$D$2000,2,0),"")</f>
        <v/>
      </c>
      <c r="F750" s="1" t="str">
        <f>IFERROR(VLOOKUP($D750,الاصناف!$B$2:$D$2000,3,0),"")</f>
        <v/>
      </c>
      <c r="G750" s="14"/>
      <c r="H750" s="2">
        <f t="shared" si="11"/>
        <v>0</v>
      </c>
    </row>
    <row r="751" spans="1:8" ht="15" x14ac:dyDescent="0.2">
      <c r="A751" s="7"/>
      <c r="B751" s="2"/>
      <c r="C751" s="2"/>
      <c r="D751" s="2"/>
      <c r="E751" s="1" t="str">
        <f>IFERROR(VLOOKUP($D751,الاصناف!$B$2:$D$2000,2,0),"")</f>
        <v/>
      </c>
      <c r="F751" s="1" t="str">
        <f>IFERROR(VLOOKUP($D751,الاصناف!$B$2:$D$2000,3,0),"")</f>
        <v/>
      </c>
      <c r="G751" s="14"/>
      <c r="H751" s="2">
        <f t="shared" si="11"/>
        <v>0</v>
      </c>
    </row>
    <row r="752" spans="1:8" ht="15" x14ac:dyDescent="0.2">
      <c r="A752" s="7"/>
      <c r="B752" s="2"/>
      <c r="C752" s="2"/>
      <c r="D752" s="2"/>
      <c r="E752" s="1" t="str">
        <f>IFERROR(VLOOKUP($D752,الاصناف!$B$2:$D$2000,2,0),"")</f>
        <v/>
      </c>
      <c r="F752" s="1" t="str">
        <f>IFERROR(VLOOKUP($D752,الاصناف!$B$2:$D$2000,3,0),"")</f>
        <v/>
      </c>
      <c r="G752" s="14"/>
      <c r="H752" s="2">
        <f t="shared" si="11"/>
        <v>0</v>
      </c>
    </row>
    <row r="753" spans="1:8" ht="15" x14ac:dyDescent="0.2">
      <c r="A753" s="7"/>
      <c r="B753" s="2"/>
      <c r="C753" s="2"/>
      <c r="D753" s="2"/>
      <c r="E753" s="1" t="str">
        <f>IFERROR(VLOOKUP($D753,الاصناف!$B$2:$D$2000,2,0),"")</f>
        <v/>
      </c>
      <c r="F753" s="1" t="str">
        <f>IFERROR(VLOOKUP($D753,الاصناف!$B$2:$D$2000,3,0),"")</f>
        <v/>
      </c>
      <c r="G753" s="14"/>
      <c r="H753" s="2">
        <f t="shared" si="11"/>
        <v>0</v>
      </c>
    </row>
    <row r="754" spans="1:8" ht="15" x14ac:dyDescent="0.2">
      <c r="A754" s="7"/>
      <c r="B754" s="2"/>
      <c r="C754" s="2"/>
      <c r="D754" s="2"/>
      <c r="E754" s="1" t="str">
        <f>IFERROR(VLOOKUP($D754,الاصناف!$B$2:$D$2000,2,0),"")</f>
        <v/>
      </c>
      <c r="F754" s="1" t="str">
        <f>IFERROR(VLOOKUP($D754,الاصناف!$B$2:$D$2000,3,0),"")</f>
        <v/>
      </c>
      <c r="G754" s="14"/>
      <c r="H754" s="2">
        <f t="shared" si="11"/>
        <v>0</v>
      </c>
    </row>
    <row r="755" spans="1:8" ht="15" x14ac:dyDescent="0.2">
      <c r="A755" s="7"/>
      <c r="B755" s="2"/>
      <c r="C755" s="2"/>
      <c r="D755" s="2"/>
      <c r="E755" s="1" t="str">
        <f>IFERROR(VLOOKUP($D755,الاصناف!$B$2:$D$2000,2,0),"")</f>
        <v/>
      </c>
      <c r="F755" s="1" t="str">
        <f>IFERROR(VLOOKUP($D755,الاصناف!$B$2:$D$2000,3,0),"")</f>
        <v/>
      </c>
      <c r="G755" s="14"/>
      <c r="H755" s="2">
        <f t="shared" si="11"/>
        <v>0</v>
      </c>
    </row>
    <row r="756" spans="1:8" ht="15" x14ac:dyDescent="0.2">
      <c r="A756" s="7"/>
      <c r="B756" s="2"/>
      <c r="C756" s="2"/>
      <c r="D756" s="2"/>
      <c r="E756" s="1" t="str">
        <f>IFERROR(VLOOKUP($D756,الاصناف!$B$2:$D$2000,2,0),"")</f>
        <v/>
      </c>
      <c r="F756" s="1" t="str">
        <f>IFERROR(VLOOKUP($D756,الاصناف!$B$2:$D$2000,3,0),"")</f>
        <v/>
      </c>
      <c r="G756" s="14"/>
      <c r="H756" s="2">
        <f t="shared" si="11"/>
        <v>0</v>
      </c>
    </row>
    <row r="757" spans="1:8" ht="15" x14ac:dyDescent="0.2">
      <c r="A757" s="7"/>
      <c r="B757" s="2"/>
      <c r="C757" s="2"/>
      <c r="D757" s="2"/>
      <c r="E757" s="1" t="str">
        <f>IFERROR(VLOOKUP($D757,الاصناف!$B$2:$D$2000,2,0),"")</f>
        <v/>
      </c>
      <c r="F757" s="1" t="str">
        <f>IFERROR(VLOOKUP($D757,الاصناف!$B$2:$D$2000,3,0),"")</f>
        <v/>
      </c>
      <c r="G757" s="14"/>
      <c r="H757" s="2">
        <f t="shared" si="11"/>
        <v>0</v>
      </c>
    </row>
    <row r="758" spans="1:8" ht="15" x14ac:dyDescent="0.2">
      <c r="A758" s="7"/>
      <c r="B758" s="2"/>
      <c r="C758" s="2"/>
      <c r="D758" s="2"/>
      <c r="E758" s="1" t="str">
        <f>IFERROR(VLOOKUP($D758,الاصناف!$B$2:$D$2000,2,0),"")</f>
        <v/>
      </c>
      <c r="F758" s="1" t="str">
        <f>IFERROR(VLOOKUP($D758,الاصناف!$B$2:$D$2000,3,0),"")</f>
        <v/>
      </c>
      <c r="G758" s="14"/>
      <c r="H758" s="2">
        <f t="shared" si="11"/>
        <v>0</v>
      </c>
    </row>
    <row r="759" spans="1:8" ht="15" x14ac:dyDescent="0.2">
      <c r="A759" s="7"/>
      <c r="B759" s="2"/>
      <c r="C759" s="2"/>
      <c r="D759" s="2"/>
      <c r="E759" s="1" t="str">
        <f>IFERROR(VLOOKUP($D759,الاصناف!$B$2:$D$2000,2,0),"")</f>
        <v/>
      </c>
      <c r="F759" s="1" t="str">
        <f>IFERROR(VLOOKUP($D759,الاصناف!$B$2:$D$2000,3,0),"")</f>
        <v/>
      </c>
      <c r="G759" s="14"/>
      <c r="H759" s="2">
        <f t="shared" si="11"/>
        <v>0</v>
      </c>
    </row>
    <row r="760" spans="1:8" ht="15" x14ac:dyDescent="0.2">
      <c r="A760" s="7"/>
      <c r="B760" s="2"/>
      <c r="C760" s="2"/>
      <c r="D760" s="2"/>
      <c r="E760" s="1" t="str">
        <f>IFERROR(VLOOKUP($D760,الاصناف!$B$2:$D$2000,2,0),"")</f>
        <v/>
      </c>
      <c r="F760" s="1" t="str">
        <f>IFERROR(VLOOKUP($D760,الاصناف!$B$2:$D$2000,3,0),"")</f>
        <v/>
      </c>
      <c r="G760" s="14"/>
      <c r="H760" s="2">
        <f t="shared" si="11"/>
        <v>0</v>
      </c>
    </row>
    <row r="761" spans="1:8" ht="15" x14ac:dyDescent="0.2">
      <c r="A761" s="7"/>
      <c r="B761" s="2"/>
      <c r="C761" s="2"/>
      <c r="D761" s="2"/>
      <c r="E761" s="1" t="str">
        <f>IFERROR(VLOOKUP($D761,الاصناف!$B$2:$D$2000,2,0),"")</f>
        <v/>
      </c>
      <c r="F761" s="1" t="str">
        <f>IFERROR(VLOOKUP($D761,الاصناف!$B$2:$D$2000,3,0),"")</f>
        <v/>
      </c>
      <c r="G761" s="14"/>
      <c r="H761" s="2">
        <f t="shared" si="11"/>
        <v>0</v>
      </c>
    </row>
    <row r="762" spans="1:8" ht="15" x14ac:dyDescent="0.2">
      <c r="A762" s="7"/>
      <c r="B762" s="2"/>
      <c r="C762" s="2"/>
      <c r="D762" s="2"/>
      <c r="E762" s="1" t="str">
        <f>IFERROR(VLOOKUP($D762,الاصناف!$B$2:$D$2000,2,0),"")</f>
        <v/>
      </c>
      <c r="F762" s="1" t="str">
        <f>IFERROR(VLOOKUP($D762,الاصناف!$B$2:$D$2000,3,0),"")</f>
        <v/>
      </c>
      <c r="G762" s="14"/>
      <c r="H762" s="2">
        <f t="shared" si="11"/>
        <v>0</v>
      </c>
    </row>
    <row r="763" spans="1:8" ht="15" x14ac:dyDescent="0.2">
      <c r="A763" s="7"/>
      <c r="B763" s="2"/>
      <c r="C763" s="2"/>
      <c r="D763" s="2"/>
      <c r="E763" s="1" t="str">
        <f>IFERROR(VLOOKUP($D763,الاصناف!$B$2:$D$2000,2,0),"")</f>
        <v/>
      </c>
      <c r="F763" s="1" t="str">
        <f>IFERROR(VLOOKUP($D763,الاصناف!$B$2:$D$2000,3,0),"")</f>
        <v/>
      </c>
      <c r="G763" s="14"/>
      <c r="H763" s="2">
        <f t="shared" si="11"/>
        <v>0</v>
      </c>
    </row>
    <row r="764" spans="1:8" ht="15" x14ac:dyDescent="0.2">
      <c r="A764" s="7"/>
      <c r="B764" s="2"/>
      <c r="C764" s="2"/>
      <c r="D764" s="2"/>
      <c r="E764" s="1" t="str">
        <f>IFERROR(VLOOKUP($D764,الاصناف!$B$2:$D$2000,2,0),"")</f>
        <v/>
      </c>
      <c r="F764" s="1" t="str">
        <f>IFERROR(VLOOKUP($D764,الاصناف!$B$2:$D$2000,3,0),"")</f>
        <v/>
      </c>
      <c r="G764" s="14"/>
      <c r="H764" s="2">
        <f t="shared" si="11"/>
        <v>0</v>
      </c>
    </row>
    <row r="765" spans="1:8" ht="15" x14ac:dyDescent="0.2">
      <c r="A765" s="7"/>
      <c r="B765" s="2"/>
      <c r="C765" s="2"/>
      <c r="D765" s="2"/>
      <c r="E765" s="1" t="str">
        <f>IFERROR(VLOOKUP($D765,الاصناف!$B$2:$D$2000,2,0),"")</f>
        <v/>
      </c>
      <c r="F765" s="1" t="str">
        <f>IFERROR(VLOOKUP($D765,الاصناف!$B$2:$D$2000,3,0),"")</f>
        <v/>
      </c>
      <c r="G765" s="14"/>
      <c r="H765" s="2">
        <f t="shared" si="11"/>
        <v>0</v>
      </c>
    </row>
    <row r="766" spans="1:8" ht="15" x14ac:dyDescent="0.2">
      <c r="A766" s="7"/>
      <c r="B766" s="2"/>
      <c r="C766" s="2"/>
      <c r="D766" s="2"/>
      <c r="E766" s="1" t="str">
        <f>IFERROR(VLOOKUP($D766,الاصناف!$B$2:$D$2000,2,0),"")</f>
        <v/>
      </c>
      <c r="F766" s="1" t="str">
        <f>IFERROR(VLOOKUP($D766,الاصناف!$B$2:$D$2000,3,0),"")</f>
        <v/>
      </c>
      <c r="G766" s="14"/>
      <c r="H766" s="2">
        <f t="shared" si="11"/>
        <v>0</v>
      </c>
    </row>
    <row r="767" spans="1:8" ht="15" x14ac:dyDescent="0.2">
      <c r="A767" s="7"/>
      <c r="B767" s="2"/>
      <c r="C767" s="2"/>
      <c r="D767" s="2"/>
      <c r="E767" s="1" t="str">
        <f>IFERROR(VLOOKUP($D767,الاصناف!$B$2:$D$2000,2,0),"")</f>
        <v/>
      </c>
      <c r="F767" s="1" t="str">
        <f>IFERROR(VLOOKUP($D767,الاصناف!$B$2:$D$2000,3,0),"")</f>
        <v/>
      </c>
      <c r="G767" s="14"/>
      <c r="H767" s="2">
        <f t="shared" si="11"/>
        <v>0</v>
      </c>
    </row>
    <row r="768" spans="1:8" ht="15" x14ac:dyDescent="0.2">
      <c r="A768" s="7"/>
      <c r="B768" s="2"/>
      <c r="C768" s="2"/>
      <c r="D768" s="2"/>
      <c r="E768" s="1" t="str">
        <f>IFERROR(VLOOKUP($D768,الاصناف!$B$2:$D$2000,2,0),"")</f>
        <v/>
      </c>
      <c r="F768" s="1" t="str">
        <f>IFERROR(VLOOKUP($D768,الاصناف!$B$2:$D$2000,3,0),"")</f>
        <v/>
      </c>
      <c r="G768" s="14"/>
      <c r="H768" s="2">
        <f t="shared" si="11"/>
        <v>0</v>
      </c>
    </row>
    <row r="769" spans="1:8" ht="15" x14ac:dyDescent="0.2">
      <c r="A769" s="7"/>
      <c r="B769" s="2"/>
      <c r="C769" s="2"/>
      <c r="D769" s="2"/>
      <c r="E769" s="1" t="str">
        <f>IFERROR(VLOOKUP($D769,الاصناف!$B$2:$D$2000,2,0),"")</f>
        <v/>
      </c>
      <c r="F769" s="1" t="str">
        <f>IFERROR(VLOOKUP($D769,الاصناف!$B$2:$D$2000,3,0),"")</f>
        <v/>
      </c>
      <c r="G769" s="14"/>
      <c r="H769" s="2">
        <f t="shared" si="11"/>
        <v>0</v>
      </c>
    </row>
    <row r="770" spans="1:8" ht="15" x14ac:dyDescent="0.2">
      <c r="A770" s="7"/>
      <c r="B770" s="2"/>
      <c r="C770" s="2"/>
      <c r="D770" s="2"/>
      <c r="E770" s="1" t="str">
        <f>IFERROR(VLOOKUP($D770,الاصناف!$B$2:$D$2000,2,0),"")</f>
        <v/>
      </c>
      <c r="F770" s="1" t="str">
        <f>IFERROR(VLOOKUP($D770,الاصناف!$B$2:$D$2000,3,0),"")</f>
        <v/>
      </c>
      <c r="G770" s="14"/>
      <c r="H770" s="2">
        <f t="shared" si="11"/>
        <v>0</v>
      </c>
    </row>
    <row r="771" spans="1:8" ht="15" x14ac:dyDescent="0.2">
      <c r="A771" s="7"/>
      <c r="B771" s="2"/>
      <c r="C771" s="2"/>
      <c r="D771" s="2"/>
      <c r="E771" s="1" t="str">
        <f>IFERROR(VLOOKUP($D771,الاصناف!$B$2:$D$2000,2,0),"")</f>
        <v/>
      </c>
      <c r="F771" s="1" t="str">
        <f>IFERROR(VLOOKUP($D771,الاصناف!$B$2:$D$2000,3,0),"")</f>
        <v/>
      </c>
      <c r="G771" s="14"/>
      <c r="H771" s="2">
        <f t="shared" ref="H771:H834" si="12">$G771*$C771</f>
        <v>0</v>
      </c>
    </row>
    <row r="772" spans="1:8" ht="15" x14ac:dyDescent="0.2">
      <c r="A772" s="7"/>
      <c r="B772" s="2"/>
      <c r="C772" s="2"/>
      <c r="D772" s="2"/>
      <c r="E772" s="1" t="str">
        <f>IFERROR(VLOOKUP($D772,الاصناف!$B$2:$D$2000,2,0),"")</f>
        <v/>
      </c>
      <c r="F772" s="1" t="str">
        <f>IFERROR(VLOOKUP($D772,الاصناف!$B$2:$D$2000,3,0),"")</f>
        <v/>
      </c>
      <c r="G772" s="14"/>
      <c r="H772" s="2">
        <f t="shared" si="12"/>
        <v>0</v>
      </c>
    </row>
    <row r="773" spans="1:8" ht="15" x14ac:dyDescent="0.2">
      <c r="A773" s="7"/>
      <c r="B773" s="2"/>
      <c r="C773" s="2"/>
      <c r="D773" s="2"/>
      <c r="E773" s="1" t="str">
        <f>IFERROR(VLOOKUP($D773,الاصناف!$B$2:$D$2000,2,0),"")</f>
        <v/>
      </c>
      <c r="F773" s="1" t="str">
        <f>IFERROR(VLOOKUP($D773,الاصناف!$B$2:$D$2000,3,0),"")</f>
        <v/>
      </c>
      <c r="G773" s="14"/>
      <c r="H773" s="2">
        <f t="shared" si="12"/>
        <v>0</v>
      </c>
    </row>
    <row r="774" spans="1:8" ht="15" x14ac:dyDescent="0.2">
      <c r="A774" s="7"/>
      <c r="B774" s="2"/>
      <c r="C774" s="2"/>
      <c r="D774" s="2"/>
      <c r="E774" s="1" t="str">
        <f>IFERROR(VLOOKUP($D774,الاصناف!$B$2:$D$2000,2,0),"")</f>
        <v/>
      </c>
      <c r="F774" s="1" t="str">
        <f>IFERROR(VLOOKUP($D774,الاصناف!$B$2:$D$2000,3,0),"")</f>
        <v/>
      </c>
      <c r="G774" s="14"/>
      <c r="H774" s="2">
        <f t="shared" si="12"/>
        <v>0</v>
      </c>
    </row>
    <row r="775" spans="1:8" ht="15" x14ac:dyDescent="0.2">
      <c r="A775" s="7"/>
      <c r="B775" s="2"/>
      <c r="C775" s="2"/>
      <c r="D775" s="2"/>
      <c r="E775" s="1" t="str">
        <f>IFERROR(VLOOKUP($D775,الاصناف!$B$2:$D$2000,2,0),"")</f>
        <v/>
      </c>
      <c r="F775" s="1" t="str">
        <f>IFERROR(VLOOKUP($D775,الاصناف!$B$2:$D$2000,3,0),"")</f>
        <v/>
      </c>
      <c r="G775" s="14"/>
      <c r="H775" s="2">
        <f t="shared" si="12"/>
        <v>0</v>
      </c>
    </row>
    <row r="776" spans="1:8" ht="15" x14ac:dyDescent="0.2">
      <c r="A776" s="7"/>
      <c r="B776" s="2"/>
      <c r="C776" s="2"/>
      <c r="D776" s="2"/>
      <c r="E776" s="1" t="str">
        <f>IFERROR(VLOOKUP($D776,الاصناف!$B$2:$D$2000,2,0),"")</f>
        <v/>
      </c>
      <c r="F776" s="1" t="str">
        <f>IFERROR(VLOOKUP($D776,الاصناف!$B$2:$D$2000,3,0),"")</f>
        <v/>
      </c>
      <c r="G776" s="14"/>
      <c r="H776" s="2">
        <f t="shared" si="12"/>
        <v>0</v>
      </c>
    </row>
    <row r="777" spans="1:8" ht="15" x14ac:dyDescent="0.2">
      <c r="A777" s="7"/>
      <c r="B777" s="2"/>
      <c r="C777" s="2"/>
      <c r="D777" s="2"/>
      <c r="E777" s="1" t="str">
        <f>IFERROR(VLOOKUP($D777,الاصناف!$B$2:$D$2000,2,0),"")</f>
        <v/>
      </c>
      <c r="F777" s="1" t="str">
        <f>IFERROR(VLOOKUP($D777,الاصناف!$B$2:$D$2000,3,0),"")</f>
        <v/>
      </c>
      <c r="G777" s="14"/>
      <c r="H777" s="2">
        <f t="shared" si="12"/>
        <v>0</v>
      </c>
    </row>
    <row r="778" spans="1:8" ht="15" x14ac:dyDescent="0.2">
      <c r="A778" s="7"/>
      <c r="B778" s="2"/>
      <c r="C778" s="2"/>
      <c r="D778" s="2"/>
      <c r="E778" s="1" t="str">
        <f>IFERROR(VLOOKUP($D778,الاصناف!$B$2:$D$2000,2,0),"")</f>
        <v/>
      </c>
      <c r="F778" s="1" t="str">
        <f>IFERROR(VLOOKUP($D778,الاصناف!$B$2:$D$2000,3,0),"")</f>
        <v/>
      </c>
      <c r="G778" s="14"/>
      <c r="H778" s="2">
        <f t="shared" si="12"/>
        <v>0</v>
      </c>
    </row>
    <row r="779" spans="1:8" ht="15" x14ac:dyDescent="0.2">
      <c r="A779" s="7"/>
      <c r="B779" s="2"/>
      <c r="C779" s="2"/>
      <c r="D779" s="2"/>
      <c r="E779" s="1" t="str">
        <f>IFERROR(VLOOKUP($D779,الاصناف!$B$2:$D$2000,2,0),"")</f>
        <v/>
      </c>
      <c r="F779" s="1" t="str">
        <f>IFERROR(VLOOKUP($D779,الاصناف!$B$2:$D$2000,3,0),"")</f>
        <v/>
      </c>
      <c r="G779" s="14"/>
      <c r="H779" s="2">
        <f t="shared" si="12"/>
        <v>0</v>
      </c>
    </row>
    <row r="780" spans="1:8" ht="15" x14ac:dyDescent="0.2">
      <c r="A780" s="7"/>
      <c r="B780" s="2"/>
      <c r="C780" s="2"/>
      <c r="D780" s="2"/>
      <c r="E780" s="1" t="str">
        <f>IFERROR(VLOOKUP($D780,الاصناف!$B$2:$D$2000,2,0),"")</f>
        <v/>
      </c>
      <c r="F780" s="1" t="str">
        <f>IFERROR(VLOOKUP($D780,الاصناف!$B$2:$D$2000,3,0),"")</f>
        <v/>
      </c>
      <c r="G780" s="14"/>
      <c r="H780" s="2">
        <f t="shared" si="12"/>
        <v>0</v>
      </c>
    </row>
    <row r="781" spans="1:8" ht="15" x14ac:dyDescent="0.2">
      <c r="A781" s="7"/>
      <c r="B781" s="2"/>
      <c r="C781" s="2"/>
      <c r="D781" s="2"/>
      <c r="E781" s="1" t="str">
        <f>IFERROR(VLOOKUP($D781,الاصناف!$B$2:$D$2000,2,0),"")</f>
        <v/>
      </c>
      <c r="F781" s="1" t="str">
        <f>IFERROR(VLOOKUP($D781,الاصناف!$B$2:$D$2000,3,0),"")</f>
        <v/>
      </c>
      <c r="G781" s="14"/>
      <c r="H781" s="2">
        <f t="shared" si="12"/>
        <v>0</v>
      </c>
    </row>
    <row r="782" spans="1:8" ht="15" x14ac:dyDescent="0.2">
      <c r="A782" s="7"/>
      <c r="B782" s="2"/>
      <c r="C782" s="2"/>
      <c r="D782" s="2"/>
      <c r="E782" s="1" t="str">
        <f>IFERROR(VLOOKUP($D782,الاصناف!$B$2:$D$2000,2,0),"")</f>
        <v/>
      </c>
      <c r="F782" s="1" t="str">
        <f>IFERROR(VLOOKUP($D782,الاصناف!$B$2:$D$2000,3,0),"")</f>
        <v/>
      </c>
      <c r="G782" s="14"/>
      <c r="H782" s="2">
        <f t="shared" si="12"/>
        <v>0</v>
      </c>
    </row>
    <row r="783" spans="1:8" ht="15" x14ac:dyDescent="0.2">
      <c r="A783" s="7"/>
      <c r="B783" s="2"/>
      <c r="C783" s="2"/>
      <c r="D783" s="2"/>
      <c r="E783" s="1" t="str">
        <f>IFERROR(VLOOKUP($D783,الاصناف!$B$2:$D$2000,2,0),"")</f>
        <v/>
      </c>
      <c r="F783" s="1" t="str">
        <f>IFERROR(VLOOKUP($D783,الاصناف!$B$2:$D$2000,3,0),"")</f>
        <v/>
      </c>
      <c r="G783" s="14"/>
      <c r="H783" s="2">
        <f t="shared" si="12"/>
        <v>0</v>
      </c>
    </row>
    <row r="784" spans="1:8" ht="15" x14ac:dyDescent="0.2">
      <c r="A784" s="7"/>
      <c r="B784" s="2"/>
      <c r="C784" s="2"/>
      <c r="D784" s="2"/>
      <c r="E784" s="1" t="str">
        <f>IFERROR(VLOOKUP($D784,الاصناف!$B$2:$D$2000,2,0),"")</f>
        <v/>
      </c>
      <c r="F784" s="1" t="str">
        <f>IFERROR(VLOOKUP($D784,الاصناف!$B$2:$D$2000,3,0),"")</f>
        <v/>
      </c>
      <c r="G784" s="14"/>
      <c r="H784" s="2">
        <f t="shared" si="12"/>
        <v>0</v>
      </c>
    </row>
    <row r="785" spans="1:8" ht="15" x14ac:dyDescent="0.2">
      <c r="A785" s="7"/>
      <c r="B785" s="2"/>
      <c r="C785" s="2"/>
      <c r="D785" s="2"/>
      <c r="E785" s="1" t="str">
        <f>IFERROR(VLOOKUP($D785,الاصناف!$B$2:$D$2000,2,0),"")</f>
        <v/>
      </c>
      <c r="F785" s="1" t="str">
        <f>IFERROR(VLOOKUP($D785,الاصناف!$B$2:$D$2000,3,0),"")</f>
        <v/>
      </c>
      <c r="G785" s="14"/>
      <c r="H785" s="2">
        <f t="shared" si="12"/>
        <v>0</v>
      </c>
    </row>
    <row r="786" spans="1:8" ht="15" x14ac:dyDescent="0.2">
      <c r="A786" s="7"/>
      <c r="B786" s="2"/>
      <c r="C786" s="2"/>
      <c r="D786" s="2"/>
      <c r="E786" s="1" t="str">
        <f>IFERROR(VLOOKUP($D786,الاصناف!$B$2:$D$2000,2,0),"")</f>
        <v/>
      </c>
      <c r="F786" s="1" t="str">
        <f>IFERROR(VLOOKUP($D786,الاصناف!$B$2:$D$2000,3,0),"")</f>
        <v/>
      </c>
      <c r="G786" s="14"/>
      <c r="H786" s="2">
        <f t="shared" si="12"/>
        <v>0</v>
      </c>
    </row>
    <row r="787" spans="1:8" ht="15" x14ac:dyDescent="0.2">
      <c r="A787" s="7"/>
      <c r="B787" s="2"/>
      <c r="C787" s="2"/>
      <c r="D787" s="2"/>
      <c r="E787" s="1" t="str">
        <f>IFERROR(VLOOKUP($D787,الاصناف!$B$2:$D$2000,2,0),"")</f>
        <v/>
      </c>
      <c r="F787" s="1" t="str">
        <f>IFERROR(VLOOKUP($D787,الاصناف!$B$2:$D$2000,3,0),"")</f>
        <v/>
      </c>
      <c r="G787" s="14"/>
      <c r="H787" s="2">
        <f t="shared" si="12"/>
        <v>0</v>
      </c>
    </row>
    <row r="788" spans="1:8" ht="15" x14ac:dyDescent="0.2">
      <c r="A788" s="7"/>
      <c r="B788" s="2"/>
      <c r="C788" s="2"/>
      <c r="D788" s="2"/>
      <c r="E788" s="1" t="str">
        <f>IFERROR(VLOOKUP($D788,الاصناف!$B$2:$D$2000,2,0),"")</f>
        <v/>
      </c>
      <c r="F788" s="1" t="str">
        <f>IFERROR(VLOOKUP($D788,الاصناف!$B$2:$D$2000,3,0),"")</f>
        <v/>
      </c>
      <c r="G788" s="14"/>
      <c r="H788" s="2">
        <f t="shared" si="12"/>
        <v>0</v>
      </c>
    </row>
    <row r="789" spans="1:8" ht="15" x14ac:dyDescent="0.2">
      <c r="A789" s="7"/>
      <c r="B789" s="2"/>
      <c r="C789" s="2"/>
      <c r="D789" s="2"/>
      <c r="E789" s="1" t="str">
        <f>IFERROR(VLOOKUP($D789,الاصناف!$B$2:$D$2000,2,0),"")</f>
        <v/>
      </c>
      <c r="F789" s="1" t="str">
        <f>IFERROR(VLOOKUP($D789,الاصناف!$B$2:$D$2000,3,0),"")</f>
        <v/>
      </c>
      <c r="G789" s="14"/>
      <c r="H789" s="2">
        <f t="shared" si="12"/>
        <v>0</v>
      </c>
    </row>
    <row r="790" spans="1:8" ht="15" x14ac:dyDescent="0.2">
      <c r="A790" s="7"/>
      <c r="B790" s="2"/>
      <c r="C790" s="2"/>
      <c r="D790" s="2"/>
      <c r="E790" s="1" t="str">
        <f>IFERROR(VLOOKUP($D790,الاصناف!$B$2:$D$2000,2,0),"")</f>
        <v/>
      </c>
      <c r="F790" s="1" t="str">
        <f>IFERROR(VLOOKUP($D790,الاصناف!$B$2:$D$2000,3,0),"")</f>
        <v/>
      </c>
      <c r="G790" s="14"/>
      <c r="H790" s="2">
        <f t="shared" si="12"/>
        <v>0</v>
      </c>
    </row>
    <row r="791" spans="1:8" ht="15" x14ac:dyDescent="0.2">
      <c r="A791" s="7"/>
      <c r="B791" s="2"/>
      <c r="C791" s="2"/>
      <c r="D791" s="2"/>
      <c r="E791" s="1" t="str">
        <f>IFERROR(VLOOKUP($D791,الاصناف!$B$2:$D$2000,2,0),"")</f>
        <v/>
      </c>
      <c r="F791" s="1" t="str">
        <f>IFERROR(VLOOKUP($D791,الاصناف!$B$2:$D$2000,3,0),"")</f>
        <v/>
      </c>
      <c r="G791" s="14"/>
      <c r="H791" s="2">
        <f t="shared" si="12"/>
        <v>0</v>
      </c>
    </row>
    <row r="792" spans="1:8" ht="15" x14ac:dyDescent="0.2">
      <c r="A792" s="7"/>
      <c r="B792" s="2"/>
      <c r="C792" s="2"/>
      <c r="D792" s="2"/>
      <c r="E792" s="1" t="str">
        <f>IFERROR(VLOOKUP($D792,الاصناف!$B$2:$D$2000,2,0),"")</f>
        <v/>
      </c>
      <c r="F792" s="1" t="str">
        <f>IFERROR(VLOOKUP($D792,الاصناف!$B$2:$D$2000,3,0),"")</f>
        <v/>
      </c>
      <c r="G792" s="14"/>
      <c r="H792" s="2">
        <f t="shared" si="12"/>
        <v>0</v>
      </c>
    </row>
    <row r="793" spans="1:8" ht="15" x14ac:dyDescent="0.2">
      <c r="A793" s="7"/>
      <c r="B793" s="2"/>
      <c r="C793" s="2"/>
      <c r="D793" s="2"/>
      <c r="E793" s="1" t="str">
        <f>IFERROR(VLOOKUP($D793,الاصناف!$B$2:$D$2000,2,0),"")</f>
        <v/>
      </c>
      <c r="F793" s="1" t="str">
        <f>IFERROR(VLOOKUP($D793,الاصناف!$B$2:$D$2000,3,0),"")</f>
        <v/>
      </c>
      <c r="G793" s="14"/>
      <c r="H793" s="2">
        <f t="shared" si="12"/>
        <v>0</v>
      </c>
    </row>
    <row r="794" spans="1:8" ht="15" x14ac:dyDescent="0.2">
      <c r="A794" s="7"/>
      <c r="B794" s="2"/>
      <c r="C794" s="2"/>
      <c r="D794" s="2"/>
      <c r="E794" s="1" t="str">
        <f>IFERROR(VLOOKUP($D794,الاصناف!$B$2:$D$2000,2,0),"")</f>
        <v/>
      </c>
      <c r="F794" s="1" t="str">
        <f>IFERROR(VLOOKUP($D794,الاصناف!$B$2:$D$2000,3,0),"")</f>
        <v/>
      </c>
      <c r="G794" s="14"/>
      <c r="H794" s="2">
        <f t="shared" si="12"/>
        <v>0</v>
      </c>
    </row>
    <row r="795" spans="1:8" ht="15" x14ac:dyDescent="0.2">
      <c r="A795" s="7"/>
      <c r="B795" s="2"/>
      <c r="C795" s="2"/>
      <c r="D795" s="2"/>
      <c r="E795" s="1" t="str">
        <f>IFERROR(VLOOKUP($D795,الاصناف!$B$2:$D$2000,2,0),"")</f>
        <v/>
      </c>
      <c r="F795" s="1" t="str">
        <f>IFERROR(VLOOKUP($D795,الاصناف!$B$2:$D$2000,3,0),"")</f>
        <v/>
      </c>
      <c r="G795" s="14"/>
      <c r="H795" s="2">
        <f t="shared" si="12"/>
        <v>0</v>
      </c>
    </row>
    <row r="796" spans="1:8" ht="15" x14ac:dyDescent="0.2">
      <c r="A796" s="7"/>
      <c r="B796" s="2"/>
      <c r="C796" s="2"/>
      <c r="D796" s="2"/>
      <c r="E796" s="1" t="str">
        <f>IFERROR(VLOOKUP($D796,الاصناف!$B$2:$D$2000,2,0),"")</f>
        <v/>
      </c>
      <c r="F796" s="1" t="str">
        <f>IFERROR(VLOOKUP($D796,الاصناف!$B$2:$D$2000,3,0),"")</f>
        <v/>
      </c>
      <c r="G796" s="14"/>
      <c r="H796" s="2">
        <f t="shared" si="12"/>
        <v>0</v>
      </c>
    </row>
    <row r="797" spans="1:8" ht="15" x14ac:dyDescent="0.2">
      <c r="A797" s="7"/>
      <c r="B797" s="2"/>
      <c r="C797" s="2"/>
      <c r="D797" s="2"/>
      <c r="E797" s="1" t="str">
        <f>IFERROR(VLOOKUP($D797,الاصناف!$B$2:$D$2000,2,0),"")</f>
        <v/>
      </c>
      <c r="F797" s="1" t="str">
        <f>IFERROR(VLOOKUP($D797,الاصناف!$B$2:$D$2000,3,0),"")</f>
        <v/>
      </c>
      <c r="G797" s="14"/>
      <c r="H797" s="2">
        <f t="shared" si="12"/>
        <v>0</v>
      </c>
    </row>
    <row r="798" spans="1:8" ht="15" x14ac:dyDescent="0.2">
      <c r="A798" s="7"/>
      <c r="B798" s="2"/>
      <c r="C798" s="2"/>
      <c r="D798" s="2"/>
      <c r="E798" s="1" t="str">
        <f>IFERROR(VLOOKUP($D798,الاصناف!$B$2:$D$2000,2,0),"")</f>
        <v/>
      </c>
      <c r="F798" s="1" t="str">
        <f>IFERROR(VLOOKUP($D798,الاصناف!$B$2:$D$2000,3,0),"")</f>
        <v/>
      </c>
      <c r="G798" s="14"/>
      <c r="H798" s="2">
        <f t="shared" si="12"/>
        <v>0</v>
      </c>
    </row>
    <row r="799" spans="1:8" ht="15" x14ac:dyDescent="0.2">
      <c r="A799" s="7"/>
      <c r="B799" s="2"/>
      <c r="C799" s="2"/>
      <c r="D799" s="2"/>
      <c r="E799" s="1" t="str">
        <f>IFERROR(VLOOKUP($D799,الاصناف!$B$2:$D$2000,2,0),"")</f>
        <v/>
      </c>
      <c r="F799" s="1" t="str">
        <f>IFERROR(VLOOKUP($D799,الاصناف!$B$2:$D$2000,3,0),"")</f>
        <v/>
      </c>
      <c r="G799" s="14"/>
      <c r="H799" s="2">
        <f t="shared" si="12"/>
        <v>0</v>
      </c>
    </row>
    <row r="800" spans="1:8" ht="15" x14ac:dyDescent="0.2">
      <c r="A800" s="7"/>
      <c r="B800" s="2"/>
      <c r="C800" s="2"/>
      <c r="D800" s="2"/>
      <c r="E800" s="1" t="str">
        <f>IFERROR(VLOOKUP($D800,الاصناف!$B$2:$D$2000,2,0),"")</f>
        <v/>
      </c>
      <c r="F800" s="1" t="str">
        <f>IFERROR(VLOOKUP($D800,الاصناف!$B$2:$D$2000,3,0),"")</f>
        <v/>
      </c>
      <c r="G800" s="14"/>
      <c r="H800" s="2">
        <f t="shared" si="12"/>
        <v>0</v>
      </c>
    </row>
    <row r="801" spans="1:8" ht="15" x14ac:dyDescent="0.2">
      <c r="A801" s="7"/>
      <c r="B801" s="2"/>
      <c r="C801" s="2"/>
      <c r="D801" s="2"/>
      <c r="E801" s="1" t="str">
        <f>IFERROR(VLOOKUP($D801,الاصناف!$B$2:$D$2000,2,0),"")</f>
        <v/>
      </c>
      <c r="F801" s="1" t="str">
        <f>IFERROR(VLOOKUP($D801,الاصناف!$B$2:$D$2000,3,0),"")</f>
        <v/>
      </c>
      <c r="G801" s="14"/>
      <c r="H801" s="2">
        <f t="shared" si="12"/>
        <v>0</v>
      </c>
    </row>
    <row r="802" spans="1:8" ht="15" x14ac:dyDescent="0.2">
      <c r="A802" s="7"/>
      <c r="B802" s="2"/>
      <c r="C802" s="2"/>
      <c r="D802" s="2"/>
      <c r="E802" s="1" t="str">
        <f>IFERROR(VLOOKUP($D802,الاصناف!$B$2:$D$2000,2,0),"")</f>
        <v/>
      </c>
      <c r="F802" s="1" t="str">
        <f>IFERROR(VLOOKUP($D802,الاصناف!$B$2:$D$2000,3,0),"")</f>
        <v/>
      </c>
      <c r="G802" s="14"/>
      <c r="H802" s="2">
        <f t="shared" si="12"/>
        <v>0</v>
      </c>
    </row>
    <row r="803" spans="1:8" ht="15" x14ac:dyDescent="0.2">
      <c r="A803" s="7"/>
      <c r="B803" s="2"/>
      <c r="C803" s="2"/>
      <c r="D803" s="2"/>
      <c r="E803" s="1" t="str">
        <f>IFERROR(VLOOKUP($D803,الاصناف!$B$2:$D$2000,2,0),"")</f>
        <v/>
      </c>
      <c r="F803" s="1" t="str">
        <f>IFERROR(VLOOKUP($D803,الاصناف!$B$2:$D$2000,3,0),"")</f>
        <v/>
      </c>
      <c r="G803" s="14"/>
      <c r="H803" s="2">
        <f t="shared" si="12"/>
        <v>0</v>
      </c>
    </row>
    <row r="804" spans="1:8" ht="15" x14ac:dyDescent="0.2">
      <c r="A804" s="7"/>
      <c r="B804" s="2"/>
      <c r="C804" s="2"/>
      <c r="D804" s="2"/>
      <c r="E804" s="1" t="str">
        <f>IFERROR(VLOOKUP($D804,الاصناف!$B$2:$D$2000,2,0),"")</f>
        <v/>
      </c>
      <c r="F804" s="1" t="str">
        <f>IFERROR(VLOOKUP($D804,الاصناف!$B$2:$D$2000,3,0),"")</f>
        <v/>
      </c>
      <c r="G804" s="14"/>
      <c r="H804" s="2">
        <f t="shared" si="12"/>
        <v>0</v>
      </c>
    </row>
    <row r="805" spans="1:8" ht="15" x14ac:dyDescent="0.2">
      <c r="A805" s="7"/>
      <c r="B805" s="2"/>
      <c r="C805" s="2"/>
      <c r="D805" s="2"/>
      <c r="E805" s="1" t="str">
        <f>IFERROR(VLOOKUP($D805,الاصناف!$B$2:$D$2000,2,0),"")</f>
        <v/>
      </c>
      <c r="F805" s="1" t="str">
        <f>IFERROR(VLOOKUP($D805,الاصناف!$B$2:$D$2000,3,0),"")</f>
        <v/>
      </c>
      <c r="G805" s="14"/>
      <c r="H805" s="2">
        <f t="shared" si="12"/>
        <v>0</v>
      </c>
    </row>
    <row r="806" spans="1:8" ht="15" x14ac:dyDescent="0.2">
      <c r="A806" s="7"/>
      <c r="B806" s="2"/>
      <c r="C806" s="2"/>
      <c r="D806" s="2"/>
      <c r="E806" s="1" t="str">
        <f>IFERROR(VLOOKUP($D806,الاصناف!$B$2:$D$2000,2,0),"")</f>
        <v/>
      </c>
      <c r="F806" s="1" t="str">
        <f>IFERROR(VLOOKUP($D806,الاصناف!$B$2:$D$2000,3,0),"")</f>
        <v/>
      </c>
      <c r="G806" s="14"/>
      <c r="H806" s="2">
        <f t="shared" si="12"/>
        <v>0</v>
      </c>
    </row>
    <row r="807" spans="1:8" ht="15" x14ac:dyDescent="0.2">
      <c r="A807" s="7"/>
      <c r="B807" s="2"/>
      <c r="C807" s="2"/>
      <c r="D807" s="2"/>
      <c r="E807" s="1" t="str">
        <f>IFERROR(VLOOKUP($D807,الاصناف!$B$2:$D$2000,2,0),"")</f>
        <v/>
      </c>
      <c r="F807" s="1" t="str">
        <f>IFERROR(VLOOKUP($D807,الاصناف!$B$2:$D$2000,3,0),"")</f>
        <v/>
      </c>
      <c r="G807" s="14"/>
      <c r="H807" s="2">
        <f t="shared" si="12"/>
        <v>0</v>
      </c>
    </row>
    <row r="808" spans="1:8" ht="15" x14ac:dyDescent="0.2">
      <c r="A808" s="7"/>
      <c r="B808" s="2"/>
      <c r="C808" s="2"/>
      <c r="D808" s="2"/>
      <c r="E808" s="1" t="str">
        <f>IFERROR(VLOOKUP($D808,الاصناف!$B$2:$D$2000,2,0),"")</f>
        <v/>
      </c>
      <c r="F808" s="1" t="str">
        <f>IFERROR(VLOOKUP($D808,الاصناف!$B$2:$D$2000,3,0),"")</f>
        <v/>
      </c>
      <c r="G808" s="14"/>
      <c r="H808" s="2">
        <f t="shared" si="12"/>
        <v>0</v>
      </c>
    </row>
    <row r="809" spans="1:8" ht="15" x14ac:dyDescent="0.2">
      <c r="A809" s="7"/>
      <c r="B809" s="2"/>
      <c r="C809" s="2"/>
      <c r="D809" s="2"/>
      <c r="E809" s="1" t="str">
        <f>IFERROR(VLOOKUP($D809,الاصناف!$B$2:$D$2000,2,0),"")</f>
        <v/>
      </c>
      <c r="F809" s="1" t="str">
        <f>IFERROR(VLOOKUP($D809,الاصناف!$B$2:$D$2000,3,0),"")</f>
        <v/>
      </c>
      <c r="G809" s="14"/>
      <c r="H809" s="2">
        <f t="shared" si="12"/>
        <v>0</v>
      </c>
    </row>
    <row r="810" spans="1:8" ht="15" x14ac:dyDescent="0.2">
      <c r="A810" s="7"/>
      <c r="B810" s="2"/>
      <c r="C810" s="2"/>
      <c r="D810" s="2"/>
      <c r="E810" s="1" t="str">
        <f>IFERROR(VLOOKUP($D810,الاصناف!$B$2:$D$2000,2,0),"")</f>
        <v/>
      </c>
      <c r="F810" s="1" t="str">
        <f>IFERROR(VLOOKUP($D810,الاصناف!$B$2:$D$2000,3,0),"")</f>
        <v/>
      </c>
      <c r="G810" s="14"/>
      <c r="H810" s="2">
        <f t="shared" si="12"/>
        <v>0</v>
      </c>
    </row>
    <row r="811" spans="1:8" ht="15" x14ac:dyDescent="0.2">
      <c r="A811" s="7"/>
      <c r="B811" s="2"/>
      <c r="C811" s="2"/>
      <c r="D811" s="2"/>
      <c r="E811" s="1" t="str">
        <f>IFERROR(VLOOKUP($D811,الاصناف!$B$2:$D$2000,2,0),"")</f>
        <v/>
      </c>
      <c r="F811" s="1" t="str">
        <f>IFERROR(VLOOKUP($D811,الاصناف!$B$2:$D$2000,3,0),"")</f>
        <v/>
      </c>
      <c r="G811" s="14"/>
      <c r="H811" s="2">
        <f t="shared" si="12"/>
        <v>0</v>
      </c>
    </row>
    <row r="812" spans="1:8" ht="15" x14ac:dyDescent="0.2">
      <c r="A812" s="7"/>
      <c r="B812" s="2"/>
      <c r="C812" s="2"/>
      <c r="D812" s="2"/>
      <c r="E812" s="1" t="str">
        <f>IFERROR(VLOOKUP($D812,الاصناف!$B$2:$D$2000,2,0),"")</f>
        <v/>
      </c>
      <c r="F812" s="1" t="str">
        <f>IFERROR(VLOOKUP($D812,الاصناف!$B$2:$D$2000,3,0),"")</f>
        <v/>
      </c>
      <c r="G812" s="14"/>
      <c r="H812" s="2">
        <f t="shared" si="12"/>
        <v>0</v>
      </c>
    </row>
    <row r="813" spans="1:8" ht="15" x14ac:dyDescent="0.2">
      <c r="A813" s="7"/>
      <c r="B813" s="2"/>
      <c r="C813" s="2"/>
      <c r="D813" s="2"/>
      <c r="E813" s="1" t="str">
        <f>IFERROR(VLOOKUP($D813,الاصناف!$B$2:$D$2000,2,0),"")</f>
        <v/>
      </c>
      <c r="F813" s="1" t="str">
        <f>IFERROR(VLOOKUP($D813,الاصناف!$B$2:$D$2000,3,0),"")</f>
        <v/>
      </c>
      <c r="G813" s="14"/>
      <c r="H813" s="2">
        <f t="shared" si="12"/>
        <v>0</v>
      </c>
    </row>
    <row r="814" spans="1:8" ht="15" x14ac:dyDescent="0.2">
      <c r="A814" s="7"/>
      <c r="B814" s="2"/>
      <c r="C814" s="2"/>
      <c r="D814" s="2"/>
      <c r="E814" s="1" t="str">
        <f>IFERROR(VLOOKUP($D814,الاصناف!$B$2:$D$2000,2,0),"")</f>
        <v/>
      </c>
      <c r="F814" s="1" t="str">
        <f>IFERROR(VLOOKUP($D814,الاصناف!$B$2:$D$2000,3,0),"")</f>
        <v/>
      </c>
      <c r="G814" s="14"/>
      <c r="H814" s="2">
        <f t="shared" si="12"/>
        <v>0</v>
      </c>
    </row>
    <row r="815" spans="1:8" ht="15" x14ac:dyDescent="0.2">
      <c r="A815" s="7"/>
      <c r="B815" s="2"/>
      <c r="C815" s="2"/>
      <c r="D815" s="2"/>
      <c r="E815" s="1" t="str">
        <f>IFERROR(VLOOKUP($D815,الاصناف!$B$2:$D$2000,2,0),"")</f>
        <v/>
      </c>
      <c r="F815" s="1" t="str">
        <f>IFERROR(VLOOKUP($D815,الاصناف!$B$2:$D$2000,3,0),"")</f>
        <v/>
      </c>
      <c r="G815" s="14"/>
      <c r="H815" s="2">
        <f t="shared" si="12"/>
        <v>0</v>
      </c>
    </row>
    <row r="816" spans="1:8" ht="15" x14ac:dyDescent="0.2">
      <c r="A816" s="7"/>
      <c r="B816" s="2"/>
      <c r="C816" s="2"/>
      <c r="D816" s="2"/>
      <c r="E816" s="1" t="str">
        <f>IFERROR(VLOOKUP($D816,الاصناف!$B$2:$D$2000,2,0),"")</f>
        <v/>
      </c>
      <c r="F816" s="1" t="str">
        <f>IFERROR(VLOOKUP($D816,الاصناف!$B$2:$D$2000,3,0),"")</f>
        <v/>
      </c>
      <c r="G816" s="14"/>
      <c r="H816" s="2">
        <f t="shared" si="12"/>
        <v>0</v>
      </c>
    </row>
    <row r="817" spans="1:8" ht="15" x14ac:dyDescent="0.2">
      <c r="A817" s="7"/>
      <c r="B817" s="2"/>
      <c r="C817" s="2"/>
      <c r="D817" s="2"/>
      <c r="E817" s="1" t="str">
        <f>IFERROR(VLOOKUP($D817,الاصناف!$B$2:$D$2000,2,0),"")</f>
        <v/>
      </c>
      <c r="F817" s="1" t="str">
        <f>IFERROR(VLOOKUP($D817,الاصناف!$B$2:$D$2000,3,0),"")</f>
        <v/>
      </c>
      <c r="G817" s="14"/>
      <c r="H817" s="2">
        <f t="shared" si="12"/>
        <v>0</v>
      </c>
    </row>
    <row r="818" spans="1:8" ht="15" x14ac:dyDescent="0.2">
      <c r="A818" s="7"/>
      <c r="B818" s="2"/>
      <c r="C818" s="2"/>
      <c r="D818" s="2"/>
      <c r="E818" s="1" t="str">
        <f>IFERROR(VLOOKUP($D818,الاصناف!$B$2:$D$2000,2,0),"")</f>
        <v/>
      </c>
      <c r="F818" s="1" t="str">
        <f>IFERROR(VLOOKUP($D818,الاصناف!$B$2:$D$2000,3,0),"")</f>
        <v/>
      </c>
      <c r="G818" s="14"/>
      <c r="H818" s="2">
        <f t="shared" si="12"/>
        <v>0</v>
      </c>
    </row>
    <row r="819" spans="1:8" ht="15" x14ac:dyDescent="0.2">
      <c r="A819" s="7"/>
      <c r="B819" s="2"/>
      <c r="C819" s="2"/>
      <c r="D819" s="2"/>
      <c r="E819" s="1" t="str">
        <f>IFERROR(VLOOKUP($D819,الاصناف!$B$2:$D$2000,2,0),"")</f>
        <v/>
      </c>
      <c r="F819" s="1" t="str">
        <f>IFERROR(VLOOKUP($D819,الاصناف!$B$2:$D$2000,3,0),"")</f>
        <v/>
      </c>
      <c r="G819" s="14"/>
      <c r="H819" s="2">
        <f t="shared" si="12"/>
        <v>0</v>
      </c>
    </row>
    <row r="820" spans="1:8" ht="15" x14ac:dyDescent="0.2">
      <c r="A820" s="7"/>
      <c r="B820" s="2"/>
      <c r="C820" s="2"/>
      <c r="D820" s="2"/>
      <c r="E820" s="1" t="str">
        <f>IFERROR(VLOOKUP($D820,الاصناف!$B$2:$D$2000,2,0),"")</f>
        <v/>
      </c>
      <c r="F820" s="1" t="str">
        <f>IFERROR(VLOOKUP($D820,الاصناف!$B$2:$D$2000,3,0),"")</f>
        <v/>
      </c>
      <c r="G820" s="14"/>
      <c r="H820" s="2">
        <f t="shared" si="12"/>
        <v>0</v>
      </c>
    </row>
    <row r="821" spans="1:8" ht="15" x14ac:dyDescent="0.2">
      <c r="A821" s="7"/>
      <c r="B821" s="2"/>
      <c r="C821" s="2"/>
      <c r="D821" s="2"/>
      <c r="E821" s="1" t="str">
        <f>IFERROR(VLOOKUP($D821,الاصناف!$B$2:$D$2000,2,0),"")</f>
        <v/>
      </c>
      <c r="F821" s="1" t="str">
        <f>IFERROR(VLOOKUP($D821,الاصناف!$B$2:$D$2000,3,0),"")</f>
        <v/>
      </c>
      <c r="G821" s="14"/>
      <c r="H821" s="2">
        <f t="shared" si="12"/>
        <v>0</v>
      </c>
    </row>
    <row r="822" spans="1:8" ht="15" x14ac:dyDescent="0.2">
      <c r="A822" s="7"/>
      <c r="B822" s="2"/>
      <c r="C822" s="2"/>
      <c r="D822" s="2"/>
      <c r="E822" s="1" t="str">
        <f>IFERROR(VLOOKUP($D822,الاصناف!$B$2:$D$2000,2,0),"")</f>
        <v/>
      </c>
      <c r="F822" s="1" t="str">
        <f>IFERROR(VLOOKUP($D822,الاصناف!$B$2:$D$2000,3,0),"")</f>
        <v/>
      </c>
      <c r="G822" s="14"/>
      <c r="H822" s="2">
        <f t="shared" si="12"/>
        <v>0</v>
      </c>
    </row>
    <row r="823" spans="1:8" ht="15" x14ac:dyDescent="0.2">
      <c r="A823" s="7"/>
      <c r="B823" s="2"/>
      <c r="C823" s="2"/>
      <c r="D823" s="2"/>
      <c r="E823" s="1" t="str">
        <f>IFERROR(VLOOKUP($D823,الاصناف!$B$2:$D$2000,2,0),"")</f>
        <v/>
      </c>
      <c r="F823" s="1" t="str">
        <f>IFERROR(VLOOKUP($D823,الاصناف!$B$2:$D$2000,3,0),"")</f>
        <v/>
      </c>
      <c r="G823" s="14"/>
      <c r="H823" s="2">
        <f t="shared" si="12"/>
        <v>0</v>
      </c>
    </row>
    <row r="824" spans="1:8" ht="15" x14ac:dyDescent="0.2">
      <c r="A824" s="7"/>
      <c r="B824" s="2"/>
      <c r="C824" s="2"/>
      <c r="D824" s="2"/>
      <c r="E824" s="1" t="str">
        <f>IFERROR(VLOOKUP($D824,الاصناف!$B$2:$D$2000,2,0),"")</f>
        <v/>
      </c>
      <c r="F824" s="1" t="str">
        <f>IFERROR(VLOOKUP($D824,الاصناف!$B$2:$D$2000,3,0),"")</f>
        <v/>
      </c>
      <c r="G824" s="14"/>
      <c r="H824" s="2">
        <f t="shared" si="12"/>
        <v>0</v>
      </c>
    </row>
    <row r="825" spans="1:8" ht="15" x14ac:dyDescent="0.2">
      <c r="A825" s="7"/>
      <c r="B825" s="2"/>
      <c r="C825" s="2"/>
      <c r="D825" s="2"/>
      <c r="E825" s="1" t="str">
        <f>IFERROR(VLOOKUP($D825,الاصناف!$B$2:$D$2000,2,0),"")</f>
        <v/>
      </c>
      <c r="F825" s="1" t="str">
        <f>IFERROR(VLOOKUP($D825,الاصناف!$B$2:$D$2000,3,0),"")</f>
        <v/>
      </c>
      <c r="G825" s="14"/>
      <c r="H825" s="2">
        <f t="shared" si="12"/>
        <v>0</v>
      </c>
    </row>
    <row r="826" spans="1:8" ht="15" x14ac:dyDescent="0.2">
      <c r="A826" s="7"/>
      <c r="B826" s="2"/>
      <c r="C826" s="2"/>
      <c r="D826" s="2"/>
      <c r="E826" s="1" t="str">
        <f>IFERROR(VLOOKUP($D826,الاصناف!$B$2:$D$2000,2,0),"")</f>
        <v/>
      </c>
      <c r="F826" s="1" t="str">
        <f>IFERROR(VLOOKUP($D826,الاصناف!$B$2:$D$2000,3,0),"")</f>
        <v/>
      </c>
      <c r="G826" s="14"/>
      <c r="H826" s="2">
        <f t="shared" si="12"/>
        <v>0</v>
      </c>
    </row>
    <row r="827" spans="1:8" ht="15" x14ac:dyDescent="0.2">
      <c r="A827" s="7"/>
      <c r="B827" s="2"/>
      <c r="C827" s="2"/>
      <c r="D827" s="2"/>
      <c r="E827" s="1" t="str">
        <f>IFERROR(VLOOKUP($D827,الاصناف!$B$2:$D$2000,2,0),"")</f>
        <v/>
      </c>
      <c r="F827" s="1" t="str">
        <f>IFERROR(VLOOKUP($D827,الاصناف!$B$2:$D$2000,3,0),"")</f>
        <v/>
      </c>
      <c r="G827" s="14"/>
      <c r="H827" s="2">
        <f t="shared" si="12"/>
        <v>0</v>
      </c>
    </row>
    <row r="828" spans="1:8" ht="15" x14ac:dyDescent="0.2">
      <c r="A828" s="7"/>
      <c r="B828" s="2"/>
      <c r="C828" s="2"/>
      <c r="D828" s="2"/>
      <c r="E828" s="1" t="str">
        <f>IFERROR(VLOOKUP($D828,الاصناف!$B$2:$D$2000,2,0),"")</f>
        <v/>
      </c>
      <c r="F828" s="1" t="str">
        <f>IFERROR(VLOOKUP($D828,الاصناف!$B$2:$D$2000,3,0),"")</f>
        <v/>
      </c>
      <c r="G828" s="14"/>
      <c r="H828" s="2">
        <f t="shared" si="12"/>
        <v>0</v>
      </c>
    </row>
    <row r="829" spans="1:8" ht="15" x14ac:dyDescent="0.2">
      <c r="A829" s="7"/>
      <c r="B829" s="2"/>
      <c r="C829" s="2"/>
      <c r="D829" s="2"/>
      <c r="E829" s="1" t="str">
        <f>IFERROR(VLOOKUP($D829,الاصناف!$B$2:$D$2000,2,0),"")</f>
        <v/>
      </c>
      <c r="F829" s="1" t="str">
        <f>IFERROR(VLOOKUP($D829,الاصناف!$B$2:$D$2000,3,0),"")</f>
        <v/>
      </c>
      <c r="G829" s="14"/>
      <c r="H829" s="2">
        <f t="shared" si="12"/>
        <v>0</v>
      </c>
    </row>
    <row r="830" spans="1:8" ht="15" x14ac:dyDescent="0.2">
      <c r="A830" s="7"/>
      <c r="B830" s="2"/>
      <c r="C830" s="2"/>
      <c r="D830" s="2"/>
      <c r="E830" s="1" t="str">
        <f>IFERROR(VLOOKUP($D830,الاصناف!$B$2:$D$2000,2,0),"")</f>
        <v/>
      </c>
      <c r="F830" s="1" t="str">
        <f>IFERROR(VLOOKUP($D830,الاصناف!$B$2:$D$2000,3,0),"")</f>
        <v/>
      </c>
      <c r="G830" s="14"/>
      <c r="H830" s="2">
        <f t="shared" si="12"/>
        <v>0</v>
      </c>
    </row>
    <row r="831" spans="1:8" ht="15" x14ac:dyDescent="0.2">
      <c r="A831" s="7"/>
      <c r="B831" s="2"/>
      <c r="C831" s="2"/>
      <c r="D831" s="2"/>
      <c r="E831" s="1" t="str">
        <f>IFERROR(VLOOKUP($D831,الاصناف!$B$2:$D$2000,2,0),"")</f>
        <v/>
      </c>
      <c r="F831" s="1" t="str">
        <f>IFERROR(VLOOKUP($D831,الاصناف!$B$2:$D$2000,3,0),"")</f>
        <v/>
      </c>
      <c r="G831" s="14"/>
      <c r="H831" s="2">
        <f t="shared" si="12"/>
        <v>0</v>
      </c>
    </row>
    <row r="832" spans="1:8" ht="15" x14ac:dyDescent="0.2">
      <c r="A832" s="7"/>
      <c r="B832" s="2"/>
      <c r="C832" s="2"/>
      <c r="D832" s="2"/>
      <c r="E832" s="1" t="str">
        <f>IFERROR(VLOOKUP($D832,الاصناف!$B$2:$D$2000,2,0),"")</f>
        <v/>
      </c>
      <c r="F832" s="1" t="str">
        <f>IFERROR(VLOOKUP($D832,الاصناف!$B$2:$D$2000,3,0),"")</f>
        <v/>
      </c>
      <c r="G832" s="14"/>
      <c r="H832" s="2">
        <f t="shared" si="12"/>
        <v>0</v>
      </c>
    </row>
    <row r="833" spans="1:8" ht="15" x14ac:dyDescent="0.2">
      <c r="A833" s="7"/>
      <c r="B833" s="2"/>
      <c r="C833" s="2"/>
      <c r="D833" s="2"/>
      <c r="E833" s="1" t="str">
        <f>IFERROR(VLOOKUP($D833,الاصناف!$B$2:$D$2000,2,0),"")</f>
        <v/>
      </c>
      <c r="F833" s="1" t="str">
        <f>IFERROR(VLOOKUP($D833,الاصناف!$B$2:$D$2000,3,0),"")</f>
        <v/>
      </c>
      <c r="G833" s="14"/>
      <c r="H833" s="2">
        <f t="shared" si="12"/>
        <v>0</v>
      </c>
    </row>
    <row r="834" spans="1:8" ht="15" x14ac:dyDescent="0.2">
      <c r="A834" s="7"/>
      <c r="B834" s="2"/>
      <c r="C834" s="2"/>
      <c r="D834" s="2"/>
      <c r="E834" s="1" t="str">
        <f>IFERROR(VLOOKUP($D834,الاصناف!$B$2:$D$2000,2,0),"")</f>
        <v/>
      </c>
      <c r="F834" s="1" t="str">
        <f>IFERROR(VLOOKUP($D834,الاصناف!$B$2:$D$2000,3,0),"")</f>
        <v/>
      </c>
      <c r="G834" s="14"/>
      <c r="H834" s="2">
        <f t="shared" si="12"/>
        <v>0</v>
      </c>
    </row>
    <row r="835" spans="1:8" ht="15" x14ac:dyDescent="0.2">
      <c r="A835" s="7"/>
      <c r="B835" s="2"/>
      <c r="C835" s="2"/>
      <c r="D835" s="2"/>
      <c r="E835" s="1" t="str">
        <f>IFERROR(VLOOKUP($D835,الاصناف!$B$2:$D$2000,2,0),"")</f>
        <v/>
      </c>
      <c r="F835" s="1" t="str">
        <f>IFERROR(VLOOKUP($D835,الاصناف!$B$2:$D$2000,3,0),"")</f>
        <v/>
      </c>
      <c r="G835" s="14"/>
      <c r="H835" s="2">
        <f t="shared" ref="H835:H898" si="13">$G835*$C835</f>
        <v>0</v>
      </c>
    </row>
    <row r="836" spans="1:8" ht="15" x14ac:dyDescent="0.2">
      <c r="A836" s="7"/>
      <c r="B836" s="2"/>
      <c r="C836" s="2"/>
      <c r="D836" s="2"/>
      <c r="E836" s="1" t="str">
        <f>IFERROR(VLOOKUP($D836,الاصناف!$B$2:$D$2000,2,0),"")</f>
        <v/>
      </c>
      <c r="F836" s="1" t="str">
        <f>IFERROR(VLOOKUP($D836,الاصناف!$B$2:$D$2000,3,0),"")</f>
        <v/>
      </c>
      <c r="G836" s="14"/>
      <c r="H836" s="2">
        <f t="shared" si="13"/>
        <v>0</v>
      </c>
    </row>
    <row r="837" spans="1:8" ht="15" x14ac:dyDescent="0.2">
      <c r="A837" s="7"/>
      <c r="B837" s="2"/>
      <c r="C837" s="2"/>
      <c r="D837" s="2"/>
      <c r="E837" s="1" t="str">
        <f>IFERROR(VLOOKUP($D837,الاصناف!$B$2:$D$2000,2,0),"")</f>
        <v/>
      </c>
      <c r="F837" s="1" t="str">
        <f>IFERROR(VLOOKUP($D837,الاصناف!$B$2:$D$2000,3,0),"")</f>
        <v/>
      </c>
      <c r="G837" s="14"/>
      <c r="H837" s="2">
        <f t="shared" si="13"/>
        <v>0</v>
      </c>
    </row>
    <row r="838" spans="1:8" ht="15" x14ac:dyDescent="0.2">
      <c r="A838" s="7"/>
      <c r="B838" s="2"/>
      <c r="C838" s="2"/>
      <c r="D838" s="2"/>
      <c r="E838" s="1" t="str">
        <f>IFERROR(VLOOKUP($D838,الاصناف!$B$2:$D$2000,2,0),"")</f>
        <v/>
      </c>
      <c r="F838" s="1" t="str">
        <f>IFERROR(VLOOKUP($D838,الاصناف!$B$2:$D$2000,3,0),"")</f>
        <v/>
      </c>
      <c r="G838" s="14"/>
      <c r="H838" s="2">
        <f t="shared" si="13"/>
        <v>0</v>
      </c>
    </row>
    <row r="839" spans="1:8" ht="15" x14ac:dyDescent="0.2">
      <c r="A839" s="7"/>
      <c r="B839" s="2"/>
      <c r="C839" s="2"/>
      <c r="D839" s="2"/>
      <c r="E839" s="1" t="str">
        <f>IFERROR(VLOOKUP($D839,الاصناف!$B$2:$D$2000,2,0),"")</f>
        <v/>
      </c>
      <c r="F839" s="1" t="str">
        <f>IFERROR(VLOOKUP($D839,الاصناف!$B$2:$D$2000,3,0),"")</f>
        <v/>
      </c>
      <c r="G839" s="14"/>
      <c r="H839" s="2">
        <f t="shared" si="13"/>
        <v>0</v>
      </c>
    </row>
    <row r="840" spans="1:8" ht="15" x14ac:dyDescent="0.2">
      <c r="A840" s="7"/>
      <c r="B840" s="2"/>
      <c r="C840" s="2"/>
      <c r="D840" s="2"/>
      <c r="E840" s="1" t="str">
        <f>IFERROR(VLOOKUP($D840,الاصناف!$B$2:$D$2000,2,0),"")</f>
        <v/>
      </c>
      <c r="F840" s="1" t="str">
        <f>IFERROR(VLOOKUP($D840,الاصناف!$B$2:$D$2000,3,0),"")</f>
        <v/>
      </c>
      <c r="G840" s="14"/>
      <c r="H840" s="2">
        <f t="shared" si="13"/>
        <v>0</v>
      </c>
    </row>
    <row r="841" spans="1:8" ht="15" x14ac:dyDescent="0.2">
      <c r="A841" s="7"/>
      <c r="B841" s="2"/>
      <c r="C841" s="2"/>
      <c r="D841" s="2"/>
      <c r="E841" s="1" t="str">
        <f>IFERROR(VLOOKUP($D841,الاصناف!$B$2:$D$2000,2,0),"")</f>
        <v/>
      </c>
      <c r="F841" s="1" t="str">
        <f>IFERROR(VLOOKUP($D841,الاصناف!$B$2:$D$2000,3,0),"")</f>
        <v/>
      </c>
      <c r="G841" s="14"/>
      <c r="H841" s="2">
        <f t="shared" si="13"/>
        <v>0</v>
      </c>
    </row>
    <row r="842" spans="1:8" ht="15" x14ac:dyDescent="0.2">
      <c r="A842" s="7"/>
      <c r="B842" s="2"/>
      <c r="C842" s="2"/>
      <c r="D842" s="2"/>
      <c r="E842" s="1" t="str">
        <f>IFERROR(VLOOKUP($D842,الاصناف!$B$2:$D$2000,2,0),"")</f>
        <v/>
      </c>
      <c r="F842" s="1" t="str">
        <f>IFERROR(VLOOKUP($D842,الاصناف!$B$2:$D$2000,3,0),"")</f>
        <v/>
      </c>
      <c r="G842" s="14"/>
      <c r="H842" s="2">
        <f t="shared" si="13"/>
        <v>0</v>
      </c>
    </row>
    <row r="843" spans="1:8" ht="15" x14ac:dyDescent="0.2">
      <c r="A843" s="7"/>
      <c r="B843" s="2"/>
      <c r="C843" s="2"/>
      <c r="D843" s="2"/>
      <c r="E843" s="1" t="str">
        <f>IFERROR(VLOOKUP($D843,الاصناف!$B$2:$D$2000,2,0),"")</f>
        <v/>
      </c>
      <c r="F843" s="1" t="str">
        <f>IFERROR(VLOOKUP($D843,الاصناف!$B$2:$D$2000,3,0),"")</f>
        <v/>
      </c>
      <c r="G843" s="14"/>
      <c r="H843" s="2">
        <f t="shared" si="13"/>
        <v>0</v>
      </c>
    </row>
    <row r="844" spans="1:8" ht="15" x14ac:dyDescent="0.2">
      <c r="A844" s="7"/>
      <c r="B844" s="2"/>
      <c r="C844" s="2"/>
      <c r="D844" s="2"/>
      <c r="E844" s="1" t="str">
        <f>IFERROR(VLOOKUP($D844,الاصناف!$B$2:$D$2000,2,0),"")</f>
        <v/>
      </c>
      <c r="F844" s="1" t="str">
        <f>IFERROR(VLOOKUP($D844,الاصناف!$B$2:$D$2000,3,0),"")</f>
        <v/>
      </c>
      <c r="G844" s="14"/>
      <c r="H844" s="2">
        <f t="shared" si="13"/>
        <v>0</v>
      </c>
    </row>
    <row r="845" spans="1:8" ht="15" x14ac:dyDescent="0.2">
      <c r="A845" s="7"/>
      <c r="B845" s="2"/>
      <c r="C845" s="2"/>
      <c r="D845" s="2"/>
      <c r="E845" s="1" t="str">
        <f>IFERROR(VLOOKUP($D845,الاصناف!$B$2:$D$2000,2,0),"")</f>
        <v/>
      </c>
      <c r="F845" s="1" t="str">
        <f>IFERROR(VLOOKUP($D845,الاصناف!$B$2:$D$2000,3,0),"")</f>
        <v/>
      </c>
      <c r="G845" s="14"/>
      <c r="H845" s="2">
        <f t="shared" si="13"/>
        <v>0</v>
      </c>
    </row>
    <row r="846" spans="1:8" ht="15" x14ac:dyDescent="0.2">
      <c r="A846" s="7"/>
      <c r="B846" s="2"/>
      <c r="C846" s="2"/>
      <c r="D846" s="2"/>
      <c r="E846" s="1" t="str">
        <f>IFERROR(VLOOKUP($D846,الاصناف!$B$2:$D$2000,2,0),"")</f>
        <v/>
      </c>
      <c r="F846" s="1" t="str">
        <f>IFERROR(VLOOKUP($D846,الاصناف!$B$2:$D$2000,3,0),"")</f>
        <v/>
      </c>
      <c r="G846" s="14"/>
      <c r="H846" s="2">
        <f t="shared" si="13"/>
        <v>0</v>
      </c>
    </row>
    <row r="847" spans="1:8" ht="15" x14ac:dyDescent="0.2">
      <c r="A847" s="7"/>
      <c r="B847" s="2"/>
      <c r="C847" s="2"/>
      <c r="D847" s="2"/>
      <c r="E847" s="1" t="str">
        <f>IFERROR(VLOOKUP($D847,الاصناف!$B$2:$D$2000,2,0),"")</f>
        <v/>
      </c>
      <c r="F847" s="1" t="str">
        <f>IFERROR(VLOOKUP($D847,الاصناف!$B$2:$D$2000,3,0),"")</f>
        <v/>
      </c>
      <c r="G847" s="14"/>
      <c r="H847" s="2">
        <f t="shared" si="13"/>
        <v>0</v>
      </c>
    </row>
    <row r="848" spans="1:8" ht="15" x14ac:dyDescent="0.2">
      <c r="A848" s="7"/>
      <c r="B848" s="2"/>
      <c r="C848" s="2"/>
      <c r="D848" s="2"/>
      <c r="E848" s="1" t="str">
        <f>IFERROR(VLOOKUP($D848,الاصناف!$B$2:$D$2000,2,0),"")</f>
        <v/>
      </c>
      <c r="F848" s="1" t="str">
        <f>IFERROR(VLOOKUP($D848,الاصناف!$B$2:$D$2000,3,0),"")</f>
        <v/>
      </c>
      <c r="G848" s="14"/>
      <c r="H848" s="2">
        <f t="shared" si="13"/>
        <v>0</v>
      </c>
    </row>
    <row r="849" spans="1:8" ht="15" x14ac:dyDescent="0.2">
      <c r="A849" s="7"/>
      <c r="B849" s="2"/>
      <c r="C849" s="2"/>
      <c r="D849" s="2"/>
      <c r="E849" s="1" t="str">
        <f>IFERROR(VLOOKUP($D849,الاصناف!$B$2:$D$2000,2,0),"")</f>
        <v/>
      </c>
      <c r="F849" s="1" t="str">
        <f>IFERROR(VLOOKUP($D849,الاصناف!$B$2:$D$2000,3,0),"")</f>
        <v/>
      </c>
      <c r="G849" s="14"/>
      <c r="H849" s="2">
        <f t="shared" si="13"/>
        <v>0</v>
      </c>
    </row>
    <row r="850" spans="1:8" ht="15" x14ac:dyDescent="0.2">
      <c r="A850" s="7"/>
      <c r="B850" s="2"/>
      <c r="C850" s="2"/>
      <c r="D850" s="2"/>
      <c r="E850" s="1" t="str">
        <f>IFERROR(VLOOKUP($D850,الاصناف!$B$2:$D$2000,2,0),"")</f>
        <v/>
      </c>
      <c r="F850" s="1" t="str">
        <f>IFERROR(VLOOKUP($D850,الاصناف!$B$2:$D$2000,3,0),"")</f>
        <v/>
      </c>
      <c r="G850" s="14"/>
      <c r="H850" s="2">
        <f t="shared" si="13"/>
        <v>0</v>
      </c>
    </row>
    <row r="851" spans="1:8" ht="15" x14ac:dyDescent="0.2">
      <c r="A851" s="7"/>
      <c r="B851" s="2"/>
      <c r="C851" s="2"/>
      <c r="D851" s="2"/>
      <c r="E851" s="1" t="str">
        <f>IFERROR(VLOOKUP($D851,الاصناف!$B$2:$D$2000,2,0),"")</f>
        <v/>
      </c>
      <c r="F851" s="1" t="str">
        <f>IFERROR(VLOOKUP($D851,الاصناف!$B$2:$D$2000,3,0),"")</f>
        <v/>
      </c>
      <c r="G851" s="14"/>
      <c r="H851" s="2">
        <f t="shared" si="13"/>
        <v>0</v>
      </c>
    </row>
    <row r="852" spans="1:8" ht="15" x14ac:dyDescent="0.2">
      <c r="A852" s="7"/>
      <c r="B852" s="2"/>
      <c r="C852" s="2"/>
      <c r="D852" s="2"/>
      <c r="E852" s="1" t="str">
        <f>IFERROR(VLOOKUP($D852,الاصناف!$B$2:$D$2000,2,0),"")</f>
        <v/>
      </c>
      <c r="F852" s="1" t="str">
        <f>IFERROR(VLOOKUP($D852,الاصناف!$B$2:$D$2000,3,0),"")</f>
        <v/>
      </c>
      <c r="G852" s="14"/>
      <c r="H852" s="2">
        <f t="shared" si="13"/>
        <v>0</v>
      </c>
    </row>
    <row r="853" spans="1:8" ht="15" x14ac:dyDescent="0.2">
      <c r="A853" s="7"/>
      <c r="B853" s="2"/>
      <c r="C853" s="2"/>
      <c r="D853" s="2"/>
      <c r="E853" s="1" t="str">
        <f>IFERROR(VLOOKUP($D853,الاصناف!$B$2:$D$2000,2,0),"")</f>
        <v/>
      </c>
      <c r="F853" s="1" t="str">
        <f>IFERROR(VLOOKUP($D853,الاصناف!$B$2:$D$2000,3,0),"")</f>
        <v/>
      </c>
      <c r="G853" s="14"/>
      <c r="H853" s="2">
        <f t="shared" si="13"/>
        <v>0</v>
      </c>
    </row>
    <row r="854" spans="1:8" ht="15" x14ac:dyDescent="0.2">
      <c r="A854" s="7"/>
      <c r="B854" s="2"/>
      <c r="C854" s="2"/>
      <c r="D854" s="2"/>
      <c r="E854" s="1" t="str">
        <f>IFERROR(VLOOKUP($D854,الاصناف!$B$2:$D$2000,2,0),"")</f>
        <v/>
      </c>
      <c r="F854" s="1" t="str">
        <f>IFERROR(VLOOKUP($D854,الاصناف!$B$2:$D$2000,3,0),"")</f>
        <v/>
      </c>
      <c r="G854" s="14"/>
      <c r="H854" s="2">
        <f t="shared" si="13"/>
        <v>0</v>
      </c>
    </row>
    <row r="855" spans="1:8" ht="15" x14ac:dyDescent="0.2">
      <c r="A855" s="7"/>
      <c r="B855" s="2"/>
      <c r="C855" s="2"/>
      <c r="D855" s="2"/>
      <c r="E855" s="1" t="str">
        <f>IFERROR(VLOOKUP($D855,الاصناف!$B$2:$D$2000,2,0),"")</f>
        <v/>
      </c>
      <c r="F855" s="1" t="str">
        <f>IFERROR(VLOOKUP($D855,الاصناف!$B$2:$D$2000,3,0),"")</f>
        <v/>
      </c>
      <c r="G855" s="14"/>
      <c r="H855" s="2">
        <f t="shared" si="13"/>
        <v>0</v>
      </c>
    </row>
    <row r="856" spans="1:8" ht="15" x14ac:dyDescent="0.2">
      <c r="A856" s="7"/>
      <c r="B856" s="2"/>
      <c r="C856" s="2"/>
      <c r="D856" s="2"/>
      <c r="E856" s="1" t="str">
        <f>IFERROR(VLOOKUP($D856,الاصناف!$B$2:$D$2000,2,0),"")</f>
        <v/>
      </c>
      <c r="F856" s="1" t="str">
        <f>IFERROR(VLOOKUP($D856,الاصناف!$B$2:$D$2000,3,0),"")</f>
        <v/>
      </c>
      <c r="G856" s="14"/>
      <c r="H856" s="2">
        <f t="shared" si="13"/>
        <v>0</v>
      </c>
    </row>
    <row r="857" spans="1:8" ht="15" x14ac:dyDescent="0.2">
      <c r="A857" s="7"/>
      <c r="B857" s="2"/>
      <c r="C857" s="2"/>
      <c r="D857" s="2"/>
      <c r="E857" s="1" t="str">
        <f>IFERROR(VLOOKUP($D857,الاصناف!$B$2:$D$2000,2,0),"")</f>
        <v/>
      </c>
      <c r="F857" s="1" t="str">
        <f>IFERROR(VLOOKUP($D857,الاصناف!$B$2:$D$2000,3,0),"")</f>
        <v/>
      </c>
      <c r="G857" s="14"/>
      <c r="H857" s="2">
        <f t="shared" si="13"/>
        <v>0</v>
      </c>
    </row>
    <row r="858" spans="1:8" ht="15" x14ac:dyDescent="0.2">
      <c r="A858" s="7"/>
      <c r="B858" s="2"/>
      <c r="C858" s="2"/>
      <c r="D858" s="2"/>
      <c r="E858" s="1" t="str">
        <f>IFERROR(VLOOKUP($D858,الاصناف!$B$2:$D$2000,2,0),"")</f>
        <v/>
      </c>
      <c r="F858" s="1" t="str">
        <f>IFERROR(VLOOKUP($D858,الاصناف!$B$2:$D$2000,3,0),"")</f>
        <v/>
      </c>
      <c r="G858" s="14"/>
      <c r="H858" s="2">
        <f t="shared" si="13"/>
        <v>0</v>
      </c>
    </row>
    <row r="859" spans="1:8" ht="15" x14ac:dyDescent="0.2">
      <c r="A859" s="7"/>
      <c r="B859" s="2"/>
      <c r="C859" s="2"/>
      <c r="D859" s="2"/>
      <c r="E859" s="1" t="str">
        <f>IFERROR(VLOOKUP($D859,الاصناف!$B$2:$D$2000,2,0),"")</f>
        <v/>
      </c>
      <c r="F859" s="1" t="str">
        <f>IFERROR(VLOOKUP($D859,الاصناف!$B$2:$D$2000,3,0),"")</f>
        <v/>
      </c>
      <c r="G859" s="14"/>
      <c r="H859" s="2">
        <f t="shared" si="13"/>
        <v>0</v>
      </c>
    </row>
    <row r="860" spans="1:8" ht="15" x14ac:dyDescent="0.2">
      <c r="A860" s="7"/>
      <c r="B860" s="2"/>
      <c r="C860" s="2"/>
      <c r="D860" s="2"/>
      <c r="E860" s="1" t="str">
        <f>IFERROR(VLOOKUP($D860,الاصناف!$B$2:$D$2000,2,0),"")</f>
        <v/>
      </c>
      <c r="F860" s="1" t="str">
        <f>IFERROR(VLOOKUP($D860,الاصناف!$B$2:$D$2000,3,0),"")</f>
        <v/>
      </c>
      <c r="G860" s="14"/>
      <c r="H860" s="2">
        <f t="shared" si="13"/>
        <v>0</v>
      </c>
    </row>
    <row r="861" spans="1:8" ht="15" x14ac:dyDescent="0.2">
      <c r="A861" s="7"/>
      <c r="B861" s="2"/>
      <c r="C861" s="2"/>
      <c r="D861" s="2"/>
      <c r="E861" s="1" t="str">
        <f>IFERROR(VLOOKUP($D861,الاصناف!$B$2:$D$2000,2,0),"")</f>
        <v/>
      </c>
      <c r="F861" s="1" t="str">
        <f>IFERROR(VLOOKUP($D861,الاصناف!$B$2:$D$2000,3,0),"")</f>
        <v/>
      </c>
      <c r="G861" s="14"/>
      <c r="H861" s="2">
        <f t="shared" si="13"/>
        <v>0</v>
      </c>
    </row>
    <row r="862" spans="1:8" ht="15" x14ac:dyDescent="0.2">
      <c r="A862" s="7"/>
      <c r="B862" s="2"/>
      <c r="C862" s="2"/>
      <c r="D862" s="2"/>
      <c r="E862" s="1" t="str">
        <f>IFERROR(VLOOKUP($D862,الاصناف!$B$2:$D$2000,2,0),"")</f>
        <v/>
      </c>
      <c r="F862" s="1" t="str">
        <f>IFERROR(VLOOKUP($D862,الاصناف!$B$2:$D$2000,3,0),"")</f>
        <v/>
      </c>
      <c r="G862" s="14"/>
      <c r="H862" s="2">
        <f t="shared" si="13"/>
        <v>0</v>
      </c>
    </row>
    <row r="863" spans="1:8" ht="15" x14ac:dyDescent="0.2">
      <c r="A863" s="7"/>
      <c r="B863" s="2"/>
      <c r="C863" s="2"/>
      <c r="D863" s="2"/>
      <c r="E863" s="1" t="str">
        <f>IFERROR(VLOOKUP($D863,الاصناف!$B$2:$D$2000,2,0),"")</f>
        <v/>
      </c>
      <c r="F863" s="1" t="str">
        <f>IFERROR(VLOOKUP($D863,الاصناف!$B$2:$D$2000,3,0),"")</f>
        <v/>
      </c>
      <c r="G863" s="14"/>
      <c r="H863" s="2">
        <f t="shared" si="13"/>
        <v>0</v>
      </c>
    </row>
    <row r="864" spans="1:8" ht="15" x14ac:dyDescent="0.2">
      <c r="A864" s="7"/>
      <c r="B864" s="2"/>
      <c r="C864" s="2"/>
      <c r="D864" s="2"/>
      <c r="E864" s="1" t="str">
        <f>IFERROR(VLOOKUP($D864,الاصناف!$B$2:$D$2000,2,0),"")</f>
        <v/>
      </c>
      <c r="F864" s="1" t="str">
        <f>IFERROR(VLOOKUP($D864,الاصناف!$B$2:$D$2000,3,0),"")</f>
        <v/>
      </c>
      <c r="G864" s="14"/>
      <c r="H864" s="2">
        <f t="shared" si="13"/>
        <v>0</v>
      </c>
    </row>
    <row r="865" spans="1:8" ht="15" x14ac:dyDescent="0.2">
      <c r="A865" s="7"/>
      <c r="B865" s="2"/>
      <c r="C865" s="2"/>
      <c r="D865" s="2"/>
      <c r="E865" s="1" t="str">
        <f>IFERROR(VLOOKUP($D865,الاصناف!$B$2:$D$2000,2,0),"")</f>
        <v/>
      </c>
      <c r="F865" s="1" t="str">
        <f>IFERROR(VLOOKUP($D865,الاصناف!$B$2:$D$2000,3,0),"")</f>
        <v/>
      </c>
      <c r="G865" s="14"/>
      <c r="H865" s="2">
        <f t="shared" si="13"/>
        <v>0</v>
      </c>
    </row>
    <row r="866" spans="1:8" ht="15" x14ac:dyDescent="0.2">
      <c r="A866" s="7"/>
      <c r="B866" s="2"/>
      <c r="C866" s="2"/>
      <c r="D866" s="2"/>
      <c r="E866" s="1" t="str">
        <f>IFERROR(VLOOKUP($D866,الاصناف!$B$2:$D$2000,2,0),"")</f>
        <v/>
      </c>
      <c r="F866" s="1" t="str">
        <f>IFERROR(VLOOKUP($D866,الاصناف!$B$2:$D$2000,3,0),"")</f>
        <v/>
      </c>
      <c r="G866" s="14"/>
      <c r="H866" s="2">
        <f t="shared" si="13"/>
        <v>0</v>
      </c>
    </row>
    <row r="867" spans="1:8" ht="15" x14ac:dyDescent="0.2">
      <c r="A867" s="7"/>
      <c r="B867" s="2"/>
      <c r="C867" s="2"/>
      <c r="D867" s="2"/>
      <c r="E867" s="1" t="str">
        <f>IFERROR(VLOOKUP($D867,الاصناف!$B$2:$D$2000,2,0),"")</f>
        <v/>
      </c>
      <c r="F867" s="1" t="str">
        <f>IFERROR(VLOOKUP($D867,الاصناف!$B$2:$D$2000,3,0),"")</f>
        <v/>
      </c>
      <c r="G867" s="14"/>
      <c r="H867" s="2">
        <f t="shared" si="13"/>
        <v>0</v>
      </c>
    </row>
    <row r="868" spans="1:8" ht="15" x14ac:dyDescent="0.2">
      <c r="A868" s="7"/>
      <c r="B868" s="2"/>
      <c r="C868" s="2"/>
      <c r="D868" s="2"/>
      <c r="E868" s="1" t="str">
        <f>IFERROR(VLOOKUP($D868,الاصناف!$B$2:$D$2000,2,0),"")</f>
        <v/>
      </c>
      <c r="F868" s="1" t="str">
        <f>IFERROR(VLOOKUP($D868,الاصناف!$B$2:$D$2000,3,0),"")</f>
        <v/>
      </c>
      <c r="G868" s="14"/>
      <c r="H868" s="2">
        <f t="shared" si="13"/>
        <v>0</v>
      </c>
    </row>
    <row r="869" spans="1:8" ht="15" x14ac:dyDescent="0.2">
      <c r="A869" s="7"/>
      <c r="B869" s="2"/>
      <c r="C869" s="2"/>
      <c r="D869" s="2"/>
      <c r="E869" s="1" t="str">
        <f>IFERROR(VLOOKUP($D869,الاصناف!$B$2:$D$2000,2,0),"")</f>
        <v/>
      </c>
      <c r="F869" s="1" t="str">
        <f>IFERROR(VLOOKUP($D869,الاصناف!$B$2:$D$2000,3,0),"")</f>
        <v/>
      </c>
      <c r="G869" s="14"/>
      <c r="H869" s="2">
        <f t="shared" si="13"/>
        <v>0</v>
      </c>
    </row>
    <row r="870" spans="1:8" ht="15" x14ac:dyDescent="0.2">
      <c r="A870" s="7"/>
      <c r="B870" s="2"/>
      <c r="C870" s="2"/>
      <c r="D870" s="2"/>
      <c r="E870" s="1" t="str">
        <f>IFERROR(VLOOKUP($D870,الاصناف!$B$2:$D$2000,2,0),"")</f>
        <v/>
      </c>
      <c r="F870" s="1" t="str">
        <f>IFERROR(VLOOKUP($D870,الاصناف!$B$2:$D$2000,3,0),"")</f>
        <v/>
      </c>
      <c r="G870" s="14"/>
      <c r="H870" s="2">
        <f t="shared" si="13"/>
        <v>0</v>
      </c>
    </row>
    <row r="871" spans="1:8" ht="15" x14ac:dyDescent="0.2">
      <c r="A871" s="7"/>
      <c r="B871" s="2"/>
      <c r="C871" s="2"/>
      <c r="D871" s="2"/>
      <c r="E871" s="1" t="str">
        <f>IFERROR(VLOOKUP($D871,الاصناف!$B$2:$D$2000,2,0),"")</f>
        <v/>
      </c>
      <c r="F871" s="1" t="str">
        <f>IFERROR(VLOOKUP($D871,الاصناف!$B$2:$D$2000,3,0),"")</f>
        <v/>
      </c>
      <c r="G871" s="14"/>
      <c r="H871" s="2">
        <f t="shared" si="13"/>
        <v>0</v>
      </c>
    </row>
    <row r="872" spans="1:8" ht="15" x14ac:dyDescent="0.2">
      <c r="A872" s="7"/>
      <c r="B872" s="2"/>
      <c r="C872" s="2"/>
      <c r="D872" s="2"/>
      <c r="E872" s="1" t="str">
        <f>IFERROR(VLOOKUP($D872,الاصناف!$B$2:$D$2000,2,0),"")</f>
        <v/>
      </c>
      <c r="F872" s="1" t="str">
        <f>IFERROR(VLOOKUP($D872,الاصناف!$B$2:$D$2000,3,0),"")</f>
        <v/>
      </c>
      <c r="G872" s="14"/>
      <c r="H872" s="2">
        <f t="shared" si="13"/>
        <v>0</v>
      </c>
    </row>
    <row r="873" spans="1:8" ht="15" x14ac:dyDescent="0.2">
      <c r="A873" s="7"/>
      <c r="B873" s="2"/>
      <c r="C873" s="2"/>
      <c r="D873" s="2"/>
      <c r="E873" s="1" t="str">
        <f>IFERROR(VLOOKUP($D873,الاصناف!$B$2:$D$2000,2,0),"")</f>
        <v/>
      </c>
      <c r="F873" s="1" t="str">
        <f>IFERROR(VLOOKUP($D873,الاصناف!$B$2:$D$2000,3,0),"")</f>
        <v/>
      </c>
      <c r="G873" s="14"/>
      <c r="H873" s="2">
        <f t="shared" si="13"/>
        <v>0</v>
      </c>
    </row>
    <row r="874" spans="1:8" ht="15" x14ac:dyDescent="0.2">
      <c r="A874" s="7"/>
      <c r="B874" s="2"/>
      <c r="C874" s="2"/>
      <c r="D874" s="2"/>
      <c r="E874" s="1" t="str">
        <f>IFERROR(VLOOKUP($D874,الاصناف!$B$2:$D$2000,2,0),"")</f>
        <v/>
      </c>
      <c r="F874" s="1" t="str">
        <f>IFERROR(VLOOKUP($D874,الاصناف!$B$2:$D$2000,3,0),"")</f>
        <v/>
      </c>
      <c r="G874" s="14"/>
      <c r="H874" s="2">
        <f t="shared" si="13"/>
        <v>0</v>
      </c>
    </row>
    <row r="875" spans="1:8" ht="15" x14ac:dyDescent="0.2">
      <c r="A875" s="7"/>
      <c r="B875" s="2"/>
      <c r="C875" s="2"/>
      <c r="D875" s="2"/>
      <c r="E875" s="1" t="str">
        <f>IFERROR(VLOOKUP($D875,الاصناف!$B$2:$D$2000,2,0),"")</f>
        <v/>
      </c>
      <c r="F875" s="1" t="str">
        <f>IFERROR(VLOOKUP($D875,الاصناف!$B$2:$D$2000,3,0),"")</f>
        <v/>
      </c>
      <c r="G875" s="14"/>
      <c r="H875" s="2">
        <f t="shared" si="13"/>
        <v>0</v>
      </c>
    </row>
    <row r="876" spans="1:8" ht="15" x14ac:dyDescent="0.2">
      <c r="A876" s="7"/>
      <c r="B876" s="2"/>
      <c r="C876" s="2"/>
      <c r="D876" s="2"/>
      <c r="E876" s="1" t="str">
        <f>IFERROR(VLOOKUP($D876,الاصناف!$B$2:$D$2000,2,0),"")</f>
        <v/>
      </c>
      <c r="F876" s="1" t="str">
        <f>IFERROR(VLOOKUP($D876,الاصناف!$B$2:$D$2000,3,0),"")</f>
        <v/>
      </c>
      <c r="G876" s="14"/>
      <c r="H876" s="2">
        <f t="shared" si="13"/>
        <v>0</v>
      </c>
    </row>
    <row r="877" spans="1:8" ht="15" x14ac:dyDescent="0.2">
      <c r="A877" s="7"/>
      <c r="B877" s="2"/>
      <c r="C877" s="2"/>
      <c r="D877" s="2"/>
      <c r="E877" s="1" t="str">
        <f>IFERROR(VLOOKUP($D877,الاصناف!$B$2:$D$2000,2,0),"")</f>
        <v/>
      </c>
      <c r="F877" s="1" t="str">
        <f>IFERROR(VLOOKUP($D877,الاصناف!$B$2:$D$2000,3,0),"")</f>
        <v/>
      </c>
      <c r="G877" s="14"/>
      <c r="H877" s="2">
        <f t="shared" si="13"/>
        <v>0</v>
      </c>
    </row>
    <row r="878" spans="1:8" ht="15" x14ac:dyDescent="0.2">
      <c r="A878" s="7"/>
      <c r="B878" s="2"/>
      <c r="C878" s="2"/>
      <c r="D878" s="2"/>
      <c r="E878" s="1" t="str">
        <f>IFERROR(VLOOKUP($D878,الاصناف!$B$2:$D$2000,2,0),"")</f>
        <v/>
      </c>
      <c r="F878" s="1" t="str">
        <f>IFERROR(VLOOKUP($D878,الاصناف!$B$2:$D$2000,3,0),"")</f>
        <v/>
      </c>
      <c r="G878" s="14"/>
      <c r="H878" s="2">
        <f t="shared" si="13"/>
        <v>0</v>
      </c>
    </row>
    <row r="879" spans="1:8" ht="15" x14ac:dyDescent="0.2">
      <c r="A879" s="7"/>
      <c r="B879" s="2"/>
      <c r="C879" s="2"/>
      <c r="D879" s="2"/>
      <c r="E879" s="1" t="str">
        <f>IFERROR(VLOOKUP($D879,الاصناف!$B$2:$D$2000,2,0),"")</f>
        <v/>
      </c>
      <c r="F879" s="1" t="str">
        <f>IFERROR(VLOOKUP($D879,الاصناف!$B$2:$D$2000,3,0),"")</f>
        <v/>
      </c>
      <c r="G879" s="14"/>
      <c r="H879" s="2">
        <f t="shared" si="13"/>
        <v>0</v>
      </c>
    </row>
    <row r="880" spans="1:8" ht="15" x14ac:dyDescent="0.2">
      <c r="A880" s="7"/>
      <c r="B880" s="2"/>
      <c r="C880" s="2"/>
      <c r="D880" s="2"/>
      <c r="E880" s="1" t="str">
        <f>IFERROR(VLOOKUP($D880,الاصناف!$B$2:$D$2000,2,0),"")</f>
        <v/>
      </c>
      <c r="F880" s="1" t="str">
        <f>IFERROR(VLOOKUP($D880,الاصناف!$B$2:$D$2000,3,0),"")</f>
        <v/>
      </c>
      <c r="G880" s="14"/>
      <c r="H880" s="2">
        <f t="shared" si="13"/>
        <v>0</v>
      </c>
    </row>
    <row r="881" spans="1:8" ht="15" x14ac:dyDescent="0.2">
      <c r="A881" s="7"/>
      <c r="B881" s="2"/>
      <c r="C881" s="2"/>
      <c r="D881" s="2"/>
      <c r="E881" s="1" t="str">
        <f>IFERROR(VLOOKUP($D881,الاصناف!$B$2:$D$2000,2,0),"")</f>
        <v/>
      </c>
      <c r="F881" s="1" t="str">
        <f>IFERROR(VLOOKUP($D881,الاصناف!$B$2:$D$2000,3,0),"")</f>
        <v/>
      </c>
      <c r="G881" s="14"/>
      <c r="H881" s="2">
        <f t="shared" si="13"/>
        <v>0</v>
      </c>
    </row>
    <row r="882" spans="1:8" ht="15" x14ac:dyDescent="0.2">
      <c r="A882" s="7"/>
      <c r="B882" s="2"/>
      <c r="C882" s="2"/>
      <c r="D882" s="2"/>
      <c r="E882" s="1" t="str">
        <f>IFERROR(VLOOKUP($D882,الاصناف!$B$2:$D$2000,2,0),"")</f>
        <v/>
      </c>
      <c r="F882" s="1" t="str">
        <f>IFERROR(VLOOKUP($D882,الاصناف!$B$2:$D$2000,3,0),"")</f>
        <v/>
      </c>
      <c r="G882" s="14"/>
      <c r="H882" s="2">
        <f t="shared" si="13"/>
        <v>0</v>
      </c>
    </row>
    <row r="883" spans="1:8" ht="15" x14ac:dyDescent="0.2">
      <c r="A883" s="7"/>
      <c r="B883" s="2"/>
      <c r="C883" s="2"/>
      <c r="D883" s="2"/>
      <c r="E883" s="1" t="str">
        <f>IFERROR(VLOOKUP($D883,الاصناف!$B$2:$D$2000,2,0),"")</f>
        <v/>
      </c>
      <c r="F883" s="1" t="str">
        <f>IFERROR(VLOOKUP($D883,الاصناف!$B$2:$D$2000,3,0),"")</f>
        <v/>
      </c>
      <c r="G883" s="14"/>
      <c r="H883" s="2">
        <f t="shared" si="13"/>
        <v>0</v>
      </c>
    </row>
    <row r="884" spans="1:8" ht="15" x14ac:dyDescent="0.2">
      <c r="A884" s="7"/>
      <c r="B884" s="2"/>
      <c r="C884" s="2"/>
      <c r="D884" s="2"/>
      <c r="E884" s="1" t="str">
        <f>IFERROR(VLOOKUP($D884,الاصناف!$B$2:$D$2000,2,0),"")</f>
        <v/>
      </c>
      <c r="F884" s="1" t="str">
        <f>IFERROR(VLOOKUP($D884,الاصناف!$B$2:$D$2000,3,0),"")</f>
        <v/>
      </c>
      <c r="G884" s="14"/>
      <c r="H884" s="2">
        <f t="shared" si="13"/>
        <v>0</v>
      </c>
    </row>
    <row r="885" spans="1:8" ht="15" x14ac:dyDescent="0.2">
      <c r="A885" s="7"/>
      <c r="B885" s="2"/>
      <c r="C885" s="2"/>
      <c r="D885" s="2"/>
      <c r="E885" s="1" t="str">
        <f>IFERROR(VLOOKUP($D885,الاصناف!$B$2:$D$2000,2,0),"")</f>
        <v/>
      </c>
      <c r="F885" s="1" t="str">
        <f>IFERROR(VLOOKUP($D885,الاصناف!$B$2:$D$2000,3,0),"")</f>
        <v/>
      </c>
      <c r="G885" s="14"/>
      <c r="H885" s="2">
        <f t="shared" si="13"/>
        <v>0</v>
      </c>
    </row>
    <row r="886" spans="1:8" ht="15" x14ac:dyDescent="0.2">
      <c r="A886" s="7"/>
      <c r="B886" s="2"/>
      <c r="C886" s="2"/>
      <c r="D886" s="2"/>
      <c r="E886" s="1" t="str">
        <f>IFERROR(VLOOKUP($D886,الاصناف!$B$2:$D$2000,2,0),"")</f>
        <v/>
      </c>
      <c r="F886" s="1" t="str">
        <f>IFERROR(VLOOKUP($D886,الاصناف!$B$2:$D$2000,3,0),"")</f>
        <v/>
      </c>
      <c r="G886" s="14"/>
      <c r="H886" s="2">
        <f t="shared" si="13"/>
        <v>0</v>
      </c>
    </row>
    <row r="887" spans="1:8" ht="15" x14ac:dyDescent="0.2">
      <c r="A887" s="7"/>
      <c r="B887" s="2"/>
      <c r="C887" s="2"/>
      <c r="D887" s="2"/>
      <c r="E887" s="1" t="str">
        <f>IFERROR(VLOOKUP($D887,الاصناف!$B$2:$D$2000,2,0),"")</f>
        <v/>
      </c>
      <c r="F887" s="1" t="str">
        <f>IFERROR(VLOOKUP($D887,الاصناف!$B$2:$D$2000,3,0),"")</f>
        <v/>
      </c>
      <c r="G887" s="14"/>
      <c r="H887" s="2">
        <f t="shared" si="13"/>
        <v>0</v>
      </c>
    </row>
    <row r="888" spans="1:8" ht="15" x14ac:dyDescent="0.2">
      <c r="A888" s="7"/>
      <c r="B888" s="2"/>
      <c r="C888" s="2"/>
      <c r="D888" s="2"/>
      <c r="E888" s="1" t="str">
        <f>IFERROR(VLOOKUP($D888,الاصناف!$B$2:$D$2000,2,0),"")</f>
        <v/>
      </c>
      <c r="F888" s="1" t="str">
        <f>IFERROR(VLOOKUP($D888,الاصناف!$B$2:$D$2000,3,0),"")</f>
        <v/>
      </c>
      <c r="G888" s="14"/>
      <c r="H888" s="2">
        <f t="shared" si="13"/>
        <v>0</v>
      </c>
    </row>
    <row r="889" spans="1:8" ht="15" x14ac:dyDescent="0.2">
      <c r="A889" s="7"/>
      <c r="B889" s="2"/>
      <c r="C889" s="2"/>
      <c r="D889" s="2"/>
      <c r="E889" s="1" t="str">
        <f>IFERROR(VLOOKUP($D889,الاصناف!$B$2:$D$2000,2,0),"")</f>
        <v/>
      </c>
      <c r="F889" s="1" t="str">
        <f>IFERROR(VLOOKUP($D889,الاصناف!$B$2:$D$2000,3,0),"")</f>
        <v/>
      </c>
      <c r="G889" s="14"/>
      <c r="H889" s="2">
        <f t="shared" si="13"/>
        <v>0</v>
      </c>
    </row>
    <row r="890" spans="1:8" ht="15" x14ac:dyDescent="0.2">
      <c r="A890" s="7"/>
      <c r="B890" s="2"/>
      <c r="C890" s="2"/>
      <c r="D890" s="2"/>
      <c r="E890" s="1" t="str">
        <f>IFERROR(VLOOKUP($D890,الاصناف!$B$2:$D$2000,2,0),"")</f>
        <v/>
      </c>
      <c r="F890" s="1" t="str">
        <f>IFERROR(VLOOKUP($D890,الاصناف!$B$2:$D$2000,3,0),"")</f>
        <v/>
      </c>
      <c r="G890" s="14"/>
      <c r="H890" s="2">
        <f t="shared" si="13"/>
        <v>0</v>
      </c>
    </row>
    <row r="891" spans="1:8" ht="15" x14ac:dyDescent="0.2">
      <c r="A891" s="7"/>
      <c r="B891" s="2"/>
      <c r="C891" s="2"/>
      <c r="D891" s="2"/>
      <c r="E891" s="1" t="str">
        <f>IFERROR(VLOOKUP($D891,الاصناف!$B$2:$D$2000,2,0),"")</f>
        <v/>
      </c>
      <c r="F891" s="1" t="str">
        <f>IFERROR(VLOOKUP($D891,الاصناف!$B$2:$D$2000,3,0),"")</f>
        <v/>
      </c>
      <c r="G891" s="14"/>
      <c r="H891" s="2">
        <f t="shared" si="13"/>
        <v>0</v>
      </c>
    </row>
    <row r="892" spans="1:8" ht="15" x14ac:dyDescent="0.2">
      <c r="A892" s="7"/>
      <c r="B892" s="2"/>
      <c r="C892" s="2"/>
      <c r="D892" s="2"/>
      <c r="E892" s="1" t="str">
        <f>IFERROR(VLOOKUP($D892,الاصناف!$B$2:$D$2000,2,0),"")</f>
        <v/>
      </c>
      <c r="F892" s="1" t="str">
        <f>IFERROR(VLOOKUP($D892,الاصناف!$B$2:$D$2000,3,0),"")</f>
        <v/>
      </c>
      <c r="G892" s="14"/>
      <c r="H892" s="2">
        <f t="shared" si="13"/>
        <v>0</v>
      </c>
    </row>
    <row r="893" spans="1:8" ht="15" x14ac:dyDescent="0.2">
      <c r="A893" s="7"/>
      <c r="B893" s="2"/>
      <c r="C893" s="2"/>
      <c r="D893" s="2"/>
      <c r="E893" s="1" t="str">
        <f>IFERROR(VLOOKUP($D893,الاصناف!$B$2:$D$2000,2,0),"")</f>
        <v/>
      </c>
      <c r="F893" s="1" t="str">
        <f>IFERROR(VLOOKUP($D893,الاصناف!$B$2:$D$2000,3,0),"")</f>
        <v/>
      </c>
      <c r="G893" s="14"/>
      <c r="H893" s="2">
        <f t="shared" si="13"/>
        <v>0</v>
      </c>
    </row>
    <row r="894" spans="1:8" ht="15" x14ac:dyDescent="0.2">
      <c r="A894" s="7"/>
      <c r="B894" s="2"/>
      <c r="C894" s="2"/>
      <c r="D894" s="2"/>
      <c r="E894" s="1" t="str">
        <f>IFERROR(VLOOKUP($D894,الاصناف!$B$2:$D$2000,2,0),"")</f>
        <v/>
      </c>
      <c r="F894" s="1" t="str">
        <f>IFERROR(VLOOKUP($D894,الاصناف!$B$2:$D$2000,3,0),"")</f>
        <v/>
      </c>
      <c r="G894" s="14"/>
      <c r="H894" s="2">
        <f t="shared" si="13"/>
        <v>0</v>
      </c>
    </row>
    <row r="895" spans="1:8" ht="15" x14ac:dyDescent="0.2">
      <c r="A895" s="7"/>
      <c r="B895" s="2"/>
      <c r="C895" s="2"/>
      <c r="D895" s="2"/>
      <c r="E895" s="1" t="str">
        <f>IFERROR(VLOOKUP($D895,الاصناف!$B$2:$D$2000,2,0),"")</f>
        <v/>
      </c>
      <c r="F895" s="1" t="str">
        <f>IFERROR(VLOOKUP($D895,الاصناف!$B$2:$D$2000,3,0),"")</f>
        <v/>
      </c>
      <c r="G895" s="14"/>
      <c r="H895" s="2">
        <f t="shared" si="13"/>
        <v>0</v>
      </c>
    </row>
    <row r="896" spans="1:8" ht="15" x14ac:dyDescent="0.2">
      <c r="A896" s="7"/>
      <c r="B896" s="2"/>
      <c r="C896" s="2"/>
      <c r="D896" s="2"/>
      <c r="E896" s="1" t="str">
        <f>IFERROR(VLOOKUP($D896,الاصناف!$B$2:$D$2000,2,0),"")</f>
        <v/>
      </c>
      <c r="F896" s="1" t="str">
        <f>IFERROR(VLOOKUP($D896,الاصناف!$B$2:$D$2000,3,0),"")</f>
        <v/>
      </c>
      <c r="G896" s="14"/>
      <c r="H896" s="2">
        <f t="shared" si="13"/>
        <v>0</v>
      </c>
    </row>
    <row r="897" spans="1:8" ht="15" x14ac:dyDescent="0.2">
      <c r="A897" s="7"/>
      <c r="B897" s="2"/>
      <c r="C897" s="2"/>
      <c r="D897" s="2"/>
      <c r="E897" s="1" t="str">
        <f>IFERROR(VLOOKUP($D897,الاصناف!$B$2:$D$2000,2,0),"")</f>
        <v/>
      </c>
      <c r="F897" s="1" t="str">
        <f>IFERROR(VLOOKUP($D897,الاصناف!$B$2:$D$2000,3,0),"")</f>
        <v/>
      </c>
      <c r="G897" s="14"/>
      <c r="H897" s="2">
        <f t="shared" si="13"/>
        <v>0</v>
      </c>
    </row>
    <row r="898" spans="1:8" ht="15" x14ac:dyDescent="0.2">
      <c r="A898" s="7"/>
      <c r="B898" s="2"/>
      <c r="C898" s="2"/>
      <c r="D898" s="2"/>
      <c r="E898" s="1" t="str">
        <f>IFERROR(VLOOKUP($D898,الاصناف!$B$2:$D$2000,2,0),"")</f>
        <v/>
      </c>
      <c r="F898" s="1" t="str">
        <f>IFERROR(VLOOKUP($D898,الاصناف!$B$2:$D$2000,3,0),"")</f>
        <v/>
      </c>
      <c r="G898" s="14"/>
      <c r="H898" s="2">
        <f t="shared" si="13"/>
        <v>0</v>
      </c>
    </row>
    <row r="899" spans="1:8" ht="15" x14ac:dyDescent="0.2">
      <c r="A899" s="7"/>
      <c r="B899" s="2"/>
      <c r="C899" s="2"/>
      <c r="D899" s="2"/>
      <c r="E899" s="1" t="str">
        <f>IFERROR(VLOOKUP($D899,الاصناف!$B$2:$D$2000,2,0),"")</f>
        <v/>
      </c>
      <c r="F899" s="1" t="str">
        <f>IFERROR(VLOOKUP($D899,الاصناف!$B$2:$D$2000,3,0),"")</f>
        <v/>
      </c>
      <c r="G899" s="14"/>
      <c r="H899" s="2">
        <f t="shared" ref="H899:H962" si="14">$G899*$C899</f>
        <v>0</v>
      </c>
    </row>
    <row r="900" spans="1:8" ht="15" x14ac:dyDescent="0.2">
      <c r="A900" s="7"/>
      <c r="B900" s="2"/>
      <c r="C900" s="2"/>
      <c r="D900" s="2"/>
      <c r="E900" s="1" t="str">
        <f>IFERROR(VLOOKUP($D900,الاصناف!$B$2:$D$2000,2,0),"")</f>
        <v/>
      </c>
      <c r="F900" s="1" t="str">
        <f>IFERROR(VLOOKUP($D900,الاصناف!$B$2:$D$2000,3,0),"")</f>
        <v/>
      </c>
      <c r="G900" s="14"/>
      <c r="H900" s="2">
        <f t="shared" si="14"/>
        <v>0</v>
      </c>
    </row>
    <row r="901" spans="1:8" ht="15" x14ac:dyDescent="0.2">
      <c r="A901" s="7"/>
      <c r="B901" s="2"/>
      <c r="C901" s="2"/>
      <c r="D901" s="2"/>
      <c r="E901" s="1" t="str">
        <f>IFERROR(VLOOKUP($D901,الاصناف!$B$2:$D$2000,2,0),"")</f>
        <v/>
      </c>
      <c r="F901" s="1" t="str">
        <f>IFERROR(VLOOKUP($D901,الاصناف!$B$2:$D$2000,3,0),"")</f>
        <v/>
      </c>
      <c r="G901" s="14"/>
      <c r="H901" s="2">
        <f t="shared" si="14"/>
        <v>0</v>
      </c>
    </row>
    <row r="902" spans="1:8" ht="15" x14ac:dyDescent="0.2">
      <c r="A902" s="7"/>
      <c r="B902" s="2"/>
      <c r="C902" s="2"/>
      <c r="D902" s="2"/>
      <c r="E902" s="1" t="str">
        <f>IFERROR(VLOOKUP($D902,الاصناف!$B$2:$D$2000,2,0),"")</f>
        <v/>
      </c>
      <c r="F902" s="1" t="str">
        <f>IFERROR(VLOOKUP($D902,الاصناف!$B$2:$D$2000,3,0),"")</f>
        <v/>
      </c>
      <c r="G902" s="14"/>
      <c r="H902" s="2">
        <f t="shared" si="14"/>
        <v>0</v>
      </c>
    </row>
    <row r="903" spans="1:8" ht="15" x14ac:dyDescent="0.2">
      <c r="A903" s="7"/>
      <c r="B903" s="2"/>
      <c r="C903" s="2"/>
      <c r="D903" s="2"/>
      <c r="E903" s="1" t="str">
        <f>IFERROR(VLOOKUP($D903,الاصناف!$B$2:$D$2000,2,0),"")</f>
        <v/>
      </c>
      <c r="F903" s="1" t="str">
        <f>IFERROR(VLOOKUP($D903,الاصناف!$B$2:$D$2000,3,0),"")</f>
        <v/>
      </c>
      <c r="G903" s="14"/>
      <c r="H903" s="2">
        <f t="shared" si="14"/>
        <v>0</v>
      </c>
    </row>
    <row r="904" spans="1:8" ht="15" x14ac:dyDescent="0.2">
      <c r="A904" s="7"/>
      <c r="B904" s="2"/>
      <c r="C904" s="2"/>
      <c r="D904" s="2"/>
      <c r="E904" s="1" t="str">
        <f>IFERROR(VLOOKUP($D904,الاصناف!$B$2:$D$2000,2,0),"")</f>
        <v/>
      </c>
      <c r="F904" s="1" t="str">
        <f>IFERROR(VLOOKUP($D904,الاصناف!$B$2:$D$2000,3,0),"")</f>
        <v/>
      </c>
      <c r="G904" s="14"/>
      <c r="H904" s="2">
        <f t="shared" si="14"/>
        <v>0</v>
      </c>
    </row>
    <row r="905" spans="1:8" ht="15" x14ac:dyDescent="0.2">
      <c r="A905" s="7"/>
      <c r="B905" s="2"/>
      <c r="C905" s="2"/>
      <c r="D905" s="2"/>
      <c r="E905" s="1" t="str">
        <f>IFERROR(VLOOKUP($D905,الاصناف!$B$2:$D$2000,2,0),"")</f>
        <v/>
      </c>
      <c r="F905" s="1" t="str">
        <f>IFERROR(VLOOKUP($D905,الاصناف!$B$2:$D$2000,3,0),"")</f>
        <v/>
      </c>
      <c r="G905" s="14"/>
      <c r="H905" s="2">
        <f t="shared" si="14"/>
        <v>0</v>
      </c>
    </row>
    <row r="906" spans="1:8" ht="15" x14ac:dyDescent="0.2">
      <c r="A906" s="7"/>
      <c r="B906" s="2"/>
      <c r="C906" s="2"/>
      <c r="D906" s="2"/>
      <c r="E906" s="1" t="str">
        <f>IFERROR(VLOOKUP($D906,الاصناف!$B$2:$D$2000,2,0),"")</f>
        <v/>
      </c>
      <c r="F906" s="1" t="str">
        <f>IFERROR(VLOOKUP($D906,الاصناف!$B$2:$D$2000,3,0),"")</f>
        <v/>
      </c>
      <c r="G906" s="14"/>
      <c r="H906" s="2">
        <f t="shared" si="14"/>
        <v>0</v>
      </c>
    </row>
    <row r="907" spans="1:8" ht="15" x14ac:dyDescent="0.2">
      <c r="A907" s="7"/>
      <c r="B907" s="2"/>
      <c r="C907" s="2"/>
      <c r="D907" s="2"/>
      <c r="E907" s="1" t="str">
        <f>IFERROR(VLOOKUP($D907,الاصناف!$B$2:$D$2000,2,0),"")</f>
        <v/>
      </c>
      <c r="F907" s="1" t="str">
        <f>IFERROR(VLOOKUP($D907,الاصناف!$B$2:$D$2000,3,0),"")</f>
        <v/>
      </c>
      <c r="G907" s="14"/>
      <c r="H907" s="2">
        <f t="shared" si="14"/>
        <v>0</v>
      </c>
    </row>
    <row r="908" spans="1:8" ht="15" x14ac:dyDescent="0.2">
      <c r="A908" s="7"/>
      <c r="B908" s="2"/>
      <c r="C908" s="2"/>
      <c r="D908" s="2"/>
      <c r="E908" s="1" t="str">
        <f>IFERROR(VLOOKUP($D908,الاصناف!$B$2:$D$2000,2,0),"")</f>
        <v/>
      </c>
      <c r="F908" s="1" t="str">
        <f>IFERROR(VLOOKUP($D908,الاصناف!$B$2:$D$2000,3,0),"")</f>
        <v/>
      </c>
      <c r="G908" s="14"/>
      <c r="H908" s="2">
        <f t="shared" si="14"/>
        <v>0</v>
      </c>
    </row>
    <row r="909" spans="1:8" ht="15" x14ac:dyDescent="0.2">
      <c r="A909" s="7"/>
      <c r="B909" s="2"/>
      <c r="C909" s="2"/>
      <c r="D909" s="2"/>
      <c r="E909" s="1" t="str">
        <f>IFERROR(VLOOKUP($D909,الاصناف!$B$2:$D$2000,2,0),"")</f>
        <v/>
      </c>
      <c r="F909" s="1" t="str">
        <f>IFERROR(VLOOKUP($D909,الاصناف!$B$2:$D$2000,3,0),"")</f>
        <v/>
      </c>
      <c r="G909" s="14"/>
      <c r="H909" s="2">
        <f t="shared" si="14"/>
        <v>0</v>
      </c>
    </row>
    <row r="910" spans="1:8" ht="15" x14ac:dyDescent="0.2">
      <c r="A910" s="7"/>
      <c r="B910" s="2"/>
      <c r="C910" s="2"/>
      <c r="D910" s="2"/>
      <c r="E910" s="1" t="str">
        <f>IFERROR(VLOOKUP($D910,الاصناف!$B$2:$D$2000,2,0),"")</f>
        <v/>
      </c>
      <c r="F910" s="1" t="str">
        <f>IFERROR(VLOOKUP($D910,الاصناف!$B$2:$D$2000,3,0),"")</f>
        <v/>
      </c>
      <c r="G910" s="14"/>
      <c r="H910" s="2">
        <f t="shared" si="14"/>
        <v>0</v>
      </c>
    </row>
    <row r="911" spans="1:8" ht="15" x14ac:dyDescent="0.2">
      <c r="A911" s="7"/>
      <c r="B911" s="2"/>
      <c r="C911" s="2"/>
      <c r="D911" s="2"/>
      <c r="E911" s="1" t="str">
        <f>IFERROR(VLOOKUP($D911,الاصناف!$B$2:$D$2000,2,0),"")</f>
        <v/>
      </c>
      <c r="F911" s="1" t="str">
        <f>IFERROR(VLOOKUP($D911,الاصناف!$B$2:$D$2000,3,0),"")</f>
        <v/>
      </c>
      <c r="G911" s="14"/>
      <c r="H911" s="2">
        <f t="shared" si="14"/>
        <v>0</v>
      </c>
    </row>
    <row r="912" spans="1:8" ht="15" x14ac:dyDescent="0.2">
      <c r="A912" s="7"/>
      <c r="B912" s="2"/>
      <c r="C912" s="2"/>
      <c r="D912" s="2"/>
      <c r="E912" s="1" t="str">
        <f>IFERROR(VLOOKUP($D912,الاصناف!$B$2:$D$2000,2,0),"")</f>
        <v/>
      </c>
      <c r="F912" s="1" t="str">
        <f>IFERROR(VLOOKUP($D912,الاصناف!$B$2:$D$2000,3,0),"")</f>
        <v/>
      </c>
      <c r="G912" s="14"/>
      <c r="H912" s="2">
        <f t="shared" si="14"/>
        <v>0</v>
      </c>
    </row>
    <row r="913" spans="1:8" ht="15" x14ac:dyDescent="0.2">
      <c r="A913" s="7"/>
      <c r="B913" s="2"/>
      <c r="C913" s="2"/>
      <c r="D913" s="2"/>
      <c r="E913" s="1" t="str">
        <f>IFERROR(VLOOKUP($D913,الاصناف!$B$2:$D$2000,2,0),"")</f>
        <v/>
      </c>
      <c r="F913" s="1" t="str">
        <f>IFERROR(VLOOKUP($D913,الاصناف!$B$2:$D$2000,3,0),"")</f>
        <v/>
      </c>
      <c r="G913" s="14"/>
      <c r="H913" s="2">
        <f t="shared" si="14"/>
        <v>0</v>
      </c>
    </row>
    <row r="914" spans="1:8" ht="15" x14ac:dyDescent="0.2">
      <c r="A914" s="7"/>
      <c r="B914" s="2"/>
      <c r="C914" s="2"/>
      <c r="D914" s="2"/>
      <c r="E914" s="1" t="str">
        <f>IFERROR(VLOOKUP($D914,الاصناف!$B$2:$D$2000,2,0),"")</f>
        <v/>
      </c>
      <c r="F914" s="1" t="str">
        <f>IFERROR(VLOOKUP($D914,الاصناف!$B$2:$D$2000,3,0),"")</f>
        <v/>
      </c>
      <c r="G914" s="14"/>
      <c r="H914" s="2">
        <f t="shared" si="14"/>
        <v>0</v>
      </c>
    </row>
    <row r="915" spans="1:8" ht="15" x14ac:dyDescent="0.2">
      <c r="A915" s="7"/>
      <c r="B915" s="2"/>
      <c r="C915" s="2"/>
      <c r="D915" s="2"/>
      <c r="E915" s="1" t="str">
        <f>IFERROR(VLOOKUP($D915,الاصناف!$B$2:$D$2000,2,0),"")</f>
        <v/>
      </c>
      <c r="F915" s="1" t="str">
        <f>IFERROR(VLOOKUP($D915,الاصناف!$B$2:$D$2000,3,0),"")</f>
        <v/>
      </c>
      <c r="G915" s="14"/>
      <c r="H915" s="2">
        <f t="shared" si="14"/>
        <v>0</v>
      </c>
    </row>
    <row r="916" spans="1:8" ht="15" x14ac:dyDescent="0.2">
      <c r="A916" s="7"/>
      <c r="B916" s="2"/>
      <c r="C916" s="2"/>
      <c r="D916" s="2"/>
      <c r="E916" s="1" t="str">
        <f>IFERROR(VLOOKUP($D916,الاصناف!$B$2:$D$2000,2,0),"")</f>
        <v/>
      </c>
      <c r="F916" s="1" t="str">
        <f>IFERROR(VLOOKUP($D916,الاصناف!$B$2:$D$2000,3,0),"")</f>
        <v/>
      </c>
      <c r="G916" s="14"/>
      <c r="H916" s="2">
        <f t="shared" si="14"/>
        <v>0</v>
      </c>
    </row>
    <row r="917" spans="1:8" ht="15" x14ac:dyDescent="0.2">
      <c r="A917" s="7"/>
      <c r="B917" s="2"/>
      <c r="C917" s="2"/>
      <c r="D917" s="2"/>
      <c r="E917" s="1" t="str">
        <f>IFERROR(VLOOKUP($D917,الاصناف!$B$2:$D$2000,2,0),"")</f>
        <v/>
      </c>
      <c r="F917" s="1" t="str">
        <f>IFERROR(VLOOKUP($D917,الاصناف!$B$2:$D$2000,3,0),"")</f>
        <v/>
      </c>
      <c r="G917" s="14"/>
      <c r="H917" s="2">
        <f t="shared" si="14"/>
        <v>0</v>
      </c>
    </row>
    <row r="918" spans="1:8" ht="15" x14ac:dyDescent="0.2">
      <c r="A918" s="7"/>
      <c r="B918" s="2"/>
      <c r="C918" s="2"/>
      <c r="D918" s="2"/>
      <c r="E918" s="1" t="str">
        <f>IFERROR(VLOOKUP($D918,الاصناف!$B$2:$D$2000,2,0),"")</f>
        <v/>
      </c>
      <c r="F918" s="1" t="str">
        <f>IFERROR(VLOOKUP($D918,الاصناف!$B$2:$D$2000,3,0),"")</f>
        <v/>
      </c>
      <c r="G918" s="14"/>
      <c r="H918" s="2">
        <f t="shared" si="14"/>
        <v>0</v>
      </c>
    </row>
    <row r="919" spans="1:8" ht="15" x14ac:dyDescent="0.2">
      <c r="A919" s="7"/>
      <c r="B919" s="2"/>
      <c r="C919" s="2"/>
      <c r="D919" s="2"/>
      <c r="E919" s="1" t="str">
        <f>IFERROR(VLOOKUP($D919,الاصناف!$B$2:$D$2000,2,0),"")</f>
        <v/>
      </c>
      <c r="F919" s="1" t="str">
        <f>IFERROR(VLOOKUP($D919,الاصناف!$B$2:$D$2000,3,0),"")</f>
        <v/>
      </c>
      <c r="G919" s="14"/>
      <c r="H919" s="2">
        <f t="shared" si="14"/>
        <v>0</v>
      </c>
    </row>
    <row r="920" spans="1:8" ht="15" x14ac:dyDescent="0.2">
      <c r="A920" s="7"/>
      <c r="B920" s="2"/>
      <c r="C920" s="2"/>
      <c r="D920" s="2"/>
      <c r="E920" s="1" t="str">
        <f>IFERROR(VLOOKUP($D920,الاصناف!$B$2:$D$2000,2,0),"")</f>
        <v/>
      </c>
      <c r="F920" s="1" t="str">
        <f>IFERROR(VLOOKUP($D920,الاصناف!$B$2:$D$2000,3,0),"")</f>
        <v/>
      </c>
      <c r="G920" s="14"/>
      <c r="H920" s="2">
        <f t="shared" si="14"/>
        <v>0</v>
      </c>
    </row>
    <row r="921" spans="1:8" ht="15" x14ac:dyDescent="0.2">
      <c r="A921" s="7"/>
      <c r="B921" s="2"/>
      <c r="C921" s="2"/>
      <c r="D921" s="2"/>
      <c r="E921" s="1" t="str">
        <f>IFERROR(VLOOKUP($D921,الاصناف!$B$2:$D$2000,2,0),"")</f>
        <v/>
      </c>
      <c r="F921" s="1" t="str">
        <f>IFERROR(VLOOKUP($D921,الاصناف!$B$2:$D$2000,3,0),"")</f>
        <v/>
      </c>
      <c r="G921" s="14"/>
      <c r="H921" s="2">
        <f t="shared" si="14"/>
        <v>0</v>
      </c>
    </row>
    <row r="922" spans="1:8" ht="15" x14ac:dyDescent="0.2">
      <c r="A922" s="7"/>
      <c r="B922" s="2"/>
      <c r="C922" s="2"/>
      <c r="D922" s="2"/>
      <c r="E922" s="1" t="str">
        <f>IFERROR(VLOOKUP($D922,الاصناف!$B$2:$D$2000,2,0),"")</f>
        <v/>
      </c>
      <c r="F922" s="1" t="str">
        <f>IFERROR(VLOOKUP($D922,الاصناف!$B$2:$D$2000,3,0),"")</f>
        <v/>
      </c>
      <c r="G922" s="14"/>
      <c r="H922" s="2">
        <f t="shared" si="14"/>
        <v>0</v>
      </c>
    </row>
    <row r="923" spans="1:8" ht="15" x14ac:dyDescent="0.2">
      <c r="A923" s="7"/>
      <c r="B923" s="2"/>
      <c r="C923" s="2"/>
      <c r="D923" s="2"/>
      <c r="E923" s="1" t="str">
        <f>IFERROR(VLOOKUP($D923,الاصناف!$B$2:$D$2000,2,0),"")</f>
        <v/>
      </c>
      <c r="F923" s="1" t="str">
        <f>IFERROR(VLOOKUP($D923,الاصناف!$B$2:$D$2000,3,0),"")</f>
        <v/>
      </c>
      <c r="G923" s="14"/>
      <c r="H923" s="2">
        <f t="shared" si="14"/>
        <v>0</v>
      </c>
    </row>
    <row r="924" spans="1:8" ht="15" x14ac:dyDescent="0.2">
      <c r="A924" s="7"/>
      <c r="B924" s="2"/>
      <c r="C924" s="2"/>
      <c r="D924" s="2"/>
      <c r="E924" s="1" t="str">
        <f>IFERROR(VLOOKUP($D924,الاصناف!$B$2:$D$2000,2,0),"")</f>
        <v/>
      </c>
      <c r="F924" s="1" t="str">
        <f>IFERROR(VLOOKUP($D924,الاصناف!$B$2:$D$2000,3,0),"")</f>
        <v/>
      </c>
      <c r="G924" s="14"/>
      <c r="H924" s="2">
        <f t="shared" si="14"/>
        <v>0</v>
      </c>
    </row>
    <row r="925" spans="1:8" ht="15" x14ac:dyDescent="0.2">
      <c r="A925" s="7"/>
      <c r="B925" s="2"/>
      <c r="C925" s="2"/>
      <c r="D925" s="2"/>
      <c r="E925" s="1" t="str">
        <f>IFERROR(VLOOKUP($D925,الاصناف!$B$2:$D$2000,2,0),"")</f>
        <v/>
      </c>
      <c r="F925" s="1" t="str">
        <f>IFERROR(VLOOKUP($D925,الاصناف!$B$2:$D$2000,3,0),"")</f>
        <v/>
      </c>
      <c r="G925" s="14"/>
      <c r="H925" s="2">
        <f t="shared" si="14"/>
        <v>0</v>
      </c>
    </row>
    <row r="926" spans="1:8" ht="15" x14ac:dyDescent="0.2">
      <c r="A926" s="7"/>
      <c r="B926" s="2"/>
      <c r="C926" s="2"/>
      <c r="D926" s="2"/>
      <c r="E926" s="1" t="str">
        <f>IFERROR(VLOOKUP($D926,الاصناف!$B$2:$D$2000,2,0),"")</f>
        <v/>
      </c>
      <c r="F926" s="1" t="str">
        <f>IFERROR(VLOOKUP($D926,الاصناف!$B$2:$D$2000,3,0),"")</f>
        <v/>
      </c>
      <c r="G926" s="14"/>
      <c r="H926" s="2">
        <f t="shared" si="14"/>
        <v>0</v>
      </c>
    </row>
    <row r="927" spans="1:8" ht="15" x14ac:dyDescent="0.2">
      <c r="A927" s="7"/>
      <c r="B927" s="2"/>
      <c r="C927" s="2"/>
      <c r="D927" s="2"/>
      <c r="E927" s="1" t="str">
        <f>IFERROR(VLOOKUP($D927,الاصناف!$B$2:$D$2000,2,0),"")</f>
        <v/>
      </c>
      <c r="F927" s="1" t="str">
        <f>IFERROR(VLOOKUP($D927,الاصناف!$B$2:$D$2000,3,0),"")</f>
        <v/>
      </c>
      <c r="G927" s="14"/>
      <c r="H927" s="2">
        <f t="shared" si="14"/>
        <v>0</v>
      </c>
    </row>
    <row r="928" spans="1:8" ht="15" x14ac:dyDescent="0.2">
      <c r="A928" s="7"/>
      <c r="B928" s="2"/>
      <c r="C928" s="2"/>
      <c r="D928" s="2"/>
      <c r="E928" s="1" t="str">
        <f>IFERROR(VLOOKUP($D928,الاصناف!$B$2:$D$2000,2,0),"")</f>
        <v/>
      </c>
      <c r="F928" s="1" t="str">
        <f>IFERROR(VLOOKUP($D928,الاصناف!$B$2:$D$2000,3,0),"")</f>
        <v/>
      </c>
      <c r="G928" s="14"/>
      <c r="H928" s="2">
        <f t="shared" si="14"/>
        <v>0</v>
      </c>
    </row>
    <row r="929" spans="1:8" ht="15" x14ac:dyDescent="0.2">
      <c r="A929" s="7"/>
      <c r="B929" s="2"/>
      <c r="C929" s="2"/>
      <c r="D929" s="2"/>
      <c r="E929" s="1" t="str">
        <f>IFERROR(VLOOKUP($D929,الاصناف!$B$2:$D$2000,2,0),"")</f>
        <v/>
      </c>
      <c r="F929" s="1" t="str">
        <f>IFERROR(VLOOKUP($D929,الاصناف!$B$2:$D$2000,3,0),"")</f>
        <v/>
      </c>
      <c r="G929" s="14"/>
      <c r="H929" s="2">
        <f t="shared" si="14"/>
        <v>0</v>
      </c>
    </row>
    <row r="930" spans="1:8" ht="15" x14ac:dyDescent="0.2">
      <c r="A930" s="7"/>
      <c r="B930" s="2"/>
      <c r="C930" s="2"/>
      <c r="D930" s="2"/>
      <c r="E930" s="1" t="str">
        <f>IFERROR(VLOOKUP($D930,الاصناف!$B$2:$D$2000,2,0),"")</f>
        <v/>
      </c>
      <c r="F930" s="1" t="str">
        <f>IFERROR(VLOOKUP($D930,الاصناف!$B$2:$D$2000,3,0),"")</f>
        <v/>
      </c>
      <c r="G930" s="14"/>
      <c r="H930" s="2">
        <f t="shared" si="14"/>
        <v>0</v>
      </c>
    </row>
    <row r="931" spans="1:8" ht="15" x14ac:dyDescent="0.2">
      <c r="A931" s="7"/>
      <c r="B931" s="2"/>
      <c r="C931" s="2"/>
      <c r="D931" s="2"/>
      <c r="E931" s="1" t="str">
        <f>IFERROR(VLOOKUP($D931,الاصناف!$B$2:$D$2000,2,0),"")</f>
        <v/>
      </c>
      <c r="F931" s="1" t="str">
        <f>IFERROR(VLOOKUP($D931,الاصناف!$B$2:$D$2000,3,0),"")</f>
        <v/>
      </c>
      <c r="G931" s="14"/>
      <c r="H931" s="2">
        <f t="shared" si="14"/>
        <v>0</v>
      </c>
    </row>
    <row r="932" spans="1:8" ht="15" x14ac:dyDescent="0.2">
      <c r="A932" s="7"/>
      <c r="B932" s="2"/>
      <c r="C932" s="2"/>
      <c r="D932" s="2"/>
      <c r="E932" s="1" t="str">
        <f>IFERROR(VLOOKUP($D932,الاصناف!$B$2:$D$2000,2,0),"")</f>
        <v/>
      </c>
      <c r="F932" s="1" t="str">
        <f>IFERROR(VLOOKUP($D932,الاصناف!$B$2:$D$2000,3,0),"")</f>
        <v/>
      </c>
      <c r="G932" s="14"/>
      <c r="H932" s="2">
        <f t="shared" si="14"/>
        <v>0</v>
      </c>
    </row>
    <row r="933" spans="1:8" ht="15" x14ac:dyDescent="0.2">
      <c r="A933" s="7"/>
      <c r="B933" s="2"/>
      <c r="C933" s="2"/>
      <c r="D933" s="2"/>
      <c r="E933" s="1" t="str">
        <f>IFERROR(VLOOKUP($D933,الاصناف!$B$2:$D$2000,2,0),"")</f>
        <v/>
      </c>
      <c r="F933" s="1" t="str">
        <f>IFERROR(VLOOKUP($D933,الاصناف!$B$2:$D$2000,3,0),"")</f>
        <v/>
      </c>
      <c r="G933" s="14"/>
      <c r="H933" s="2">
        <f t="shared" si="14"/>
        <v>0</v>
      </c>
    </row>
    <row r="934" spans="1:8" ht="15" x14ac:dyDescent="0.2">
      <c r="A934" s="7"/>
      <c r="B934" s="2"/>
      <c r="C934" s="2"/>
      <c r="D934" s="2"/>
      <c r="E934" s="1" t="str">
        <f>IFERROR(VLOOKUP($D934,الاصناف!$B$2:$D$2000,2,0),"")</f>
        <v/>
      </c>
      <c r="F934" s="1" t="str">
        <f>IFERROR(VLOOKUP($D934,الاصناف!$B$2:$D$2000,3,0),"")</f>
        <v/>
      </c>
      <c r="G934" s="14"/>
      <c r="H934" s="2">
        <f t="shared" si="14"/>
        <v>0</v>
      </c>
    </row>
    <row r="935" spans="1:8" ht="15" x14ac:dyDescent="0.2">
      <c r="A935" s="7"/>
      <c r="B935" s="2"/>
      <c r="C935" s="2"/>
      <c r="D935" s="2"/>
      <c r="E935" s="1" t="str">
        <f>IFERROR(VLOOKUP($D935,الاصناف!$B$2:$D$2000,2,0),"")</f>
        <v/>
      </c>
      <c r="F935" s="1" t="str">
        <f>IFERROR(VLOOKUP($D935,الاصناف!$B$2:$D$2000,3,0),"")</f>
        <v/>
      </c>
      <c r="G935" s="14"/>
      <c r="H935" s="2">
        <f t="shared" si="14"/>
        <v>0</v>
      </c>
    </row>
    <row r="936" spans="1:8" ht="15" x14ac:dyDescent="0.2">
      <c r="A936" s="7"/>
      <c r="B936" s="2"/>
      <c r="C936" s="2"/>
      <c r="D936" s="2"/>
      <c r="E936" s="1" t="str">
        <f>IFERROR(VLOOKUP($D936,الاصناف!$B$2:$D$2000,2,0),"")</f>
        <v/>
      </c>
      <c r="F936" s="1" t="str">
        <f>IFERROR(VLOOKUP($D936,الاصناف!$B$2:$D$2000,3,0),"")</f>
        <v/>
      </c>
      <c r="G936" s="14"/>
      <c r="H936" s="2">
        <f t="shared" si="14"/>
        <v>0</v>
      </c>
    </row>
    <row r="937" spans="1:8" ht="15" x14ac:dyDescent="0.2">
      <c r="A937" s="7"/>
      <c r="B937" s="2"/>
      <c r="C937" s="2"/>
      <c r="D937" s="2"/>
      <c r="E937" s="1" t="str">
        <f>IFERROR(VLOOKUP($D937,الاصناف!$B$2:$D$2000,2,0),"")</f>
        <v/>
      </c>
      <c r="F937" s="1" t="str">
        <f>IFERROR(VLOOKUP($D937,الاصناف!$B$2:$D$2000,3,0),"")</f>
        <v/>
      </c>
      <c r="G937" s="14"/>
      <c r="H937" s="2">
        <f t="shared" si="14"/>
        <v>0</v>
      </c>
    </row>
    <row r="938" spans="1:8" ht="15" x14ac:dyDescent="0.2">
      <c r="A938" s="7"/>
      <c r="B938" s="2"/>
      <c r="C938" s="2"/>
      <c r="D938" s="2"/>
      <c r="E938" s="1" t="str">
        <f>IFERROR(VLOOKUP($D938,الاصناف!$B$2:$D$2000,2,0),"")</f>
        <v/>
      </c>
      <c r="F938" s="1" t="str">
        <f>IFERROR(VLOOKUP($D938,الاصناف!$B$2:$D$2000,3,0),"")</f>
        <v/>
      </c>
      <c r="G938" s="14"/>
      <c r="H938" s="2">
        <f t="shared" si="14"/>
        <v>0</v>
      </c>
    </row>
    <row r="939" spans="1:8" ht="15" x14ac:dyDescent="0.2">
      <c r="A939" s="7"/>
      <c r="B939" s="2"/>
      <c r="C939" s="2"/>
      <c r="D939" s="2"/>
      <c r="E939" s="1" t="str">
        <f>IFERROR(VLOOKUP($D939,الاصناف!$B$2:$D$2000,2,0),"")</f>
        <v/>
      </c>
      <c r="F939" s="1" t="str">
        <f>IFERROR(VLOOKUP($D939,الاصناف!$B$2:$D$2000,3,0),"")</f>
        <v/>
      </c>
      <c r="G939" s="14"/>
      <c r="H939" s="2">
        <f t="shared" si="14"/>
        <v>0</v>
      </c>
    </row>
    <row r="940" spans="1:8" ht="15" x14ac:dyDescent="0.2">
      <c r="A940" s="7"/>
      <c r="B940" s="2"/>
      <c r="C940" s="2"/>
      <c r="D940" s="2"/>
      <c r="E940" s="1" t="str">
        <f>IFERROR(VLOOKUP($D940,الاصناف!$B$2:$D$2000,2,0),"")</f>
        <v/>
      </c>
      <c r="F940" s="1" t="str">
        <f>IFERROR(VLOOKUP($D940,الاصناف!$B$2:$D$2000,3,0),"")</f>
        <v/>
      </c>
      <c r="G940" s="14"/>
      <c r="H940" s="2">
        <f t="shared" si="14"/>
        <v>0</v>
      </c>
    </row>
    <row r="941" spans="1:8" ht="15" x14ac:dyDescent="0.2">
      <c r="A941" s="7"/>
      <c r="B941" s="2"/>
      <c r="C941" s="2"/>
      <c r="D941" s="2"/>
      <c r="E941" s="1" t="str">
        <f>IFERROR(VLOOKUP($D941,الاصناف!$B$2:$D$2000,2,0),"")</f>
        <v/>
      </c>
      <c r="F941" s="1" t="str">
        <f>IFERROR(VLOOKUP($D941,الاصناف!$B$2:$D$2000,3,0),"")</f>
        <v/>
      </c>
      <c r="G941" s="14"/>
      <c r="H941" s="2">
        <f t="shared" si="14"/>
        <v>0</v>
      </c>
    </row>
    <row r="942" spans="1:8" ht="15" x14ac:dyDescent="0.2">
      <c r="A942" s="7"/>
      <c r="B942" s="2"/>
      <c r="C942" s="2"/>
      <c r="D942" s="2"/>
      <c r="E942" s="1" t="str">
        <f>IFERROR(VLOOKUP($D942,الاصناف!$B$2:$D$2000,2,0),"")</f>
        <v/>
      </c>
      <c r="F942" s="1" t="str">
        <f>IFERROR(VLOOKUP($D942,الاصناف!$B$2:$D$2000,3,0),"")</f>
        <v/>
      </c>
      <c r="G942" s="14"/>
      <c r="H942" s="2">
        <f t="shared" si="14"/>
        <v>0</v>
      </c>
    </row>
    <row r="943" spans="1:8" ht="15" x14ac:dyDescent="0.2">
      <c r="A943" s="7"/>
      <c r="B943" s="2"/>
      <c r="C943" s="2"/>
      <c r="D943" s="2"/>
      <c r="E943" s="1" t="str">
        <f>IFERROR(VLOOKUP($D943,الاصناف!$B$2:$D$2000,2,0),"")</f>
        <v/>
      </c>
      <c r="F943" s="1" t="str">
        <f>IFERROR(VLOOKUP($D943,الاصناف!$B$2:$D$2000,3,0),"")</f>
        <v/>
      </c>
      <c r="G943" s="14"/>
      <c r="H943" s="2">
        <f t="shared" si="14"/>
        <v>0</v>
      </c>
    </row>
    <row r="944" spans="1:8" ht="15" x14ac:dyDescent="0.2">
      <c r="A944" s="7"/>
      <c r="B944" s="2"/>
      <c r="C944" s="2"/>
      <c r="D944" s="2"/>
      <c r="E944" s="1" t="str">
        <f>IFERROR(VLOOKUP($D944,الاصناف!$B$2:$D$2000,2,0),"")</f>
        <v/>
      </c>
      <c r="F944" s="1" t="str">
        <f>IFERROR(VLOOKUP($D944,الاصناف!$B$2:$D$2000,3,0),"")</f>
        <v/>
      </c>
      <c r="G944" s="14"/>
      <c r="H944" s="2">
        <f t="shared" si="14"/>
        <v>0</v>
      </c>
    </row>
    <row r="945" spans="1:8" ht="15" x14ac:dyDescent="0.2">
      <c r="A945" s="7"/>
      <c r="B945" s="2"/>
      <c r="C945" s="2"/>
      <c r="D945" s="2"/>
      <c r="E945" s="1" t="str">
        <f>IFERROR(VLOOKUP($D945,الاصناف!$B$2:$D$2000,2,0),"")</f>
        <v/>
      </c>
      <c r="F945" s="1" t="str">
        <f>IFERROR(VLOOKUP($D945,الاصناف!$B$2:$D$2000,3,0),"")</f>
        <v/>
      </c>
      <c r="G945" s="14"/>
      <c r="H945" s="2">
        <f t="shared" si="14"/>
        <v>0</v>
      </c>
    </row>
    <row r="946" spans="1:8" ht="15" x14ac:dyDescent="0.2">
      <c r="A946" s="7"/>
      <c r="B946" s="2"/>
      <c r="C946" s="2"/>
      <c r="D946" s="2"/>
      <c r="E946" s="1" t="str">
        <f>IFERROR(VLOOKUP($D946,الاصناف!$B$2:$D$2000,2,0),"")</f>
        <v/>
      </c>
      <c r="F946" s="1" t="str">
        <f>IFERROR(VLOOKUP($D946,الاصناف!$B$2:$D$2000,3,0),"")</f>
        <v/>
      </c>
      <c r="G946" s="14"/>
      <c r="H946" s="2">
        <f t="shared" si="14"/>
        <v>0</v>
      </c>
    </row>
    <row r="947" spans="1:8" ht="15" x14ac:dyDescent="0.2">
      <c r="A947" s="7"/>
      <c r="B947" s="2"/>
      <c r="C947" s="2"/>
      <c r="D947" s="2"/>
      <c r="E947" s="1" t="str">
        <f>IFERROR(VLOOKUP($D947,الاصناف!$B$2:$D$2000,2,0),"")</f>
        <v/>
      </c>
      <c r="F947" s="1" t="str">
        <f>IFERROR(VLOOKUP($D947,الاصناف!$B$2:$D$2000,3,0),"")</f>
        <v/>
      </c>
      <c r="G947" s="14"/>
      <c r="H947" s="2">
        <f t="shared" si="14"/>
        <v>0</v>
      </c>
    </row>
    <row r="948" spans="1:8" ht="15" x14ac:dyDescent="0.2">
      <c r="A948" s="7"/>
      <c r="B948" s="2"/>
      <c r="C948" s="2"/>
      <c r="D948" s="2"/>
      <c r="E948" s="1" t="str">
        <f>IFERROR(VLOOKUP($D948,الاصناف!$B$2:$D$2000,2,0),"")</f>
        <v/>
      </c>
      <c r="F948" s="1" t="str">
        <f>IFERROR(VLOOKUP($D948,الاصناف!$B$2:$D$2000,3,0),"")</f>
        <v/>
      </c>
      <c r="G948" s="14"/>
      <c r="H948" s="2">
        <f t="shared" si="14"/>
        <v>0</v>
      </c>
    </row>
    <row r="949" spans="1:8" ht="15" x14ac:dyDescent="0.2">
      <c r="A949" s="7"/>
      <c r="B949" s="2"/>
      <c r="C949" s="2"/>
      <c r="D949" s="2"/>
      <c r="E949" s="1" t="str">
        <f>IFERROR(VLOOKUP($D949,الاصناف!$B$2:$D$2000,2,0),"")</f>
        <v/>
      </c>
      <c r="F949" s="1" t="str">
        <f>IFERROR(VLOOKUP($D949,الاصناف!$B$2:$D$2000,3,0),"")</f>
        <v/>
      </c>
      <c r="G949" s="14"/>
      <c r="H949" s="2">
        <f t="shared" si="14"/>
        <v>0</v>
      </c>
    </row>
    <row r="950" spans="1:8" ht="15" x14ac:dyDescent="0.2">
      <c r="A950" s="7"/>
      <c r="B950" s="2"/>
      <c r="C950" s="2"/>
      <c r="D950" s="2"/>
      <c r="E950" s="1" t="str">
        <f>IFERROR(VLOOKUP($D950,الاصناف!$B$2:$D$2000,2,0),"")</f>
        <v/>
      </c>
      <c r="F950" s="1" t="str">
        <f>IFERROR(VLOOKUP($D950,الاصناف!$B$2:$D$2000,3,0),"")</f>
        <v/>
      </c>
      <c r="G950" s="14"/>
      <c r="H950" s="2">
        <f t="shared" si="14"/>
        <v>0</v>
      </c>
    </row>
    <row r="951" spans="1:8" ht="15" x14ac:dyDescent="0.2">
      <c r="A951" s="7"/>
      <c r="B951" s="2"/>
      <c r="C951" s="2"/>
      <c r="D951" s="2"/>
      <c r="E951" s="1" t="str">
        <f>IFERROR(VLOOKUP($D951,الاصناف!$B$2:$D$2000,2,0),"")</f>
        <v/>
      </c>
      <c r="F951" s="1" t="str">
        <f>IFERROR(VLOOKUP($D951,الاصناف!$B$2:$D$2000,3,0),"")</f>
        <v/>
      </c>
      <c r="G951" s="14"/>
      <c r="H951" s="2">
        <f t="shared" si="14"/>
        <v>0</v>
      </c>
    </row>
    <row r="952" spans="1:8" ht="15" x14ac:dyDescent="0.2">
      <c r="A952" s="7"/>
      <c r="B952" s="2"/>
      <c r="C952" s="2"/>
      <c r="D952" s="2"/>
      <c r="E952" s="1" t="str">
        <f>IFERROR(VLOOKUP($D952,الاصناف!$B$2:$D$2000,2,0),"")</f>
        <v/>
      </c>
      <c r="F952" s="1" t="str">
        <f>IFERROR(VLOOKUP($D952,الاصناف!$B$2:$D$2000,3,0),"")</f>
        <v/>
      </c>
      <c r="G952" s="14"/>
      <c r="H952" s="2">
        <f t="shared" si="14"/>
        <v>0</v>
      </c>
    </row>
    <row r="953" spans="1:8" ht="15" x14ac:dyDescent="0.2">
      <c r="A953" s="7"/>
      <c r="B953" s="2"/>
      <c r="C953" s="2"/>
      <c r="D953" s="2"/>
      <c r="E953" s="1" t="str">
        <f>IFERROR(VLOOKUP($D953,الاصناف!$B$2:$D$2000,2,0),"")</f>
        <v/>
      </c>
      <c r="F953" s="1" t="str">
        <f>IFERROR(VLOOKUP($D953,الاصناف!$B$2:$D$2000,3,0),"")</f>
        <v/>
      </c>
      <c r="G953" s="14"/>
      <c r="H953" s="2">
        <f t="shared" si="14"/>
        <v>0</v>
      </c>
    </row>
    <row r="954" spans="1:8" ht="15" x14ac:dyDescent="0.2">
      <c r="A954" s="7"/>
      <c r="B954" s="2"/>
      <c r="C954" s="2"/>
      <c r="D954" s="2"/>
      <c r="E954" s="1" t="str">
        <f>IFERROR(VLOOKUP($D954,الاصناف!$B$2:$D$2000,2,0),"")</f>
        <v/>
      </c>
      <c r="F954" s="1" t="str">
        <f>IFERROR(VLOOKUP($D954,الاصناف!$B$2:$D$2000,3,0),"")</f>
        <v/>
      </c>
      <c r="G954" s="14"/>
      <c r="H954" s="2">
        <f t="shared" si="14"/>
        <v>0</v>
      </c>
    </row>
    <row r="955" spans="1:8" ht="15" x14ac:dyDescent="0.2">
      <c r="A955" s="7"/>
      <c r="B955" s="2"/>
      <c r="C955" s="2"/>
      <c r="D955" s="2"/>
      <c r="E955" s="1" t="str">
        <f>IFERROR(VLOOKUP($D955,الاصناف!$B$2:$D$2000,2,0),"")</f>
        <v/>
      </c>
      <c r="F955" s="1" t="str">
        <f>IFERROR(VLOOKUP($D955,الاصناف!$B$2:$D$2000,3,0),"")</f>
        <v/>
      </c>
      <c r="G955" s="14"/>
      <c r="H955" s="2">
        <f t="shared" si="14"/>
        <v>0</v>
      </c>
    </row>
    <row r="956" spans="1:8" ht="15" x14ac:dyDescent="0.2">
      <c r="A956" s="7"/>
      <c r="B956" s="2"/>
      <c r="C956" s="2"/>
      <c r="D956" s="2"/>
      <c r="E956" s="1" t="str">
        <f>IFERROR(VLOOKUP($D956,الاصناف!$B$2:$D$2000,2,0),"")</f>
        <v/>
      </c>
      <c r="F956" s="1" t="str">
        <f>IFERROR(VLOOKUP($D956,الاصناف!$B$2:$D$2000,3,0),"")</f>
        <v/>
      </c>
      <c r="G956" s="14"/>
      <c r="H956" s="2">
        <f t="shared" si="14"/>
        <v>0</v>
      </c>
    </row>
    <row r="957" spans="1:8" ht="15" x14ac:dyDescent="0.2">
      <c r="A957" s="7"/>
      <c r="B957" s="2"/>
      <c r="C957" s="2"/>
      <c r="D957" s="2"/>
      <c r="E957" s="1" t="str">
        <f>IFERROR(VLOOKUP($D957,الاصناف!$B$2:$D$2000,2,0),"")</f>
        <v/>
      </c>
      <c r="F957" s="1" t="str">
        <f>IFERROR(VLOOKUP($D957,الاصناف!$B$2:$D$2000,3,0),"")</f>
        <v/>
      </c>
      <c r="G957" s="14"/>
      <c r="H957" s="2">
        <f t="shared" si="14"/>
        <v>0</v>
      </c>
    </row>
    <row r="958" spans="1:8" ht="15" x14ac:dyDescent="0.2">
      <c r="A958" s="7"/>
      <c r="B958" s="2"/>
      <c r="C958" s="2"/>
      <c r="D958" s="2"/>
      <c r="E958" s="1" t="str">
        <f>IFERROR(VLOOKUP($D958,الاصناف!$B$2:$D$2000,2,0),"")</f>
        <v/>
      </c>
      <c r="F958" s="1" t="str">
        <f>IFERROR(VLOOKUP($D958,الاصناف!$B$2:$D$2000,3,0),"")</f>
        <v/>
      </c>
      <c r="G958" s="14"/>
      <c r="H958" s="2">
        <f t="shared" si="14"/>
        <v>0</v>
      </c>
    </row>
    <row r="959" spans="1:8" ht="15" x14ac:dyDescent="0.2">
      <c r="A959" s="7"/>
      <c r="B959" s="2"/>
      <c r="C959" s="2"/>
      <c r="D959" s="2"/>
      <c r="E959" s="1" t="str">
        <f>IFERROR(VLOOKUP($D959,الاصناف!$B$2:$D$2000,2,0),"")</f>
        <v/>
      </c>
      <c r="F959" s="1" t="str">
        <f>IFERROR(VLOOKUP($D959,الاصناف!$B$2:$D$2000,3,0),"")</f>
        <v/>
      </c>
      <c r="G959" s="14"/>
      <c r="H959" s="2">
        <f t="shared" si="14"/>
        <v>0</v>
      </c>
    </row>
    <row r="960" spans="1:8" ht="15" x14ac:dyDescent="0.2">
      <c r="A960" s="7"/>
      <c r="B960" s="2"/>
      <c r="C960" s="2"/>
      <c r="D960" s="2"/>
      <c r="E960" s="1" t="str">
        <f>IFERROR(VLOOKUP($D960,الاصناف!$B$2:$D$2000,2,0),"")</f>
        <v/>
      </c>
      <c r="F960" s="1" t="str">
        <f>IFERROR(VLOOKUP($D960,الاصناف!$B$2:$D$2000,3,0),"")</f>
        <v/>
      </c>
      <c r="G960" s="14"/>
      <c r="H960" s="2">
        <f t="shared" si="14"/>
        <v>0</v>
      </c>
    </row>
    <row r="961" spans="1:8" ht="15" x14ac:dyDescent="0.2">
      <c r="A961" s="7"/>
      <c r="B961" s="2"/>
      <c r="C961" s="2"/>
      <c r="D961" s="2"/>
      <c r="E961" s="1" t="str">
        <f>IFERROR(VLOOKUP($D961,الاصناف!$B$2:$D$2000,2,0),"")</f>
        <v/>
      </c>
      <c r="F961" s="1" t="str">
        <f>IFERROR(VLOOKUP($D961,الاصناف!$B$2:$D$2000,3,0),"")</f>
        <v/>
      </c>
      <c r="G961" s="14"/>
      <c r="H961" s="2">
        <f t="shared" si="14"/>
        <v>0</v>
      </c>
    </row>
    <row r="962" spans="1:8" ht="15" x14ac:dyDescent="0.2">
      <c r="A962" s="7"/>
      <c r="B962" s="2"/>
      <c r="C962" s="2"/>
      <c r="D962" s="2"/>
      <c r="E962" s="1" t="str">
        <f>IFERROR(VLOOKUP($D962,الاصناف!$B$2:$D$2000,2,0),"")</f>
        <v/>
      </c>
      <c r="F962" s="1" t="str">
        <f>IFERROR(VLOOKUP($D962,الاصناف!$B$2:$D$2000,3,0),"")</f>
        <v/>
      </c>
      <c r="G962" s="14"/>
      <c r="H962" s="2">
        <f t="shared" si="14"/>
        <v>0</v>
      </c>
    </row>
    <row r="963" spans="1:8" ht="15" x14ac:dyDescent="0.2">
      <c r="A963" s="7"/>
      <c r="B963" s="2"/>
      <c r="C963" s="2"/>
      <c r="D963" s="2"/>
      <c r="E963" s="1" t="str">
        <f>IFERROR(VLOOKUP($D963,الاصناف!$B$2:$D$2000,2,0),"")</f>
        <v/>
      </c>
      <c r="F963" s="1" t="str">
        <f>IFERROR(VLOOKUP($D963,الاصناف!$B$2:$D$2000,3,0),"")</f>
        <v/>
      </c>
      <c r="G963" s="14"/>
      <c r="H963" s="2">
        <f t="shared" ref="H963:H1000" si="15">$G963*$C963</f>
        <v>0</v>
      </c>
    </row>
    <row r="964" spans="1:8" ht="15" x14ac:dyDescent="0.2">
      <c r="A964" s="7"/>
      <c r="B964" s="2"/>
      <c r="C964" s="2"/>
      <c r="D964" s="2"/>
      <c r="E964" s="1" t="str">
        <f>IFERROR(VLOOKUP($D964,الاصناف!$B$2:$D$2000,2,0),"")</f>
        <v/>
      </c>
      <c r="F964" s="1" t="str">
        <f>IFERROR(VLOOKUP($D964,الاصناف!$B$2:$D$2000,3,0),"")</f>
        <v/>
      </c>
      <c r="G964" s="14"/>
      <c r="H964" s="2">
        <f t="shared" si="15"/>
        <v>0</v>
      </c>
    </row>
    <row r="965" spans="1:8" ht="15" x14ac:dyDescent="0.2">
      <c r="A965" s="7"/>
      <c r="B965" s="2"/>
      <c r="C965" s="2"/>
      <c r="D965" s="2"/>
      <c r="E965" s="1" t="str">
        <f>IFERROR(VLOOKUP($D965,الاصناف!$B$2:$D$2000,2,0),"")</f>
        <v/>
      </c>
      <c r="F965" s="1" t="str">
        <f>IFERROR(VLOOKUP($D965,الاصناف!$B$2:$D$2000,3,0),"")</f>
        <v/>
      </c>
      <c r="G965" s="14"/>
      <c r="H965" s="2">
        <f t="shared" si="15"/>
        <v>0</v>
      </c>
    </row>
    <row r="966" spans="1:8" ht="15" x14ac:dyDescent="0.2">
      <c r="A966" s="7"/>
      <c r="B966" s="2"/>
      <c r="C966" s="2"/>
      <c r="D966" s="2"/>
      <c r="E966" s="1" t="str">
        <f>IFERROR(VLOOKUP($D966,الاصناف!$B$2:$D$2000,2,0),"")</f>
        <v/>
      </c>
      <c r="F966" s="1" t="str">
        <f>IFERROR(VLOOKUP($D966,الاصناف!$B$2:$D$2000,3,0),"")</f>
        <v/>
      </c>
      <c r="G966" s="14"/>
      <c r="H966" s="2">
        <f t="shared" si="15"/>
        <v>0</v>
      </c>
    </row>
    <row r="967" spans="1:8" ht="15" x14ac:dyDescent="0.2">
      <c r="A967" s="7"/>
      <c r="B967" s="2"/>
      <c r="C967" s="2"/>
      <c r="D967" s="2"/>
      <c r="E967" s="1" t="str">
        <f>IFERROR(VLOOKUP($D967,الاصناف!$B$2:$D$2000,2,0),"")</f>
        <v/>
      </c>
      <c r="F967" s="1" t="str">
        <f>IFERROR(VLOOKUP($D967,الاصناف!$B$2:$D$2000,3,0),"")</f>
        <v/>
      </c>
      <c r="G967" s="14"/>
      <c r="H967" s="2">
        <f t="shared" si="15"/>
        <v>0</v>
      </c>
    </row>
    <row r="968" spans="1:8" ht="15" x14ac:dyDescent="0.2">
      <c r="A968" s="7"/>
      <c r="B968" s="2"/>
      <c r="C968" s="2"/>
      <c r="D968" s="2"/>
      <c r="E968" s="1" t="str">
        <f>IFERROR(VLOOKUP($D968,الاصناف!$B$2:$D$2000,2,0),"")</f>
        <v/>
      </c>
      <c r="F968" s="1" t="str">
        <f>IFERROR(VLOOKUP($D968,الاصناف!$B$2:$D$2000,3,0),"")</f>
        <v/>
      </c>
      <c r="G968" s="14"/>
      <c r="H968" s="2">
        <f t="shared" si="15"/>
        <v>0</v>
      </c>
    </row>
    <row r="969" spans="1:8" ht="15" x14ac:dyDescent="0.2">
      <c r="A969" s="7"/>
      <c r="B969" s="2"/>
      <c r="C969" s="2"/>
      <c r="D969" s="2"/>
      <c r="E969" s="1" t="str">
        <f>IFERROR(VLOOKUP($D969,الاصناف!$B$2:$D$2000,2,0),"")</f>
        <v/>
      </c>
      <c r="F969" s="1" t="str">
        <f>IFERROR(VLOOKUP($D969,الاصناف!$B$2:$D$2000,3,0),"")</f>
        <v/>
      </c>
      <c r="G969" s="14"/>
      <c r="H969" s="2">
        <f t="shared" si="15"/>
        <v>0</v>
      </c>
    </row>
    <row r="970" spans="1:8" ht="15" x14ac:dyDescent="0.2">
      <c r="A970" s="7"/>
      <c r="B970" s="2"/>
      <c r="C970" s="2"/>
      <c r="D970" s="2"/>
      <c r="E970" s="1" t="str">
        <f>IFERROR(VLOOKUP($D970,الاصناف!$B$2:$D$2000,2,0),"")</f>
        <v/>
      </c>
      <c r="F970" s="1" t="str">
        <f>IFERROR(VLOOKUP($D970,الاصناف!$B$2:$D$2000,3,0),"")</f>
        <v/>
      </c>
      <c r="G970" s="14"/>
      <c r="H970" s="2">
        <f t="shared" si="15"/>
        <v>0</v>
      </c>
    </row>
    <row r="971" spans="1:8" ht="15" x14ac:dyDescent="0.2">
      <c r="A971" s="7"/>
      <c r="B971" s="2"/>
      <c r="C971" s="2"/>
      <c r="D971" s="2"/>
      <c r="E971" s="1" t="str">
        <f>IFERROR(VLOOKUP($D971,الاصناف!$B$2:$D$2000,2,0),"")</f>
        <v/>
      </c>
      <c r="F971" s="1" t="str">
        <f>IFERROR(VLOOKUP($D971,الاصناف!$B$2:$D$2000,3,0),"")</f>
        <v/>
      </c>
      <c r="G971" s="14"/>
      <c r="H971" s="2">
        <f t="shared" si="15"/>
        <v>0</v>
      </c>
    </row>
    <row r="972" spans="1:8" ht="15" x14ac:dyDescent="0.2">
      <c r="A972" s="7"/>
      <c r="B972" s="2"/>
      <c r="C972" s="2"/>
      <c r="D972" s="2"/>
      <c r="E972" s="1" t="str">
        <f>IFERROR(VLOOKUP($D972,الاصناف!$B$2:$D$2000,2,0),"")</f>
        <v/>
      </c>
      <c r="F972" s="1" t="str">
        <f>IFERROR(VLOOKUP($D972,الاصناف!$B$2:$D$2000,3,0),"")</f>
        <v/>
      </c>
      <c r="G972" s="14"/>
      <c r="H972" s="2">
        <f t="shared" si="15"/>
        <v>0</v>
      </c>
    </row>
    <row r="973" spans="1:8" ht="15" x14ac:dyDescent="0.2">
      <c r="A973" s="7"/>
      <c r="B973" s="2"/>
      <c r="C973" s="2"/>
      <c r="D973" s="2"/>
      <c r="E973" s="1" t="str">
        <f>IFERROR(VLOOKUP($D973,الاصناف!$B$2:$D$2000,2,0),"")</f>
        <v/>
      </c>
      <c r="F973" s="1" t="str">
        <f>IFERROR(VLOOKUP($D973,الاصناف!$B$2:$D$2000,3,0),"")</f>
        <v/>
      </c>
      <c r="G973" s="14"/>
      <c r="H973" s="2">
        <f t="shared" si="15"/>
        <v>0</v>
      </c>
    </row>
    <row r="974" spans="1:8" ht="15" x14ac:dyDescent="0.2">
      <c r="A974" s="7"/>
      <c r="B974" s="2"/>
      <c r="C974" s="2"/>
      <c r="D974" s="2"/>
      <c r="E974" s="1" t="str">
        <f>IFERROR(VLOOKUP($D974,الاصناف!$B$2:$D$2000,2,0),"")</f>
        <v/>
      </c>
      <c r="F974" s="1" t="str">
        <f>IFERROR(VLOOKUP($D974,الاصناف!$B$2:$D$2000,3,0),"")</f>
        <v/>
      </c>
      <c r="G974" s="14"/>
      <c r="H974" s="2">
        <f t="shared" si="15"/>
        <v>0</v>
      </c>
    </row>
    <row r="975" spans="1:8" ht="15" x14ac:dyDescent="0.2">
      <c r="A975" s="7"/>
      <c r="B975" s="2"/>
      <c r="C975" s="2"/>
      <c r="D975" s="2"/>
      <c r="E975" s="1" t="str">
        <f>IFERROR(VLOOKUP($D975,الاصناف!$B$2:$D$2000,2,0),"")</f>
        <v/>
      </c>
      <c r="F975" s="1" t="str">
        <f>IFERROR(VLOOKUP($D975,الاصناف!$B$2:$D$2000,3,0),"")</f>
        <v/>
      </c>
      <c r="G975" s="14"/>
      <c r="H975" s="2">
        <f t="shared" si="15"/>
        <v>0</v>
      </c>
    </row>
    <row r="976" spans="1:8" ht="15" x14ac:dyDescent="0.2">
      <c r="A976" s="7"/>
      <c r="B976" s="2"/>
      <c r="C976" s="2"/>
      <c r="D976" s="2"/>
      <c r="E976" s="1" t="str">
        <f>IFERROR(VLOOKUP($D976,الاصناف!$B$2:$D$2000,2,0),"")</f>
        <v/>
      </c>
      <c r="F976" s="1" t="str">
        <f>IFERROR(VLOOKUP($D976,الاصناف!$B$2:$D$2000,3,0),"")</f>
        <v/>
      </c>
      <c r="G976" s="14"/>
      <c r="H976" s="2">
        <f t="shared" si="15"/>
        <v>0</v>
      </c>
    </row>
    <row r="977" spans="1:8" ht="15" x14ac:dyDescent="0.2">
      <c r="A977" s="7"/>
      <c r="B977" s="2"/>
      <c r="C977" s="2"/>
      <c r="D977" s="2"/>
      <c r="E977" s="1" t="str">
        <f>IFERROR(VLOOKUP($D977,الاصناف!$B$2:$D$2000,2,0),"")</f>
        <v/>
      </c>
      <c r="F977" s="1" t="str">
        <f>IFERROR(VLOOKUP($D977,الاصناف!$B$2:$D$2000,3,0),"")</f>
        <v/>
      </c>
      <c r="G977" s="14"/>
      <c r="H977" s="2">
        <f t="shared" si="15"/>
        <v>0</v>
      </c>
    </row>
    <row r="978" spans="1:8" ht="15" x14ac:dyDescent="0.2">
      <c r="A978" s="7"/>
      <c r="B978" s="2"/>
      <c r="C978" s="2"/>
      <c r="D978" s="2"/>
      <c r="E978" s="1" t="str">
        <f>IFERROR(VLOOKUP($D978,الاصناف!$B$2:$D$2000,2,0),"")</f>
        <v/>
      </c>
      <c r="F978" s="1" t="str">
        <f>IFERROR(VLOOKUP($D978,الاصناف!$B$2:$D$2000,3,0),"")</f>
        <v/>
      </c>
      <c r="G978" s="14"/>
      <c r="H978" s="2">
        <f t="shared" si="15"/>
        <v>0</v>
      </c>
    </row>
    <row r="979" spans="1:8" ht="15" x14ac:dyDescent="0.2">
      <c r="A979" s="7"/>
      <c r="B979" s="2"/>
      <c r="C979" s="2"/>
      <c r="D979" s="2"/>
      <c r="E979" s="1" t="str">
        <f>IFERROR(VLOOKUP($D979,الاصناف!$B$2:$D$2000,2,0),"")</f>
        <v/>
      </c>
      <c r="F979" s="1" t="str">
        <f>IFERROR(VLOOKUP($D979,الاصناف!$B$2:$D$2000,3,0),"")</f>
        <v/>
      </c>
      <c r="G979" s="14"/>
      <c r="H979" s="2">
        <f t="shared" si="15"/>
        <v>0</v>
      </c>
    </row>
    <row r="980" spans="1:8" ht="15" x14ac:dyDescent="0.2">
      <c r="A980" s="7"/>
      <c r="B980" s="2"/>
      <c r="C980" s="2"/>
      <c r="D980" s="2"/>
      <c r="E980" s="1" t="str">
        <f>IFERROR(VLOOKUP($D980,الاصناف!$B$2:$D$2000,2,0),"")</f>
        <v/>
      </c>
      <c r="F980" s="1" t="str">
        <f>IFERROR(VLOOKUP($D980,الاصناف!$B$2:$D$2000,3,0),"")</f>
        <v/>
      </c>
      <c r="G980" s="14"/>
      <c r="H980" s="2">
        <f t="shared" si="15"/>
        <v>0</v>
      </c>
    </row>
    <row r="981" spans="1:8" ht="15" x14ac:dyDescent="0.2">
      <c r="A981" s="7"/>
      <c r="B981" s="2"/>
      <c r="C981" s="2"/>
      <c r="D981" s="2"/>
      <c r="E981" s="1" t="str">
        <f>IFERROR(VLOOKUP($D981,الاصناف!$B$2:$D$2000,2,0),"")</f>
        <v/>
      </c>
      <c r="F981" s="1" t="str">
        <f>IFERROR(VLOOKUP($D981,الاصناف!$B$2:$D$2000,3,0),"")</f>
        <v/>
      </c>
      <c r="G981" s="14"/>
      <c r="H981" s="2">
        <f t="shared" si="15"/>
        <v>0</v>
      </c>
    </row>
    <row r="982" spans="1:8" ht="15" x14ac:dyDescent="0.2">
      <c r="A982" s="7"/>
      <c r="B982" s="2"/>
      <c r="C982" s="2"/>
      <c r="D982" s="2"/>
      <c r="E982" s="1" t="str">
        <f>IFERROR(VLOOKUP($D982,الاصناف!$B$2:$D$2000,2,0),"")</f>
        <v/>
      </c>
      <c r="F982" s="1" t="str">
        <f>IFERROR(VLOOKUP($D982,الاصناف!$B$2:$D$2000,3,0),"")</f>
        <v/>
      </c>
      <c r="G982" s="14"/>
      <c r="H982" s="2">
        <f t="shared" si="15"/>
        <v>0</v>
      </c>
    </row>
    <row r="983" spans="1:8" ht="15" x14ac:dyDescent="0.2">
      <c r="A983" s="7"/>
      <c r="B983" s="2"/>
      <c r="C983" s="2"/>
      <c r="D983" s="2"/>
      <c r="E983" s="1" t="str">
        <f>IFERROR(VLOOKUP($D983,الاصناف!$B$2:$D$2000,2,0),"")</f>
        <v/>
      </c>
      <c r="F983" s="1" t="str">
        <f>IFERROR(VLOOKUP($D983,الاصناف!$B$2:$D$2000,3,0),"")</f>
        <v/>
      </c>
      <c r="G983" s="14"/>
      <c r="H983" s="2">
        <f t="shared" si="15"/>
        <v>0</v>
      </c>
    </row>
    <row r="984" spans="1:8" ht="15" x14ac:dyDescent="0.2">
      <c r="A984" s="7"/>
      <c r="B984" s="2"/>
      <c r="C984" s="2"/>
      <c r="D984" s="2"/>
      <c r="E984" s="1" t="str">
        <f>IFERROR(VLOOKUP($D984,الاصناف!$B$2:$D$2000,2,0),"")</f>
        <v/>
      </c>
      <c r="F984" s="1" t="str">
        <f>IFERROR(VLOOKUP($D984,الاصناف!$B$2:$D$2000,3,0),"")</f>
        <v/>
      </c>
      <c r="G984" s="14"/>
      <c r="H984" s="2">
        <f t="shared" si="15"/>
        <v>0</v>
      </c>
    </row>
    <row r="985" spans="1:8" ht="15" x14ac:dyDescent="0.2">
      <c r="A985" s="7"/>
      <c r="B985" s="2"/>
      <c r="C985" s="2"/>
      <c r="D985" s="2"/>
      <c r="E985" s="1" t="str">
        <f>IFERROR(VLOOKUP($D985,الاصناف!$B$2:$D$2000,2,0),"")</f>
        <v/>
      </c>
      <c r="F985" s="1" t="str">
        <f>IFERROR(VLOOKUP($D985,الاصناف!$B$2:$D$2000,3,0),"")</f>
        <v/>
      </c>
      <c r="G985" s="14"/>
      <c r="H985" s="2">
        <f t="shared" si="15"/>
        <v>0</v>
      </c>
    </row>
    <row r="986" spans="1:8" ht="15" x14ac:dyDescent="0.2">
      <c r="A986" s="7"/>
      <c r="B986" s="2"/>
      <c r="C986" s="2"/>
      <c r="D986" s="2"/>
      <c r="E986" s="1" t="str">
        <f>IFERROR(VLOOKUP($D986,الاصناف!$B$2:$D$2000,2,0),"")</f>
        <v/>
      </c>
      <c r="F986" s="1" t="str">
        <f>IFERROR(VLOOKUP($D986,الاصناف!$B$2:$D$2000,3,0),"")</f>
        <v/>
      </c>
      <c r="G986" s="14"/>
      <c r="H986" s="2">
        <f t="shared" si="15"/>
        <v>0</v>
      </c>
    </row>
    <row r="987" spans="1:8" ht="15" x14ac:dyDescent="0.2">
      <c r="A987" s="7"/>
      <c r="B987" s="2"/>
      <c r="C987" s="2"/>
      <c r="D987" s="2"/>
      <c r="E987" s="1" t="str">
        <f>IFERROR(VLOOKUP($D987,الاصناف!$B$2:$D$2000,2,0),"")</f>
        <v/>
      </c>
      <c r="F987" s="1" t="str">
        <f>IFERROR(VLOOKUP($D987,الاصناف!$B$2:$D$2000,3,0),"")</f>
        <v/>
      </c>
      <c r="G987" s="14"/>
      <c r="H987" s="2">
        <f t="shared" si="15"/>
        <v>0</v>
      </c>
    </row>
    <row r="988" spans="1:8" ht="15" x14ac:dyDescent="0.2">
      <c r="A988" s="7"/>
      <c r="B988" s="2"/>
      <c r="C988" s="2"/>
      <c r="D988" s="2"/>
      <c r="E988" s="1" t="str">
        <f>IFERROR(VLOOKUP($D988,الاصناف!$B$2:$D$2000,2,0),"")</f>
        <v/>
      </c>
      <c r="F988" s="1" t="str">
        <f>IFERROR(VLOOKUP($D988,الاصناف!$B$2:$D$2000,3,0),"")</f>
        <v/>
      </c>
      <c r="G988" s="14"/>
      <c r="H988" s="2">
        <f t="shared" si="15"/>
        <v>0</v>
      </c>
    </row>
    <row r="989" spans="1:8" ht="15" x14ac:dyDescent="0.2">
      <c r="A989" s="7"/>
      <c r="B989" s="2"/>
      <c r="C989" s="2"/>
      <c r="D989" s="2"/>
      <c r="E989" s="1" t="str">
        <f>IFERROR(VLOOKUP($D989,الاصناف!$B$2:$D$2000,2,0),"")</f>
        <v/>
      </c>
      <c r="F989" s="1" t="str">
        <f>IFERROR(VLOOKUP($D989,الاصناف!$B$2:$D$2000,3,0),"")</f>
        <v/>
      </c>
      <c r="G989" s="14"/>
      <c r="H989" s="2">
        <f t="shared" si="15"/>
        <v>0</v>
      </c>
    </row>
    <row r="990" spans="1:8" ht="15" x14ac:dyDescent="0.2">
      <c r="A990" s="7"/>
      <c r="B990" s="2"/>
      <c r="C990" s="2"/>
      <c r="D990" s="2"/>
      <c r="E990" s="1" t="str">
        <f>IFERROR(VLOOKUP($D990,الاصناف!$B$2:$D$2000,2,0),"")</f>
        <v/>
      </c>
      <c r="F990" s="1" t="str">
        <f>IFERROR(VLOOKUP($D990,الاصناف!$B$2:$D$2000,3,0),"")</f>
        <v/>
      </c>
      <c r="G990" s="14"/>
      <c r="H990" s="2">
        <f t="shared" si="15"/>
        <v>0</v>
      </c>
    </row>
    <row r="991" spans="1:8" ht="15" x14ac:dyDescent="0.2">
      <c r="A991" s="7"/>
      <c r="B991" s="2"/>
      <c r="C991" s="2"/>
      <c r="D991" s="2"/>
      <c r="E991" s="1" t="str">
        <f>IFERROR(VLOOKUP($D991,الاصناف!$B$2:$D$2000,2,0),"")</f>
        <v/>
      </c>
      <c r="F991" s="1" t="str">
        <f>IFERROR(VLOOKUP($D991,الاصناف!$B$2:$D$2000,3,0),"")</f>
        <v/>
      </c>
      <c r="G991" s="14"/>
      <c r="H991" s="2">
        <f t="shared" si="15"/>
        <v>0</v>
      </c>
    </row>
    <row r="992" spans="1:8" ht="15" x14ac:dyDescent="0.2">
      <c r="A992" s="7"/>
      <c r="B992" s="2"/>
      <c r="C992" s="2"/>
      <c r="D992" s="2"/>
      <c r="E992" s="1" t="str">
        <f>IFERROR(VLOOKUP($D992,الاصناف!$B$2:$D$2000,2,0),"")</f>
        <v/>
      </c>
      <c r="F992" s="1" t="str">
        <f>IFERROR(VLOOKUP($D992,الاصناف!$B$2:$D$2000,3,0),"")</f>
        <v/>
      </c>
      <c r="G992" s="14"/>
      <c r="H992" s="2">
        <f t="shared" si="15"/>
        <v>0</v>
      </c>
    </row>
    <row r="993" spans="1:8" ht="15" x14ac:dyDescent="0.2">
      <c r="A993" s="7"/>
      <c r="B993" s="2"/>
      <c r="C993" s="2"/>
      <c r="D993" s="2"/>
      <c r="E993" s="1" t="str">
        <f>IFERROR(VLOOKUP($D993,الاصناف!$B$2:$D$2000,2,0),"")</f>
        <v/>
      </c>
      <c r="F993" s="1" t="str">
        <f>IFERROR(VLOOKUP($D993,الاصناف!$B$2:$D$2000,3,0),"")</f>
        <v/>
      </c>
      <c r="G993" s="14"/>
      <c r="H993" s="2">
        <f t="shared" si="15"/>
        <v>0</v>
      </c>
    </row>
    <row r="994" spans="1:8" ht="15" x14ac:dyDescent="0.2">
      <c r="A994" s="7"/>
      <c r="B994" s="2"/>
      <c r="C994" s="2"/>
      <c r="D994" s="2"/>
      <c r="E994" s="1" t="str">
        <f>IFERROR(VLOOKUP($D994,الاصناف!$B$2:$D$2000,2,0),"")</f>
        <v/>
      </c>
      <c r="F994" s="1" t="str">
        <f>IFERROR(VLOOKUP($D994,الاصناف!$B$2:$D$2000,3,0),"")</f>
        <v/>
      </c>
      <c r="G994" s="14"/>
      <c r="H994" s="2">
        <f t="shared" si="15"/>
        <v>0</v>
      </c>
    </row>
    <row r="995" spans="1:8" ht="15" x14ac:dyDescent="0.2">
      <c r="A995" s="7"/>
      <c r="B995" s="2"/>
      <c r="C995" s="2"/>
      <c r="D995" s="2"/>
      <c r="E995" s="1" t="str">
        <f>IFERROR(VLOOKUP($D995,الاصناف!$B$2:$D$2000,2,0),"")</f>
        <v/>
      </c>
      <c r="F995" s="1" t="str">
        <f>IFERROR(VLOOKUP($D995,الاصناف!$B$2:$D$2000,3,0),"")</f>
        <v/>
      </c>
      <c r="G995" s="14"/>
      <c r="H995" s="2">
        <f t="shared" si="15"/>
        <v>0</v>
      </c>
    </row>
    <row r="996" spans="1:8" ht="15" x14ac:dyDescent="0.2">
      <c r="A996" s="7"/>
      <c r="B996" s="2"/>
      <c r="C996" s="2"/>
      <c r="D996" s="2"/>
      <c r="E996" s="1" t="str">
        <f>IFERROR(VLOOKUP($D996,الاصناف!$B$2:$D$2000,2,0),"")</f>
        <v/>
      </c>
      <c r="F996" s="1" t="str">
        <f>IFERROR(VLOOKUP($D996,الاصناف!$B$2:$D$2000,3,0),"")</f>
        <v/>
      </c>
      <c r="G996" s="14"/>
      <c r="H996" s="2">
        <f t="shared" si="15"/>
        <v>0</v>
      </c>
    </row>
    <row r="997" spans="1:8" ht="15" x14ac:dyDescent="0.2">
      <c r="A997" s="7"/>
      <c r="B997" s="2"/>
      <c r="C997" s="2"/>
      <c r="D997" s="2"/>
      <c r="E997" s="1" t="str">
        <f>IFERROR(VLOOKUP($D997,الاصناف!$B$2:$D$2000,2,0),"")</f>
        <v/>
      </c>
      <c r="F997" s="1" t="str">
        <f>IFERROR(VLOOKUP($D997,الاصناف!$B$2:$D$2000,3,0),"")</f>
        <v/>
      </c>
      <c r="G997" s="14"/>
      <c r="H997" s="2">
        <f t="shared" si="15"/>
        <v>0</v>
      </c>
    </row>
    <row r="998" spans="1:8" ht="15" x14ac:dyDescent="0.2">
      <c r="A998" s="7"/>
      <c r="B998" s="2"/>
      <c r="C998" s="2"/>
      <c r="D998" s="2"/>
      <c r="E998" s="1" t="str">
        <f>IFERROR(VLOOKUP($D998,الاصناف!$B$2:$D$2000,2,0),"")</f>
        <v/>
      </c>
      <c r="F998" s="1" t="str">
        <f>IFERROR(VLOOKUP($D998,الاصناف!$B$2:$D$2000,3,0),"")</f>
        <v/>
      </c>
      <c r="G998" s="14"/>
      <c r="H998" s="2">
        <f t="shared" si="15"/>
        <v>0</v>
      </c>
    </row>
    <row r="999" spans="1:8" ht="15" x14ac:dyDescent="0.2">
      <c r="A999" s="7"/>
      <c r="B999" s="2"/>
      <c r="C999" s="2"/>
      <c r="D999" s="2"/>
      <c r="E999" s="1" t="str">
        <f>IFERROR(VLOOKUP($D999,الاصناف!$B$2:$D$2000,2,0),"")</f>
        <v/>
      </c>
      <c r="F999" s="1" t="str">
        <f>IFERROR(VLOOKUP($D999,الاصناف!$B$2:$D$2000,3,0),"")</f>
        <v/>
      </c>
      <c r="G999" s="14"/>
      <c r="H999" s="2">
        <f t="shared" si="15"/>
        <v>0</v>
      </c>
    </row>
    <row r="1000" spans="1:8" ht="15.75" thickBot="1" x14ac:dyDescent="0.25">
      <c r="A1000" s="9"/>
      <c r="B1000" s="10"/>
      <c r="C1000" s="10"/>
      <c r="D1000" s="10"/>
      <c r="E1000" s="11" t="str">
        <f>IFERROR(VLOOKUP($D1000,الاصناف!$B$2:$D$2000,2,0),"")</f>
        <v/>
      </c>
      <c r="F1000" s="11" t="str">
        <f>IFERROR(VLOOKUP($D1000,الاصناف!$B$2:$D$2000,3,0),"")</f>
        <v/>
      </c>
      <c r="G1000" s="15"/>
      <c r="H1000" s="2">
        <f t="shared" si="15"/>
        <v>0</v>
      </c>
    </row>
  </sheetData>
  <autoFilter ref="A1:H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showZeros="0" rightToLeft="1" tabSelected="1" workbookViewId="0">
      <pane ySplit="1" topLeftCell="A2" activePane="bottomLeft" state="frozen"/>
      <selection activeCell="C30" sqref="C30"/>
      <selection pane="bottomLeft" activeCell="H2" sqref="H2"/>
    </sheetView>
  </sheetViews>
  <sheetFormatPr defaultRowHeight="14.25" x14ac:dyDescent="0.2"/>
  <cols>
    <col min="1" max="1" width="4.125" customWidth="1"/>
    <col min="5" max="5" width="15" customWidth="1"/>
    <col min="7" max="7" width="16.625" bestFit="1" customWidth="1"/>
    <col min="8" max="8" width="9.875" bestFit="1" customWidth="1"/>
    <col min="9" max="9" width="10.75" bestFit="1" customWidth="1"/>
    <col min="10" max="10" width="13.125" customWidth="1"/>
  </cols>
  <sheetData>
    <row r="1" spans="1:10" ht="32.25" customHeight="1" x14ac:dyDescent="0.2">
      <c r="A1" s="17" t="s">
        <v>2</v>
      </c>
      <c r="B1" s="5" t="s">
        <v>3</v>
      </c>
      <c r="C1" s="5" t="s">
        <v>4</v>
      </c>
      <c r="D1" s="5" t="s">
        <v>10</v>
      </c>
      <c r="E1" s="18" t="s">
        <v>18</v>
      </c>
      <c r="F1" s="1" t="s">
        <v>19</v>
      </c>
      <c r="G1" s="1" t="s">
        <v>23</v>
      </c>
      <c r="H1" s="19" t="s">
        <v>20</v>
      </c>
      <c r="I1" s="19" t="s">
        <v>21</v>
      </c>
      <c r="J1" s="19" t="s">
        <v>22</v>
      </c>
    </row>
    <row r="2" spans="1:10" ht="15" x14ac:dyDescent="0.2">
      <c r="A2" s="7"/>
      <c r="B2" s="1">
        <f>الاصناف!$B2</f>
        <v>101</v>
      </c>
      <c r="C2" s="1" t="str">
        <f>IFERROR(VLOOKUP($B2,الاصناف!$B$2:$D$2000,2,0),"")</f>
        <v>قمح</v>
      </c>
      <c r="D2" s="1" t="str">
        <f>IFERROR(VLOOKUP($B2,الاصناف!$B$2:$D$2000,3,0),"")</f>
        <v>كج</v>
      </c>
      <c r="E2" s="14">
        <f>SUMIF(المشتريات!D:D,الصافى!$B2,المشتريات!C:C)</f>
        <v>3</v>
      </c>
      <c r="F2" s="2">
        <f>SUMIF('المبيعا ت'!D:D,الصافى!$B2,'المبيعا ت'!C:C)</f>
        <v>2</v>
      </c>
      <c r="G2" s="2">
        <f>$E2-$F2</f>
        <v>1</v>
      </c>
      <c r="H2" s="2"/>
      <c r="I2" s="2"/>
      <c r="J2" s="2"/>
    </row>
    <row r="3" spans="1:10" ht="15" x14ac:dyDescent="0.2">
      <c r="A3" s="7"/>
      <c r="B3" s="1">
        <f>الاصناف!$B3</f>
        <v>102</v>
      </c>
      <c r="C3" s="1" t="str">
        <f>IFERROR(VLOOKUP($B3,الاصناف!$B$2:$D$2000,2,0),"")</f>
        <v>شعير</v>
      </c>
      <c r="D3" s="1" t="str">
        <f>IFERROR(VLOOKUP($B3,الاصناف!$B$2:$D$2000,3,0),"")</f>
        <v>كج</v>
      </c>
      <c r="E3" s="14">
        <f>SUMIF(المشتريات!D:D,الصافى!$B3,المشتريات!C:C)</f>
        <v>8</v>
      </c>
      <c r="F3" s="2">
        <f>SUMIF('المبيعا ت'!D:D,الصافى!$B3,'المبيعا ت'!C:C)</f>
        <v>3</v>
      </c>
      <c r="G3" s="2">
        <f t="shared" ref="G3:G66" si="0">$E3-$F3</f>
        <v>5</v>
      </c>
      <c r="H3" s="2"/>
      <c r="I3" s="2"/>
      <c r="J3" s="2"/>
    </row>
    <row r="4" spans="1:10" ht="15" x14ac:dyDescent="0.2">
      <c r="A4" s="7"/>
      <c r="B4" s="1">
        <f>الاصناف!$B4</f>
        <v>103</v>
      </c>
      <c r="C4" s="1" t="str">
        <f>IFERROR(VLOOKUP($B4,الاصناف!$B$2:$D$2000,2,0),"")</f>
        <v>عدس اصفر</v>
      </c>
      <c r="D4" s="1" t="str">
        <f>IFERROR(VLOOKUP($B4,الاصناف!$B$2:$D$2000,3,0),"")</f>
        <v>كج</v>
      </c>
      <c r="E4" s="14">
        <f>SUMIF(المشتريات!D:D,الصافى!$B4,المشتريات!C:C)</f>
        <v>0</v>
      </c>
      <c r="F4" s="2">
        <f>SUMIF('المبيعا ت'!D:D,الصافى!$B4,'المبيعا ت'!C:C)</f>
        <v>0</v>
      </c>
      <c r="G4" s="2">
        <f t="shared" si="0"/>
        <v>0</v>
      </c>
      <c r="H4" s="2"/>
      <c r="I4" s="2"/>
      <c r="J4" s="2"/>
    </row>
    <row r="5" spans="1:10" ht="15" x14ac:dyDescent="0.2">
      <c r="A5" s="7"/>
      <c r="B5" s="1">
        <f>الاصناف!$B5</f>
        <v>104</v>
      </c>
      <c r="C5" s="1" t="str">
        <f>IFERROR(VLOOKUP($B5,الاصناف!$B$2:$D$2000,2,0),"")</f>
        <v>عدس بنى</v>
      </c>
      <c r="D5" s="1" t="str">
        <f>IFERROR(VLOOKUP($B5,الاصناف!$B$2:$D$2000,3,0),"")</f>
        <v>كج</v>
      </c>
      <c r="E5" s="14">
        <f>SUMIF(المشتريات!D:D,الصافى!$B5,المشتريات!C:C)</f>
        <v>0</v>
      </c>
      <c r="F5" s="2">
        <f>SUMIF('المبيعا ت'!D:D,الصافى!$B5,'المبيعا ت'!C:C)</f>
        <v>0</v>
      </c>
      <c r="G5" s="2">
        <f t="shared" si="0"/>
        <v>0</v>
      </c>
      <c r="H5" s="2"/>
      <c r="I5" s="2"/>
      <c r="J5" s="2"/>
    </row>
    <row r="6" spans="1:10" ht="15" x14ac:dyDescent="0.2">
      <c r="A6" s="7"/>
      <c r="B6" s="1">
        <f>الاصناف!$B6</f>
        <v>105</v>
      </c>
      <c r="C6" s="1" t="str">
        <f>IFERROR(VLOOKUP($B6,الاصناف!$B$2:$D$2000,2,0),"")</f>
        <v>فول</v>
      </c>
      <c r="D6" s="1" t="str">
        <f>IFERROR(VLOOKUP($B6,الاصناف!$B$2:$D$2000,3,0),"")</f>
        <v>كج</v>
      </c>
      <c r="E6" s="14">
        <f>SUMIF(المشتريات!D:D,الصافى!$B6,المشتريات!C:C)</f>
        <v>0</v>
      </c>
      <c r="F6" s="2">
        <f>SUMIF('المبيعا ت'!D:D,الصافى!$B6,'المبيعا ت'!C:C)</f>
        <v>0</v>
      </c>
      <c r="G6" s="2">
        <f t="shared" si="0"/>
        <v>0</v>
      </c>
      <c r="H6" s="2"/>
      <c r="I6" s="2"/>
      <c r="J6" s="2"/>
    </row>
    <row r="7" spans="1:10" ht="15" x14ac:dyDescent="0.2">
      <c r="A7" s="7"/>
      <c r="B7" s="1">
        <f>الاصناف!$B7</f>
        <v>0</v>
      </c>
      <c r="C7" s="1" t="str">
        <f>IFERROR(VLOOKUP($B7,الاصناف!$B$2:$D$2000,2,0),"")</f>
        <v/>
      </c>
      <c r="D7" s="1" t="str">
        <f>IFERROR(VLOOKUP($B7,الاصناف!$B$2:$D$2000,3,0),"")</f>
        <v/>
      </c>
      <c r="E7" s="14">
        <f>SUMIF(المشتريات!D:D,الصافى!$B7,المشتريات!C:C)</f>
        <v>0</v>
      </c>
      <c r="F7" s="2">
        <f>SUMIF('المبيعا ت'!D:D,الصافى!$B7,'المبيعا ت'!C:C)</f>
        <v>0</v>
      </c>
      <c r="G7" s="2">
        <f t="shared" si="0"/>
        <v>0</v>
      </c>
      <c r="H7" s="2"/>
      <c r="I7" s="2"/>
      <c r="J7" s="2"/>
    </row>
    <row r="8" spans="1:10" ht="15" x14ac:dyDescent="0.2">
      <c r="A8" s="7"/>
      <c r="B8" s="1">
        <f>الاصناف!$B8</f>
        <v>0</v>
      </c>
      <c r="C8" s="1" t="str">
        <f>IFERROR(VLOOKUP($B8,الاصناف!$B$2:$D$2000,2,0),"")</f>
        <v/>
      </c>
      <c r="D8" s="1" t="str">
        <f>IFERROR(VLOOKUP($B8,الاصناف!$B$2:$D$2000,3,0),"")</f>
        <v/>
      </c>
      <c r="E8" s="14">
        <f>SUMIF(المشتريات!D:D,الصافى!$B8,المشتريات!C:C)</f>
        <v>0</v>
      </c>
      <c r="F8" s="2">
        <f>SUMIF('المبيعا ت'!D:D,الصافى!$B8,'المبيعا ت'!C:C)</f>
        <v>0</v>
      </c>
      <c r="G8" s="2">
        <f t="shared" si="0"/>
        <v>0</v>
      </c>
      <c r="H8" s="2"/>
      <c r="I8" s="2"/>
      <c r="J8" s="2"/>
    </row>
    <row r="9" spans="1:10" ht="15" x14ac:dyDescent="0.2">
      <c r="A9" s="7"/>
      <c r="B9" s="1">
        <f>الاصناف!$B9</f>
        <v>0</v>
      </c>
      <c r="C9" s="1" t="str">
        <f>IFERROR(VLOOKUP($B9,الاصناف!$B$2:$D$2000,2,0),"")</f>
        <v/>
      </c>
      <c r="D9" s="1" t="str">
        <f>IFERROR(VLOOKUP($B9,الاصناف!$B$2:$D$2000,3,0),"")</f>
        <v/>
      </c>
      <c r="E9" s="14">
        <f>SUMIF(المشتريات!D:D,الصافى!$B9,المشتريات!C:C)</f>
        <v>0</v>
      </c>
      <c r="F9" s="2">
        <f>SUMIF('المبيعا ت'!D:D,الصافى!$B9,'المبيعا ت'!C:C)</f>
        <v>0</v>
      </c>
      <c r="G9" s="2">
        <f t="shared" si="0"/>
        <v>0</v>
      </c>
      <c r="H9" s="2"/>
      <c r="I9" s="2"/>
      <c r="J9" s="2"/>
    </row>
    <row r="10" spans="1:10" ht="15" x14ac:dyDescent="0.2">
      <c r="A10" s="7"/>
      <c r="B10" s="1">
        <f>الاصناف!$B10</f>
        <v>0</v>
      </c>
      <c r="C10" s="1" t="str">
        <f>IFERROR(VLOOKUP($B10,الاصناف!$B$2:$D$2000,2,0),"")</f>
        <v/>
      </c>
      <c r="D10" s="1" t="str">
        <f>IFERROR(VLOOKUP($B10,الاصناف!$B$2:$D$2000,3,0),"")</f>
        <v/>
      </c>
      <c r="E10" s="14">
        <f>SUMIF(المشتريات!D:D,الصافى!$B10,المشتريات!C:C)</f>
        <v>0</v>
      </c>
      <c r="F10" s="2">
        <f>SUMIF('المبيعا ت'!D:D,الصافى!$B10,'المبيعا ت'!C:C)</f>
        <v>0</v>
      </c>
      <c r="G10" s="2">
        <f t="shared" si="0"/>
        <v>0</v>
      </c>
      <c r="H10" s="2"/>
      <c r="I10" s="2"/>
      <c r="J10" s="2"/>
    </row>
    <row r="11" spans="1:10" ht="15" x14ac:dyDescent="0.2">
      <c r="A11" s="7"/>
      <c r="B11" s="1">
        <f>الاصناف!$B11</f>
        <v>0</v>
      </c>
      <c r="C11" s="1" t="str">
        <f>IFERROR(VLOOKUP($B11,الاصناف!$B$2:$D$2000,2,0),"")</f>
        <v/>
      </c>
      <c r="D11" s="1" t="str">
        <f>IFERROR(VLOOKUP($B11,الاصناف!$B$2:$D$2000,3,0),"")</f>
        <v/>
      </c>
      <c r="E11" s="14">
        <f>SUMIF(المشتريات!D:D,الصافى!$B11,المشتريات!C:C)</f>
        <v>0</v>
      </c>
      <c r="F11" s="2">
        <f>SUMIF('المبيعا ت'!D:D,الصافى!$B11,'المبيعا ت'!C:C)</f>
        <v>0</v>
      </c>
      <c r="G11" s="2">
        <f t="shared" si="0"/>
        <v>0</v>
      </c>
      <c r="H11" s="2"/>
      <c r="I11" s="2"/>
      <c r="J11" s="2"/>
    </row>
    <row r="12" spans="1:10" ht="15" x14ac:dyDescent="0.2">
      <c r="A12" s="7"/>
      <c r="B12" s="1">
        <f>الاصناف!$B12</f>
        <v>0</v>
      </c>
      <c r="C12" s="1" t="str">
        <f>IFERROR(VLOOKUP($B12,الاصناف!$B$2:$D$2000,2,0),"")</f>
        <v/>
      </c>
      <c r="D12" s="1" t="str">
        <f>IFERROR(VLOOKUP($B12,الاصناف!$B$2:$D$2000,3,0),"")</f>
        <v/>
      </c>
      <c r="E12" s="14">
        <f>SUMIF(المشتريات!D:D,الصافى!$B12,المشتريات!C:C)</f>
        <v>0</v>
      </c>
      <c r="F12" s="2">
        <f>SUMIF('المبيعا ت'!D:D,الصافى!$B12,'المبيعا ت'!C:C)</f>
        <v>0</v>
      </c>
      <c r="G12" s="2">
        <f t="shared" si="0"/>
        <v>0</v>
      </c>
      <c r="H12" s="2"/>
      <c r="I12" s="2"/>
      <c r="J12" s="2"/>
    </row>
    <row r="13" spans="1:10" ht="15" x14ac:dyDescent="0.2">
      <c r="A13" s="7"/>
      <c r="B13" s="1">
        <f>الاصناف!$B13</f>
        <v>0</v>
      </c>
      <c r="C13" s="1" t="str">
        <f>IFERROR(VLOOKUP($B13,الاصناف!$B$2:$D$2000,2,0),"")</f>
        <v/>
      </c>
      <c r="D13" s="1" t="str">
        <f>IFERROR(VLOOKUP($B13,الاصناف!$B$2:$D$2000,3,0),"")</f>
        <v/>
      </c>
      <c r="E13" s="14">
        <f>SUMIF(المشتريات!D:D,الصافى!$B13,المشتريات!C:C)</f>
        <v>0</v>
      </c>
      <c r="F13" s="2">
        <f>SUMIF('المبيعا ت'!D:D,الصافى!$B13,'المبيعا ت'!C:C)</f>
        <v>0</v>
      </c>
      <c r="G13" s="2">
        <f t="shared" si="0"/>
        <v>0</v>
      </c>
      <c r="H13" s="2"/>
      <c r="I13" s="2"/>
      <c r="J13" s="2"/>
    </row>
    <row r="14" spans="1:10" ht="15" x14ac:dyDescent="0.2">
      <c r="A14" s="7"/>
      <c r="B14" s="1">
        <f>الاصناف!$B14</f>
        <v>0</v>
      </c>
      <c r="C14" s="1" t="str">
        <f>IFERROR(VLOOKUP($B14,الاصناف!$B$2:$D$2000,2,0),"")</f>
        <v/>
      </c>
      <c r="D14" s="1" t="str">
        <f>IFERROR(VLOOKUP($B14,الاصناف!$B$2:$D$2000,3,0),"")</f>
        <v/>
      </c>
      <c r="E14" s="14">
        <f>SUMIF(المشتريات!D:D,الصافى!$B14,المشتريات!C:C)</f>
        <v>0</v>
      </c>
      <c r="F14" s="2">
        <f>SUMIF('المبيعا ت'!D:D,الصافى!$B14,'المبيعا ت'!C:C)</f>
        <v>0</v>
      </c>
      <c r="G14" s="2">
        <f t="shared" si="0"/>
        <v>0</v>
      </c>
      <c r="H14" s="2"/>
      <c r="I14" s="2"/>
      <c r="J14" s="2"/>
    </row>
    <row r="15" spans="1:10" ht="15" x14ac:dyDescent="0.2">
      <c r="A15" s="7"/>
      <c r="B15" s="1">
        <f>الاصناف!$B15</f>
        <v>0</v>
      </c>
      <c r="C15" s="1" t="str">
        <f>IFERROR(VLOOKUP($B15,الاصناف!$B$2:$D$2000,2,0),"")</f>
        <v/>
      </c>
      <c r="D15" s="1" t="str">
        <f>IFERROR(VLOOKUP($B15,الاصناف!$B$2:$D$2000,3,0),"")</f>
        <v/>
      </c>
      <c r="E15" s="14">
        <f>SUMIF(المشتريات!D:D,الصافى!$B15,المشتريات!C:C)</f>
        <v>0</v>
      </c>
      <c r="F15" s="2">
        <f>SUMIF('المبيعا ت'!D:D,الصافى!$B15,'المبيعا ت'!C:C)</f>
        <v>0</v>
      </c>
      <c r="G15" s="2">
        <f t="shared" si="0"/>
        <v>0</v>
      </c>
      <c r="H15" s="2"/>
      <c r="I15" s="2"/>
      <c r="J15" s="2"/>
    </row>
    <row r="16" spans="1:10" ht="15" x14ac:dyDescent="0.2">
      <c r="A16" s="7"/>
      <c r="B16" s="1">
        <f>الاصناف!$B16</f>
        <v>0</v>
      </c>
      <c r="C16" s="1" t="str">
        <f>IFERROR(VLOOKUP($B16,الاصناف!$B$2:$D$2000,2,0),"")</f>
        <v/>
      </c>
      <c r="D16" s="1" t="str">
        <f>IFERROR(VLOOKUP($B16,الاصناف!$B$2:$D$2000,3,0),"")</f>
        <v/>
      </c>
      <c r="E16" s="14">
        <f>SUMIF(المشتريات!D:D,الصافى!$B16,المشتريات!C:C)</f>
        <v>0</v>
      </c>
      <c r="F16" s="2">
        <f>SUMIF('المبيعا ت'!D:D,الصافى!$B16,'المبيعا ت'!C:C)</f>
        <v>0</v>
      </c>
      <c r="G16" s="2">
        <f t="shared" si="0"/>
        <v>0</v>
      </c>
      <c r="H16" s="2"/>
      <c r="I16" s="2"/>
      <c r="J16" s="2"/>
    </row>
    <row r="17" spans="1:10" ht="15" x14ac:dyDescent="0.2">
      <c r="A17" s="7"/>
      <c r="B17" s="1">
        <f>الاصناف!$B17</f>
        <v>0</v>
      </c>
      <c r="C17" s="1" t="str">
        <f>IFERROR(VLOOKUP($B17,الاصناف!$B$2:$D$2000,2,0),"")</f>
        <v/>
      </c>
      <c r="D17" s="1" t="str">
        <f>IFERROR(VLOOKUP($B17,الاصناف!$B$2:$D$2000,3,0),"")</f>
        <v/>
      </c>
      <c r="E17" s="14">
        <f>SUMIF(المشتريات!D:D,الصافى!$B17,المشتريات!C:C)</f>
        <v>0</v>
      </c>
      <c r="F17" s="2">
        <f>SUMIF('المبيعا ت'!D:D,الصافى!$B17,'المبيعا ت'!C:C)</f>
        <v>0</v>
      </c>
      <c r="G17" s="2">
        <f t="shared" si="0"/>
        <v>0</v>
      </c>
      <c r="H17" s="2"/>
      <c r="I17" s="2"/>
      <c r="J17" s="2"/>
    </row>
    <row r="18" spans="1:10" ht="15" x14ac:dyDescent="0.2">
      <c r="A18" s="7"/>
      <c r="B18" s="1">
        <f>الاصناف!$B18</f>
        <v>0</v>
      </c>
      <c r="C18" s="1" t="str">
        <f>IFERROR(VLOOKUP($B18,الاصناف!$B$2:$D$2000,2,0),"")</f>
        <v/>
      </c>
      <c r="D18" s="1" t="str">
        <f>IFERROR(VLOOKUP($B18,الاصناف!$B$2:$D$2000,3,0),"")</f>
        <v/>
      </c>
      <c r="E18" s="14">
        <f>SUMIF(المشتريات!D:D,الصافى!$B18,المشتريات!C:C)</f>
        <v>0</v>
      </c>
      <c r="F18" s="2">
        <f>SUMIF('المبيعا ت'!D:D,الصافى!$B18,'المبيعا ت'!C:C)</f>
        <v>0</v>
      </c>
      <c r="G18" s="2">
        <f t="shared" si="0"/>
        <v>0</v>
      </c>
      <c r="H18" s="2"/>
      <c r="I18" s="2"/>
      <c r="J18" s="2"/>
    </row>
    <row r="19" spans="1:10" ht="15" x14ac:dyDescent="0.2">
      <c r="A19" s="7"/>
      <c r="B19" s="1">
        <f>الاصناف!$B19</f>
        <v>0</v>
      </c>
      <c r="C19" s="1" t="str">
        <f>IFERROR(VLOOKUP($B19,الاصناف!$B$2:$D$2000,2,0),"")</f>
        <v/>
      </c>
      <c r="D19" s="1" t="str">
        <f>IFERROR(VLOOKUP($B19,الاصناف!$B$2:$D$2000,3,0),"")</f>
        <v/>
      </c>
      <c r="E19" s="14">
        <f>SUMIF(المشتريات!D:D,الصافى!$B19,المشتريات!C:C)</f>
        <v>0</v>
      </c>
      <c r="F19" s="2">
        <f>SUMIF('المبيعا ت'!D:D,الصافى!$B19,'المبيعا ت'!C:C)</f>
        <v>0</v>
      </c>
      <c r="G19" s="2">
        <f t="shared" si="0"/>
        <v>0</v>
      </c>
      <c r="H19" s="2"/>
      <c r="I19" s="2"/>
      <c r="J19" s="2"/>
    </row>
    <row r="20" spans="1:10" ht="15" x14ac:dyDescent="0.2">
      <c r="A20" s="7"/>
      <c r="B20" s="1">
        <f>الاصناف!$B20</f>
        <v>0</v>
      </c>
      <c r="C20" s="1" t="str">
        <f>IFERROR(VLOOKUP($B20,الاصناف!$B$2:$D$2000,2,0),"")</f>
        <v/>
      </c>
      <c r="D20" s="1" t="str">
        <f>IFERROR(VLOOKUP($B20,الاصناف!$B$2:$D$2000,3,0),"")</f>
        <v/>
      </c>
      <c r="E20" s="14">
        <f>SUMIF(المشتريات!D:D,الصافى!$B20,المشتريات!C:C)</f>
        <v>0</v>
      </c>
      <c r="F20" s="2">
        <f>SUMIF('المبيعا ت'!D:D,الصافى!$B20,'المبيعا ت'!C:C)</f>
        <v>0</v>
      </c>
      <c r="G20" s="2">
        <f t="shared" si="0"/>
        <v>0</v>
      </c>
      <c r="H20" s="2"/>
      <c r="I20" s="2"/>
      <c r="J20" s="2"/>
    </row>
    <row r="21" spans="1:10" ht="15" x14ac:dyDescent="0.2">
      <c r="A21" s="7"/>
      <c r="B21" s="1">
        <f>الاصناف!$B21</f>
        <v>0</v>
      </c>
      <c r="C21" s="1" t="str">
        <f>IFERROR(VLOOKUP($B21,الاصناف!$B$2:$D$2000,2,0),"")</f>
        <v/>
      </c>
      <c r="D21" s="1" t="str">
        <f>IFERROR(VLOOKUP($B21,الاصناف!$B$2:$D$2000,3,0),"")</f>
        <v/>
      </c>
      <c r="E21" s="14">
        <f>SUMIF(المشتريات!D:D,الصافى!$B21,المشتريات!C:C)</f>
        <v>0</v>
      </c>
      <c r="F21" s="2">
        <f>SUMIF('المبيعا ت'!D:D,الصافى!$B21,'المبيعا ت'!C:C)</f>
        <v>0</v>
      </c>
      <c r="G21" s="2">
        <f t="shared" si="0"/>
        <v>0</v>
      </c>
      <c r="H21" s="2"/>
      <c r="I21" s="2"/>
      <c r="J21" s="2"/>
    </row>
    <row r="22" spans="1:10" ht="15" x14ac:dyDescent="0.2">
      <c r="A22" s="7"/>
      <c r="B22" s="1">
        <f>الاصناف!$B22</f>
        <v>0</v>
      </c>
      <c r="C22" s="1" t="str">
        <f>IFERROR(VLOOKUP($B22,الاصناف!$B$2:$D$2000,2,0),"")</f>
        <v/>
      </c>
      <c r="D22" s="1" t="str">
        <f>IFERROR(VLOOKUP($B22,الاصناف!$B$2:$D$2000,3,0),"")</f>
        <v/>
      </c>
      <c r="E22" s="14">
        <f>SUMIF(المشتريات!D:D,الصافى!$B22,المشتريات!C:C)</f>
        <v>0</v>
      </c>
      <c r="F22" s="2">
        <f>SUMIF('المبيعا ت'!D:D,الصافى!$B22,'المبيعا ت'!C:C)</f>
        <v>0</v>
      </c>
      <c r="G22" s="2">
        <f t="shared" si="0"/>
        <v>0</v>
      </c>
      <c r="H22" s="2"/>
      <c r="I22" s="2"/>
      <c r="J22" s="2"/>
    </row>
    <row r="23" spans="1:10" ht="15" x14ac:dyDescent="0.2">
      <c r="A23" s="7"/>
      <c r="B23" s="1">
        <f>الاصناف!$B23</f>
        <v>0</v>
      </c>
      <c r="C23" s="1" t="str">
        <f>IFERROR(VLOOKUP($B23,الاصناف!$B$2:$D$2000,2,0),"")</f>
        <v/>
      </c>
      <c r="D23" s="1" t="str">
        <f>IFERROR(VLOOKUP($B23,الاصناف!$B$2:$D$2000,3,0),"")</f>
        <v/>
      </c>
      <c r="E23" s="14">
        <f>SUMIF(المشتريات!D:D,الصافى!$B23,المشتريات!C:C)</f>
        <v>0</v>
      </c>
      <c r="F23" s="2">
        <f>SUMIF('المبيعا ت'!D:D,الصافى!$B23,'المبيعا ت'!C:C)</f>
        <v>0</v>
      </c>
      <c r="G23" s="2">
        <f t="shared" si="0"/>
        <v>0</v>
      </c>
      <c r="H23" s="2"/>
      <c r="I23" s="2"/>
      <c r="J23" s="2"/>
    </row>
    <row r="24" spans="1:10" ht="15" x14ac:dyDescent="0.2">
      <c r="A24" s="7"/>
      <c r="B24" s="1">
        <f>الاصناف!$B24</f>
        <v>0</v>
      </c>
      <c r="C24" s="1" t="str">
        <f>IFERROR(VLOOKUP($B24,الاصناف!$B$2:$D$2000,2,0),"")</f>
        <v/>
      </c>
      <c r="D24" s="1" t="str">
        <f>IFERROR(VLOOKUP($B24,الاصناف!$B$2:$D$2000,3,0),"")</f>
        <v/>
      </c>
      <c r="E24" s="14">
        <f>SUMIF(المشتريات!D:D,الصافى!$B24,المشتريات!C:C)</f>
        <v>0</v>
      </c>
      <c r="F24" s="2">
        <f>SUMIF('المبيعا ت'!D:D,الصافى!$B24,'المبيعا ت'!C:C)</f>
        <v>0</v>
      </c>
      <c r="G24" s="2">
        <f t="shared" si="0"/>
        <v>0</v>
      </c>
      <c r="H24" s="2"/>
      <c r="I24" s="2"/>
      <c r="J24" s="2"/>
    </row>
    <row r="25" spans="1:10" ht="15" x14ac:dyDescent="0.2">
      <c r="A25" s="7"/>
      <c r="B25" s="1">
        <f>الاصناف!$B25</f>
        <v>0</v>
      </c>
      <c r="C25" s="1" t="str">
        <f>IFERROR(VLOOKUP($B25,الاصناف!$B$2:$D$2000,2,0),"")</f>
        <v/>
      </c>
      <c r="D25" s="1" t="str">
        <f>IFERROR(VLOOKUP($B25,الاصناف!$B$2:$D$2000,3,0),"")</f>
        <v/>
      </c>
      <c r="E25" s="14">
        <f>SUMIF(المشتريات!D:D,الصافى!$B25,المشتريات!C:C)</f>
        <v>0</v>
      </c>
      <c r="F25" s="2">
        <f>SUMIF('المبيعا ت'!D:D,الصافى!$B25,'المبيعا ت'!C:C)</f>
        <v>0</v>
      </c>
      <c r="G25" s="2">
        <f t="shared" si="0"/>
        <v>0</v>
      </c>
      <c r="H25" s="2"/>
      <c r="I25" s="2"/>
      <c r="J25" s="2"/>
    </row>
    <row r="26" spans="1:10" ht="15" x14ac:dyDescent="0.2">
      <c r="A26" s="7"/>
      <c r="B26" s="1">
        <f>الاصناف!$B26</f>
        <v>0</v>
      </c>
      <c r="C26" s="1" t="str">
        <f>IFERROR(VLOOKUP($B26,الاصناف!$B$2:$D$2000,2,0),"")</f>
        <v/>
      </c>
      <c r="D26" s="1" t="str">
        <f>IFERROR(VLOOKUP($B26,الاصناف!$B$2:$D$2000,3,0),"")</f>
        <v/>
      </c>
      <c r="E26" s="14">
        <f>SUMIF(المشتريات!D:D,الصافى!$B26,المشتريات!C:C)</f>
        <v>0</v>
      </c>
      <c r="F26" s="2">
        <f>SUMIF('المبيعا ت'!D:D,الصافى!$B26,'المبيعا ت'!C:C)</f>
        <v>0</v>
      </c>
      <c r="G26" s="2">
        <f t="shared" si="0"/>
        <v>0</v>
      </c>
      <c r="H26" s="2"/>
      <c r="I26" s="2"/>
      <c r="J26" s="2"/>
    </row>
    <row r="27" spans="1:10" ht="15" x14ac:dyDescent="0.2">
      <c r="A27" s="7"/>
      <c r="B27" s="1">
        <f>الاصناف!$B27</f>
        <v>0</v>
      </c>
      <c r="C27" s="1" t="str">
        <f>IFERROR(VLOOKUP($B27,الاصناف!$B$2:$D$2000,2,0),"")</f>
        <v/>
      </c>
      <c r="D27" s="1" t="str">
        <f>IFERROR(VLOOKUP($B27,الاصناف!$B$2:$D$2000,3,0),"")</f>
        <v/>
      </c>
      <c r="E27" s="14">
        <f>SUMIF(المشتريات!D:D,الصافى!$B27,المشتريات!C:C)</f>
        <v>0</v>
      </c>
      <c r="F27" s="2">
        <f>SUMIF('المبيعا ت'!D:D,الصافى!$B27,'المبيعا ت'!C:C)</f>
        <v>0</v>
      </c>
      <c r="G27" s="2">
        <f t="shared" si="0"/>
        <v>0</v>
      </c>
      <c r="H27" s="2"/>
      <c r="I27" s="2"/>
      <c r="J27" s="2"/>
    </row>
    <row r="28" spans="1:10" ht="15" x14ac:dyDescent="0.2">
      <c r="A28" s="7"/>
      <c r="B28" s="1">
        <f>الاصناف!$B28</f>
        <v>0</v>
      </c>
      <c r="C28" s="1" t="str">
        <f>IFERROR(VLOOKUP($B28,الاصناف!$B$2:$D$2000,2,0),"")</f>
        <v/>
      </c>
      <c r="D28" s="1" t="str">
        <f>IFERROR(VLOOKUP($B28,الاصناف!$B$2:$D$2000,3,0),"")</f>
        <v/>
      </c>
      <c r="E28" s="14">
        <f>SUMIF(المشتريات!D:D,الصافى!$B28,المشتريات!C:C)</f>
        <v>0</v>
      </c>
      <c r="F28" s="2">
        <f>SUMIF('المبيعا ت'!D:D,الصافى!$B28,'المبيعا ت'!C:C)</f>
        <v>0</v>
      </c>
      <c r="G28" s="2">
        <f t="shared" si="0"/>
        <v>0</v>
      </c>
      <c r="H28" s="2"/>
      <c r="I28" s="2"/>
      <c r="J28" s="2"/>
    </row>
    <row r="29" spans="1:10" ht="15" x14ac:dyDescent="0.2">
      <c r="A29" s="7"/>
      <c r="B29" s="1">
        <f>الاصناف!$B29</f>
        <v>0</v>
      </c>
      <c r="C29" s="1" t="str">
        <f>IFERROR(VLOOKUP($B29,الاصناف!$B$2:$D$2000,2,0),"")</f>
        <v/>
      </c>
      <c r="D29" s="1" t="str">
        <f>IFERROR(VLOOKUP($B29,الاصناف!$B$2:$D$2000,3,0),"")</f>
        <v/>
      </c>
      <c r="E29" s="14">
        <f>SUMIF(المشتريات!D:D,الصافى!$B29,المشتريات!C:C)</f>
        <v>0</v>
      </c>
      <c r="F29" s="2">
        <f>SUMIF('المبيعا ت'!D:D,الصافى!$B29,'المبيعا ت'!C:C)</f>
        <v>0</v>
      </c>
      <c r="G29" s="2">
        <f t="shared" si="0"/>
        <v>0</v>
      </c>
      <c r="H29" s="2"/>
      <c r="I29" s="2"/>
      <c r="J29" s="2"/>
    </row>
    <row r="30" spans="1:10" ht="15" x14ac:dyDescent="0.2">
      <c r="A30" s="7"/>
      <c r="B30" s="1">
        <f>الاصناف!$B30</f>
        <v>0</v>
      </c>
      <c r="C30" s="1" t="str">
        <f>IFERROR(VLOOKUP($B30,الاصناف!$B$2:$D$2000,2,0),"")</f>
        <v/>
      </c>
      <c r="D30" s="1" t="str">
        <f>IFERROR(VLOOKUP($B30,الاصناف!$B$2:$D$2000,3,0),"")</f>
        <v/>
      </c>
      <c r="E30" s="14">
        <f>SUMIF(المشتريات!D:D,الصافى!$B30,المشتريات!C:C)</f>
        <v>0</v>
      </c>
      <c r="F30" s="2">
        <f>SUMIF('المبيعا ت'!D:D,الصافى!$B30,'المبيعا ت'!C:C)</f>
        <v>0</v>
      </c>
      <c r="G30" s="2">
        <f t="shared" si="0"/>
        <v>0</v>
      </c>
      <c r="H30" s="2"/>
      <c r="I30" s="2"/>
      <c r="J30" s="2"/>
    </row>
    <row r="31" spans="1:10" ht="15" x14ac:dyDescent="0.2">
      <c r="A31" s="7"/>
      <c r="B31" s="1">
        <f>الاصناف!$B31</f>
        <v>0</v>
      </c>
      <c r="C31" s="1" t="str">
        <f>IFERROR(VLOOKUP($B31,الاصناف!$B$2:$D$2000,2,0),"")</f>
        <v/>
      </c>
      <c r="D31" s="1" t="str">
        <f>IFERROR(VLOOKUP($B31,الاصناف!$B$2:$D$2000,3,0),"")</f>
        <v/>
      </c>
      <c r="E31" s="14">
        <f>SUMIF(المشتريات!D:D,الصافى!$B31,المشتريات!C:C)</f>
        <v>0</v>
      </c>
      <c r="F31" s="2">
        <f>SUMIF('المبيعا ت'!D:D,الصافى!$B31,'المبيعا ت'!C:C)</f>
        <v>0</v>
      </c>
      <c r="G31" s="2">
        <f t="shared" si="0"/>
        <v>0</v>
      </c>
      <c r="H31" s="2"/>
      <c r="I31" s="2"/>
      <c r="J31" s="2"/>
    </row>
    <row r="32" spans="1:10" ht="15" x14ac:dyDescent="0.2">
      <c r="A32" s="7"/>
      <c r="B32" s="1">
        <f>الاصناف!$B32</f>
        <v>0</v>
      </c>
      <c r="C32" s="1" t="str">
        <f>IFERROR(VLOOKUP($B32,الاصناف!$B$2:$D$2000,2,0),"")</f>
        <v/>
      </c>
      <c r="D32" s="1" t="str">
        <f>IFERROR(VLOOKUP($B32,الاصناف!$B$2:$D$2000,3,0),"")</f>
        <v/>
      </c>
      <c r="E32" s="14">
        <f>SUMIF(المشتريات!D:D,الصافى!$B32,المشتريات!C:C)</f>
        <v>0</v>
      </c>
      <c r="F32" s="2">
        <f>SUMIF('المبيعا ت'!D:D,الصافى!$B32,'المبيعا ت'!C:C)</f>
        <v>0</v>
      </c>
      <c r="G32" s="2">
        <f t="shared" si="0"/>
        <v>0</v>
      </c>
      <c r="H32" s="2"/>
      <c r="I32" s="2"/>
      <c r="J32" s="2"/>
    </row>
    <row r="33" spans="1:10" ht="15" x14ac:dyDescent="0.2">
      <c r="A33" s="7"/>
      <c r="B33" s="1">
        <f>الاصناف!$B33</f>
        <v>0</v>
      </c>
      <c r="C33" s="1" t="str">
        <f>IFERROR(VLOOKUP($B33,الاصناف!$B$2:$D$2000,2,0),"")</f>
        <v/>
      </c>
      <c r="D33" s="1" t="str">
        <f>IFERROR(VLOOKUP($B33,الاصناف!$B$2:$D$2000,3,0),"")</f>
        <v/>
      </c>
      <c r="E33" s="14">
        <f>SUMIF(المشتريات!D:D,الصافى!$B33,المشتريات!C:C)</f>
        <v>0</v>
      </c>
      <c r="F33" s="2">
        <f>SUMIF('المبيعا ت'!D:D,الصافى!$B33,'المبيعا ت'!C:C)</f>
        <v>0</v>
      </c>
      <c r="G33" s="2">
        <f t="shared" si="0"/>
        <v>0</v>
      </c>
      <c r="H33" s="2"/>
      <c r="I33" s="2"/>
      <c r="J33" s="2"/>
    </row>
    <row r="34" spans="1:10" ht="15" x14ac:dyDescent="0.2">
      <c r="A34" s="7"/>
      <c r="B34" s="1">
        <f>الاصناف!$B34</f>
        <v>0</v>
      </c>
      <c r="C34" s="1" t="str">
        <f>IFERROR(VLOOKUP($B34,الاصناف!$B$2:$D$2000,2,0),"")</f>
        <v/>
      </c>
      <c r="D34" s="1" t="str">
        <f>IFERROR(VLOOKUP($B34,الاصناف!$B$2:$D$2000,3,0),"")</f>
        <v/>
      </c>
      <c r="E34" s="14">
        <f>SUMIF(المشتريات!D:D,الصافى!$B34,المشتريات!C:C)</f>
        <v>0</v>
      </c>
      <c r="F34" s="2">
        <f>SUMIF('المبيعا ت'!D:D,الصافى!$B34,'المبيعا ت'!C:C)</f>
        <v>0</v>
      </c>
      <c r="G34" s="2">
        <f t="shared" si="0"/>
        <v>0</v>
      </c>
      <c r="H34" s="2"/>
      <c r="I34" s="2"/>
      <c r="J34" s="2"/>
    </row>
    <row r="35" spans="1:10" ht="15" x14ac:dyDescent="0.2">
      <c r="A35" s="7"/>
      <c r="B35" s="1">
        <f>الاصناف!$B35</f>
        <v>0</v>
      </c>
      <c r="C35" s="1" t="str">
        <f>IFERROR(VLOOKUP($B35,الاصناف!$B$2:$D$2000,2,0),"")</f>
        <v/>
      </c>
      <c r="D35" s="1" t="str">
        <f>IFERROR(VLOOKUP($B35,الاصناف!$B$2:$D$2000,3,0),"")</f>
        <v/>
      </c>
      <c r="E35" s="14">
        <f>SUMIF(المشتريات!D:D,الصافى!$B35,المشتريات!C:C)</f>
        <v>0</v>
      </c>
      <c r="F35" s="2">
        <f>SUMIF('المبيعا ت'!D:D,الصافى!$B35,'المبيعا ت'!C:C)</f>
        <v>0</v>
      </c>
      <c r="G35" s="2">
        <f t="shared" si="0"/>
        <v>0</v>
      </c>
      <c r="H35" s="2"/>
      <c r="I35" s="2"/>
      <c r="J35" s="2"/>
    </row>
    <row r="36" spans="1:10" ht="15" x14ac:dyDescent="0.2">
      <c r="A36" s="7"/>
      <c r="B36" s="1">
        <f>الاصناف!$B36</f>
        <v>0</v>
      </c>
      <c r="C36" s="1" t="str">
        <f>IFERROR(VLOOKUP($B36,الاصناف!$B$2:$D$2000,2,0),"")</f>
        <v/>
      </c>
      <c r="D36" s="1" t="str">
        <f>IFERROR(VLOOKUP($B36,الاصناف!$B$2:$D$2000,3,0),"")</f>
        <v/>
      </c>
      <c r="E36" s="14">
        <f>SUMIF(المشتريات!D:D,الصافى!$B36,المشتريات!C:C)</f>
        <v>0</v>
      </c>
      <c r="F36" s="2">
        <f>SUMIF('المبيعا ت'!D:D,الصافى!$B36,'المبيعا ت'!C:C)</f>
        <v>0</v>
      </c>
      <c r="G36" s="2">
        <f t="shared" si="0"/>
        <v>0</v>
      </c>
      <c r="H36" s="2"/>
      <c r="I36" s="2"/>
      <c r="J36" s="2"/>
    </row>
    <row r="37" spans="1:10" ht="15" x14ac:dyDescent="0.2">
      <c r="A37" s="7"/>
      <c r="B37" s="1">
        <f>الاصناف!$B37</f>
        <v>0</v>
      </c>
      <c r="C37" s="1" t="str">
        <f>IFERROR(VLOOKUP($B37,الاصناف!$B$2:$D$2000,2,0),"")</f>
        <v/>
      </c>
      <c r="D37" s="1" t="str">
        <f>IFERROR(VLOOKUP($B37,الاصناف!$B$2:$D$2000,3,0),"")</f>
        <v/>
      </c>
      <c r="E37" s="14">
        <f>SUMIF(المشتريات!D:D,الصافى!$B37,المشتريات!C:C)</f>
        <v>0</v>
      </c>
      <c r="F37" s="2">
        <f>SUMIF('المبيعا ت'!D:D,الصافى!$B37,'المبيعا ت'!C:C)</f>
        <v>0</v>
      </c>
      <c r="G37" s="2">
        <f t="shared" si="0"/>
        <v>0</v>
      </c>
      <c r="H37" s="2"/>
      <c r="I37" s="2"/>
      <c r="J37" s="2"/>
    </row>
    <row r="38" spans="1:10" ht="15" x14ac:dyDescent="0.2">
      <c r="A38" s="7"/>
      <c r="B38" s="1">
        <f>الاصناف!$B38</f>
        <v>0</v>
      </c>
      <c r="C38" s="1" t="str">
        <f>IFERROR(VLOOKUP($B38,الاصناف!$B$2:$D$2000,2,0),"")</f>
        <v/>
      </c>
      <c r="D38" s="1" t="str">
        <f>IFERROR(VLOOKUP($B38,الاصناف!$B$2:$D$2000,3,0),"")</f>
        <v/>
      </c>
      <c r="E38" s="14">
        <f>SUMIF(المشتريات!D:D,الصافى!$B38,المشتريات!C:C)</f>
        <v>0</v>
      </c>
      <c r="F38" s="2">
        <f>SUMIF('المبيعا ت'!D:D,الصافى!$B38,'المبيعا ت'!C:C)</f>
        <v>0</v>
      </c>
      <c r="G38" s="2">
        <f t="shared" si="0"/>
        <v>0</v>
      </c>
      <c r="H38" s="2"/>
      <c r="I38" s="2"/>
      <c r="J38" s="2"/>
    </row>
    <row r="39" spans="1:10" ht="15" x14ac:dyDescent="0.2">
      <c r="A39" s="7"/>
      <c r="B39" s="1">
        <f>الاصناف!$B39</f>
        <v>0</v>
      </c>
      <c r="C39" s="1" t="str">
        <f>IFERROR(VLOOKUP($B39,الاصناف!$B$2:$D$2000,2,0),"")</f>
        <v/>
      </c>
      <c r="D39" s="1" t="str">
        <f>IFERROR(VLOOKUP($B39,الاصناف!$B$2:$D$2000,3,0),"")</f>
        <v/>
      </c>
      <c r="E39" s="14">
        <f>SUMIF(المشتريات!D:D,الصافى!$B39,المشتريات!C:C)</f>
        <v>0</v>
      </c>
      <c r="F39" s="2">
        <f>SUMIF('المبيعا ت'!D:D,الصافى!$B39,'المبيعا ت'!C:C)</f>
        <v>0</v>
      </c>
      <c r="G39" s="2">
        <f t="shared" si="0"/>
        <v>0</v>
      </c>
      <c r="H39" s="2"/>
      <c r="I39" s="2"/>
      <c r="J39" s="2"/>
    </row>
    <row r="40" spans="1:10" ht="15" x14ac:dyDescent="0.2">
      <c r="A40" s="7"/>
      <c r="B40" s="1">
        <f>الاصناف!$B40</f>
        <v>0</v>
      </c>
      <c r="C40" s="1" t="str">
        <f>IFERROR(VLOOKUP($B40,الاصناف!$B$2:$D$2000,2,0),"")</f>
        <v/>
      </c>
      <c r="D40" s="1" t="str">
        <f>IFERROR(VLOOKUP($B40,الاصناف!$B$2:$D$2000,3,0),"")</f>
        <v/>
      </c>
      <c r="E40" s="14">
        <f>SUMIF(المشتريات!D:D,الصافى!$B40,المشتريات!C:C)</f>
        <v>0</v>
      </c>
      <c r="F40" s="2">
        <f>SUMIF('المبيعا ت'!D:D,الصافى!$B40,'المبيعا ت'!C:C)</f>
        <v>0</v>
      </c>
      <c r="G40" s="2">
        <f t="shared" si="0"/>
        <v>0</v>
      </c>
      <c r="H40" s="2"/>
      <c r="I40" s="2"/>
      <c r="J40" s="2"/>
    </row>
    <row r="41" spans="1:10" ht="15" x14ac:dyDescent="0.2">
      <c r="A41" s="7"/>
      <c r="B41" s="1">
        <f>الاصناف!$B41</f>
        <v>0</v>
      </c>
      <c r="C41" s="1" t="str">
        <f>IFERROR(VLOOKUP($B41,الاصناف!$B$2:$D$2000,2,0),"")</f>
        <v/>
      </c>
      <c r="D41" s="1" t="str">
        <f>IFERROR(VLOOKUP($B41,الاصناف!$B$2:$D$2000,3,0),"")</f>
        <v/>
      </c>
      <c r="E41" s="14">
        <f>SUMIF(المشتريات!D:D,الصافى!$B41,المشتريات!C:C)</f>
        <v>0</v>
      </c>
      <c r="F41" s="2">
        <f>SUMIF('المبيعا ت'!D:D,الصافى!$B41,'المبيعا ت'!C:C)</f>
        <v>0</v>
      </c>
      <c r="G41" s="2">
        <f t="shared" si="0"/>
        <v>0</v>
      </c>
      <c r="H41" s="2"/>
      <c r="I41" s="2"/>
      <c r="J41" s="2"/>
    </row>
    <row r="42" spans="1:10" ht="15" x14ac:dyDescent="0.2">
      <c r="A42" s="7"/>
      <c r="B42" s="1">
        <f>الاصناف!$B42</f>
        <v>0</v>
      </c>
      <c r="C42" s="1" t="str">
        <f>IFERROR(VLOOKUP($B42,الاصناف!$B$2:$D$2000,2,0),"")</f>
        <v/>
      </c>
      <c r="D42" s="1" t="str">
        <f>IFERROR(VLOOKUP($B42,الاصناف!$B$2:$D$2000,3,0),"")</f>
        <v/>
      </c>
      <c r="E42" s="14">
        <f>SUMIF(المشتريات!D:D,الصافى!$B42,المشتريات!C:C)</f>
        <v>0</v>
      </c>
      <c r="F42" s="2">
        <f>SUMIF('المبيعا ت'!D:D,الصافى!$B42,'المبيعا ت'!C:C)</f>
        <v>0</v>
      </c>
      <c r="G42" s="2">
        <f t="shared" si="0"/>
        <v>0</v>
      </c>
      <c r="H42" s="2"/>
      <c r="I42" s="2"/>
      <c r="J42" s="2"/>
    </row>
    <row r="43" spans="1:10" ht="15" x14ac:dyDescent="0.2">
      <c r="A43" s="7"/>
      <c r="B43" s="1">
        <f>الاصناف!$B43</f>
        <v>0</v>
      </c>
      <c r="C43" s="1" t="str">
        <f>IFERROR(VLOOKUP($B43,الاصناف!$B$2:$D$2000,2,0),"")</f>
        <v/>
      </c>
      <c r="D43" s="1" t="str">
        <f>IFERROR(VLOOKUP($B43,الاصناف!$B$2:$D$2000,3,0),"")</f>
        <v/>
      </c>
      <c r="E43" s="14">
        <f>SUMIF(المشتريات!D:D,الصافى!$B43,المشتريات!C:C)</f>
        <v>0</v>
      </c>
      <c r="F43" s="2">
        <f>SUMIF('المبيعا ت'!D:D,الصافى!$B43,'المبيعا ت'!C:C)</f>
        <v>0</v>
      </c>
      <c r="G43" s="2">
        <f t="shared" si="0"/>
        <v>0</v>
      </c>
      <c r="H43" s="2"/>
      <c r="I43" s="2"/>
      <c r="J43" s="2"/>
    </row>
    <row r="44" spans="1:10" ht="15" x14ac:dyDescent="0.2">
      <c r="A44" s="7"/>
      <c r="B44" s="1">
        <f>الاصناف!$B44</f>
        <v>0</v>
      </c>
      <c r="C44" s="1" t="str">
        <f>IFERROR(VLOOKUP($B44,الاصناف!$B$2:$D$2000,2,0),"")</f>
        <v/>
      </c>
      <c r="D44" s="1" t="str">
        <f>IFERROR(VLOOKUP($B44,الاصناف!$B$2:$D$2000,3,0),"")</f>
        <v/>
      </c>
      <c r="E44" s="14">
        <f>SUMIF(المشتريات!D:D,الصافى!$B44,المشتريات!C:C)</f>
        <v>0</v>
      </c>
      <c r="F44" s="2">
        <f>SUMIF('المبيعا ت'!D:D,الصافى!$B44,'المبيعا ت'!C:C)</f>
        <v>0</v>
      </c>
      <c r="G44" s="2">
        <f t="shared" si="0"/>
        <v>0</v>
      </c>
      <c r="H44" s="2"/>
      <c r="I44" s="2"/>
      <c r="J44" s="2"/>
    </row>
    <row r="45" spans="1:10" ht="15" x14ac:dyDescent="0.2">
      <c r="A45" s="7"/>
      <c r="B45" s="1">
        <f>الاصناف!$B45</f>
        <v>0</v>
      </c>
      <c r="C45" s="1" t="str">
        <f>IFERROR(VLOOKUP($B45,الاصناف!$B$2:$D$2000,2,0),"")</f>
        <v/>
      </c>
      <c r="D45" s="1" t="str">
        <f>IFERROR(VLOOKUP($B45,الاصناف!$B$2:$D$2000,3,0),"")</f>
        <v/>
      </c>
      <c r="E45" s="14">
        <f>SUMIF(المشتريات!D:D,الصافى!$B45,المشتريات!C:C)</f>
        <v>0</v>
      </c>
      <c r="F45" s="2">
        <f>SUMIF('المبيعا ت'!D:D,الصافى!$B45,'المبيعا ت'!C:C)</f>
        <v>0</v>
      </c>
      <c r="G45" s="2">
        <f t="shared" si="0"/>
        <v>0</v>
      </c>
      <c r="H45" s="2"/>
      <c r="I45" s="2"/>
      <c r="J45" s="2"/>
    </row>
    <row r="46" spans="1:10" ht="15" x14ac:dyDescent="0.2">
      <c r="A46" s="7"/>
      <c r="B46" s="1">
        <f>الاصناف!$B46</f>
        <v>0</v>
      </c>
      <c r="C46" s="1" t="str">
        <f>IFERROR(VLOOKUP($B46,الاصناف!$B$2:$D$2000,2,0),"")</f>
        <v/>
      </c>
      <c r="D46" s="1" t="str">
        <f>IFERROR(VLOOKUP($B46,الاصناف!$B$2:$D$2000,3,0),"")</f>
        <v/>
      </c>
      <c r="E46" s="14">
        <f>SUMIF(المشتريات!D:D,الصافى!$B46,المشتريات!C:C)</f>
        <v>0</v>
      </c>
      <c r="F46" s="2">
        <f>SUMIF('المبيعا ت'!D:D,الصافى!$B46,'المبيعا ت'!C:C)</f>
        <v>0</v>
      </c>
      <c r="G46" s="2">
        <f t="shared" si="0"/>
        <v>0</v>
      </c>
      <c r="H46" s="2"/>
      <c r="I46" s="2"/>
      <c r="J46" s="2"/>
    </row>
    <row r="47" spans="1:10" ht="15" x14ac:dyDescent="0.2">
      <c r="A47" s="7"/>
      <c r="B47" s="1">
        <f>الاصناف!$B47</f>
        <v>0</v>
      </c>
      <c r="C47" s="1" t="str">
        <f>IFERROR(VLOOKUP($B47,الاصناف!$B$2:$D$2000,2,0),"")</f>
        <v/>
      </c>
      <c r="D47" s="1" t="str">
        <f>IFERROR(VLOOKUP($B47,الاصناف!$B$2:$D$2000,3,0),"")</f>
        <v/>
      </c>
      <c r="E47" s="14">
        <f>SUMIF(المشتريات!D:D,الصافى!$B47,المشتريات!C:C)</f>
        <v>0</v>
      </c>
      <c r="F47" s="2">
        <f>SUMIF('المبيعا ت'!D:D,الصافى!$B47,'المبيعا ت'!C:C)</f>
        <v>0</v>
      </c>
      <c r="G47" s="2">
        <f t="shared" si="0"/>
        <v>0</v>
      </c>
      <c r="H47" s="2"/>
      <c r="I47" s="2"/>
      <c r="J47" s="2"/>
    </row>
    <row r="48" spans="1:10" ht="15" x14ac:dyDescent="0.2">
      <c r="A48" s="7"/>
      <c r="B48" s="1">
        <f>الاصناف!$B48</f>
        <v>0</v>
      </c>
      <c r="C48" s="1" t="str">
        <f>IFERROR(VLOOKUP($B48,الاصناف!$B$2:$D$2000,2,0),"")</f>
        <v/>
      </c>
      <c r="D48" s="1" t="str">
        <f>IFERROR(VLOOKUP($B48,الاصناف!$B$2:$D$2000,3,0),"")</f>
        <v/>
      </c>
      <c r="E48" s="14">
        <f>SUMIF(المشتريات!D:D,الصافى!$B48,المشتريات!C:C)</f>
        <v>0</v>
      </c>
      <c r="F48" s="2">
        <f>SUMIF('المبيعا ت'!D:D,الصافى!$B48,'المبيعا ت'!C:C)</f>
        <v>0</v>
      </c>
      <c r="G48" s="2">
        <f t="shared" si="0"/>
        <v>0</v>
      </c>
      <c r="H48" s="2"/>
      <c r="I48" s="2"/>
      <c r="J48" s="2"/>
    </row>
    <row r="49" spans="1:10" ht="15" x14ac:dyDescent="0.2">
      <c r="A49" s="7"/>
      <c r="B49" s="1">
        <f>الاصناف!$B49</f>
        <v>0</v>
      </c>
      <c r="C49" s="1" t="str">
        <f>IFERROR(VLOOKUP($B49,الاصناف!$B$2:$D$2000,2,0),"")</f>
        <v/>
      </c>
      <c r="D49" s="1" t="str">
        <f>IFERROR(VLOOKUP($B49,الاصناف!$B$2:$D$2000,3,0),"")</f>
        <v/>
      </c>
      <c r="E49" s="14">
        <f>SUMIF(المشتريات!D:D,الصافى!$B49,المشتريات!C:C)</f>
        <v>0</v>
      </c>
      <c r="F49" s="2">
        <f>SUMIF('المبيعا ت'!D:D,الصافى!$B49,'المبيعا ت'!C:C)</f>
        <v>0</v>
      </c>
      <c r="G49" s="2">
        <f t="shared" si="0"/>
        <v>0</v>
      </c>
      <c r="H49" s="2"/>
      <c r="I49" s="2"/>
      <c r="J49" s="2"/>
    </row>
    <row r="50" spans="1:10" ht="15" x14ac:dyDescent="0.2">
      <c r="A50" s="7"/>
      <c r="B50" s="1">
        <f>الاصناف!$B50</f>
        <v>0</v>
      </c>
      <c r="C50" s="1" t="str">
        <f>IFERROR(VLOOKUP($B50,الاصناف!$B$2:$D$2000,2,0),"")</f>
        <v/>
      </c>
      <c r="D50" s="1" t="str">
        <f>IFERROR(VLOOKUP($B50,الاصناف!$B$2:$D$2000,3,0),"")</f>
        <v/>
      </c>
      <c r="E50" s="14">
        <f>SUMIF(المشتريات!D:D,الصافى!$B50,المشتريات!C:C)</f>
        <v>0</v>
      </c>
      <c r="F50" s="2">
        <f>SUMIF('المبيعا ت'!D:D,الصافى!$B50,'المبيعا ت'!C:C)</f>
        <v>0</v>
      </c>
      <c r="G50" s="2">
        <f t="shared" si="0"/>
        <v>0</v>
      </c>
      <c r="H50" s="2"/>
      <c r="I50" s="2"/>
      <c r="J50" s="2"/>
    </row>
    <row r="51" spans="1:10" ht="15" x14ac:dyDescent="0.2">
      <c r="A51" s="7"/>
      <c r="B51" s="1">
        <f>الاصناف!$B51</f>
        <v>0</v>
      </c>
      <c r="C51" s="1" t="str">
        <f>IFERROR(VLOOKUP($B51,الاصناف!$B$2:$D$2000,2,0),"")</f>
        <v/>
      </c>
      <c r="D51" s="1" t="str">
        <f>IFERROR(VLOOKUP($B51,الاصناف!$B$2:$D$2000,3,0),"")</f>
        <v/>
      </c>
      <c r="E51" s="14">
        <f>SUMIF(المشتريات!D:D,الصافى!$B51,المشتريات!C:C)</f>
        <v>0</v>
      </c>
      <c r="F51" s="2">
        <f>SUMIF('المبيعا ت'!D:D,الصافى!$B51,'المبيعا ت'!C:C)</f>
        <v>0</v>
      </c>
      <c r="G51" s="2">
        <f t="shared" si="0"/>
        <v>0</v>
      </c>
      <c r="H51" s="2"/>
      <c r="I51" s="2"/>
      <c r="J51" s="2"/>
    </row>
    <row r="52" spans="1:10" ht="15" x14ac:dyDescent="0.2">
      <c r="A52" s="7"/>
      <c r="B52" s="1">
        <f>الاصناف!$B52</f>
        <v>0</v>
      </c>
      <c r="C52" s="1" t="str">
        <f>IFERROR(VLOOKUP($B52,الاصناف!$B$2:$D$2000,2,0),"")</f>
        <v/>
      </c>
      <c r="D52" s="1" t="str">
        <f>IFERROR(VLOOKUP($B52,الاصناف!$B$2:$D$2000,3,0),"")</f>
        <v/>
      </c>
      <c r="E52" s="14">
        <f>SUMIF(المشتريات!D:D,الصافى!$B52,المشتريات!C:C)</f>
        <v>0</v>
      </c>
      <c r="F52" s="2">
        <f>SUMIF('المبيعا ت'!D:D,الصافى!$B52,'المبيعا ت'!C:C)</f>
        <v>0</v>
      </c>
      <c r="G52" s="2">
        <f t="shared" si="0"/>
        <v>0</v>
      </c>
      <c r="H52" s="2"/>
      <c r="I52" s="2"/>
      <c r="J52" s="2"/>
    </row>
    <row r="53" spans="1:10" ht="15" x14ac:dyDescent="0.2">
      <c r="A53" s="7"/>
      <c r="B53" s="1">
        <f>الاصناف!$B53</f>
        <v>0</v>
      </c>
      <c r="C53" s="1" t="str">
        <f>IFERROR(VLOOKUP($B53,الاصناف!$B$2:$D$2000,2,0),"")</f>
        <v/>
      </c>
      <c r="D53" s="1" t="str">
        <f>IFERROR(VLOOKUP($B53,الاصناف!$B$2:$D$2000,3,0),"")</f>
        <v/>
      </c>
      <c r="E53" s="14">
        <f>SUMIF(المشتريات!D:D,الصافى!$B53,المشتريات!C:C)</f>
        <v>0</v>
      </c>
      <c r="F53" s="2">
        <f>SUMIF('المبيعا ت'!D:D,الصافى!$B53,'المبيعا ت'!C:C)</f>
        <v>0</v>
      </c>
      <c r="G53" s="2">
        <f t="shared" si="0"/>
        <v>0</v>
      </c>
      <c r="H53" s="2"/>
      <c r="I53" s="2"/>
      <c r="J53" s="2"/>
    </row>
    <row r="54" spans="1:10" ht="15" x14ac:dyDescent="0.2">
      <c r="A54" s="7"/>
      <c r="B54" s="1">
        <f>الاصناف!$B54</f>
        <v>0</v>
      </c>
      <c r="C54" s="1" t="str">
        <f>IFERROR(VLOOKUP($B54,الاصناف!$B$2:$D$2000,2,0),"")</f>
        <v/>
      </c>
      <c r="D54" s="1" t="str">
        <f>IFERROR(VLOOKUP($B54,الاصناف!$B$2:$D$2000,3,0),"")</f>
        <v/>
      </c>
      <c r="E54" s="14">
        <f>SUMIF(المشتريات!D:D,الصافى!$B54,المشتريات!C:C)</f>
        <v>0</v>
      </c>
      <c r="F54" s="2">
        <f>SUMIF('المبيعا ت'!D:D,الصافى!$B54,'المبيعا ت'!C:C)</f>
        <v>0</v>
      </c>
      <c r="G54" s="2">
        <f t="shared" si="0"/>
        <v>0</v>
      </c>
      <c r="H54" s="2"/>
      <c r="I54" s="2"/>
      <c r="J54" s="2"/>
    </row>
    <row r="55" spans="1:10" ht="15" x14ac:dyDescent="0.2">
      <c r="A55" s="7"/>
      <c r="B55" s="1">
        <f>الاصناف!$B55</f>
        <v>0</v>
      </c>
      <c r="C55" s="1" t="str">
        <f>IFERROR(VLOOKUP($B55,الاصناف!$B$2:$D$2000,2,0),"")</f>
        <v/>
      </c>
      <c r="D55" s="1" t="str">
        <f>IFERROR(VLOOKUP($B55,الاصناف!$B$2:$D$2000,3,0),"")</f>
        <v/>
      </c>
      <c r="E55" s="14">
        <f>SUMIF(المشتريات!D:D,الصافى!$B55,المشتريات!C:C)</f>
        <v>0</v>
      </c>
      <c r="F55" s="2">
        <f>SUMIF('المبيعا ت'!D:D,الصافى!$B55,'المبيعا ت'!C:C)</f>
        <v>0</v>
      </c>
      <c r="G55" s="2">
        <f t="shared" si="0"/>
        <v>0</v>
      </c>
      <c r="H55" s="2"/>
      <c r="I55" s="2"/>
      <c r="J55" s="2"/>
    </row>
    <row r="56" spans="1:10" ht="15" x14ac:dyDescent="0.2">
      <c r="A56" s="7"/>
      <c r="B56" s="1">
        <f>الاصناف!$B56</f>
        <v>0</v>
      </c>
      <c r="C56" s="1" t="str">
        <f>IFERROR(VLOOKUP($B56,الاصناف!$B$2:$D$2000,2,0),"")</f>
        <v/>
      </c>
      <c r="D56" s="1" t="str">
        <f>IFERROR(VLOOKUP($B56,الاصناف!$B$2:$D$2000,3,0),"")</f>
        <v/>
      </c>
      <c r="E56" s="14">
        <f>SUMIF(المشتريات!D:D,الصافى!$B56,المشتريات!C:C)</f>
        <v>0</v>
      </c>
      <c r="F56" s="2">
        <f>SUMIF('المبيعا ت'!D:D,الصافى!$B56,'المبيعا ت'!C:C)</f>
        <v>0</v>
      </c>
      <c r="G56" s="2">
        <f t="shared" si="0"/>
        <v>0</v>
      </c>
      <c r="H56" s="2"/>
      <c r="I56" s="2"/>
      <c r="J56" s="2"/>
    </row>
    <row r="57" spans="1:10" ht="15" x14ac:dyDescent="0.2">
      <c r="A57" s="7"/>
      <c r="B57" s="1">
        <f>الاصناف!$B57</f>
        <v>0</v>
      </c>
      <c r="C57" s="1" t="str">
        <f>IFERROR(VLOOKUP($B57,الاصناف!$B$2:$D$2000,2,0),"")</f>
        <v/>
      </c>
      <c r="D57" s="1" t="str">
        <f>IFERROR(VLOOKUP($B57,الاصناف!$B$2:$D$2000,3,0),"")</f>
        <v/>
      </c>
      <c r="E57" s="14">
        <f>SUMIF(المشتريات!D:D,الصافى!$B57,المشتريات!C:C)</f>
        <v>0</v>
      </c>
      <c r="F57" s="2">
        <f>SUMIF('المبيعا ت'!D:D,الصافى!$B57,'المبيعا ت'!C:C)</f>
        <v>0</v>
      </c>
      <c r="G57" s="2">
        <f t="shared" si="0"/>
        <v>0</v>
      </c>
      <c r="H57" s="2"/>
      <c r="I57" s="2"/>
      <c r="J57" s="2"/>
    </row>
    <row r="58" spans="1:10" ht="15" x14ac:dyDescent="0.2">
      <c r="A58" s="7"/>
      <c r="B58" s="1">
        <f>الاصناف!$B58</f>
        <v>0</v>
      </c>
      <c r="C58" s="1" t="str">
        <f>IFERROR(VLOOKUP($B58,الاصناف!$B$2:$D$2000,2,0),"")</f>
        <v/>
      </c>
      <c r="D58" s="1" t="str">
        <f>IFERROR(VLOOKUP($B58,الاصناف!$B$2:$D$2000,3,0),"")</f>
        <v/>
      </c>
      <c r="E58" s="14">
        <f>SUMIF(المشتريات!D:D,الصافى!$B58,المشتريات!C:C)</f>
        <v>0</v>
      </c>
      <c r="F58" s="2">
        <f>SUMIF('المبيعا ت'!D:D,الصافى!$B58,'المبيعا ت'!C:C)</f>
        <v>0</v>
      </c>
      <c r="G58" s="2">
        <f t="shared" si="0"/>
        <v>0</v>
      </c>
      <c r="H58" s="2"/>
      <c r="I58" s="2"/>
      <c r="J58" s="2"/>
    </row>
    <row r="59" spans="1:10" ht="15" x14ac:dyDescent="0.2">
      <c r="A59" s="7"/>
      <c r="B59" s="1">
        <f>الاصناف!$B59</f>
        <v>0</v>
      </c>
      <c r="C59" s="1" t="str">
        <f>IFERROR(VLOOKUP($B59,الاصناف!$B$2:$D$2000,2,0),"")</f>
        <v/>
      </c>
      <c r="D59" s="1" t="str">
        <f>IFERROR(VLOOKUP($B59,الاصناف!$B$2:$D$2000,3,0),"")</f>
        <v/>
      </c>
      <c r="E59" s="14">
        <f>SUMIF(المشتريات!D:D,الصافى!$B59,المشتريات!C:C)</f>
        <v>0</v>
      </c>
      <c r="F59" s="2">
        <f>SUMIF('المبيعا ت'!D:D,الصافى!$B59,'المبيعا ت'!C:C)</f>
        <v>0</v>
      </c>
      <c r="G59" s="2">
        <f t="shared" si="0"/>
        <v>0</v>
      </c>
      <c r="H59" s="2"/>
      <c r="I59" s="2"/>
      <c r="J59" s="2"/>
    </row>
    <row r="60" spans="1:10" ht="15" x14ac:dyDescent="0.2">
      <c r="A60" s="7"/>
      <c r="B60" s="1">
        <f>الاصناف!$B60</f>
        <v>0</v>
      </c>
      <c r="C60" s="1" t="str">
        <f>IFERROR(VLOOKUP($B60,الاصناف!$B$2:$D$2000,2,0),"")</f>
        <v/>
      </c>
      <c r="D60" s="1" t="str">
        <f>IFERROR(VLOOKUP($B60,الاصناف!$B$2:$D$2000,3,0),"")</f>
        <v/>
      </c>
      <c r="E60" s="14">
        <f>SUMIF(المشتريات!D:D,الصافى!$B60,المشتريات!C:C)</f>
        <v>0</v>
      </c>
      <c r="F60" s="2">
        <f>SUMIF('المبيعا ت'!D:D,الصافى!$B60,'المبيعا ت'!C:C)</f>
        <v>0</v>
      </c>
      <c r="G60" s="2">
        <f t="shared" si="0"/>
        <v>0</v>
      </c>
      <c r="H60" s="2"/>
      <c r="I60" s="2"/>
      <c r="J60" s="2"/>
    </row>
    <row r="61" spans="1:10" ht="15" x14ac:dyDescent="0.2">
      <c r="A61" s="7"/>
      <c r="B61" s="1">
        <f>الاصناف!$B61</f>
        <v>0</v>
      </c>
      <c r="C61" s="1" t="str">
        <f>IFERROR(VLOOKUP($B61,الاصناف!$B$2:$D$2000,2,0),"")</f>
        <v/>
      </c>
      <c r="D61" s="1" t="str">
        <f>IFERROR(VLOOKUP($B61,الاصناف!$B$2:$D$2000,3,0),"")</f>
        <v/>
      </c>
      <c r="E61" s="14">
        <f>SUMIF(المشتريات!D:D,الصافى!$B61,المشتريات!C:C)</f>
        <v>0</v>
      </c>
      <c r="F61" s="2">
        <f>SUMIF('المبيعا ت'!D:D,الصافى!$B61,'المبيعا ت'!C:C)</f>
        <v>0</v>
      </c>
      <c r="G61" s="2">
        <f t="shared" si="0"/>
        <v>0</v>
      </c>
      <c r="H61" s="2"/>
      <c r="I61" s="2"/>
      <c r="J61" s="2"/>
    </row>
    <row r="62" spans="1:10" ht="15" x14ac:dyDescent="0.2">
      <c r="A62" s="7"/>
      <c r="B62" s="1">
        <f>الاصناف!$B62</f>
        <v>0</v>
      </c>
      <c r="C62" s="1" t="str">
        <f>IFERROR(VLOOKUP($B62,الاصناف!$B$2:$D$2000,2,0),"")</f>
        <v/>
      </c>
      <c r="D62" s="1" t="str">
        <f>IFERROR(VLOOKUP($B62,الاصناف!$B$2:$D$2000,3,0),"")</f>
        <v/>
      </c>
      <c r="E62" s="14">
        <f>SUMIF(المشتريات!D:D,الصافى!$B62,المشتريات!C:C)</f>
        <v>0</v>
      </c>
      <c r="F62" s="2">
        <f>SUMIF('المبيعا ت'!D:D,الصافى!$B62,'المبيعا ت'!C:C)</f>
        <v>0</v>
      </c>
      <c r="G62" s="2">
        <f t="shared" si="0"/>
        <v>0</v>
      </c>
      <c r="H62" s="2"/>
      <c r="I62" s="2"/>
      <c r="J62" s="2"/>
    </row>
    <row r="63" spans="1:10" ht="15" x14ac:dyDescent="0.2">
      <c r="A63" s="7"/>
      <c r="B63" s="1">
        <f>الاصناف!$B63</f>
        <v>0</v>
      </c>
      <c r="C63" s="1" t="str">
        <f>IFERROR(VLOOKUP($B63,الاصناف!$B$2:$D$2000,2,0),"")</f>
        <v/>
      </c>
      <c r="D63" s="1" t="str">
        <f>IFERROR(VLOOKUP($B63,الاصناف!$B$2:$D$2000,3,0),"")</f>
        <v/>
      </c>
      <c r="E63" s="14">
        <f>SUMIF(المشتريات!D:D,الصافى!$B63,المشتريات!C:C)</f>
        <v>0</v>
      </c>
      <c r="F63" s="2">
        <f>SUMIF('المبيعا ت'!D:D,الصافى!$B63,'المبيعا ت'!C:C)</f>
        <v>0</v>
      </c>
      <c r="G63" s="2">
        <f t="shared" si="0"/>
        <v>0</v>
      </c>
      <c r="H63" s="2"/>
      <c r="I63" s="2"/>
      <c r="J63" s="2"/>
    </row>
    <row r="64" spans="1:10" ht="15" x14ac:dyDescent="0.2">
      <c r="A64" s="7"/>
      <c r="B64" s="1">
        <f>الاصناف!$B64</f>
        <v>0</v>
      </c>
      <c r="C64" s="1" t="str">
        <f>IFERROR(VLOOKUP($B64,الاصناف!$B$2:$D$2000,2,0),"")</f>
        <v/>
      </c>
      <c r="D64" s="1" t="str">
        <f>IFERROR(VLOOKUP($B64,الاصناف!$B$2:$D$2000,3,0),"")</f>
        <v/>
      </c>
      <c r="E64" s="14">
        <f>SUMIF(المشتريات!D:D,الصافى!$B64,المشتريات!C:C)</f>
        <v>0</v>
      </c>
      <c r="F64" s="2">
        <f>SUMIF('المبيعا ت'!D:D,الصافى!$B64,'المبيعا ت'!C:C)</f>
        <v>0</v>
      </c>
      <c r="G64" s="2">
        <f t="shared" si="0"/>
        <v>0</v>
      </c>
      <c r="H64" s="2"/>
      <c r="I64" s="2"/>
      <c r="J64" s="2"/>
    </row>
    <row r="65" spans="1:10" ht="15" x14ac:dyDescent="0.2">
      <c r="A65" s="7"/>
      <c r="B65" s="1">
        <f>الاصناف!$B65</f>
        <v>0</v>
      </c>
      <c r="C65" s="1" t="str">
        <f>IFERROR(VLOOKUP($B65,الاصناف!$B$2:$D$2000,2,0),"")</f>
        <v/>
      </c>
      <c r="D65" s="1" t="str">
        <f>IFERROR(VLOOKUP($B65,الاصناف!$B$2:$D$2000,3,0),"")</f>
        <v/>
      </c>
      <c r="E65" s="14">
        <f>SUMIF(المشتريات!D:D,الصافى!$B65,المشتريات!C:C)</f>
        <v>0</v>
      </c>
      <c r="F65" s="2">
        <f>SUMIF('المبيعا ت'!D:D,الصافى!$B65,'المبيعا ت'!C:C)</f>
        <v>0</v>
      </c>
      <c r="G65" s="2">
        <f t="shared" si="0"/>
        <v>0</v>
      </c>
      <c r="H65" s="2"/>
      <c r="I65" s="2"/>
      <c r="J65" s="2"/>
    </row>
    <row r="66" spans="1:10" ht="15" x14ac:dyDescent="0.2">
      <c r="A66" s="7"/>
      <c r="B66" s="1">
        <f>الاصناف!$B66</f>
        <v>0</v>
      </c>
      <c r="C66" s="1" t="str">
        <f>IFERROR(VLOOKUP($B66,الاصناف!$B$2:$D$2000,2,0),"")</f>
        <v/>
      </c>
      <c r="D66" s="1" t="str">
        <f>IFERROR(VLOOKUP($B66,الاصناف!$B$2:$D$2000,3,0),"")</f>
        <v/>
      </c>
      <c r="E66" s="14">
        <f>SUMIF(المشتريات!D:D,الصافى!$B66,المشتريات!C:C)</f>
        <v>0</v>
      </c>
      <c r="F66" s="2">
        <f>SUMIF('المبيعا ت'!D:D,الصافى!$B66,'المبيعا ت'!C:C)</f>
        <v>0</v>
      </c>
      <c r="G66" s="2">
        <f t="shared" si="0"/>
        <v>0</v>
      </c>
      <c r="H66" s="2"/>
      <c r="I66" s="2"/>
      <c r="J66" s="2"/>
    </row>
    <row r="67" spans="1:10" ht="15" x14ac:dyDescent="0.2">
      <c r="A67" s="7"/>
      <c r="B67" s="1">
        <f>الاصناف!$B67</f>
        <v>0</v>
      </c>
      <c r="C67" s="1" t="str">
        <f>IFERROR(VLOOKUP($B67,الاصناف!$B$2:$D$2000,2,0),"")</f>
        <v/>
      </c>
      <c r="D67" s="1" t="str">
        <f>IFERROR(VLOOKUP($B67,الاصناف!$B$2:$D$2000,3,0),"")</f>
        <v/>
      </c>
      <c r="E67" s="14">
        <f>SUMIF(المشتريات!D:D,الصافى!$B67,المشتريات!C:C)</f>
        <v>0</v>
      </c>
      <c r="F67" s="2">
        <f>SUMIF('المبيعا ت'!D:D,الصافى!$B67,'المبيعا ت'!C:C)</f>
        <v>0</v>
      </c>
      <c r="G67" s="2">
        <f t="shared" ref="G67:G130" si="1">$E67-$F67</f>
        <v>0</v>
      </c>
      <c r="H67" s="2"/>
      <c r="I67" s="2"/>
      <c r="J67" s="2"/>
    </row>
    <row r="68" spans="1:10" ht="15" x14ac:dyDescent="0.2">
      <c r="A68" s="7"/>
      <c r="B68" s="1">
        <f>الاصناف!$B68</f>
        <v>0</v>
      </c>
      <c r="C68" s="1" t="str">
        <f>IFERROR(VLOOKUP($B68,الاصناف!$B$2:$D$2000,2,0),"")</f>
        <v/>
      </c>
      <c r="D68" s="1" t="str">
        <f>IFERROR(VLOOKUP($B68,الاصناف!$B$2:$D$2000,3,0),"")</f>
        <v/>
      </c>
      <c r="E68" s="14">
        <f>SUMIF(المشتريات!D:D,الصافى!$B68,المشتريات!C:C)</f>
        <v>0</v>
      </c>
      <c r="F68" s="2">
        <f>SUMIF('المبيعا ت'!D:D,الصافى!$B68,'المبيعا ت'!C:C)</f>
        <v>0</v>
      </c>
      <c r="G68" s="2">
        <f t="shared" si="1"/>
        <v>0</v>
      </c>
      <c r="H68" s="2"/>
      <c r="I68" s="2"/>
      <c r="J68" s="2"/>
    </row>
    <row r="69" spans="1:10" ht="15" x14ac:dyDescent="0.2">
      <c r="A69" s="7"/>
      <c r="B69" s="1">
        <f>الاصناف!$B69</f>
        <v>0</v>
      </c>
      <c r="C69" s="1" t="str">
        <f>IFERROR(VLOOKUP($B69,الاصناف!$B$2:$D$2000,2,0),"")</f>
        <v/>
      </c>
      <c r="D69" s="1" t="str">
        <f>IFERROR(VLOOKUP($B69,الاصناف!$B$2:$D$2000,3,0),"")</f>
        <v/>
      </c>
      <c r="E69" s="14">
        <f>SUMIF(المشتريات!D:D,الصافى!$B69,المشتريات!C:C)</f>
        <v>0</v>
      </c>
      <c r="F69" s="2">
        <f>SUMIF('المبيعا ت'!D:D,الصافى!$B69,'المبيعا ت'!C:C)</f>
        <v>0</v>
      </c>
      <c r="G69" s="2">
        <f t="shared" si="1"/>
        <v>0</v>
      </c>
      <c r="H69" s="2"/>
      <c r="I69" s="2"/>
      <c r="J69" s="2"/>
    </row>
    <row r="70" spans="1:10" ht="15" x14ac:dyDescent="0.2">
      <c r="A70" s="7"/>
      <c r="B70" s="1">
        <f>الاصناف!$B70</f>
        <v>0</v>
      </c>
      <c r="C70" s="1" t="str">
        <f>IFERROR(VLOOKUP($B70,الاصناف!$B$2:$D$2000,2,0),"")</f>
        <v/>
      </c>
      <c r="D70" s="1" t="str">
        <f>IFERROR(VLOOKUP($B70,الاصناف!$B$2:$D$2000,3,0),"")</f>
        <v/>
      </c>
      <c r="E70" s="14">
        <f>SUMIF(المشتريات!D:D,الصافى!$B70,المشتريات!C:C)</f>
        <v>0</v>
      </c>
      <c r="F70" s="2">
        <f>SUMIF('المبيعا ت'!D:D,الصافى!$B70,'المبيعا ت'!C:C)</f>
        <v>0</v>
      </c>
      <c r="G70" s="2">
        <f t="shared" si="1"/>
        <v>0</v>
      </c>
      <c r="H70" s="2"/>
      <c r="I70" s="2"/>
      <c r="J70" s="2"/>
    </row>
    <row r="71" spans="1:10" ht="15" x14ac:dyDescent="0.2">
      <c r="A71" s="7"/>
      <c r="B71" s="1">
        <f>الاصناف!$B71</f>
        <v>0</v>
      </c>
      <c r="C71" s="1" t="str">
        <f>IFERROR(VLOOKUP($B71,الاصناف!$B$2:$D$2000,2,0),"")</f>
        <v/>
      </c>
      <c r="D71" s="1" t="str">
        <f>IFERROR(VLOOKUP($B71,الاصناف!$B$2:$D$2000,3,0),"")</f>
        <v/>
      </c>
      <c r="E71" s="14">
        <f>SUMIF(المشتريات!D:D,الصافى!$B71,المشتريات!C:C)</f>
        <v>0</v>
      </c>
      <c r="F71" s="2">
        <f>SUMIF('المبيعا ت'!D:D,الصافى!$B71,'المبيعا ت'!C:C)</f>
        <v>0</v>
      </c>
      <c r="G71" s="2">
        <f t="shared" si="1"/>
        <v>0</v>
      </c>
      <c r="H71" s="2"/>
      <c r="I71" s="2"/>
      <c r="J71" s="2"/>
    </row>
    <row r="72" spans="1:10" ht="15" x14ac:dyDescent="0.2">
      <c r="A72" s="7"/>
      <c r="B72" s="1">
        <f>الاصناف!$B72</f>
        <v>0</v>
      </c>
      <c r="C72" s="1" t="str">
        <f>IFERROR(VLOOKUP($B72,الاصناف!$B$2:$D$2000,2,0),"")</f>
        <v/>
      </c>
      <c r="D72" s="1" t="str">
        <f>IFERROR(VLOOKUP($B72,الاصناف!$B$2:$D$2000,3,0),"")</f>
        <v/>
      </c>
      <c r="E72" s="14">
        <f>SUMIF(المشتريات!D:D,الصافى!$B72,المشتريات!C:C)</f>
        <v>0</v>
      </c>
      <c r="F72" s="2">
        <f>SUMIF('المبيعا ت'!D:D,الصافى!$B72,'المبيعا ت'!C:C)</f>
        <v>0</v>
      </c>
      <c r="G72" s="2">
        <f t="shared" si="1"/>
        <v>0</v>
      </c>
      <c r="H72" s="2"/>
      <c r="I72" s="2"/>
      <c r="J72" s="2"/>
    </row>
    <row r="73" spans="1:10" ht="15" x14ac:dyDescent="0.2">
      <c r="A73" s="7"/>
      <c r="B73" s="1">
        <f>الاصناف!$B73</f>
        <v>0</v>
      </c>
      <c r="C73" s="1" t="str">
        <f>IFERROR(VLOOKUP($B73,الاصناف!$B$2:$D$2000,2,0),"")</f>
        <v/>
      </c>
      <c r="D73" s="1" t="str">
        <f>IFERROR(VLOOKUP($B73,الاصناف!$B$2:$D$2000,3,0),"")</f>
        <v/>
      </c>
      <c r="E73" s="14">
        <f>SUMIF(المشتريات!D:D,الصافى!$B73,المشتريات!C:C)</f>
        <v>0</v>
      </c>
      <c r="F73" s="2">
        <f>SUMIF('المبيعا ت'!D:D,الصافى!$B73,'المبيعا ت'!C:C)</f>
        <v>0</v>
      </c>
      <c r="G73" s="2">
        <f t="shared" si="1"/>
        <v>0</v>
      </c>
      <c r="H73" s="2"/>
      <c r="I73" s="2"/>
      <c r="J73" s="2"/>
    </row>
    <row r="74" spans="1:10" ht="15" x14ac:dyDescent="0.2">
      <c r="A74" s="7"/>
      <c r="B74" s="1">
        <f>الاصناف!$B74</f>
        <v>0</v>
      </c>
      <c r="C74" s="1" t="str">
        <f>IFERROR(VLOOKUP($B74,الاصناف!$B$2:$D$2000,2,0),"")</f>
        <v/>
      </c>
      <c r="D74" s="1" t="str">
        <f>IFERROR(VLOOKUP($B74,الاصناف!$B$2:$D$2000,3,0),"")</f>
        <v/>
      </c>
      <c r="E74" s="14">
        <f>SUMIF(المشتريات!D:D,الصافى!$B74,المشتريات!C:C)</f>
        <v>0</v>
      </c>
      <c r="F74" s="2">
        <f>SUMIF('المبيعا ت'!D:D,الصافى!$B74,'المبيعا ت'!C:C)</f>
        <v>0</v>
      </c>
      <c r="G74" s="2">
        <f t="shared" si="1"/>
        <v>0</v>
      </c>
      <c r="H74" s="2"/>
      <c r="I74" s="2"/>
      <c r="J74" s="2"/>
    </row>
    <row r="75" spans="1:10" ht="15" x14ac:dyDescent="0.2">
      <c r="A75" s="7"/>
      <c r="B75" s="1">
        <f>الاصناف!$B75</f>
        <v>0</v>
      </c>
      <c r="C75" s="1" t="str">
        <f>IFERROR(VLOOKUP($B75,الاصناف!$B$2:$D$2000,2,0),"")</f>
        <v/>
      </c>
      <c r="D75" s="1" t="str">
        <f>IFERROR(VLOOKUP($B75,الاصناف!$B$2:$D$2000,3,0),"")</f>
        <v/>
      </c>
      <c r="E75" s="14">
        <f>SUMIF(المشتريات!D:D,الصافى!$B75,المشتريات!C:C)</f>
        <v>0</v>
      </c>
      <c r="F75" s="2">
        <f>SUMIF('المبيعا ت'!D:D,الصافى!$B75,'المبيعا ت'!C:C)</f>
        <v>0</v>
      </c>
      <c r="G75" s="2">
        <f t="shared" si="1"/>
        <v>0</v>
      </c>
      <c r="H75" s="2"/>
      <c r="I75" s="2"/>
      <c r="J75" s="2"/>
    </row>
    <row r="76" spans="1:10" ht="15" x14ac:dyDescent="0.2">
      <c r="A76" s="7"/>
      <c r="B76" s="1">
        <f>الاصناف!$B76</f>
        <v>0</v>
      </c>
      <c r="C76" s="1" t="str">
        <f>IFERROR(VLOOKUP($B76,الاصناف!$B$2:$D$2000,2,0),"")</f>
        <v/>
      </c>
      <c r="D76" s="1" t="str">
        <f>IFERROR(VLOOKUP($B76,الاصناف!$B$2:$D$2000,3,0),"")</f>
        <v/>
      </c>
      <c r="E76" s="14">
        <f>SUMIF(المشتريات!D:D,الصافى!$B76,المشتريات!C:C)</f>
        <v>0</v>
      </c>
      <c r="F76" s="2">
        <f>SUMIF('المبيعا ت'!D:D,الصافى!$B76,'المبيعا ت'!C:C)</f>
        <v>0</v>
      </c>
      <c r="G76" s="2">
        <f t="shared" si="1"/>
        <v>0</v>
      </c>
      <c r="H76" s="2"/>
      <c r="I76" s="2"/>
      <c r="J76" s="2"/>
    </row>
    <row r="77" spans="1:10" ht="15" x14ac:dyDescent="0.2">
      <c r="A77" s="7"/>
      <c r="B77" s="1">
        <f>الاصناف!$B77</f>
        <v>0</v>
      </c>
      <c r="C77" s="1" t="str">
        <f>IFERROR(VLOOKUP($B77,الاصناف!$B$2:$D$2000,2,0),"")</f>
        <v/>
      </c>
      <c r="D77" s="1" t="str">
        <f>IFERROR(VLOOKUP($B77,الاصناف!$B$2:$D$2000,3,0),"")</f>
        <v/>
      </c>
      <c r="E77" s="14">
        <f>SUMIF(المشتريات!D:D,الصافى!$B77,المشتريات!C:C)</f>
        <v>0</v>
      </c>
      <c r="F77" s="2">
        <f>SUMIF('المبيعا ت'!D:D,الصافى!$B77,'المبيعا ت'!C:C)</f>
        <v>0</v>
      </c>
      <c r="G77" s="2">
        <f t="shared" si="1"/>
        <v>0</v>
      </c>
      <c r="H77" s="2"/>
      <c r="I77" s="2"/>
      <c r="J77" s="2"/>
    </row>
    <row r="78" spans="1:10" ht="15" x14ac:dyDescent="0.2">
      <c r="A78" s="7"/>
      <c r="B78" s="1">
        <f>الاصناف!$B78</f>
        <v>0</v>
      </c>
      <c r="C78" s="1" t="str">
        <f>IFERROR(VLOOKUP($B78,الاصناف!$B$2:$D$2000,2,0),"")</f>
        <v/>
      </c>
      <c r="D78" s="1" t="str">
        <f>IFERROR(VLOOKUP($B78,الاصناف!$B$2:$D$2000,3,0),"")</f>
        <v/>
      </c>
      <c r="E78" s="14">
        <f>SUMIF(المشتريات!D:D,الصافى!$B78,المشتريات!C:C)</f>
        <v>0</v>
      </c>
      <c r="F78" s="2">
        <f>SUMIF('المبيعا ت'!D:D,الصافى!$B78,'المبيعا ت'!C:C)</f>
        <v>0</v>
      </c>
      <c r="G78" s="2">
        <f t="shared" si="1"/>
        <v>0</v>
      </c>
      <c r="H78" s="2"/>
      <c r="I78" s="2"/>
      <c r="J78" s="2"/>
    </row>
    <row r="79" spans="1:10" ht="15" x14ac:dyDescent="0.2">
      <c r="A79" s="7"/>
      <c r="B79" s="1">
        <f>الاصناف!$B79</f>
        <v>0</v>
      </c>
      <c r="C79" s="1" t="str">
        <f>IFERROR(VLOOKUP($B79,الاصناف!$B$2:$D$2000,2,0),"")</f>
        <v/>
      </c>
      <c r="D79" s="1" t="str">
        <f>IFERROR(VLOOKUP($B79,الاصناف!$B$2:$D$2000,3,0),"")</f>
        <v/>
      </c>
      <c r="E79" s="14">
        <f>SUMIF(المشتريات!D:D,الصافى!$B79,المشتريات!C:C)</f>
        <v>0</v>
      </c>
      <c r="F79" s="2">
        <f>SUMIF('المبيعا ت'!D:D,الصافى!$B79,'المبيعا ت'!C:C)</f>
        <v>0</v>
      </c>
      <c r="G79" s="2">
        <f t="shared" si="1"/>
        <v>0</v>
      </c>
      <c r="H79" s="2"/>
      <c r="I79" s="2"/>
      <c r="J79" s="2"/>
    </row>
    <row r="80" spans="1:10" ht="15" x14ac:dyDescent="0.2">
      <c r="A80" s="7"/>
      <c r="B80" s="1">
        <f>الاصناف!$B80</f>
        <v>0</v>
      </c>
      <c r="C80" s="1" t="str">
        <f>IFERROR(VLOOKUP($B80,الاصناف!$B$2:$D$2000,2,0),"")</f>
        <v/>
      </c>
      <c r="D80" s="1" t="str">
        <f>IFERROR(VLOOKUP($B80,الاصناف!$B$2:$D$2000,3,0),"")</f>
        <v/>
      </c>
      <c r="E80" s="14">
        <f>SUMIF(المشتريات!D:D,الصافى!$B80,المشتريات!C:C)</f>
        <v>0</v>
      </c>
      <c r="F80" s="2">
        <f>SUMIF('المبيعا ت'!D:D,الصافى!$B80,'المبيعا ت'!C:C)</f>
        <v>0</v>
      </c>
      <c r="G80" s="2">
        <f t="shared" si="1"/>
        <v>0</v>
      </c>
      <c r="H80" s="2"/>
      <c r="I80" s="2"/>
      <c r="J80" s="2"/>
    </row>
    <row r="81" spans="1:10" ht="15" x14ac:dyDescent="0.2">
      <c r="A81" s="7"/>
      <c r="B81" s="1">
        <f>الاصناف!$B81</f>
        <v>0</v>
      </c>
      <c r="C81" s="1" t="str">
        <f>IFERROR(VLOOKUP($B81,الاصناف!$B$2:$D$2000,2,0),"")</f>
        <v/>
      </c>
      <c r="D81" s="1" t="str">
        <f>IFERROR(VLOOKUP($B81,الاصناف!$B$2:$D$2000,3,0),"")</f>
        <v/>
      </c>
      <c r="E81" s="14">
        <f>SUMIF(المشتريات!D:D,الصافى!$B81,المشتريات!C:C)</f>
        <v>0</v>
      </c>
      <c r="F81" s="2">
        <f>SUMIF('المبيعا ت'!D:D,الصافى!$B81,'المبيعا ت'!C:C)</f>
        <v>0</v>
      </c>
      <c r="G81" s="2">
        <f t="shared" si="1"/>
        <v>0</v>
      </c>
      <c r="H81" s="2"/>
      <c r="I81" s="2"/>
      <c r="J81" s="2"/>
    </row>
    <row r="82" spans="1:10" ht="15" x14ac:dyDescent="0.2">
      <c r="A82" s="7"/>
      <c r="B82" s="1">
        <f>الاصناف!$B82</f>
        <v>0</v>
      </c>
      <c r="C82" s="1" t="str">
        <f>IFERROR(VLOOKUP($B82,الاصناف!$B$2:$D$2000,2,0),"")</f>
        <v/>
      </c>
      <c r="D82" s="1" t="str">
        <f>IFERROR(VLOOKUP($B82,الاصناف!$B$2:$D$2000,3,0),"")</f>
        <v/>
      </c>
      <c r="E82" s="14">
        <f>SUMIF(المشتريات!D:D,الصافى!$B82,المشتريات!C:C)</f>
        <v>0</v>
      </c>
      <c r="F82" s="2">
        <f>SUMIF('المبيعا ت'!D:D,الصافى!$B82,'المبيعا ت'!C:C)</f>
        <v>0</v>
      </c>
      <c r="G82" s="2">
        <f t="shared" si="1"/>
        <v>0</v>
      </c>
      <c r="H82" s="2"/>
      <c r="I82" s="2"/>
      <c r="J82" s="2"/>
    </row>
    <row r="83" spans="1:10" ht="15" x14ac:dyDescent="0.2">
      <c r="A83" s="7"/>
      <c r="B83" s="1">
        <f>الاصناف!$B83</f>
        <v>0</v>
      </c>
      <c r="C83" s="1" t="str">
        <f>IFERROR(VLOOKUP($B83,الاصناف!$B$2:$D$2000,2,0),"")</f>
        <v/>
      </c>
      <c r="D83" s="1" t="str">
        <f>IFERROR(VLOOKUP($B83,الاصناف!$B$2:$D$2000,3,0),"")</f>
        <v/>
      </c>
      <c r="E83" s="14">
        <f>SUMIF(المشتريات!D:D,الصافى!$B83,المشتريات!C:C)</f>
        <v>0</v>
      </c>
      <c r="F83" s="2">
        <f>SUMIF('المبيعا ت'!D:D,الصافى!$B83,'المبيعا ت'!C:C)</f>
        <v>0</v>
      </c>
      <c r="G83" s="2">
        <f t="shared" si="1"/>
        <v>0</v>
      </c>
      <c r="H83" s="2"/>
      <c r="I83" s="2"/>
      <c r="J83" s="2"/>
    </row>
    <row r="84" spans="1:10" ht="15" x14ac:dyDescent="0.2">
      <c r="A84" s="7"/>
      <c r="B84" s="1">
        <f>الاصناف!$B84</f>
        <v>0</v>
      </c>
      <c r="C84" s="1" t="str">
        <f>IFERROR(VLOOKUP($B84,الاصناف!$B$2:$D$2000,2,0),"")</f>
        <v/>
      </c>
      <c r="D84" s="1" t="str">
        <f>IFERROR(VLOOKUP($B84,الاصناف!$B$2:$D$2000,3,0),"")</f>
        <v/>
      </c>
      <c r="E84" s="14">
        <f>SUMIF(المشتريات!D:D,الصافى!$B84,المشتريات!C:C)</f>
        <v>0</v>
      </c>
      <c r="F84" s="2">
        <f>SUMIF('المبيعا ت'!D:D,الصافى!$B84,'المبيعا ت'!C:C)</f>
        <v>0</v>
      </c>
      <c r="G84" s="2">
        <f t="shared" si="1"/>
        <v>0</v>
      </c>
      <c r="H84" s="2"/>
      <c r="I84" s="2"/>
      <c r="J84" s="2"/>
    </row>
    <row r="85" spans="1:10" ht="15" x14ac:dyDescent="0.2">
      <c r="A85" s="7"/>
      <c r="B85" s="1">
        <f>الاصناف!$B85</f>
        <v>0</v>
      </c>
      <c r="C85" s="1" t="str">
        <f>IFERROR(VLOOKUP($B85,الاصناف!$B$2:$D$2000,2,0),"")</f>
        <v/>
      </c>
      <c r="D85" s="1" t="str">
        <f>IFERROR(VLOOKUP($B85,الاصناف!$B$2:$D$2000,3,0),"")</f>
        <v/>
      </c>
      <c r="E85" s="14">
        <f>SUMIF(المشتريات!D:D,الصافى!$B85,المشتريات!C:C)</f>
        <v>0</v>
      </c>
      <c r="F85" s="2">
        <f>SUMIF('المبيعا ت'!D:D,الصافى!$B85,'المبيعا ت'!C:C)</f>
        <v>0</v>
      </c>
      <c r="G85" s="2">
        <f t="shared" si="1"/>
        <v>0</v>
      </c>
      <c r="H85" s="2"/>
      <c r="I85" s="2"/>
      <c r="J85" s="2"/>
    </row>
    <row r="86" spans="1:10" ht="15" x14ac:dyDescent="0.2">
      <c r="A86" s="7"/>
      <c r="B86" s="1">
        <f>الاصناف!$B86</f>
        <v>0</v>
      </c>
      <c r="C86" s="1" t="str">
        <f>IFERROR(VLOOKUP($B86,الاصناف!$B$2:$D$2000,2,0),"")</f>
        <v/>
      </c>
      <c r="D86" s="1" t="str">
        <f>IFERROR(VLOOKUP($B86,الاصناف!$B$2:$D$2000,3,0),"")</f>
        <v/>
      </c>
      <c r="E86" s="14">
        <f>SUMIF(المشتريات!D:D,الصافى!$B86,المشتريات!C:C)</f>
        <v>0</v>
      </c>
      <c r="F86" s="2">
        <f>SUMIF('المبيعا ت'!D:D,الصافى!$B86,'المبيعا ت'!C:C)</f>
        <v>0</v>
      </c>
      <c r="G86" s="2">
        <f t="shared" si="1"/>
        <v>0</v>
      </c>
      <c r="H86" s="2"/>
      <c r="I86" s="2"/>
      <c r="J86" s="2"/>
    </row>
    <row r="87" spans="1:10" ht="15" x14ac:dyDescent="0.2">
      <c r="A87" s="7"/>
      <c r="B87" s="1">
        <f>الاصناف!$B87</f>
        <v>0</v>
      </c>
      <c r="C87" s="1" t="str">
        <f>IFERROR(VLOOKUP($B87,الاصناف!$B$2:$D$2000,2,0),"")</f>
        <v/>
      </c>
      <c r="D87" s="1" t="str">
        <f>IFERROR(VLOOKUP($B87,الاصناف!$B$2:$D$2000,3,0),"")</f>
        <v/>
      </c>
      <c r="E87" s="14">
        <f>SUMIF(المشتريات!D:D,الصافى!$B87,المشتريات!C:C)</f>
        <v>0</v>
      </c>
      <c r="F87" s="2">
        <f>SUMIF('المبيعا ت'!D:D,الصافى!$B87,'المبيعا ت'!C:C)</f>
        <v>0</v>
      </c>
      <c r="G87" s="2">
        <f t="shared" si="1"/>
        <v>0</v>
      </c>
      <c r="H87" s="2"/>
      <c r="I87" s="2"/>
      <c r="J87" s="2"/>
    </row>
    <row r="88" spans="1:10" ht="15" x14ac:dyDescent="0.2">
      <c r="A88" s="7"/>
      <c r="B88" s="1">
        <f>الاصناف!$B88</f>
        <v>0</v>
      </c>
      <c r="C88" s="1" t="str">
        <f>IFERROR(VLOOKUP($B88,الاصناف!$B$2:$D$2000,2,0),"")</f>
        <v/>
      </c>
      <c r="D88" s="1" t="str">
        <f>IFERROR(VLOOKUP($B88,الاصناف!$B$2:$D$2000,3,0),"")</f>
        <v/>
      </c>
      <c r="E88" s="14">
        <f>SUMIF(المشتريات!D:D,الصافى!$B88,المشتريات!C:C)</f>
        <v>0</v>
      </c>
      <c r="F88" s="2">
        <f>SUMIF('المبيعا ت'!D:D,الصافى!$B88,'المبيعا ت'!C:C)</f>
        <v>0</v>
      </c>
      <c r="G88" s="2">
        <f t="shared" si="1"/>
        <v>0</v>
      </c>
      <c r="H88" s="2"/>
      <c r="I88" s="2"/>
      <c r="J88" s="2"/>
    </row>
    <row r="89" spans="1:10" ht="15" x14ac:dyDescent="0.2">
      <c r="A89" s="7"/>
      <c r="B89" s="1">
        <f>الاصناف!$B89</f>
        <v>0</v>
      </c>
      <c r="C89" s="1" t="str">
        <f>IFERROR(VLOOKUP($B89,الاصناف!$B$2:$D$2000,2,0),"")</f>
        <v/>
      </c>
      <c r="D89" s="1" t="str">
        <f>IFERROR(VLOOKUP($B89,الاصناف!$B$2:$D$2000,3,0),"")</f>
        <v/>
      </c>
      <c r="E89" s="14">
        <f>SUMIF(المشتريات!D:D,الصافى!$B89,المشتريات!C:C)</f>
        <v>0</v>
      </c>
      <c r="F89" s="2">
        <f>SUMIF('المبيعا ت'!D:D,الصافى!$B89,'المبيعا ت'!C:C)</f>
        <v>0</v>
      </c>
      <c r="G89" s="2">
        <f t="shared" si="1"/>
        <v>0</v>
      </c>
      <c r="H89" s="2"/>
      <c r="I89" s="2"/>
      <c r="J89" s="2"/>
    </row>
    <row r="90" spans="1:10" ht="15" x14ac:dyDescent="0.2">
      <c r="A90" s="7"/>
      <c r="B90" s="1">
        <f>الاصناف!$B90</f>
        <v>0</v>
      </c>
      <c r="C90" s="1" t="str">
        <f>IFERROR(VLOOKUP($B90,الاصناف!$B$2:$D$2000,2,0),"")</f>
        <v/>
      </c>
      <c r="D90" s="1" t="str">
        <f>IFERROR(VLOOKUP($B90,الاصناف!$B$2:$D$2000,3,0),"")</f>
        <v/>
      </c>
      <c r="E90" s="14">
        <f>SUMIF(المشتريات!D:D,الصافى!$B90,المشتريات!C:C)</f>
        <v>0</v>
      </c>
      <c r="F90" s="2">
        <f>SUMIF('المبيعا ت'!D:D,الصافى!$B90,'المبيعا ت'!C:C)</f>
        <v>0</v>
      </c>
      <c r="G90" s="2">
        <f t="shared" si="1"/>
        <v>0</v>
      </c>
      <c r="H90" s="2"/>
      <c r="I90" s="2"/>
      <c r="J90" s="2"/>
    </row>
    <row r="91" spans="1:10" ht="15" x14ac:dyDescent="0.2">
      <c r="A91" s="7"/>
      <c r="B91" s="1">
        <f>الاصناف!$B91</f>
        <v>0</v>
      </c>
      <c r="C91" s="1" t="str">
        <f>IFERROR(VLOOKUP($B91,الاصناف!$B$2:$D$2000,2,0),"")</f>
        <v/>
      </c>
      <c r="D91" s="1" t="str">
        <f>IFERROR(VLOOKUP($B91,الاصناف!$B$2:$D$2000,3,0),"")</f>
        <v/>
      </c>
      <c r="E91" s="14">
        <f>SUMIF(المشتريات!D:D,الصافى!$B91,المشتريات!C:C)</f>
        <v>0</v>
      </c>
      <c r="F91" s="2">
        <f>SUMIF('المبيعا ت'!D:D,الصافى!$B91,'المبيعا ت'!C:C)</f>
        <v>0</v>
      </c>
      <c r="G91" s="2">
        <f t="shared" si="1"/>
        <v>0</v>
      </c>
      <c r="H91" s="2"/>
      <c r="I91" s="2"/>
      <c r="J91" s="2"/>
    </row>
    <row r="92" spans="1:10" ht="15" x14ac:dyDescent="0.2">
      <c r="A92" s="7"/>
      <c r="B92" s="1">
        <f>الاصناف!$B92</f>
        <v>0</v>
      </c>
      <c r="C92" s="1" t="str">
        <f>IFERROR(VLOOKUP($B92,الاصناف!$B$2:$D$2000,2,0),"")</f>
        <v/>
      </c>
      <c r="D92" s="1" t="str">
        <f>IFERROR(VLOOKUP($B92,الاصناف!$B$2:$D$2000,3,0),"")</f>
        <v/>
      </c>
      <c r="E92" s="14">
        <f>SUMIF(المشتريات!D:D,الصافى!$B92,المشتريات!C:C)</f>
        <v>0</v>
      </c>
      <c r="F92" s="2">
        <f>SUMIF('المبيعا ت'!D:D,الصافى!$B92,'المبيعا ت'!C:C)</f>
        <v>0</v>
      </c>
      <c r="G92" s="2">
        <f t="shared" si="1"/>
        <v>0</v>
      </c>
      <c r="H92" s="2"/>
      <c r="I92" s="2"/>
      <c r="J92" s="2"/>
    </row>
    <row r="93" spans="1:10" ht="15" x14ac:dyDescent="0.2">
      <c r="A93" s="7"/>
      <c r="B93" s="1">
        <f>الاصناف!$B93</f>
        <v>0</v>
      </c>
      <c r="C93" s="1" t="str">
        <f>IFERROR(VLOOKUP($B93,الاصناف!$B$2:$D$2000,2,0),"")</f>
        <v/>
      </c>
      <c r="D93" s="1" t="str">
        <f>IFERROR(VLOOKUP($B93,الاصناف!$B$2:$D$2000,3,0),"")</f>
        <v/>
      </c>
      <c r="E93" s="14">
        <f>SUMIF(المشتريات!D:D,الصافى!$B93,المشتريات!C:C)</f>
        <v>0</v>
      </c>
      <c r="F93" s="2">
        <f>SUMIF('المبيعا ت'!D:D,الصافى!$B93,'المبيعا ت'!C:C)</f>
        <v>0</v>
      </c>
      <c r="G93" s="2">
        <f t="shared" si="1"/>
        <v>0</v>
      </c>
      <c r="H93" s="2"/>
      <c r="I93" s="2"/>
      <c r="J93" s="2"/>
    </row>
    <row r="94" spans="1:10" ht="15" x14ac:dyDescent="0.2">
      <c r="A94" s="7"/>
      <c r="B94" s="1">
        <f>الاصناف!$B94</f>
        <v>0</v>
      </c>
      <c r="C94" s="1" t="str">
        <f>IFERROR(VLOOKUP($B94,الاصناف!$B$2:$D$2000,2,0),"")</f>
        <v/>
      </c>
      <c r="D94" s="1" t="str">
        <f>IFERROR(VLOOKUP($B94,الاصناف!$B$2:$D$2000,3,0),"")</f>
        <v/>
      </c>
      <c r="E94" s="14">
        <f>SUMIF(المشتريات!D:D,الصافى!$B94,المشتريات!C:C)</f>
        <v>0</v>
      </c>
      <c r="F94" s="2">
        <f>SUMIF('المبيعا ت'!D:D,الصافى!$B94,'المبيعا ت'!C:C)</f>
        <v>0</v>
      </c>
      <c r="G94" s="2">
        <f t="shared" si="1"/>
        <v>0</v>
      </c>
      <c r="H94" s="2"/>
      <c r="I94" s="2"/>
      <c r="J94" s="2"/>
    </row>
    <row r="95" spans="1:10" ht="15" x14ac:dyDescent="0.2">
      <c r="A95" s="7"/>
      <c r="B95" s="1">
        <f>الاصناف!$B95</f>
        <v>0</v>
      </c>
      <c r="C95" s="1" t="str">
        <f>IFERROR(VLOOKUP($B95,الاصناف!$B$2:$D$2000,2,0),"")</f>
        <v/>
      </c>
      <c r="D95" s="1" t="str">
        <f>IFERROR(VLOOKUP($B95,الاصناف!$B$2:$D$2000,3,0),"")</f>
        <v/>
      </c>
      <c r="E95" s="14">
        <f>SUMIF(المشتريات!D:D,الصافى!$B95,المشتريات!C:C)</f>
        <v>0</v>
      </c>
      <c r="F95" s="2">
        <f>SUMIF('المبيعا ت'!D:D,الصافى!$B95,'المبيعا ت'!C:C)</f>
        <v>0</v>
      </c>
      <c r="G95" s="2">
        <f t="shared" si="1"/>
        <v>0</v>
      </c>
      <c r="H95" s="2"/>
      <c r="I95" s="2"/>
      <c r="J95" s="2"/>
    </row>
    <row r="96" spans="1:10" ht="15" x14ac:dyDescent="0.2">
      <c r="A96" s="7"/>
      <c r="B96" s="1">
        <f>الاصناف!$B96</f>
        <v>0</v>
      </c>
      <c r="C96" s="1" t="str">
        <f>IFERROR(VLOOKUP($B96,الاصناف!$B$2:$D$2000,2,0),"")</f>
        <v/>
      </c>
      <c r="D96" s="1" t="str">
        <f>IFERROR(VLOOKUP($B96,الاصناف!$B$2:$D$2000,3,0),"")</f>
        <v/>
      </c>
      <c r="E96" s="14">
        <f>SUMIF(المشتريات!D:D,الصافى!$B96,المشتريات!C:C)</f>
        <v>0</v>
      </c>
      <c r="F96" s="2">
        <f>SUMIF('المبيعا ت'!D:D,الصافى!$B96,'المبيعا ت'!C:C)</f>
        <v>0</v>
      </c>
      <c r="G96" s="2">
        <f t="shared" si="1"/>
        <v>0</v>
      </c>
      <c r="H96" s="2"/>
      <c r="I96" s="2"/>
      <c r="J96" s="2"/>
    </row>
    <row r="97" spans="1:10" ht="15" x14ac:dyDescent="0.2">
      <c r="A97" s="7"/>
      <c r="B97" s="1">
        <f>الاصناف!$B97</f>
        <v>0</v>
      </c>
      <c r="C97" s="1" t="str">
        <f>IFERROR(VLOOKUP($B97,الاصناف!$B$2:$D$2000,2,0),"")</f>
        <v/>
      </c>
      <c r="D97" s="1" t="str">
        <f>IFERROR(VLOOKUP($B97,الاصناف!$B$2:$D$2000,3,0),"")</f>
        <v/>
      </c>
      <c r="E97" s="14">
        <f>SUMIF(المشتريات!D:D,الصافى!$B97,المشتريات!C:C)</f>
        <v>0</v>
      </c>
      <c r="F97" s="2">
        <f>SUMIF('المبيعا ت'!D:D,الصافى!$B97,'المبيعا ت'!C:C)</f>
        <v>0</v>
      </c>
      <c r="G97" s="2">
        <f t="shared" si="1"/>
        <v>0</v>
      </c>
      <c r="H97" s="2"/>
      <c r="I97" s="2"/>
      <c r="J97" s="2"/>
    </row>
    <row r="98" spans="1:10" ht="15" x14ac:dyDescent="0.2">
      <c r="A98" s="7"/>
      <c r="B98" s="1">
        <f>الاصناف!$B98</f>
        <v>0</v>
      </c>
      <c r="C98" s="1" t="str">
        <f>IFERROR(VLOOKUP($B98,الاصناف!$B$2:$D$2000,2,0),"")</f>
        <v/>
      </c>
      <c r="D98" s="1" t="str">
        <f>IFERROR(VLOOKUP($B98,الاصناف!$B$2:$D$2000,3,0),"")</f>
        <v/>
      </c>
      <c r="E98" s="14">
        <f>SUMIF(المشتريات!D:D,الصافى!$B98,المشتريات!C:C)</f>
        <v>0</v>
      </c>
      <c r="F98" s="2">
        <f>SUMIF('المبيعا ت'!D:D,الصافى!$B98,'المبيعا ت'!C:C)</f>
        <v>0</v>
      </c>
      <c r="G98" s="2">
        <f t="shared" si="1"/>
        <v>0</v>
      </c>
      <c r="H98" s="2"/>
      <c r="I98" s="2"/>
      <c r="J98" s="2"/>
    </row>
    <row r="99" spans="1:10" ht="15" x14ac:dyDescent="0.2">
      <c r="A99" s="7"/>
      <c r="B99" s="1">
        <f>الاصناف!$B99</f>
        <v>0</v>
      </c>
      <c r="C99" s="1" t="str">
        <f>IFERROR(VLOOKUP($B99,الاصناف!$B$2:$D$2000,2,0),"")</f>
        <v/>
      </c>
      <c r="D99" s="1" t="str">
        <f>IFERROR(VLOOKUP($B99,الاصناف!$B$2:$D$2000,3,0),"")</f>
        <v/>
      </c>
      <c r="E99" s="14">
        <f>SUMIF(المشتريات!D:D,الصافى!$B99,المشتريات!C:C)</f>
        <v>0</v>
      </c>
      <c r="F99" s="2">
        <f>SUMIF('المبيعا ت'!D:D,الصافى!$B99,'المبيعا ت'!C:C)</f>
        <v>0</v>
      </c>
      <c r="G99" s="2">
        <f t="shared" si="1"/>
        <v>0</v>
      </c>
      <c r="H99" s="2"/>
      <c r="I99" s="2"/>
      <c r="J99" s="2"/>
    </row>
    <row r="100" spans="1:10" ht="15" x14ac:dyDescent="0.2">
      <c r="A100" s="7"/>
      <c r="B100" s="1">
        <f>الاصناف!$B100</f>
        <v>0</v>
      </c>
      <c r="C100" s="1" t="str">
        <f>IFERROR(VLOOKUP($B100,الاصناف!$B$2:$D$2000,2,0),"")</f>
        <v/>
      </c>
      <c r="D100" s="1" t="str">
        <f>IFERROR(VLOOKUP($B100,الاصناف!$B$2:$D$2000,3,0),"")</f>
        <v/>
      </c>
      <c r="E100" s="14">
        <f>SUMIF(المشتريات!D:D,الصافى!$B100,المشتريات!C:C)</f>
        <v>0</v>
      </c>
      <c r="F100" s="2">
        <f>SUMIF('المبيعا ت'!D:D,الصافى!$B100,'المبيعا ت'!C:C)</f>
        <v>0</v>
      </c>
      <c r="G100" s="2">
        <f t="shared" si="1"/>
        <v>0</v>
      </c>
      <c r="H100" s="2"/>
      <c r="I100" s="2"/>
      <c r="J100" s="2"/>
    </row>
    <row r="101" spans="1:10" ht="15" x14ac:dyDescent="0.2">
      <c r="A101" s="7"/>
      <c r="B101" s="1">
        <f>الاصناف!$B101</f>
        <v>0</v>
      </c>
      <c r="C101" s="1" t="str">
        <f>IFERROR(VLOOKUP($B101,الاصناف!$B$2:$D$2000,2,0),"")</f>
        <v/>
      </c>
      <c r="D101" s="1" t="str">
        <f>IFERROR(VLOOKUP($B101,الاصناف!$B$2:$D$2000,3,0),"")</f>
        <v/>
      </c>
      <c r="E101" s="14">
        <f>SUMIF(المشتريات!D:D,الصافى!$B101,المشتريات!C:C)</f>
        <v>0</v>
      </c>
      <c r="F101" s="2">
        <f>SUMIF('المبيعا ت'!D:D,الصافى!$B101,'المبيعا ت'!C:C)</f>
        <v>0</v>
      </c>
      <c r="G101" s="2">
        <f t="shared" si="1"/>
        <v>0</v>
      </c>
      <c r="H101" s="2"/>
      <c r="I101" s="2"/>
      <c r="J101" s="2"/>
    </row>
    <row r="102" spans="1:10" ht="15" x14ac:dyDescent="0.2">
      <c r="A102" s="7"/>
      <c r="B102" s="1">
        <f>الاصناف!$B102</f>
        <v>0</v>
      </c>
      <c r="C102" s="1" t="str">
        <f>IFERROR(VLOOKUP($B102,الاصناف!$B$2:$D$2000,2,0),"")</f>
        <v/>
      </c>
      <c r="D102" s="1" t="str">
        <f>IFERROR(VLOOKUP($B102,الاصناف!$B$2:$D$2000,3,0),"")</f>
        <v/>
      </c>
      <c r="E102" s="14">
        <f>SUMIF(المشتريات!D:D,الصافى!$B102,المشتريات!C:C)</f>
        <v>0</v>
      </c>
      <c r="F102" s="2">
        <f>SUMIF('المبيعا ت'!D:D,الصافى!$B102,'المبيعا ت'!C:C)</f>
        <v>0</v>
      </c>
      <c r="G102" s="2">
        <f t="shared" si="1"/>
        <v>0</v>
      </c>
      <c r="H102" s="2"/>
      <c r="I102" s="2"/>
      <c r="J102" s="2"/>
    </row>
    <row r="103" spans="1:10" ht="15" x14ac:dyDescent="0.2">
      <c r="A103" s="7"/>
      <c r="B103" s="1">
        <f>الاصناف!$B103</f>
        <v>0</v>
      </c>
      <c r="C103" s="1" t="str">
        <f>IFERROR(VLOOKUP($B103,الاصناف!$B$2:$D$2000,2,0),"")</f>
        <v/>
      </c>
      <c r="D103" s="1" t="str">
        <f>IFERROR(VLOOKUP($B103,الاصناف!$B$2:$D$2000,3,0),"")</f>
        <v/>
      </c>
      <c r="E103" s="14">
        <f>SUMIF(المشتريات!D:D,الصافى!$B103,المشتريات!C:C)</f>
        <v>0</v>
      </c>
      <c r="F103" s="2">
        <f>SUMIF('المبيعا ت'!D:D,الصافى!$B103,'المبيعا ت'!C:C)</f>
        <v>0</v>
      </c>
      <c r="G103" s="2">
        <f t="shared" si="1"/>
        <v>0</v>
      </c>
      <c r="H103" s="2"/>
      <c r="I103" s="2"/>
      <c r="J103" s="2"/>
    </row>
    <row r="104" spans="1:10" ht="15" x14ac:dyDescent="0.2">
      <c r="A104" s="7"/>
      <c r="B104" s="1">
        <f>الاصناف!$B104</f>
        <v>0</v>
      </c>
      <c r="C104" s="1" t="str">
        <f>IFERROR(VLOOKUP($B104,الاصناف!$B$2:$D$2000,2,0),"")</f>
        <v/>
      </c>
      <c r="D104" s="1" t="str">
        <f>IFERROR(VLOOKUP($B104,الاصناف!$B$2:$D$2000,3,0),"")</f>
        <v/>
      </c>
      <c r="E104" s="14">
        <f>SUMIF(المشتريات!D:D,الصافى!$B104,المشتريات!C:C)</f>
        <v>0</v>
      </c>
      <c r="F104" s="2">
        <f>SUMIF('المبيعا ت'!D:D,الصافى!$B104,'المبيعا ت'!C:C)</f>
        <v>0</v>
      </c>
      <c r="G104" s="2">
        <f t="shared" si="1"/>
        <v>0</v>
      </c>
      <c r="H104" s="2"/>
      <c r="I104" s="2"/>
      <c r="J104" s="2"/>
    </row>
    <row r="105" spans="1:10" ht="15" x14ac:dyDescent="0.2">
      <c r="A105" s="7"/>
      <c r="B105" s="1">
        <f>الاصناف!$B105</f>
        <v>0</v>
      </c>
      <c r="C105" s="1" t="str">
        <f>IFERROR(VLOOKUP($B105,الاصناف!$B$2:$D$2000,2,0),"")</f>
        <v/>
      </c>
      <c r="D105" s="1" t="str">
        <f>IFERROR(VLOOKUP($B105,الاصناف!$B$2:$D$2000,3,0),"")</f>
        <v/>
      </c>
      <c r="E105" s="14">
        <f>SUMIF(المشتريات!D:D,الصافى!$B105,المشتريات!C:C)</f>
        <v>0</v>
      </c>
      <c r="F105" s="2">
        <f>SUMIF('المبيعا ت'!D:D,الصافى!$B105,'المبيعا ت'!C:C)</f>
        <v>0</v>
      </c>
      <c r="G105" s="2">
        <f t="shared" si="1"/>
        <v>0</v>
      </c>
      <c r="H105" s="2"/>
      <c r="I105" s="2"/>
      <c r="J105" s="2"/>
    </row>
    <row r="106" spans="1:10" ht="15" x14ac:dyDescent="0.2">
      <c r="A106" s="7"/>
      <c r="B106" s="1">
        <f>الاصناف!$B106</f>
        <v>0</v>
      </c>
      <c r="C106" s="1" t="str">
        <f>IFERROR(VLOOKUP($B106,الاصناف!$B$2:$D$2000,2,0),"")</f>
        <v/>
      </c>
      <c r="D106" s="1" t="str">
        <f>IFERROR(VLOOKUP($B106,الاصناف!$B$2:$D$2000,3,0),"")</f>
        <v/>
      </c>
      <c r="E106" s="14">
        <f>SUMIF(المشتريات!D:D,الصافى!$B106,المشتريات!C:C)</f>
        <v>0</v>
      </c>
      <c r="F106" s="2">
        <f>SUMIF('المبيعا ت'!D:D,الصافى!$B106,'المبيعا ت'!C:C)</f>
        <v>0</v>
      </c>
      <c r="G106" s="2">
        <f t="shared" si="1"/>
        <v>0</v>
      </c>
      <c r="H106" s="2"/>
      <c r="I106" s="2"/>
      <c r="J106" s="2"/>
    </row>
    <row r="107" spans="1:10" ht="15" x14ac:dyDescent="0.2">
      <c r="A107" s="7"/>
      <c r="B107" s="1">
        <f>الاصناف!$B107</f>
        <v>0</v>
      </c>
      <c r="C107" s="1" t="str">
        <f>IFERROR(VLOOKUP($B107,الاصناف!$B$2:$D$2000,2,0),"")</f>
        <v/>
      </c>
      <c r="D107" s="1" t="str">
        <f>IFERROR(VLOOKUP($B107,الاصناف!$B$2:$D$2000,3,0),"")</f>
        <v/>
      </c>
      <c r="E107" s="14">
        <f>SUMIF(المشتريات!D:D,الصافى!$B107,المشتريات!C:C)</f>
        <v>0</v>
      </c>
      <c r="F107" s="2">
        <f>SUMIF('المبيعا ت'!D:D,الصافى!$B107,'المبيعا ت'!C:C)</f>
        <v>0</v>
      </c>
      <c r="G107" s="2">
        <f t="shared" si="1"/>
        <v>0</v>
      </c>
      <c r="H107" s="2"/>
      <c r="I107" s="2"/>
      <c r="J107" s="2"/>
    </row>
    <row r="108" spans="1:10" ht="15" x14ac:dyDescent="0.2">
      <c r="A108" s="7"/>
      <c r="B108" s="1">
        <f>الاصناف!$B108</f>
        <v>0</v>
      </c>
      <c r="C108" s="1" t="str">
        <f>IFERROR(VLOOKUP($B108,الاصناف!$B$2:$D$2000,2,0),"")</f>
        <v/>
      </c>
      <c r="D108" s="1" t="str">
        <f>IFERROR(VLOOKUP($B108,الاصناف!$B$2:$D$2000,3,0),"")</f>
        <v/>
      </c>
      <c r="E108" s="14">
        <f>SUMIF(المشتريات!D:D,الصافى!$B108,المشتريات!C:C)</f>
        <v>0</v>
      </c>
      <c r="F108" s="2">
        <f>SUMIF('المبيعا ت'!D:D,الصافى!$B108,'المبيعا ت'!C:C)</f>
        <v>0</v>
      </c>
      <c r="G108" s="2">
        <f t="shared" si="1"/>
        <v>0</v>
      </c>
      <c r="H108" s="2"/>
      <c r="I108" s="2"/>
      <c r="J108" s="2"/>
    </row>
    <row r="109" spans="1:10" ht="15" x14ac:dyDescent="0.2">
      <c r="A109" s="7"/>
      <c r="B109" s="1">
        <f>الاصناف!$B109</f>
        <v>0</v>
      </c>
      <c r="C109" s="1" t="str">
        <f>IFERROR(VLOOKUP($B109,الاصناف!$B$2:$D$2000,2,0),"")</f>
        <v/>
      </c>
      <c r="D109" s="1" t="str">
        <f>IFERROR(VLOOKUP($B109,الاصناف!$B$2:$D$2000,3,0),"")</f>
        <v/>
      </c>
      <c r="E109" s="14">
        <f>SUMIF(المشتريات!D:D,الصافى!$B109,المشتريات!C:C)</f>
        <v>0</v>
      </c>
      <c r="F109" s="2">
        <f>SUMIF('المبيعا ت'!D:D,الصافى!$B109,'المبيعا ت'!C:C)</f>
        <v>0</v>
      </c>
      <c r="G109" s="2">
        <f t="shared" si="1"/>
        <v>0</v>
      </c>
      <c r="H109" s="2"/>
      <c r="I109" s="2"/>
      <c r="J109" s="2"/>
    </row>
    <row r="110" spans="1:10" ht="15" x14ac:dyDescent="0.2">
      <c r="A110" s="7"/>
      <c r="B110" s="1">
        <f>الاصناف!$B110</f>
        <v>0</v>
      </c>
      <c r="C110" s="1" t="str">
        <f>IFERROR(VLOOKUP($B110,الاصناف!$B$2:$D$2000,2,0),"")</f>
        <v/>
      </c>
      <c r="D110" s="1" t="str">
        <f>IFERROR(VLOOKUP($B110,الاصناف!$B$2:$D$2000,3,0),"")</f>
        <v/>
      </c>
      <c r="E110" s="14">
        <f>SUMIF(المشتريات!D:D,الصافى!$B110,المشتريات!C:C)</f>
        <v>0</v>
      </c>
      <c r="F110" s="2">
        <f>SUMIF('المبيعا ت'!D:D,الصافى!$B110,'المبيعا ت'!C:C)</f>
        <v>0</v>
      </c>
      <c r="G110" s="2">
        <f t="shared" si="1"/>
        <v>0</v>
      </c>
      <c r="H110" s="2"/>
      <c r="I110" s="2"/>
      <c r="J110" s="2"/>
    </row>
    <row r="111" spans="1:10" ht="15" x14ac:dyDescent="0.2">
      <c r="A111" s="7"/>
      <c r="B111" s="1">
        <f>الاصناف!$B111</f>
        <v>0</v>
      </c>
      <c r="C111" s="1" t="str">
        <f>IFERROR(VLOOKUP($B111,الاصناف!$B$2:$D$2000,2,0),"")</f>
        <v/>
      </c>
      <c r="D111" s="1" t="str">
        <f>IFERROR(VLOOKUP($B111,الاصناف!$B$2:$D$2000,3,0),"")</f>
        <v/>
      </c>
      <c r="E111" s="14">
        <f>SUMIF(المشتريات!D:D,الصافى!$B111,المشتريات!C:C)</f>
        <v>0</v>
      </c>
      <c r="F111" s="2">
        <f>SUMIF('المبيعا ت'!D:D,الصافى!$B111,'المبيعا ت'!C:C)</f>
        <v>0</v>
      </c>
      <c r="G111" s="2">
        <f t="shared" si="1"/>
        <v>0</v>
      </c>
      <c r="H111" s="2"/>
      <c r="I111" s="2"/>
      <c r="J111" s="2"/>
    </row>
    <row r="112" spans="1:10" ht="15" x14ac:dyDescent="0.2">
      <c r="A112" s="7"/>
      <c r="B112" s="1">
        <f>الاصناف!$B112</f>
        <v>0</v>
      </c>
      <c r="C112" s="1" t="str">
        <f>IFERROR(VLOOKUP($B112,الاصناف!$B$2:$D$2000,2,0),"")</f>
        <v/>
      </c>
      <c r="D112" s="1" t="str">
        <f>IFERROR(VLOOKUP($B112,الاصناف!$B$2:$D$2000,3,0),"")</f>
        <v/>
      </c>
      <c r="E112" s="14">
        <f>SUMIF(المشتريات!D:D,الصافى!$B112,المشتريات!C:C)</f>
        <v>0</v>
      </c>
      <c r="F112" s="2">
        <f>SUMIF('المبيعا ت'!D:D,الصافى!$B112,'المبيعا ت'!C:C)</f>
        <v>0</v>
      </c>
      <c r="G112" s="2">
        <f t="shared" si="1"/>
        <v>0</v>
      </c>
      <c r="H112" s="2"/>
      <c r="I112" s="2"/>
      <c r="J112" s="2"/>
    </row>
    <row r="113" spans="1:10" ht="15" x14ac:dyDescent="0.2">
      <c r="A113" s="7"/>
      <c r="B113" s="1">
        <f>الاصناف!$B113</f>
        <v>0</v>
      </c>
      <c r="C113" s="1" t="str">
        <f>IFERROR(VLOOKUP($B113,الاصناف!$B$2:$D$2000,2,0),"")</f>
        <v/>
      </c>
      <c r="D113" s="1" t="str">
        <f>IFERROR(VLOOKUP($B113,الاصناف!$B$2:$D$2000,3,0),"")</f>
        <v/>
      </c>
      <c r="E113" s="14">
        <f>SUMIF(المشتريات!D:D,الصافى!$B113,المشتريات!C:C)</f>
        <v>0</v>
      </c>
      <c r="F113" s="2">
        <f>SUMIF('المبيعا ت'!D:D,الصافى!$B113,'المبيعا ت'!C:C)</f>
        <v>0</v>
      </c>
      <c r="G113" s="2">
        <f t="shared" si="1"/>
        <v>0</v>
      </c>
      <c r="H113" s="2"/>
      <c r="I113" s="2"/>
      <c r="J113" s="2"/>
    </row>
    <row r="114" spans="1:10" ht="15" x14ac:dyDescent="0.2">
      <c r="A114" s="7"/>
      <c r="B114" s="1">
        <f>الاصناف!$B114</f>
        <v>0</v>
      </c>
      <c r="C114" s="1" t="str">
        <f>IFERROR(VLOOKUP($B114,الاصناف!$B$2:$D$2000,2,0),"")</f>
        <v/>
      </c>
      <c r="D114" s="1" t="str">
        <f>IFERROR(VLOOKUP($B114,الاصناف!$B$2:$D$2000,3,0),"")</f>
        <v/>
      </c>
      <c r="E114" s="14">
        <f>SUMIF(المشتريات!D:D,الصافى!$B114,المشتريات!C:C)</f>
        <v>0</v>
      </c>
      <c r="F114" s="2">
        <f>SUMIF('المبيعا ت'!D:D,الصافى!$B114,'المبيعا ت'!C:C)</f>
        <v>0</v>
      </c>
      <c r="G114" s="2">
        <f t="shared" si="1"/>
        <v>0</v>
      </c>
      <c r="H114" s="2"/>
      <c r="I114" s="2"/>
      <c r="J114" s="2"/>
    </row>
    <row r="115" spans="1:10" ht="15" x14ac:dyDescent="0.2">
      <c r="A115" s="7"/>
      <c r="B115" s="1">
        <f>الاصناف!$B115</f>
        <v>0</v>
      </c>
      <c r="C115" s="1" t="str">
        <f>IFERROR(VLOOKUP($B115,الاصناف!$B$2:$D$2000,2,0),"")</f>
        <v/>
      </c>
      <c r="D115" s="1" t="str">
        <f>IFERROR(VLOOKUP($B115,الاصناف!$B$2:$D$2000,3,0),"")</f>
        <v/>
      </c>
      <c r="E115" s="14">
        <f>SUMIF(المشتريات!D:D,الصافى!$B115,المشتريات!C:C)</f>
        <v>0</v>
      </c>
      <c r="F115" s="2">
        <f>SUMIF('المبيعا ت'!D:D,الصافى!$B115,'المبيعا ت'!C:C)</f>
        <v>0</v>
      </c>
      <c r="G115" s="2">
        <f t="shared" si="1"/>
        <v>0</v>
      </c>
      <c r="H115" s="2"/>
      <c r="I115" s="2"/>
      <c r="J115" s="2"/>
    </row>
    <row r="116" spans="1:10" ht="15" x14ac:dyDescent="0.2">
      <c r="A116" s="7"/>
      <c r="B116" s="1">
        <f>الاصناف!$B116</f>
        <v>0</v>
      </c>
      <c r="C116" s="1" t="str">
        <f>IFERROR(VLOOKUP($B116,الاصناف!$B$2:$D$2000,2,0),"")</f>
        <v/>
      </c>
      <c r="D116" s="1" t="str">
        <f>IFERROR(VLOOKUP($B116,الاصناف!$B$2:$D$2000,3,0),"")</f>
        <v/>
      </c>
      <c r="E116" s="14">
        <f>SUMIF(المشتريات!D:D,الصافى!$B116,المشتريات!C:C)</f>
        <v>0</v>
      </c>
      <c r="F116" s="2">
        <f>SUMIF('المبيعا ت'!D:D,الصافى!$B116,'المبيعا ت'!C:C)</f>
        <v>0</v>
      </c>
      <c r="G116" s="2">
        <f t="shared" si="1"/>
        <v>0</v>
      </c>
      <c r="H116" s="2"/>
      <c r="I116" s="2"/>
      <c r="J116" s="2"/>
    </row>
    <row r="117" spans="1:10" ht="15" x14ac:dyDescent="0.2">
      <c r="A117" s="7"/>
      <c r="B117" s="1">
        <f>الاصناف!$B117</f>
        <v>0</v>
      </c>
      <c r="C117" s="1" t="str">
        <f>IFERROR(VLOOKUP($B117,الاصناف!$B$2:$D$2000,2,0),"")</f>
        <v/>
      </c>
      <c r="D117" s="1" t="str">
        <f>IFERROR(VLOOKUP($B117,الاصناف!$B$2:$D$2000,3,0),"")</f>
        <v/>
      </c>
      <c r="E117" s="14">
        <f>SUMIF(المشتريات!D:D,الصافى!$B117,المشتريات!C:C)</f>
        <v>0</v>
      </c>
      <c r="F117" s="2">
        <f>SUMIF('المبيعا ت'!D:D,الصافى!$B117,'المبيعا ت'!C:C)</f>
        <v>0</v>
      </c>
      <c r="G117" s="2">
        <f t="shared" si="1"/>
        <v>0</v>
      </c>
      <c r="H117" s="2"/>
      <c r="I117" s="2"/>
      <c r="J117" s="2"/>
    </row>
    <row r="118" spans="1:10" ht="15" x14ac:dyDescent="0.2">
      <c r="A118" s="7"/>
      <c r="B118" s="1">
        <f>الاصناف!$B118</f>
        <v>0</v>
      </c>
      <c r="C118" s="1" t="str">
        <f>IFERROR(VLOOKUP($B118,الاصناف!$B$2:$D$2000,2,0),"")</f>
        <v/>
      </c>
      <c r="D118" s="1" t="str">
        <f>IFERROR(VLOOKUP($B118,الاصناف!$B$2:$D$2000,3,0),"")</f>
        <v/>
      </c>
      <c r="E118" s="14">
        <f>SUMIF(المشتريات!D:D,الصافى!$B118,المشتريات!C:C)</f>
        <v>0</v>
      </c>
      <c r="F118" s="2">
        <f>SUMIF('المبيعا ت'!D:D,الصافى!$B118,'المبيعا ت'!C:C)</f>
        <v>0</v>
      </c>
      <c r="G118" s="2">
        <f t="shared" si="1"/>
        <v>0</v>
      </c>
      <c r="H118" s="2"/>
      <c r="I118" s="2"/>
      <c r="J118" s="2"/>
    </row>
    <row r="119" spans="1:10" ht="15" x14ac:dyDescent="0.2">
      <c r="A119" s="7"/>
      <c r="B119" s="1">
        <f>الاصناف!$B119</f>
        <v>0</v>
      </c>
      <c r="C119" s="1" t="str">
        <f>IFERROR(VLOOKUP($B119,الاصناف!$B$2:$D$2000,2,0),"")</f>
        <v/>
      </c>
      <c r="D119" s="1" t="str">
        <f>IFERROR(VLOOKUP($B119,الاصناف!$B$2:$D$2000,3,0),"")</f>
        <v/>
      </c>
      <c r="E119" s="14">
        <f>SUMIF(المشتريات!D:D,الصافى!$B119,المشتريات!C:C)</f>
        <v>0</v>
      </c>
      <c r="F119" s="2">
        <f>SUMIF('المبيعا ت'!D:D,الصافى!$B119,'المبيعا ت'!C:C)</f>
        <v>0</v>
      </c>
      <c r="G119" s="2">
        <f t="shared" si="1"/>
        <v>0</v>
      </c>
      <c r="H119" s="2"/>
      <c r="I119" s="2"/>
      <c r="J119" s="2"/>
    </row>
    <row r="120" spans="1:10" ht="15" x14ac:dyDescent="0.2">
      <c r="A120" s="7"/>
      <c r="B120" s="1">
        <f>الاصناف!$B120</f>
        <v>0</v>
      </c>
      <c r="C120" s="1" t="str">
        <f>IFERROR(VLOOKUP($B120,الاصناف!$B$2:$D$2000,2,0),"")</f>
        <v/>
      </c>
      <c r="D120" s="1" t="str">
        <f>IFERROR(VLOOKUP($B120,الاصناف!$B$2:$D$2000,3,0),"")</f>
        <v/>
      </c>
      <c r="E120" s="14">
        <f>SUMIF(المشتريات!D:D,الصافى!$B120,المشتريات!C:C)</f>
        <v>0</v>
      </c>
      <c r="F120" s="2">
        <f>SUMIF('المبيعا ت'!D:D,الصافى!$B120,'المبيعا ت'!C:C)</f>
        <v>0</v>
      </c>
      <c r="G120" s="2">
        <f t="shared" si="1"/>
        <v>0</v>
      </c>
      <c r="H120" s="2"/>
      <c r="I120" s="2"/>
      <c r="J120" s="2"/>
    </row>
    <row r="121" spans="1:10" ht="15" x14ac:dyDescent="0.2">
      <c r="A121" s="7"/>
      <c r="B121" s="1">
        <f>الاصناف!$B121</f>
        <v>0</v>
      </c>
      <c r="C121" s="1" t="str">
        <f>IFERROR(VLOOKUP($B121,الاصناف!$B$2:$D$2000,2,0),"")</f>
        <v/>
      </c>
      <c r="D121" s="1" t="str">
        <f>IFERROR(VLOOKUP($B121,الاصناف!$B$2:$D$2000,3,0),"")</f>
        <v/>
      </c>
      <c r="E121" s="14">
        <f>SUMIF(المشتريات!D:D,الصافى!$B121,المشتريات!C:C)</f>
        <v>0</v>
      </c>
      <c r="F121" s="2">
        <f>SUMIF('المبيعا ت'!D:D,الصافى!$B121,'المبيعا ت'!C:C)</f>
        <v>0</v>
      </c>
      <c r="G121" s="2">
        <f t="shared" si="1"/>
        <v>0</v>
      </c>
      <c r="H121" s="2"/>
      <c r="I121" s="2"/>
      <c r="J121" s="2"/>
    </row>
    <row r="122" spans="1:10" ht="15" x14ac:dyDescent="0.2">
      <c r="A122" s="7"/>
      <c r="B122" s="1">
        <f>الاصناف!$B122</f>
        <v>0</v>
      </c>
      <c r="C122" s="1" t="str">
        <f>IFERROR(VLOOKUP($B122,الاصناف!$B$2:$D$2000,2,0),"")</f>
        <v/>
      </c>
      <c r="D122" s="1" t="str">
        <f>IFERROR(VLOOKUP($B122,الاصناف!$B$2:$D$2000,3,0),"")</f>
        <v/>
      </c>
      <c r="E122" s="14">
        <f>SUMIF(المشتريات!D:D,الصافى!$B122,المشتريات!C:C)</f>
        <v>0</v>
      </c>
      <c r="F122" s="2">
        <f>SUMIF('المبيعا ت'!D:D,الصافى!$B122,'المبيعا ت'!C:C)</f>
        <v>0</v>
      </c>
      <c r="G122" s="2">
        <f t="shared" si="1"/>
        <v>0</v>
      </c>
      <c r="H122" s="2"/>
      <c r="I122" s="2"/>
      <c r="J122" s="2"/>
    </row>
    <row r="123" spans="1:10" ht="15" x14ac:dyDescent="0.2">
      <c r="A123" s="7"/>
      <c r="B123" s="1">
        <f>الاصناف!$B123</f>
        <v>0</v>
      </c>
      <c r="C123" s="1" t="str">
        <f>IFERROR(VLOOKUP($B123,الاصناف!$B$2:$D$2000,2,0),"")</f>
        <v/>
      </c>
      <c r="D123" s="1" t="str">
        <f>IFERROR(VLOOKUP($B123,الاصناف!$B$2:$D$2000,3,0),"")</f>
        <v/>
      </c>
      <c r="E123" s="14">
        <f>SUMIF(المشتريات!D:D,الصافى!$B123,المشتريات!C:C)</f>
        <v>0</v>
      </c>
      <c r="F123" s="2">
        <f>SUMIF('المبيعا ت'!D:D,الصافى!$B123,'المبيعا ت'!C:C)</f>
        <v>0</v>
      </c>
      <c r="G123" s="2">
        <f t="shared" si="1"/>
        <v>0</v>
      </c>
      <c r="H123" s="2"/>
      <c r="I123" s="2"/>
      <c r="J123" s="2"/>
    </row>
    <row r="124" spans="1:10" ht="15" x14ac:dyDescent="0.2">
      <c r="A124" s="7"/>
      <c r="B124" s="1">
        <f>الاصناف!$B124</f>
        <v>0</v>
      </c>
      <c r="C124" s="1" t="str">
        <f>IFERROR(VLOOKUP($B124,الاصناف!$B$2:$D$2000,2,0),"")</f>
        <v/>
      </c>
      <c r="D124" s="1" t="str">
        <f>IFERROR(VLOOKUP($B124,الاصناف!$B$2:$D$2000,3,0),"")</f>
        <v/>
      </c>
      <c r="E124" s="14">
        <f>SUMIF(المشتريات!D:D,الصافى!$B124,المشتريات!C:C)</f>
        <v>0</v>
      </c>
      <c r="F124" s="2">
        <f>SUMIF('المبيعا ت'!D:D,الصافى!$B124,'المبيعا ت'!C:C)</f>
        <v>0</v>
      </c>
      <c r="G124" s="2">
        <f t="shared" si="1"/>
        <v>0</v>
      </c>
      <c r="H124" s="2"/>
      <c r="I124" s="2"/>
      <c r="J124" s="2"/>
    </row>
    <row r="125" spans="1:10" ht="15" x14ac:dyDescent="0.2">
      <c r="A125" s="7"/>
      <c r="B125" s="1">
        <f>الاصناف!$B125</f>
        <v>0</v>
      </c>
      <c r="C125" s="1" t="str">
        <f>IFERROR(VLOOKUP($B125,الاصناف!$B$2:$D$2000,2,0),"")</f>
        <v/>
      </c>
      <c r="D125" s="1" t="str">
        <f>IFERROR(VLOOKUP($B125,الاصناف!$B$2:$D$2000,3,0),"")</f>
        <v/>
      </c>
      <c r="E125" s="14">
        <f>SUMIF(المشتريات!D:D,الصافى!$B125,المشتريات!C:C)</f>
        <v>0</v>
      </c>
      <c r="F125" s="2">
        <f>SUMIF('المبيعا ت'!D:D,الصافى!$B125,'المبيعا ت'!C:C)</f>
        <v>0</v>
      </c>
      <c r="G125" s="2">
        <f t="shared" si="1"/>
        <v>0</v>
      </c>
      <c r="H125" s="2"/>
      <c r="I125" s="2"/>
      <c r="J125" s="2"/>
    </row>
    <row r="126" spans="1:10" ht="15" x14ac:dyDescent="0.2">
      <c r="A126" s="7"/>
      <c r="B126" s="1">
        <f>الاصناف!$B126</f>
        <v>0</v>
      </c>
      <c r="C126" s="1" t="str">
        <f>IFERROR(VLOOKUP($B126,الاصناف!$B$2:$D$2000,2,0),"")</f>
        <v/>
      </c>
      <c r="D126" s="1" t="str">
        <f>IFERROR(VLOOKUP($B126,الاصناف!$B$2:$D$2000,3,0),"")</f>
        <v/>
      </c>
      <c r="E126" s="14">
        <f>SUMIF(المشتريات!D:D,الصافى!$B126,المشتريات!C:C)</f>
        <v>0</v>
      </c>
      <c r="F126" s="2">
        <f>SUMIF('المبيعا ت'!D:D,الصافى!$B126,'المبيعا ت'!C:C)</f>
        <v>0</v>
      </c>
      <c r="G126" s="2">
        <f t="shared" si="1"/>
        <v>0</v>
      </c>
      <c r="H126" s="2"/>
      <c r="I126" s="2"/>
      <c r="J126" s="2"/>
    </row>
    <row r="127" spans="1:10" ht="15" x14ac:dyDescent="0.2">
      <c r="A127" s="7"/>
      <c r="B127" s="1">
        <f>الاصناف!$B127</f>
        <v>0</v>
      </c>
      <c r="C127" s="1" t="str">
        <f>IFERROR(VLOOKUP($B127,الاصناف!$B$2:$D$2000,2,0),"")</f>
        <v/>
      </c>
      <c r="D127" s="1" t="str">
        <f>IFERROR(VLOOKUP($B127,الاصناف!$B$2:$D$2000,3,0),"")</f>
        <v/>
      </c>
      <c r="E127" s="14">
        <f>SUMIF(المشتريات!D:D,الصافى!$B127,المشتريات!C:C)</f>
        <v>0</v>
      </c>
      <c r="F127" s="2">
        <f>SUMIF('المبيعا ت'!D:D,الصافى!$B127,'المبيعا ت'!C:C)</f>
        <v>0</v>
      </c>
      <c r="G127" s="2">
        <f t="shared" si="1"/>
        <v>0</v>
      </c>
      <c r="H127" s="2"/>
      <c r="I127" s="2"/>
      <c r="J127" s="2"/>
    </row>
    <row r="128" spans="1:10" ht="15" x14ac:dyDescent="0.2">
      <c r="A128" s="7"/>
      <c r="B128" s="1">
        <f>الاصناف!$B128</f>
        <v>0</v>
      </c>
      <c r="C128" s="1" t="str">
        <f>IFERROR(VLOOKUP($B128,الاصناف!$B$2:$D$2000,2,0),"")</f>
        <v/>
      </c>
      <c r="D128" s="1" t="str">
        <f>IFERROR(VLOOKUP($B128,الاصناف!$B$2:$D$2000,3,0),"")</f>
        <v/>
      </c>
      <c r="E128" s="14">
        <f>SUMIF(المشتريات!D:D,الصافى!$B128,المشتريات!C:C)</f>
        <v>0</v>
      </c>
      <c r="F128" s="2">
        <f>SUMIF('المبيعا ت'!D:D,الصافى!$B128,'المبيعا ت'!C:C)</f>
        <v>0</v>
      </c>
      <c r="G128" s="2">
        <f t="shared" si="1"/>
        <v>0</v>
      </c>
      <c r="H128" s="2"/>
      <c r="I128" s="2"/>
      <c r="J128" s="2"/>
    </row>
    <row r="129" spans="1:10" ht="15" x14ac:dyDescent="0.2">
      <c r="A129" s="7"/>
      <c r="B129" s="1">
        <f>الاصناف!$B129</f>
        <v>0</v>
      </c>
      <c r="C129" s="1" t="str">
        <f>IFERROR(VLOOKUP($B129,الاصناف!$B$2:$D$2000,2,0),"")</f>
        <v/>
      </c>
      <c r="D129" s="1" t="str">
        <f>IFERROR(VLOOKUP($B129,الاصناف!$B$2:$D$2000,3,0),"")</f>
        <v/>
      </c>
      <c r="E129" s="14">
        <f>SUMIF(المشتريات!D:D,الصافى!$B129,المشتريات!C:C)</f>
        <v>0</v>
      </c>
      <c r="F129" s="2">
        <f>SUMIF('المبيعا ت'!D:D,الصافى!$B129,'المبيعا ت'!C:C)</f>
        <v>0</v>
      </c>
      <c r="G129" s="2">
        <f t="shared" si="1"/>
        <v>0</v>
      </c>
      <c r="H129" s="2"/>
      <c r="I129" s="2"/>
      <c r="J129" s="2"/>
    </row>
    <row r="130" spans="1:10" ht="15" x14ac:dyDescent="0.2">
      <c r="A130" s="7"/>
      <c r="B130" s="1">
        <f>الاصناف!$B130</f>
        <v>0</v>
      </c>
      <c r="C130" s="1" t="str">
        <f>IFERROR(VLOOKUP($B130,الاصناف!$B$2:$D$2000,2,0),"")</f>
        <v/>
      </c>
      <c r="D130" s="1" t="str">
        <f>IFERROR(VLOOKUP($B130,الاصناف!$B$2:$D$2000,3,0),"")</f>
        <v/>
      </c>
      <c r="E130" s="14">
        <f>SUMIF(المشتريات!D:D,الصافى!$B130,المشتريات!C:C)</f>
        <v>0</v>
      </c>
      <c r="F130" s="2">
        <f>SUMIF('المبيعا ت'!D:D,الصافى!$B130,'المبيعا ت'!C:C)</f>
        <v>0</v>
      </c>
      <c r="G130" s="2">
        <f t="shared" si="1"/>
        <v>0</v>
      </c>
      <c r="H130" s="2"/>
      <c r="I130" s="2"/>
      <c r="J130" s="2"/>
    </row>
    <row r="131" spans="1:10" ht="15" x14ac:dyDescent="0.2">
      <c r="A131" s="7"/>
      <c r="B131" s="1">
        <f>الاصناف!$B131</f>
        <v>0</v>
      </c>
      <c r="C131" s="1" t="str">
        <f>IFERROR(VLOOKUP($B131,الاصناف!$B$2:$D$2000,2,0),"")</f>
        <v/>
      </c>
      <c r="D131" s="1" t="str">
        <f>IFERROR(VLOOKUP($B131,الاصناف!$B$2:$D$2000,3,0),"")</f>
        <v/>
      </c>
      <c r="E131" s="14">
        <f>SUMIF(المشتريات!D:D,الصافى!$B131,المشتريات!C:C)</f>
        <v>0</v>
      </c>
      <c r="F131" s="2">
        <f>SUMIF('المبيعا ت'!D:D,الصافى!$B131,'المبيعا ت'!C:C)</f>
        <v>0</v>
      </c>
      <c r="G131" s="2">
        <f t="shared" ref="G131:G194" si="2">$E131-$F131</f>
        <v>0</v>
      </c>
      <c r="H131" s="2"/>
      <c r="I131" s="2"/>
      <c r="J131" s="2"/>
    </row>
    <row r="132" spans="1:10" ht="15" x14ac:dyDescent="0.2">
      <c r="A132" s="7"/>
      <c r="B132" s="1">
        <f>الاصناف!$B132</f>
        <v>0</v>
      </c>
      <c r="C132" s="1" t="str">
        <f>IFERROR(VLOOKUP($B132,الاصناف!$B$2:$D$2000,2,0),"")</f>
        <v/>
      </c>
      <c r="D132" s="1" t="str">
        <f>IFERROR(VLOOKUP($B132,الاصناف!$B$2:$D$2000,3,0),"")</f>
        <v/>
      </c>
      <c r="E132" s="14">
        <f>SUMIF(المشتريات!D:D,الصافى!$B132,المشتريات!C:C)</f>
        <v>0</v>
      </c>
      <c r="F132" s="2">
        <f>SUMIF('المبيعا ت'!D:D,الصافى!$B132,'المبيعا ت'!C:C)</f>
        <v>0</v>
      </c>
      <c r="G132" s="2">
        <f t="shared" si="2"/>
        <v>0</v>
      </c>
      <c r="H132" s="2"/>
      <c r="I132" s="2"/>
      <c r="J132" s="2"/>
    </row>
    <row r="133" spans="1:10" ht="15" x14ac:dyDescent="0.2">
      <c r="A133" s="7"/>
      <c r="B133" s="1">
        <f>الاصناف!$B133</f>
        <v>0</v>
      </c>
      <c r="C133" s="1" t="str">
        <f>IFERROR(VLOOKUP($B133,الاصناف!$B$2:$D$2000,2,0),"")</f>
        <v/>
      </c>
      <c r="D133" s="1" t="str">
        <f>IFERROR(VLOOKUP($B133,الاصناف!$B$2:$D$2000,3,0),"")</f>
        <v/>
      </c>
      <c r="E133" s="14">
        <f>SUMIF(المشتريات!D:D,الصافى!$B133,المشتريات!C:C)</f>
        <v>0</v>
      </c>
      <c r="F133" s="2">
        <f>SUMIF('المبيعا ت'!D:D,الصافى!$B133,'المبيعا ت'!C:C)</f>
        <v>0</v>
      </c>
      <c r="G133" s="2">
        <f t="shared" si="2"/>
        <v>0</v>
      </c>
      <c r="H133" s="2"/>
      <c r="I133" s="2"/>
      <c r="J133" s="2"/>
    </row>
    <row r="134" spans="1:10" ht="15" x14ac:dyDescent="0.2">
      <c r="A134" s="7"/>
      <c r="B134" s="1">
        <f>الاصناف!$B134</f>
        <v>0</v>
      </c>
      <c r="C134" s="1" t="str">
        <f>IFERROR(VLOOKUP($B134,الاصناف!$B$2:$D$2000,2,0),"")</f>
        <v/>
      </c>
      <c r="D134" s="1" t="str">
        <f>IFERROR(VLOOKUP($B134,الاصناف!$B$2:$D$2000,3,0),"")</f>
        <v/>
      </c>
      <c r="E134" s="14">
        <f>SUMIF(المشتريات!D:D,الصافى!$B134,المشتريات!C:C)</f>
        <v>0</v>
      </c>
      <c r="F134" s="2">
        <f>SUMIF('المبيعا ت'!D:D,الصافى!$B134,'المبيعا ت'!C:C)</f>
        <v>0</v>
      </c>
      <c r="G134" s="2">
        <f t="shared" si="2"/>
        <v>0</v>
      </c>
      <c r="H134" s="2"/>
      <c r="I134" s="2"/>
      <c r="J134" s="2"/>
    </row>
    <row r="135" spans="1:10" ht="15" x14ac:dyDescent="0.2">
      <c r="A135" s="7"/>
      <c r="B135" s="1">
        <f>الاصناف!$B135</f>
        <v>0</v>
      </c>
      <c r="C135" s="1" t="str">
        <f>IFERROR(VLOOKUP($B135,الاصناف!$B$2:$D$2000,2,0),"")</f>
        <v/>
      </c>
      <c r="D135" s="1" t="str">
        <f>IFERROR(VLOOKUP($B135,الاصناف!$B$2:$D$2000,3,0),"")</f>
        <v/>
      </c>
      <c r="E135" s="14">
        <f>SUMIF(المشتريات!D:D,الصافى!$B135,المشتريات!C:C)</f>
        <v>0</v>
      </c>
      <c r="F135" s="2">
        <f>SUMIF('المبيعا ت'!D:D,الصافى!$B135,'المبيعا ت'!C:C)</f>
        <v>0</v>
      </c>
      <c r="G135" s="2">
        <f t="shared" si="2"/>
        <v>0</v>
      </c>
      <c r="H135" s="2"/>
      <c r="I135" s="2"/>
      <c r="J135" s="2"/>
    </row>
    <row r="136" spans="1:10" ht="15" x14ac:dyDescent="0.2">
      <c r="A136" s="7"/>
      <c r="B136" s="1">
        <f>الاصناف!$B136</f>
        <v>0</v>
      </c>
      <c r="C136" s="1" t="str">
        <f>IFERROR(VLOOKUP($B136,الاصناف!$B$2:$D$2000,2,0),"")</f>
        <v/>
      </c>
      <c r="D136" s="1" t="str">
        <f>IFERROR(VLOOKUP($B136,الاصناف!$B$2:$D$2000,3,0),"")</f>
        <v/>
      </c>
      <c r="E136" s="14">
        <f>SUMIF(المشتريات!D:D,الصافى!$B136,المشتريات!C:C)</f>
        <v>0</v>
      </c>
      <c r="F136" s="2">
        <f>SUMIF('المبيعا ت'!D:D,الصافى!$B136,'المبيعا ت'!C:C)</f>
        <v>0</v>
      </c>
      <c r="G136" s="2">
        <f t="shared" si="2"/>
        <v>0</v>
      </c>
      <c r="H136" s="2"/>
      <c r="I136" s="2"/>
      <c r="J136" s="2"/>
    </row>
    <row r="137" spans="1:10" ht="15" x14ac:dyDescent="0.2">
      <c r="A137" s="7"/>
      <c r="B137" s="1">
        <f>الاصناف!$B137</f>
        <v>0</v>
      </c>
      <c r="C137" s="1" t="str">
        <f>IFERROR(VLOOKUP($B137,الاصناف!$B$2:$D$2000,2,0),"")</f>
        <v/>
      </c>
      <c r="D137" s="1" t="str">
        <f>IFERROR(VLOOKUP($B137,الاصناف!$B$2:$D$2000,3,0),"")</f>
        <v/>
      </c>
      <c r="E137" s="14">
        <f>SUMIF(المشتريات!D:D,الصافى!$B137,المشتريات!C:C)</f>
        <v>0</v>
      </c>
      <c r="F137" s="2">
        <f>SUMIF('المبيعا ت'!D:D,الصافى!$B137,'المبيعا ت'!C:C)</f>
        <v>0</v>
      </c>
      <c r="G137" s="2">
        <f t="shared" si="2"/>
        <v>0</v>
      </c>
      <c r="H137" s="2"/>
      <c r="I137" s="2"/>
      <c r="J137" s="2"/>
    </row>
    <row r="138" spans="1:10" ht="15" x14ac:dyDescent="0.2">
      <c r="A138" s="7"/>
      <c r="B138" s="1">
        <f>الاصناف!$B138</f>
        <v>0</v>
      </c>
      <c r="C138" s="1" t="str">
        <f>IFERROR(VLOOKUP($B138,الاصناف!$B$2:$D$2000,2,0),"")</f>
        <v/>
      </c>
      <c r="D138" s="1" t="str">
        <f>IFERROR(VLOOKUP($B138,الاصناف!$B$2:$D$2000,3,0),"")</f>
        <v/>
      </c>
      <c r="E138" s="14">
        <f>SUMIF(المشتريات!D:D,الصافى!$B138,المشتريات!C:C)</f>
        <v>0</v>
      </c>
      <c r="F138" s="2">
        <f>SUMIF('المبيعا ت'!D:D,الصافى!$B138,'المبيعا ت'!C:C)</f>
        <v>0</v>
      </c>
      <c r="G138" s="2">
        <f t="shared" si="2"/>
        <v>0</v>
      </c>
      <c r="H138" s="2"/>
      <c r="I138" s="2"/>
      <c r="J138" s="2"/>
    </row>
    <row r="139" spans="1:10" ht="15" x14ac:dyDescent="0.2">
      <c r="A139" s="7"/>
      <c r="B139" s="1">
        <f>الاصناف!$B139</f>
        <v>0</v>
      </c>
      <c r="C139" s="1" t="str">
        <f>IFERROR(VLOOKUP($B139,الاصناف!$B$2:$D$2000,2,0),"")</f>
        <v/>
      </c>
      <c r="D139" s="1" t="str">
        <f>IFERROR(VLOOKUP($B139,الاصناف!$B$2:$D$2000,3,0),"")</f>
        <v/>
      </c>
      <c r="E139" s="14">
        <f>SUMIF(المشتريات!D:D,الصافى!$B139,المشتريات!C:C)</f>
        <v>0</v>
      </c>
      <c r="F139" s="2">
        <f>SUMIF('المبيعا ت'!D:D,الصافى!$B139,'المبيعا ت'!C:C)</f>
        <v>0</v>
      </c>
      <c r="G139" s="2">
        <f t="shared" si="2"/>
        <v>0</v>
      </c>
      <c r="H139" s="2"/>
      <c r="I139" s="2"/>
      <c r="J139" s="2"/>
    </row>
    <row r="140" spans="1:10" ht="15" x14ac:dyDescent="0.2">
      <c r="A140" s="7"/>
      <c r="B140" s="1">
        <f>الاصناف!$B140</f>
        <v>0</v>
      </c>
      <c r="C140" s="1" t="str">
        <f>IFERROR(VLOOKUP($B140,الاصناف!$B$2:$D$2000,2,0),"")</f>
        <v/>
      </c>
      <c r="D140" s="1" t="str">
        <f>IFERROR(VLOOKUP($B140,الاصناف!$B$2:$D$2000,3,0),"")</f>
        <v/>
      </c>
      <c r="E140" s="14">
        <f>SUMIF(المشتريات!D:D,الصافى!$B140,المشتريات!C:C)</f>
        <v>0</v>
      </c>
      <c r="F140" s="2">
        <f>SUMIF('المبيعا ت'!D:D,الصافى!$B140,'المبيعا ت'!C:C)</f>
        <v>0</v>
      </c>
      <c r="G140" s="2">
        <f t="shared" si="2"/>
        <v>0</v>
      </c>
      <c r="H140" s="2"/>
      <c r="I140" s="2"/>
      <c r="J140" s="2"/>
    </row>
    <row r="141" spans="1:10" ht="15" x14ac:dyDescent="0.2">
      <c r="A141" s="7"/>
      <c r="B141" s="1">
        <f>الاصناف!$B141</f>
        <v>0</v>
      </c>
      <c r="C141" s="1" t="str">
        <f>IFERROR(VLOOKUP($B141,الاصناف!$B$2:$D$2000,2,0),"")</f>
        <v/>
      </c>
      <c r="D141" s="1" t="str">
        <f>IFERROR(VLOOKUP($B141,الاصناف!$B$2:$D$2000,3,0),"")</f>
        <v/>
      </c>
      <c r="E141" s="14">
        <f>SUMIF(المشتريات!D:D,الصافى!$B141,المشتريات!C:C)</f>
        <v>0</v>
      </c>
      <c r="F141" s="2">
        <f>SUMIF('المبيعا ت'!D:D,الصافى!$B141,'المبيعا ت'!C:C)</f>
        <v>0</v>
      </c>
      <c r="G141" s="2">
        <f t="shared" si="2"/>
        <v>0</v>
      </c>
      <c r="H141" s="2"/>
      <c r="I141" s="2"/>
      <c r="J141" s="2"/>
    </row>
    <row r="142" spans="1:10" ht="15" x14ac:dyDescent="0.2">
      <c r="A142" s="7"/>
      <c r="B142" s="1">
        <f>الاصناف!$B142</f>
        <v>0</v>
      </c>
      <c r="C142" s="1" t="str">
        <f>IFERROR(VLOOKUP($B142,الاصناف!$B$2:$D$2000,2,0),"")</f>
        <v/>
      </c>
      <c r="D142" s="1" t="str">
        <f>IFERROR(VLOOKUP($B142,الاصناف!$B$2:$D$2000,3,0),"")</f>
        <v/>
      </c>
      <c r="E142" s="14">
        <f>SUMIF(المشتريات!D:D,الصافى!$B142,المشتريات!C:C)</f>
        <v>0</v>
      </c>
      <c r="F142" s="2">
        <f>SUMIF('المبيعا ت'!D:D,الصافى!$B142,'المبيعا ت'!C:C)</f>
        <v>0</v>
      </c>
      <c r="G142" s="2">
        <f t="shared" si="2"/>
        <v>0</v>
      </c>
      <c r="H142" s="2"/>
      <c r="I142" s="2"/>
      <c r="J142" s="2"/>
    </row>
    <row r="143" spans="1:10" ht="15" x14ac:dyDescent="0.2">
      <c r="A143" s="7"/>
      <c r="B143" s="1">
        <f>الاصناف!$B143</f>
        <v>0</v>
      </c>
      <c r="C143" s="1" t="str">
        <f>IFERROR(VLOOKUP($B143,الاصناف!$B$2:$D$2000,2,0),"")</f>
        <v/>
      </c>
      <c r="D143" s="1" t="str">
        <f>IFERROR(VLOOKUP($B143,الاصناف!$B$2:$D$2000,3,0),"")</f>
        <v/>
      </c>
      <c r="E143" s="14">
        <f>SUMIF(المشتريات!D:D,الصافى!$B143,المشتريات!C:C)</f>
        <v>0</v>
      </c>
      <c r="F143" s="2">
        <f>SUMIF('المبيعا ت'!D:D,الصافى!$B143,'المبيعا ت'!C:C)</f>
        <v>0</v>
      </c>
      <c r="G143" s="2">
        <f t="shared" si="2"/>
        <v>0</v>
      </c>
      <c r="H143" s="2"/>
      <c r="I143" s="2"/>
      <c r="J143" s="2"/>
    </row>
    <row r="144" spans="1:10" ht="15" x14ac:dyDescent="0.2">
      <c r="A144" s="7"/>
      <c r="B144" s="1">
        <f>الاصناف!$B144</f>
        <v>0</v>
      </c>
      <c r="C144" s="1" t="str">
        <f>IFERROR(VLOOKUP($B144,الاصناف!$B$2:$D$2000,2,0),"")</f>
        <v/>
      </c>
      <c r="D144" s="1" t="str">
        <f>IFERROR(VLOOKUP($B144,الاصناف!$B$2:$D$2000,3,0),"")</f>
        <v/>
      </c>
      <c r="E144" s="14">
        <f>SUMIF(المشتريات!D:D,الصافى!$B144,المشتريات!C:C)</f>
        <v>0</v>
      </c>
      <c r="F144" s="2">
        <f>SUMIF('المبيعا ت'!D:D,الصافى!$B144,'المبيعا ت'!C:C)</f>
        <v>0</v>
      </c>
      <c r="G144" s="2">
        <f t="shared" si="2"/>
        <v>0</v>
      </c>
      <c r="H144" s="2"/>
      <c r="I144" s="2"/>
      <c r="J144" s="2"/>
    </row>
    <row r="145" spans="1:10" ht="15" x14ac:dyDescent="0.2">
      <c r="A145" s="7"/>
      <c r="B145" s="1">
        <f>الاصناف!$B145</f>
        <v>0</v>
      </c>
      <c r="C145" s="1" t="str">
        <f>IFERROR(VLOOKUP($B145,الاصناف!$B$2:$D$2000,2,0),"")</f>
        <v/>
      </c>
      <c r="D145" s="1" t="str">
        <f>IFERROR(VLOOKUP($B145,الاصناف!$B$2:$D$2000,3,0),"")</f>
        <v/>
      </c>
      <c r="E145" s="14">
        <f>SUMIF(المشتريات!D:D,الصافى!$B145,المشتريات!C:C)</f>
        <v>0</v>
      </c>
      <c r="F145" s="2">
        <f>SUMIF('المبيعا ت'!D:D,الصافى!$B145,'المبيعا ت'!C:C)</f>
        <v>0</v>
      </c>
      <c r="G145" s="2">
        <f t="shared" si="2"/>
        <v>0</v>
      </c>
      <c r="H145" s="2"/>
      <c r="I145" s="2"/>
      <c r="J145" s="2"/>
    </row>
    <row r="146" spans="1:10" ht="15" x14ac:dyDescent="0.2">
      <c r="A146" s="7"/>
      <c r="B146" s="1">
        <f>الاصناف!$B146</f>
        <v>0</v>
      </c>
      <c r="C146" s="1" t="str">
        <f>IFERROR(VLOOKUP($B146,الاصناف!$B$2:$D$2000,2,0),"")</f>
        <v/>
      </c>
      <c r="D146" s="1" t="str">
        <f>IFERROR(VLOOKUP($B146,الاصناف!$B$2:$D$2000,3,0),"")</f>
        <v/>
      </c>
      <c r="E146" s="14">
        <f>SUMIF(المشتريات!D:D,الصافى!$B146,المشتريات!C:C)</f>
        <v>0</v>
      </c>
      <c r="F146" s="2">
        <f>SUMIF('المبيعا ت'!D:D,الصافى!$B146,'المبيعا ت'!C:C)</f>
        <v>0</v>
      </c>
      <c r="G146" s="2">
        <f t="shared" si="2"/>
        <v>0</v>
      </c>
      <c r="H146" s="2"/>
      <c r="I146" s="2"/>
      <c r="J146" s="2"/>
    </row>
    <row r="147" spans="1:10" ht="15" x14ac:dyDescent="0.2">
      <c r="A147" s="7"/>
      <c r="B147" s="1">
        <f>الاصناف!$B147</f>
        <v>0</v>
      </c>
      <c r="C147" s="1" t="str">
        <f>IFERROR(VLOOKUP($B147,الاصناف!$B$2:$D$2000,2,0),"")</f>
        <v/>
      </c>
      <c r="D147" s="1" t="str">
        <f>IFERROR(VLOOKUP($B147,الاصناف!$B$2:$D$2000,3,0),"")</f>
        <v/>
      </c>
      <c r="E147" s="14">
        <f>SUMIF(المشتريات!D:D,الصافى!$B147,المشتريات!C:C)</f>
        <v>0</v>
      </c>
      <c r="F147" s="2">
        <f>SUMIF('المبيعا ت'!D:D,الصافى!$B147,'المبيعا ت'!C:C)</f>
        <v>0</v>
      </c>
      <c r="G147" s="2">
        <f t="shared" si="2"/>
        <v>0</v>
      </c>
      <c r="H147" s="2"/>
      <c r="I147" s="2"/>
      <c r="J147" s="2"/>
    </row>
    <row r="148" spans="1:10" ht="15" x14ac:dyDescent="0.2">
      <c r="A148" s="7"/>
      <c r="B148" s="1">
        <f>الاصناف!$B148</f>
        <v>0</v>
      </c>
      <c r="C148" s="1" t="str">
        <f>IFERROR(VLOOKUP($B148,الاصناف!$B$2:$D$2000,2,0),"")</f>
        <v/>
      </c>
      <c r="D148" s="1" t="str">
        <f>IFERROR(VLOOKUP($B148,الاصناف!$B$2:$D$2000,3,0),"")</f>
        <v/>
      </c>
      <c r="E148" s="14">
        <f>SUMIF(المشتريات!D:D,الصافى!$B148,المشتريات!C:C)</f>
        <v>0</v>
      </c>
      <c r="F148" s="2">
        <f>SUMIF('المبيعا ت'!D:D,الصافى!$B148,'المبيعا ت'!C:C)</f>
        <v>0</v>
      </c>
      <c r="G148" s="2">
        <f t="shared" si="2"/>
        <v>0</v>
      </c>
      <c r="H148" s="2"/>
      <c r="I148" s="2"/>
      <c r="J148" s="2"/>
    </row>
    <row r="149" spans="1:10" ht="15" x14ac:dyDescent="0.2">
      <c r="A149" s="7"/>
      <c r="B149" s="1">
        <f>الاصناف!$B149</f>
        <v>0</v>
      </c>
      <c r="C149" s="1" t="str">
        <f>IFERROR(VLOOKUP($B149,الاصناف!$B$2:$D$2000,2,0),"")</f>
        <v/>
      </c>
      <c r="D149" s="1" t="str">
        <f>IFERROR(VLOOKUP($B149,الاصناف!$B$2:$D$2000,3,0),"")</f>
        <v/>
      </c>
      <c r="E149" s="14">
        <f>SUMIF(المشتريات!D:D,الصافى!$B149,المشتريات!C:C)</f>
        <v>0</v>
      </c>
      <c r="F149" s="2">
        <f>SUMIF('المبيعا ت'!D:D,الصافى!$B149,'المبيعا ت'!C:C)</f>
        <v>0</v>
      </c>
      <c r="G149" s="2">
        <f t="shared" si="2"/>
        <v>0</v>
      </c>
      <c r="H149" s="2"/>
      <c r="I149" s="2"/>
      <c r="J149" s="2"/>
    </row>
    <row r="150" spans="1:10" ht="15" x14ac:dyDescent="0.2">
      <c r="A150" s="7"/>
      <c r="B150" s="1">
        <f>الاصناف!$B150</f>
        <v>0</v>
      </c>
      <c r="C150" s="1" t="str">
        <f>IFERROR(VLOOKUP($B150,الاصناف!$B$2:$D$2000,2,0),"")</f>
        <v/>
      </c>
      <c r="D150" s="1" t="str">
        <f>IFERROR(VLOOKUP($B150,الاصناف!$B$2:$D$2000,3,0),"")</f>
        <v/>
      </c>
      <c r="E150" s="14">
        <f>SUMIF(المشتريات!D:D,الصافى!$B150,المشتريات!C:C)</f>
        <v>0</v>
      </c>
      <c r="F150" s="2">
        <f>SUMIF('المبيعا ت'!D:D,الصافى!$B150,'المبيعا ت'!C:C)</f>
        <v>0</v>
      </c>
      <c r="G150" s="2">
        <f t="shared" si="2"/>
        <v>0</v>
      </c>
      <c r="H150" s="2"/>
      <c r="I150" s="2"/>
      <c r="J150" s="2"/>
    </row>
    <row r="151" spans="1:10" ht="15" x14ac:dyDescent="0.2">
      <c r="A151" s="7"/>
      <c r="B151" s="1">
        <f>الاصناف!$B151</f>
        <v>0</v>
      </c>
      <c r="C151" s="1" t="str">
        <f>IFERROR(VLOOKUP($B151,الاصناف!$B$2:$D$2000,2,0),"")</f>
        <v/>
      </c>
      <c r="D151" s="1" t="str">
        <f>IFERROR(VLOOKUP($B151,الاصناف!$B$2:$D$2000,3,0),"")</f>
        <v/>
      </c>
      <c r="E151" s="14">
        <f>SUMIF(المشتريات!D:D,الصافى!$B151,المشتريات!C:C)</f>
        <v>0</v>
      </c>
      <c r="F151" s="2">
        <f>SUMIF('المبيعا ت'!D:D,الصافى!$B151,'المبيعا ت'!C:C)</f>
        <v>0</v>
      </c>
      <c r="G151" s="2">
        <f t="shared" si="2"/>
        <v>0</v>
      </c>
      <c r="H151" s="2"/>
      <c r="I151" s="2"/>
      <c r="J151" s="2"/>
    </row>
    <row r="152" spans="1:10" ht="15" x14ac:dyDescent="0.2">
      <c r="A152" s="7"/>
      <c r="B152" s="1">
        <f>الاصناف!$B152</f>
        <v>0</v>
      </c>
      <c r="C152" s="1" t="str">
        <f>IFERROR(VLOOKUP($B152,الاصناف!$B$2:$D$2000,2,0),"")</f>
        <v/>
      </c>
      <c r="D152" s="1" t="str">
        <f>IFERROR(VLOOKUP($B152,الاصناف!$B$2:$D$2000,3,0),"")</f>
        <v/>
      </c>
      <c r="E152" s="14">
        <f>SUMIF(المشتريات!D:D,الصافى!$B152,المشتريات!C:C)</f>
        <v>0</v>
      </c>
      <c r="F152" s="2">
        <f>SUMIF('المبيعا ت'!D:D,الصافى!$B152,'المبيعا ت'!C:C)</f>
        <v>0</v>
      </c>
      <c r="G152" s="2">
        <f t="shared" si="2"/>
        <v>0</v>
      </c>
      <c r="H152" s="2"/>
      <c r="I152" s="2"/>
      <c r="J152" s="2"/>
    </row>
    <row r="153" spans="1:10" ht="15" x14ac:dyDescent="0.2">
      <c r="A153" s="7"/>
      <c r="B153" s="1">
        <f>الاصناف!$B153</f>
        <v>0</v>
      </c>
      <c r="C153" s="1" t="str">
        <f>IFERROR(VLOOKUP($B153,الاصناف!$B$2:$D$2000,2,0),"")</f>
        <v/>
      </c>
      <c r="D153" s="1" t="str">
        <f>IFERROR(VLOOKUP($B153,الاصناف!$B$2:$D$2000,3,0),"")</f>
        <v/>
      </c>
      <c r="E153" s="14">
        <f>SUMIF(المشتريات!D:D,الصافى!$B153,المشتريات!C:C)</f>
        <v>0</v>
      </c>
      <c r="F153" s="2">
        <f>SUMIF('المبيعا ت'!D:D,الصافى!$B153,'المبيعا ت'!C:C)</f>
        <v>0</v>
      </c>
      <c r="G153" s="2">
        <f t="shared" si="2"/>
        <v>0</v>
      </c>
      <c r="H153" s="2"/>
      <c r="I153" s="2"/>
      <c r="J153" s="2"/>
    </row>
    <row r="154" spans="1:10" ht="15" x14ac:dyDescent="0.2">
      <c r="A154" s="7"/>
      <c r="B154" s="1">
        <f>الاصناف!$B154</f>
        <v>0</v>
      </c>
      <c r="C154" s="1" t="str">
        <f>IFERROR(VLOOKUP($B154,الاصناف!$B$2:$D$2000,2,0),"")</f>
        <v/>
      </c>
      <c r="D154" s="1" t="str">
        <f>IFERROR(VLOOKUP($B154,الاصناف!$B$2:$D$2000,3,0),"")</f>
        <v/>
      </c>
      <c r="E154" s="14">
        <f>SUMIF(المشتريات!D:D,الصافى!$B154,المشتريات!C:C)</f>
        <v>0</v>
      </c>
      <c r="F154" s="2">
        <f>SUMIF('المبيعا ت'!D:D,الصافى!$B154,'المبيعا ت'!C:C)</f>
        <v>0</v>
      </c>
      <c r="G154" s="2">
        <f t="shared" si="2"/>
        <v>0</v>
      </c>
      <c r="H154" s="2"/>
      <c r="I154" s="2"/>
      <c r="J154" s="2"/>
    </row>
    <row r="155" spans="1:10" ht="15" x14ac:dyDescent="0.2">
      <c r="A155" s="7"/>
      <c r="B155" s="1">
        <f>الاصناف!$B155</f>
        <v>0</v>
      </c>
      <c r="C155" s="1" t="str">
        <f>IFERROR(VLOOKUP($B155,الاصناف!$B$2:$D$2000,2,0),"")</f>
        <v/>
      </c>
      <c r="D155" s="1" t="str">
        <f>IFERROR(VLOOKUP($B155,الاصناف!$B$2:$D$2000,3,0),"")</f>
        <v/>
      </c>
      <c r="E155" s="14">
        <f>SUMIF(المشتريات!D:D,الصافى!$B155,المشتريات!C:C)</f>
        <v>0</v>
      </c>
      <c r="F155" s="2">
        <f>SUMIF('المبيعا ت'!D:D,الصافى!$B155,'المبيعا ت'!C:C)</f>
        <v>0</v>
      </c>
      <c r="G155" s="2">
        <f t="shared" si="2"/>
        <v>0</v>
      </c>
      <c r="H155" s="2"/>
      <c r="I155" s="2"/>
      <c r="J155" s="2"/>
    </row>
    <row r="156" spans="1:10" ht="15" x14ac:dyDescent="0.2">
      <c r="A156" s="7"/>
      <c r="B156" s="1">
        <f>الاصناف!$B156</f>
        <v>0</v>
      </c>
      <c r="C156" s="1" t="str">
        <f>IFERROR(VLOOKUP($B156,الاصناف!$B$2:$D$2000,2,0),"")</f>
        <v/>
      </c>
      <c r="D156" s="1" t="str">
        <f>IFERROR(VLOOKUP($B156,الاصناف!$B$2:$D$2000,3,0),"")</f>
        <v/>
      </c>
      <c r="E156" s="14">
        <f>SUMIF(المشتريات!D:D,الصافى!$B156,المشتريات!C:C)</f>
        <v>0</v>
      </c>
      <c r="F156" s="2">
        <f>SUMIF('المبيعا ت'!D:D,الصافى!$B156,'المبيعا ت'!C:C)</f>
        <v>0</v>
      </c>
      <c r="G156" s="2">
        <f t="shared" si="2"/>
        <v>0</v>
      </c>
      <c r="H156" s="2"/>
      <c r="I156" s="2"/>
      <c r="J156" s="2"/>
    </row>
    <row r="157" spans="1:10" ht="15" x14ac:dyDescent="0.2">
      <c r="A157" s="7"/>
      <c r="B157" s="1">
        <f>الاصناف!$B157</f>
        <v>0</v>
      </c>
      <c r="C157" s="1" t="str">
        <f>IFERROR(VLOOKUP($B157,الاصناف!$B$2:$D$2000,2,0),"")</f>
        <v/>
      </c>
      <c r="D157" s="1" t="str">
        <f>IFERROR(VLOOKUP($B157,الاصناف!$B$2:$D$2000,3,0),"")</f>
        <v/>
      </c>
      <c r="E157" s="14">
        <f>SUMIF(المشتريات!D:D,الصافى!$B157,المشتريات!C:C)</f>
        <v>0</v>
      </c>
      <c r="F157" s="2">
        <f>SUMIF('المبيعا ت'!D:D,الصافى!$B157,'المبيعا ت'!C:C)</f>
        <v>0</v>
      </c>
      <c r="G157" s="2">
        <f t="shared" si="2"/>
        <v>0</v>
      </c>
      <c r="H157" s="2"/>
      <c r="I157" s="2"/>
      <c r="J157" s="2"/>
    </row>
    <row r="158" spans="1:10" ht="15" x14ac:dyDescent="0.2">
      <c r="A158" s="7"/>
      <c r="B158" s="1">
        <f>الاصناف!$B158</f>
        <v>0</v>
      </c>
      <c r="C158" s="1" t="str">
        <f>IFERROR(VLOOKUP($B158,الاصناف!$B$2:$D$2000,2,0),"")</f>
        <v/>
      </c>
      <c r="D158" s="1" t="str">
        <f>IFERROR(VLOOKUP($B158,الاصناف!$B$2:$D$2000,3,0),"")</f>
        <v/>
      </c>
      <c r="E158" s="14">
        <f>SUMIF(المشتريات!D:D,الصافى!$B158,المشتريات!C:C)</f>
        <v>0</v>
      </c>
      <c r="F158" s="2">
        <f>SUMIF('المبيعا ت'!D:D,الصافى!$B158,'المبيعا ت'!C:C)</f>
        <v>0</v>
      </c>
      <c r="G158" s="2">
        <f t="shared" si="2"/>
        <v>0</v>
      </c>
      <c r="H158" s="2"/>
      <c r="I158" s="2"/>
      <c r="J158" s="2"/>
    </row>
    <row r="159" spans="1:10" ht="15" x14ac:dyDescent="0.2">
      <c r="A159" s="7"/>
      <c r="B159" s="1">
        <f>الاصناف!$B159</f>
        <v>0</v>
      </c>
      <c r="C159" s="1" t="str">
        <f>IFERROR(VLOOKUP($B159,الاصناف!$B$2:$D$2000,2,0),"")</f>
        <v/>
      </c>
      <c r="D159" s="1" t="str">
        <f>IFERROR(VLOOKUP($B159,الاصناف!$B$2:$D$2000,3,0),"")</f>
        <v/>
      </c>
      <c r="E159" s="14">
        <f>SUMIF(المشتريات!D:D,الصافى!$B159,المشتريات!C:C)</f>
        <v>0</v>
      </c>
      <c r="F159" s="2">
        <f>SUMIF('المبيعا ت'!D:D,الصافى!$B159,'المبيعا ت'!C:C)</f>
        <v>0</v>
      </c>
      <c r="G159" s="2">
        <f t="shared" si="2"/>
        <v>0</v>
      </c>
      <c r="H159" s="2"/>
      <c r="I159" s="2"/>
      <c r="J159" s="2"/>
    </row>
    <row r="160" spans="1:10" ht="15" x14ac:dyDescent="0.2">
      <c r="A160" s="7"/>
      <c r="B160" s="1">
        <f>الاصناف!$B160</f>
        <v>0</v>
      </c>
      <c r="C160" s="1" t="str">
        <f>IFERROR(VLOOKUP($B160,الاصناف!$B$2:$D$2000,2,0),"")</f>
        <v/>
      </c>
      <c r="D160" s="1" t="str">
        <f>IFERROR(VLOOKUP($B160,الاصناف!$B$2:$D$2000,3,0),"")</f>
        <v/>
      </c>
      <c r="E160" s="14">
        <f>SUMIF(المشتريات!D:D,الصافى!$B160,المشتريات!C:C)</f>
        <v>0</v>
      </c>
      <c r="F160" s="2">
        <f>SUMIF('المبيعا ت'!D:D,الصافى!$B160,'المبيعا ت'!C:C)</f>
        <v>0</v>
      </c>
      <c r="G160" s="2">
        <f t="shared" si="2"/>
        <v>0</v>
      </c>
      <c r="H160" s="2"/>
      <c r="I160" s="2"/>
      <c r="J160" s="2"/>
    </row>
    <row r="161" spans="1:10" ht="15" x14ac:dyDescent="0.2">
      <c r="A161" s="7"/>
      <c r="B161" s="1">
        <f>الاصناف!$B161</f>
        <v>0</v>
      </c>
      <c r="C161" s="1" t="str">
        <f>IFERROR(VLOOKUP($B161,الاصناف!$B$2:$D$2000,2,0),"")</f>
        <v/>
      </c>
      <c r="D161" s="1" t="str">
        <f>IFERROR(VLOOKUP($B161,الاصناف!$B$2:$D$2000,3,0),"")</f>
        <v/>
      </c>
      <c r="E161" s="14">
        <f>SUMIF(المشتريات!D:D,الصافى!$B161,المشتريات!C:C)</f>
        <v>0</v>
      </c>
      <c r="F161" s="2">
        <f>SUMIF('المبيعا ت'!D:D,الصافى!$B161,'المبيعا ت'!C:C)</f>
        <v>0</v>
      </c>
      <c r="G161" s="2">
        <f t="shared" si="2"/>
        <v>0</v>
      </c>
      <c r="H161" s="2"/>
      <c r="I161" s="2"/>
      <c r="J161" s="2"/>
    </row>
    <row r="162" spans="1:10" ht="15" x14ac:dyDescent="0.2">
      <c r="A162" s="7"/>
      <c r="B162" s="1">
        <f>الاصناف!$B162</f>
        <v>0</v>
      </c>
      <c r="C162" s="1" t="str">
        <f>IFERROR(VLOOKUP($B162,الاصناف!$B$2:$D$2000,2,0),"")</f>
        <v/>
      </c>
      <c r="D162" s="1" t="str">
        <f>IFERROR(VLOOKUP($B162,الاصناف!$B$2:$D$2000,3,0),"")</f>
        <v/>
      </c>
      <c r="E162" s="14">
        <f>SUMIF(المشتريات!D:D,الصافى!$B162,المشتريات!C:C)</f>
        <v>0</v>
      </c>
      <c r="F162" s="2">
        <f>SUMIF('المبيعا ت'!D:D,الصافى!$B162,'المبيعا ت'!C:C)</f>
        <v>0</v>
      </c>
      <c r="G162" s="2">
        <f t="shared" si="2"/>
        <v>0</v>
      </c>
      <c r="H162" s="2"/>
      <c r="I162" s="2"/>
      <c r="J162" s="2"/>
    </row>
    <row r="163" spans="1:10" ht="15" x14ac:dyDescent="0.2">
      <c r="A163" s="7"/>
      <c r="B163" s="1">
        <f>الاصناف!$B163</f>
        <v>0</v>
      </c>
      <c r="C163" s="1" t="str">
        <f>IFERROR(VLOOKUP($B163,الاصناف!$B$2:$D$2000,2,0),"")</f>
        <v/>
      </c>
      <c r="D163" s="1" t="str">
        <f>IFERROR(VLOOKUP($B163,الاصناف!$B$2:$D$2000,3,0),"")</f>
        <v/>
      </c>
      <c r="E163" s="14">
        <f>SUMIF(المشتريات!D:D,الصافى!$B163,المشتريات!C:C)</f>
        <v>0</v>
      </c>
      <c r="F163" s="2">
        <f>SUMIF('المبيعا ت'!D:D,الصافى!$B163,'المبيعا ت'!C:C)</f>
        <v>0</v>
      </c>
      <c r="G163" s="2">
        <f t="shared" si="2"/>
        <v>0</v>
      </c>
      <c r="H163" s="2"/>
      <c r="I163" s="2"/>
      <c r="J163" s="2"/>
    </row>
    <row r="164" spans="1:10" ht="15" x14ac:dyDescent="0.2">
      <c r="A164" s="7"/>
      <c r="B164" s="1">
        <f>الاصناف!$B164</f>
        <v>0</v>
      </c>
      <c r="C164" s="1" t="str">
        <f>IFERROR(VLOOKUP($B164,الاصناف!$B$2:$D$2000,2,0),"")</f>
        <v/>
      </c>
      <c r="D164" s="1" t="str">
        <f>IFERROR(VLOOKUP($B164,الاصناف!$B$2:$D$2000,3,0),"")</f>
        <v/>
      </c>
      <c r="E164" s="14">
        <f>SUMIF(المشتريات!D:D,الصافى!$B164,المشتريات!C:C)</f>
        <v>0</v>
      </c>
      <c r="F164" s="2">
        <f>SUMIF('المبيعا ت'!D:D,الصافى!$B164,'المبيعا ت'!C:C)</f>
        <v>0</v>
      </c>
      <c r="G164" s="2">
        <f t="shared" si="2"/>
        <v>0</v>
      </c>
      <c r="H164" s="2"/>
      <c r="I164" s="2"/>
      <c r="J164" s="2"/>
    </row>
    <row r="165" spans="1:10" ht="15" x14ac:dyDescent="0.2">
      <c r="A165" s="7"/>
      <c r="B165" s="1">
        <f>الاصناف!$B165</f>
        <v>0</v>
      </c>
      <c r="C165" s="1" t="str">
        <f>IFERROR(VLOOKUP($B165,الاصناف!$B$2:$D$2000,2,0),"")</f>
        <v/>
      </c>
      <c r="D165" s="1" t="str">
        <f>IFERROR(VLOOKUP($B165,الاصناف!$B$2:$D$2000,3,0),"")</f>
        <v/>
      </c>
      <c r="E165" s="14">
        <f>SUMIF(المشتريات!D:D,الصافى!$B165,المشتريات!C:C)</f>
        <v>0</v>
      </c>
      <c r="F165" s="2">
        <f>SUMIF('المبيعا ت'!D:D,الصافى!$B165,'المبيعا ت'!C:C)</f>
        <v>0</v>
      </c>
      <c r="G165" s="2">
        <f t="shared" si="2"/>
        <v>0</v>
      </c>
      <c r="H165" s="2"/>
      <c r="I165" s="2"/>
      <c r="J165" s="2"/>
    </row>
    <row r="166" spans="1:10" ht="15" x14ac:dyDescent="0.2">
      <c r="A166" s="7"/>
      <c r="B166" s="1">
        <f>الاصناف!$B166</f>
        <v>0</v>
      </c>
      <c r="C166" s="1" t="str">
        <f>IFERROR(VLOOKUP($B166,الاصناف!$B$2:$D$2000,2,0),"")</f>
        <v/>
      </c>
      <c r="D166" s="1" t="str">
        <f>IFERROR(VLOOKUP($B166,الاصناف!$B$2:$D$2000,3,0),"")</f>
        <v/>
      </c>
      <c r="E166" s="14">
        <f>SUMIF(المشتريات!D:D,الصافى!$B166,المشتريات!C:C)</f>
        <v>0</v>
      </c>
      <c r="F166" s="2">
        <f>SUMIF('المبيعا ت'!D:D,الصافى!$B166,'المبيعا ت'!C:C)</f>
        <v>0</v>
      </c>
      <c r="G166" s="2">
        <f t="shared" si="2"/>
        <v>0</v>
      </c>
      <c r="H166" s="2"/>
      <c r="I166" s="2"/>
      <c r="J166" s="2"/>
    </row>
    <row r="167" spans="1:10" ht="15" x14ac:dyDescent="0.2">
      <c r="A167" s="7"/>
      <c r="B167" s="1">
        <f>الاصناف!$B167</f>
        <v>0</v>
      </c>
      <c r="C167" s="1" t="str">
        <f>IFERROR(VLOOKUP($B167,الاصناف!$B$2:$D$2000,2,0),"")</f>
        <v/>
      </c>
      <c r="D167" s="1" t="str">
        <f>IFERROR(VLOOKUP($B167,الاصناف!$B$2:$D$2000,3,0),"")</f>
        <v/>
      </c>
      <c r="E167" s="14">
        <f>SUMIF(المشتريات!D:D,الصافى!$B167,المشتريات!C:C)</f>
        <v>0</v>
      </c>
      <c r="F167" s="2">
        <f>SUMIF('المبيعا ت'!D:D,الصافى!$B167,'المبيعا ت'!C:C)</f>
        <v>0</v>
      </c>
      <c r="G167" s="2">
        <f t="shared" si="2"/>
        <v>0</v>
      </c>
      <c r="H167" s="2"/>
      <c r="I167" s="2"/>
      <c r="J167" s="2"/>
    </row>
    <row r="168" spans="1:10" ht="15" x14ac:dyDescent="0.2">
      <c r="A168" s="7"/>
      <c r="B168" s="1">
        <f>الاصناف!$B168</f>
        <v>0</v>
      </c>
      <c r="C168" s="1" t="str">
        <f>IFERROR(VLOOKUP($B168,الاصناف!$B$2:$D$2000,2,0),"")</f>
        <v/>
      </c>
      <c r="D168" s="1" t="str">
        <f>IFERROR(VLOOKUP($B168,الاصناف!$B$2:$D$2000,3,0),"")</f>
        <v/>
      </c>
      <c r="E168" s="14">
        <f>SUMIF(المشتريات!D:D,الصافى!$B168,المشتريات!C:C)</f>
        <v>0</v>
      </c>
      <c r="F168" s="2">
        <f>SUMIF('المبيعا ت'!D:D,الصافى!$B168,'المبيعا ت'!C:C)</f>
        <v>0</v>
      </c>
      <c r="G168" s="2">
        <f t="shared" si="2"/>
        <v>0</v>
      </c>
      <c r="H168" s="2"/>
      <c r="I168" s="2"/>
      <c r="J168" s="2"/>
    </row>
    <row r="169" spans="1:10" ht="15" x14ac:dyDescent="0.2">
      <c r="A169" s="7"/>
      <c r="B169" s="1">
        <f>الاصناف!$B169</f>
        <v>0</v>
      </c>
      <c r="C169" s="1" t="str">
        <f>IFERROR(VLOOKUP($B169,الاصناف!$B$2:$D$2000,2,0),"")</f>
        <v/>
      </c>
      <c r="D169" s="1" t="str">
        <f>IFERROR(VLOOKUP($B169,الاصناف!$B$2:$D$2000,3,0),"")</f>
        <v/>
      </c>
      <c r="E169" s="14">
        <f>SUMIF(المشتريات!D:D,الصافى!$B169,المشتريات!C:C)</f>
        <v>0</v>
      </c>
      <c r="F169" s="2">
        <f>SUMIF('المبيعا ت'!D:D,الصافى!$B169,'المبيعا ت'!C:C)</f>
        <v>0</v>
      </c>
      <c r="G169" s="2">
        <f t="shared" si="2"/>
        <v>0</v>
      </c>
      <c r="H169" s="2"/>
      <c r="I169" s="2"/>
      <c r="J169" s="2"/>
    </row>
    <row r="170" spans="1:10" ht="15" x14ac:dyDescent="0.2">
      <c r="A170" s="7"/>
      <c r="B170" s="1">
        <f>الاصناف!$B170</f>
        <v>0</v>
      </c>
      <c r="C170" s="1" t="str">
        <f>IFERROR(VLOOKUP($B170,الاصناف!$B$2:$D$2000,2,0),"")</f>
        <v/>
      </c>
      <c r="D170" s="1" t="str">
        <f>IFERROR(VLOOKUP($B170,الاصناف!$B$2:$D$2000,3,0),"")</f>
        <v/>
      </c>
      <c r="E170" s="14">
        <f>SUMIF(المشتريات!D:D,الصافى!$B170,المشتريات!C:C)</f>
        <v>0</v>
      </c>
      <c r="F170" s="2">
        <f>SUMIF('المبيعا ت'!D:D,الصافى!$B170,'المبيعا ت'!C:C)</f>
        <v>0</v>
      </c>
      <c r="G170" s="2">
        <f t="shared" si="2"/>
        <v>0</v>
      </c>
      <c r="H170" s="2"/>
      <c r="I170" s="2"/>
      <c r="J170" s="2"/>
    </row>
    <row r="171" spans="1:10" ht="15" x14ac:dyDescent="0.2">
      <c r="A171" s="7"/>
      <c r="B171" s="1">
        <f>الاصناف!$B171</f>
        <v>0</v>
      </c>
      <c r="C171" s="1" t="str">
        <f>IFERROR(VLOOKUP($B171,الاصناف!$B$2:$D$2000,2,0),"")</f>
        <v/>
      </c>
      <c r="D171" s="1" t="str">
        <f>IFERROR(VLOOKUP($B171,الاصناف!$B$2:$D$2000,3,0),"")</f>
        <v/>
      </c>
      <c r="E171" s="14">
        <f>SUMIF(المشتريات!D:D,الصافى!$B171,المشتريات!C:C)</f>
        <v>0</v>
      </c>
      <c r="F171" s="2">
        <f>SUMIF('المبيعا ت'!D:D,الصافى!$B171,'المبيعا ت'!C:C)</f>
        <v>0</v>
      </c>
      <c r="G171" s="2">
        <f t="shared" si="2"/>
        <v>0</v>
      </c>
      <c r="H171" s="2"/>
      <c r="I171" s="2"/>
      <c r="J171" s="2"/>
    </row>
    <row r="172" spans="1:10" ht="15" x14ac:dyDescent="0.2">
      <c r="A172" s="7"/>
      <c r="B172" s="1">
        <f>الاصناف!$B172</f>
        <v>0</v>
      </c>
      <c r="C172" s="1" t="str">
        <f>IFERROR(VLOOKUP($B172,الاصناف!$B$2:$D$2000,2,0),"")</f>
        <v/>
      </c>
      <c r="D172" s="1" t="str">
        <f>IFERROR(VLOOKUP($B172,الاصناف!$B$2:$D$2000,3,0),"")</f>
        <v/>
      </c>
      <c r="E172" s="14">
        <f>SUMIF(المشتريات!D:D,الصافى!$B172,المشتريات!C:C)</f>
        <v>0</v>
      </c>
      <c r="F172" s="2">
        <f>SUMIF('المبيعا ت'!D:D,الصافى!$B172,'المبيعا ت'!C:C)</f>
        <v>0</v>
      </c>
      <c r="G172" s="2">
        <f t="shared" si="2"/>
        <v>0</v>
      </c>
      <c r="H172" s="2"/>
      <c r="I172" s="2"/>
      <c r="J172" s="2"/>
    </row>
    <row r="173" spans="1:10" ht="15" x14ac:dyDescent="0.2">
      <c r="A173" s="7"/>
      <c r="B173" s="1">
        <f>الاصناف!$B173</f>
        <v>0</v>
      </c>
      <c r="C173" s="1" t="str">
        <f>IFERROR(VLOOKUP($B173,الاصناف!$B$2:$D$2000,2,0),"")</f>
        <v/>
      </c>
      <c r="D173" s="1" t="str">
        <f>IFERROR(VLOOKUP($B173,الاصناف!$B$2:$D$2000,3,0),"")</f>
        <v/>
      </c>
      <c r="E173" s="14">
        <f>SUMIF(المشتريات!D:D,الصافى!$B173,المشتريات!C:C)</f>
        <v>0</v>
      </c>
      <c r="F173" s="2">
        <f>SUMIF('المبيعا ت'!D:D,الصافى!$B173,'المبيعا ت'!C:C)</f>
        <v>0</v>
      </c>
      <c r="G173" s="2">
        <f t="shared" si="2"/>
        <v>0</v>
      </c>
      <c r="H173" s="2"/>
      <c r="I173" s="2"/>
      <c r="J173" s="2"/>
    </row>
    <row r="174" spans="1:10" ht="15" x14ac:dyDescent="0.2">
      <c r="A174" s="7"/>
      <c r="B174" s="1">
        <f>الاصناف!$B174</f>
        <v>0</v>
      </c>
      <c r="C174" s="1" t="str">
        <f>IFERROR(VLOOKUP($B174,الاصناف!$B$2:$D$2000,2,0),"")</f>
        <v/>
      </c>
      <c r="D174" s="1" t="str">
        <f>IFERROR(VLOOKUP($B174,الاصناف!$B$2:$D$2000,3,0),"")</f>
        <v/>
      </c>
      <c r="E174" s="14">
        <f>SUMIF(المشتريات!D:D,الصافى!$B174,المشتريات!C:C)</f>
        <v>0</v>
      </c>
      <c r="F174" s="2">
        <f>SUMIF('المبيعا ت'!D:D,الصافى!$B174,'المبيعا ت'!C:C)</f>
        <v>0</v>
      </c>
      <c r="G174" s="2">
        <f t="shared" si="2"/>
        <v>0</v>
      </c>
      <c r="H174" s="2"/>
      <c r="I174" s="2"/>
      <c r="J174" s="2"/>
    </row>
    <row r="175" spans="1:10" ht="15" x14ac:dyDescent="0.2">
      <c r="A175" s="7"/>
      <c r="B175" s="1">
        <f>الاصناف!$B175</f>
        <v>0</v>
      </c>
      <c r="C175" s="1" t="str">
        <f>IFERROR(VLOOKUP($B175,الاصناف!$B$2:$D$2000,2,0),"")</f>
        <v/>
      </c>
      <c r="D175" s="1" t="str">
        <f>IFERROR(VLOOKUP($B175,الاصناف!$B$2:$D$2000,3,0),"")</f>
        <v/>
      </c>
      <c r="E175" s="14">
        <f>SUMIF(المشتريات!D:D,الصافى!$B175,المشتريات!C:C)</f>
        <v>0</v>
      </c>
      <c r="F175" s="2">
        <f>SUMIF('المبيعا ت'!D:D,الصافى!$B175,'المبيعا ت'!C:C)</f>
        <v>0</v>
      </c>
      <c r="G175" s="2">
        <f t="shared" si="2"/>
        <v>0</v>
      </c>
      <c r="H175" s="2"/>
      <c r="I175" s="2"/>
      <c r="J175" s="2"/>
    </row>
    <row r="176" spans="1:10" ht="15" x14ac:dyDescent="0.2">
      <c r="A176" s="7"/>
      <c r="B176" s="1">
        <f>الاصناف!$B176</f>
        <v>0</v>
      </c>
      <c r="C176" s="1" t="str">
        <f>IFERROR(VLOOKUP($B176,الاصناف!$B$2:$D$2000,2,0),"")</f>
        <v/>
      </c>
      <c r="D176" s="1" t="str">
        <f>IFERROR(VLOOKUP($B176,الاصناف!$B$2:$D$2000,3,0),"")</f>
        <v/>
      </c>
      <c r="E176" s="14">
        <f>SUMIF(المشتريات!D:D,الصافى!$B176,المشتريات!C:C)</f>
        <v>0</v>
      </c>
      <c r="F176" s="2">
        <f>SUMIF('المبيعا ت'!D:D,الصافى!$B176,'المبيعا ت'!C:C)</f>
        <v>0</v>
      </c>
      <c r="G176" s="2">
        <f t="shared" si="2"/>
        <v>0</v>
      </c>
      <c r="H176" s="2"/>
      <c r="I176" s="2"/>
      <c r="J176" s="2"/>
    </row>
    <row r="177" spans="1:10" ht="15" x14ac:dyDescent="0.2">
      <c r="A177" s="7"/>
      <c r="B177" s="1">
        <f>الاصناف!$B177</f>
        <v>0</v>
      </c>
      <c r="C177" s="1" t="str">
        <f>IFERROR(VLOOKUP($B177,الاصناف!$B$2:$D$2000,2,0),"")</f>
        <v/>
      </c>
      <c r="D177" s="1" t="str">
        <f>IFERROR(VLOOKUP($B177,الاصناف!$B$2:$D$2000,3,0),"")</f>
        <v/>
      </c>
      <c r="E177" s="14">
        <f>SUMIF(المشتريات!D:D,الصافى!$B177,المشتريات!C:C)</f>
        <v>0</v>
      </c>
      <c r="F177" s="2">
        <f>SUMIF('المبيعا ت'!D:D,الصافى!$B177,'المبيعا ت'!C:C)</f>
        <v>0</v>
      </c>
      <c r="G177" s="2">
        <f t="shared" si="2"/>
        <v>0</v>
      </c>
      <c r="H177" s="2"/>
      <c r="I177" s="2"/>
      <c r="J177" s="2"/>
    </row>
    <row r="178" spans="1:10" ht="15" x14ac:dyDescent="0.2">
      <c r="A178" s="7"/>
      <c r="B178" s="1">
        <f>الاصناف!$B178</f>
        <v>0</v>
      </c>
      <c r="C178" s="1" t="str">
        <f>IFERROR(VLOOKUP($B178,الاصناف!$B$2:$D$2000,2,0),"")</f>
        <v/>
      </c>
      <c r="D178" s="1" t="str">
        <f>IFERROR(VLOOKUP($B178,الاصناف!$B$2:$D$2000,3,0),"")</f>
        <v/>
      </c>
      <c r="E178" s="14">
        <f>SUMIF(المشتريات!D:D,الصافى!$B178,المشتريات!C:C)</f>
        <v>0</v>
      </c>
      <c r="F178" s="2">
        <f>SUMIF('المبيعا ت'!D:D,الصافى!$B178,'المبيعا ت'!C:C)</f>
        <v>0</v>
      </c>
      <c r="G178" s="2">
        <f t="shared" si="2"/>
        <v>0</v>
      </c>
      <c r="H178" s="2"/>
      <c r="I178" s="2"/>
      <c r="J178" s="2"/>
    </row>
    <row r="179" spans="1:10" ht="15" x14ac:dyDescent="0.2">
      <c r="A179" s="7"/>
      <c r="B179" s="1">
        <f>الاصناف!$B179</f>
        <v>0</v>
      </c>
      <c r="C179" s="1" t="str">
        <f>IFERROR(VLOOKUP($B179,الاصناف!$B$2:$D$2000,2,0),"")</f>
        <v/>
      </c>
      <c r="D179" s="1" t="str">
        <f>IFERROR(VLOOKUP($B179,الاصناف!$B$2:$D$2000,3,0),"")</f>
        <v/>
      </c>
      <c r="E179" s="14">
        <f>SUMIF(المشتريات!D:D,الصافى!$B179,المشتريات!C:C)</f>
        <v>0</v>
      </c>
      <c r="F179" s="2">
        <f>SUMIF('المبيعا ت'!D:D,الصافى!$B179,'المبيعا ت'!C:C)</f>
        <v>0</v>
      </c>
      <c r="G179" s="2">
        <f t="shared" si="2"/>
        <v>0</v>
      </c>
      <c r="H179" s="2"/>
      <c r="I179" s="2"/>
      <c r="J179" s="2"/>
    </row>
    <row r="180" spans="1:10" ht="15" x14ac:dyDescent="0.2">
      <c r="A180" s="7"/>
      <c r="B180" s="1">
        <f>الاصناف!$B180</f>
        <v>0</v>
      </c>
      <c r="C180" s="1" t="str">
        <f>IFERROR(VLOOKUP($B180,الاصناف!$B$2:$D$2000,2,0),"")</f>
        <v/>
      </c>
      <c r="D180" s="1" t="str">
        <f>IFERROR(VLOOKUP($B180,الاصناف!$B$2:$D$2000,3,0),"")</f>
        <v/>
      </c>
      <c r="E180" s="14">
        <f>SUMIF(المشتريات!D:D,الصافى!$B180,المشتريات!C:C)</f>
        <v>0</v>
      </c>
      <c r="F180" s="2">
        <f>SUMIF('المبيعا ت'!D:D,الصافى!$B180,'المبيعا ت'!C:C)</f>
        <v>0</v>
      </c>
      <c r="G180" s="2">
        <f t="shared" si="2"/>
        <v>0</v>
      </c>
      <c r="H180" s="2"/>
      <c r="I180" s="2"/>
      <c r="J180" s="2"/>
    </row>
    <row r="181" spans="1:10" ht="15" x14ac:dyDescent="0.2">
      <c r="A181" s="7"/>
      <c r="B181" s="1">
        <f>الاصناف!$B181</f>
        <v>0</v>
      </c>
      <c r="C181" s="1" t="str">
        <f>IFERROR(VLOOKUP($B181,الاصناف!$B$2:$D$2000,2,0),"")</f>
        <v/>
      </c>
      <c r="D181" s="1" t="str">
        <f>IFERROR(VLOOKUP($B181,الاصناف!$B$2:$D$2000,3,0),"")</f>
        <v/>
      </c>
      <c r="E181" s="14">
        <f>SUMIF(المشتريات!D:D,الصافى!$B181,المشتريات!C:C)</f>
        <v>0</v>
      </c>
      <c r="F181" s="2">
        <f>SUMIF('المبيعا ت'!D:D,الصافى!$B181,'المبيعا ت'!C:C)</f>
        <v>0</v>
      </c>
      <c r="G181" s="2">
        <f t="shared" si="2"/>
        <v>0</v>
      </c>
      <c r="H181" s="2"/>
      <c r="I181" s="2"/>
      <c r="J181" s="2"/>
    </row>
    <row r="182" spans="1:10" ht="15" x14ac:dyDescent="0.2">
      <c r="A182" s="7"/>
      <c r="B182" s="1">
        <f>الاصناف!$B182</f>
        <v>0</v>
      </c>
      <c r="C182" s="1" t="str">
        <f>IFERROR(VLOOKUP($B182,الاصناف!$B$2:$D$2000,2,0),"")</f>
        <v/>
      </c>
      <c r="D182" s="1" t="str">
        <f>IFERROR(VLOOKUP($B182,الاصناف!$B$2:$D$2000,3,0),"")</f>
        <v/>
      </c>
      <c r="E182" s="14">
        <f>SUMIF(المشتريات!D:D,الصافى!$B182,المشتريات!C:C)</f>
        <v>0</v>
      </c>
      <c r="F182" s="2">
        <f>SUMIF('المبيعا ت'!D:D,الصافى!$B182,'المبيعا ت'!C:C)</f>
        <v>0</v>
      </c>
      <c r="G182" s="2">
        <f t="shared" si="2"/>
        <v>0</v>
      </c>
      <c r="H182" s="2"/>
      <c r="I182" s="2"/>
      <c r="J182" s="2"/>
    </row>
    <row r="183" spans="1:10" ht="15" x14ac:dyDescent="0.2">
      <c r="A183" s="7"/>
      <c r="B183" s="1">
        <f>الاصناف!$B183</f>
        <v>0</v>
      </c>
      <c r="C183" s="1" t="str">
        <f>IFERROR(VLOOKUP($B183,الاصناف!$B$2:$D$2000,2,0),"")</f>
        <v/>
      </c>
      <c r="D183" s="1" t="str">
        <f>IFERROR(VLOOKUP($B183,الاصناف!$B$2:$D$2000,3,0),"")</f>
        <v/>
      </c>
      <c r="E183" s="14">
        <f>SUMIF(المشتريات!D:D,الصافى!$B183,المشتريات!C:C)</f>
        <v>0</v>
      </c>
      <c r="F183" s="2">
        <f>SUMIF('المبيعا ت'!D:D,الصافى!$B183,'المبيعا ت'!C:C)</f>
        <v>0</v>
      </c>
      <c r="G183" s="2">
        <f t="shared" si="2"/>
        <v>0</v>
      </c>
      <c r="H183" s="2"/>
      <c r="I183" s="2"/>
      <c r="J183" s="2"/>
    </row>
    <row r="184" spans="1:10" ht="15" x14ac:dyDescent="0.2">
      <c r="A184" s="7"/>
      <c r="B184" s="1">
        <f>الاصناف!$B184</f>
        <v>0</v>
      </c>
      <c r="C184" s="1" t="str">
        <f>IFERROR(VLOOKUP($B184,الاصناف!$B$2:$D$2000,2,0),"")</f>
        <v/>
      </c>
      <c r="D184" s="1" t="str">
        <f>IFERROR(VLOOKUP($B184,الاصناف!$B$2:$D$2000,3,0),"")</f>
        <v/>
      </c>
      <c r="E184" s="14">
        <f>SUMIF(المشتريات!D:D,الصافى!$B184,المشتريات!C:C)</f>
        <v>0</v>
      </c>
      <c r="F184" s="2">
        <f>SUMIF('المبيعا ت'!D:D,الصافى!$B184,'المبيعا ت'!C:C)</f>
        <v>0</v>
      </c>
      <c r="G184" s="2">
        <f t="shared" si="2"/>
        <v>0</v>
      </c>
      <c r="H184" s="2"/>
      <c r="I184" s="2"/>
      <c r="J184" s="2"/>
    </row>
    <row r="185" spans="1:10" ht="15" x14ac:dyDescent="0.2">
      <c r="A185" s="7"/>
      <c r="B185" s="1">
        <f>الاصناف!$B185</f>
        <v>0</v>
      </c>
      <c r="C185" s="1" t="str">
        <f>IFERROR(VLOOKUP($B185,الاصناف!$B$2:$D$2000,2,0),"")</f>
        <v/>
      </c>
      <c r="D185" s="1" t="str">
        <f>IFERROR(VLOOKUP($B185,الاصناف!$B$2:$D$2000,3,0),"")</f>
        <v/>
      </c>
      <c r="E185" s="14">
        <f>SUMIF(المشتريات!D:D,الصافى!$B185,المشتريات!C:C)</f>
        <v>0</v>
      </c>
      <c r="F185" s="2">
        <f>SUMIF('المبيعا ت'!D:D,الصافى!$B185,'المبيعا ت'!C:C)</f>
        <v>0</v>
      </c>
      <c r="G185" s="2">
        <f t="shared" si="2"/>
        <v>0</v>
      </c>
      <c r="H185" s="2"/>
      <c r="I185" s="2"/>
      <c r="J185" s="2"/>
    </row>
    <row r="186" spans="1:10" ht="15" x14ac:dyDescent="0.2">
      <c r="A186" s="7"/>
      <c r="B186" s="1">
        <f>الاصناف!$B186</f>
        <v>0</v>
      </c>
      <c r="C186" s="1" t="str">
        <f>IFERROR(VLOOKUP($B186,الاصناف!$B$2:$D$2000,2,0),"")</f>
        <v/>
      </c>
      <c r="D186" s="1" t="str">
        <f>IFERROR(VLOOKUP($B186,الاصناف!$B$2:$D$2000,3,0),"")</f>
        <v/>
      </c>
      <c r="E186" s="14">
        <f>SUMIF(المشتريات!D:D,الصافى!$B186,المشتريات!C:C)</f>
        <v>0</v>
      </c>
      <c r="F186" s="2">
        <f>SUMIF('المبيعا ت'!D:D,الصافى!$B186,'المبيعا ت'!C:C)</f>
        <v>0</v>
      </c>
      <c r="G186" s="2">
        <f t="shared" si="2"/>
        <v>0</v>
      </c>
      <c r="H186" s="2"/>
      <c r="I186" s="2"/>
      <c r="J186" s="2"/>
    </row>
    <row r="187" spans="1:10" ht="15" x14ac:dyDescent="0.2">
      <c r="A187" s="7"/>
      <c r="B187" s="1">
        <f>الاصناف!$B187</f>
        <v>0</v>
      </c>
      <c r="C187" s="1" t="str">
        <f>IFERROR(VLOOKUP($B187,الاصناف!$B$2:$D$2000,2,0),"")</f>
        <v/>
      </c>
      <c r="D187" s="1" t="str">
        <f>IFERROR(VLOOKUP($B187,الاصناف!$B$2:$D$2000,3,0),"")</f>
        <v/>
      </c>
      <c r="E187" s="14">
        <f>SUMIF(المشتريات!D:D,الصافى!$B187,المشتريات!C:C)</f>
        <v>0</v>
      </c>
      <c r="F187" s="2">
        <f>SUMIF('المبيعا ت'!D:D,الصافى!$B187,'المبيعا ت'!C:C)</f>
        <v>0</v>
      </c>
      <c r="G187" s="2">
        <f t="shared" si="2"/>
        <v>0</v>
      </c>
      <c r="H187" s="2"/>
      <c r="I187" s="2"/>
      <c r="J187" s="2"/>
    </row>
    <row r="188" spans="1:10" ht="15" x14ac:dyDescent="0.2">
      <c r="A188" s="7"/>
      <c r="B188" s="1">
        <f>الاصناف!$B188</f>
        <v>0</v>
      </c>
      <c r="C188" s="1" t="str">
        <f>IFERROR(VLOOKUP($B188,الاصناف!$B$2:$D$2000,2,0),"")</f>
        <v/>
      </c>
      <c r="D188" s="1" t="str">
        <f>IFERROR(VLOOKUP($B188,الاصناف!$B$2:$D$2000,3,0),"")</f>
        <v/>
      </c>
      <c r="E188" s="14">
        <f>SUMIF(المشتريات!D:D,الصافى!$B188,المشتريات!C:C)</f>
        <v>0</v>
      </c>
      <c r="F188" s="2">
        <f>SUMIF('المبيعا ت'!D:D,الصافى!$B188,'المبيعا ت'!C:C)</f>
        <v>0</v>
      </c>
      <c r="G188" s="2">
        <f t="shared" si="2"/>
        <v>0</v>
      </c>
      <c r="H188" s="2"/>
      <c r="I188" s="2"/>
      <c r="J188" s="2"/>
    </row>
    <row r="189" spans="1:10" ht="15" x14ac:dyDescent="0.2">
      <c r="A189" s="7"/>
      <c r="B189" s="1">
        <f>الاصناف!$B189</f>
        <v>0</v>
      </c>
      <c r="C189" s="1" t="str">
        <f>IFERROR(VLOOKUP($B189,الاصناف!$B$2:$D$2000,2,0),"")</f>
        <v/>
      </c>
      <c r="D189" s="1" t="str">
        <f>IFERROR(VLOOKUP($B189,الاصناف!$B$2:$D$2000,3,0),"")</f>
        <v/>
      </c>
      <c r="E189" s="14">
        <f>SUMIF(المشتريات!D:D,الصافى!$B189,المشتريات!C:C)</f>
        <v>0</v>
      </c>
      <c r="F189" s="2">
        <f>SUMIF('المبيعا ت'!D:D,الصافى!$B189,'المبيعا ت'!C:C)</f>
        <v>0</v>
      </c>
      <c r="G189" s="2">
        <f t="shared" si="2"/>
        <v>0</v>
      </c>
      <c r="H189" s="2"/>
      <c r="I189" s="2"/>
      <c r="J189" s="2"/>
    </row>
    <row r="190" spans="1:10" ht="15" x14ac:dyDescent="0.2">
      <c r="A190" s="7"/>
      <c r="B190" s="1">
        <f>الاصناف!$B190</f>
        <v>0</v>
      </c>
      <c r="C190" s="1" t="str">
        <f>IFERROR(VLOOKUP($B190,الاصناف!$B$2:$D$2000,2,0),"")</f>
        <v/>
      </c>
      <c r="D190" s="1" t="str">
        <f>IFERROR(VLOOKUP($B190,الاصناف!$B$2:$D$2000,3,0),"")</f>
        <v/>
      </c>
      <c r="E190" s="14">
        <f>SUMIF(المشتريات!D:D,الصافى!$B190,المشتريات!C:C)</f>
        <v>0</v>
      </c>
      <c r="F190" s="2">
        <f>SUMIF('المبيعا ت'!D:D,الصافى!$B190,'المبيعا ت'!C:C)</f>
        <v>0</v>
      </c>
      <c r="G190" s="2">
        <f t="shared" si="2"/>
        <v>0</v>
      </c>
      <c r="H190" s="2"/>
      <c r="I190" s="2"/>
      <c r="J190" s="2"/>
    </row>
    <row r="191" spans="1:10" ht="15" x14ac:dyDescent="0.2">
      <c r="A191" s="7"/>
      <c r="B191" s="1">
        <f>الاصناف!$B191</f>
        <v>0</v>
      </c>
      <c r="C191" s="1" t="str">
        <f>IFERROR(VLOOKUP($B191,الاصناف!$B$2:$D$2000,2,0),"")</f>
        <v/>
      </c>
      <c r="D191" s="1" t="str">
        <f>IFERROR(VLOOKUP($B191,الاصناف!$B$2:$D$2000,3,0),"")</f>
        <v/>
      </c>
      <c r="E191" s="14">
        <f>SUMIF(المشتريات!D:D,الصافى!$B191,المشتريات!C:C)</f>
        <v>0</v>
      </c>
      <c r="F191" s="2">
        <f>SUMIF('المبيعا ت'!D:D,الصافى!$B191,'المبيعا ت'!C:C)</f>
        <v>0</v>
      </c>
      <c r="G191" s="2">
        <f t="shared" si="2"/>
        <v>0</v>
      </c>
      <c r="H191" s="2"/>
      <c r="I191" s="2"/>
      <c r="J191" s="2"/>
    </row>
    <row r="192" spans="1:10" ht="15" x14ac:dyDescent="0.2">
      <c r="A192" s="7"/>
      <c r="B192" s="1">
        <f>الاصناف!$B192</f>
        <v>0</v>
      </c>
      <c r="C192" s="1" t="str">
        <f>IFERROR(VLOOKUP($B192,الاصناف!$B$2:$D$2000,2,0),"")</f>
        <v/>
      </c>
      <c r="D192" s="1" t="str">
        <f>IFERROR(VLOOKUP($B192,الاصناف!$B$2:$D$2000,3,0),"")</f>
        <v/>
      </c>
      <c r="E192" s="14">
        <f>SUMIF(المشتريات!D:D,الصافى!$B192,المشتريات!C:C)</f>
        <v>0</v>
      </c>
      <c r="F192" s="2">
        <f>SUMIF('المبيعا ت'!D:D,الصافى!$B192,'المبيعا ت'!C:C)</f>
        <v>0</v>
      </c>
      <c r="G192" s="2">
        <f t="shared" si="2"/>
        <v>0</v>
      </c>
      <c r="H192" s="2"/>
      <c r="I192" s="2"/>
      <c r="J192" s="2"/>
    </row>
    <row r="193" spans="1:10" ht="15" x14ac:dyDescent="0.2">
      <c r="A193" s="7"/>
      <c r="B193" s="1">
        <f>الاصناف!$B193</f>
        <v>0</v>
      </c>
      <c r="C193" s="1" t="str">
        <f>IFERROR(VLOOKUP($B193,الاصناف!$B$2:$D$2000,2,0),"")</f>
        <v/>
      </c>
      <c r="D193" s="1" t="str">
        <f>IFERROR(VLOOKUP($B193,الاصناف!$B$2:$D$2000,3,0),"")</f>
        <v/>
      </c>
      <c r="E193" s="14">
        <f>SUMIF(المشتريات!D:D,الصافى!$B193,المشتريات!C:C)</f>
        <v>0</v>
      </c>
      <c r="F193" s="2">
        <f>SUMIF('المبيعا ت'!D:D,الصافى!$B193,'المبيعا ت'!C:C)</f>
        <v>0</v>
      </c>
      <c r="G193" s="2">
        <f t="shared" si="2"/>
        <v>0</v>
      </c>
      <c r="H193" s="2"/>
      <c r="I193" s="2"/>
      <c r="J193" s="2"/>
    </row>
    <row r="194" spans="1:10" ht="15" x14ac:dyDescent="0.2">
      <c r="A194" s="7"/>
      <c r="B194" s="1">
        <f>الاصناف!$B194</f>
        <v>0</v>
      </c>
      <c r="C194" s="1" t="str">
        <f>IFERROR(VLOOKUP($B194,الاصناف!$B$2:$D$2000,2,0),"")</f>
        <v/>
      </c>
      <c r="D194" s="1" t="str">
        <f>IFERROR(VLOOKUP($B194,الاصناف!$B$2:$D$2000,3,0),"")</f>
        <v/>
      </c>
      <c r="E194" s="14">
        <f>SUMIF(المشتريات!D:D,الصافى!$B194,المشتريات!C:C)</f>
        <v>0</v>
      </c>
      <c r="F194" s="2">
        <f>SUMIF('المبيعا ت'!D:D,الصافى!$B194,'المبيعا ت'!C:C)</f>
        <v>0</v>
      </c>
      <c r="G194" s="2">
        <f t="shared" si="2"/>
        <v>0</v>
      </c>
      <c r="H194" s="2"/>
      <c r="I194" s="2"/>
      <c r="J194" s="2"/>
    </row>
    <row r="195" spans="1:10" ht="15" x14ac:dyDescent="0.2">
      <c r="A195" s="7"/>
      <c r="B195" s="1">
        <f>الاصناف!$B195</f>
        <v>0</v>
      </c>
      <c r="C195" s="1" t="str">
        <f>IFERROR(VLOOKUP($B195,الاصناف!$B$2:$D$2000,2,0),"")</f>
        <v/>
      </c>
      <c r="D195" s="1" t="str">
        <f>IFERROR(VLOOKUP($B195,الاصناف!$B$2:$D$2000,3,0),"")</f>
        <v/>
      </c>
      <c r="E195" s="14">
        <f>SUMIF(المشتريات!D:D,الصافى!$B195,المشتريات!C:C)</f>
        <v>0</v>
      </c>
      <c r="F195" s="2">
        <f>SUMIF('المبيعا ت'!D:D,الصافى!$B195,'المبيعا ت'!C:C)</f>
        <v>0</v>
      </c>
      <c r="G195" s="2">
        <f t="shared" ref="G195:G258" si="3">$E195-$F195</f>
        <v>0</v>
      </c>
      <c r="H195" s="2"/>
      <c r="I195" s="2"/>
      <c r="J195" s="2"/>
    </row>
    <row r="196" spans="1:10" ht="15" x14ac:dyDescent="0.2">
      <c r="A196" s="7"/>
      <c r="B196" s="1">
        <f>الاصناف!$B196</f>
        <v>0</v>
      </c>
      <c r="C196" s="1" t="str">
        <f>IFERROR(VLOOKUP($B196,الاصناف!$B$2:$D$2000,2,0),"")</f>
        <v/>
      </c>
      <c r="D196" s="1" t="str">
        <f>IFERROR(VLOOKUP($B196,الاصناف!$B$2:$D$2000,3,0),"")</f>
        <v/>
      </c>
      <c r="E196" s="14">
        <f>SUMIF(المشتريات!D:D,الصافى!$B196,المشتريات!C:C)</f>
        <v>0</v>
      </c>
      <c r="F196" s="2">
        <f>SUMIF('المبيعا ت'!D:D,الصافى!$B196,'المبيعا ت'!C:C)</f>
        <v>0</v>
      </c>
      <c r="G196" s="2">
        <f t="shared" si="3"/>
        <v>0</v>
      </c>
      <c r="H196" s="2"/>
      <c r="I196" s="2"/>
      <c r="J196" s="2"/>
    </row>
    <row r="197" spans="1:10" ht="15" x14ac:dyDescent="0.2">
      <c r="A197" s="7"/>
      <c r="B197" s="1">
        <f>الاصناف!$B197</f>
        <v>0</v>
      </c>
      <c r="C197" s="1" t="str">
        <f>IFERROR(VLOOKUP($B197,الاصناف!$B$2:$D$2000,2,0),"")</f>
        <v/>
      </c>
      <c r="D197" s="1" t="str">
        <f>IFERROR(VLOOKUP($B197,الاصناف!$B$2:$D$2000,3,0),"")</f>
        <v/>
      </c>
      <c r="E197" s="14">
        <f>SUMIF(المشتريات!D:D,الصافى!$B197,المشتريات!C:C)</f>
        <v>0</v>
      </c>
      <c r="F197" s="2">
        <f>SUMIF('المبيعا ت'!D:D,الصافى!$B197,'المبيعا ت'!C:C)</f>
        <v>0</v>
      </c>
      <c r="G197" s="2">
        <f t="shared" si="3"/>
        <v>0</v>
      </c>
      <c r="H197" s="2"/>
      <c r="I197" s="2"/>
      <c r="J197" s="2"/>
    </row>
    <row r="198" spans="1:10" ht="15" x14ac:dyDescent="0.2">
      <c r="A198" s="7"/>
      <c r="B198" s="1">
        <f>الاصناف!$B198</f>
        <v>0</v>
      </c>
      <c r="C198" s="1" t="str">
        <f>IFERROR(VLOOKUP($B198,الاصناف!$B$2:$D$2000,2,0),"")</f>
        <v/>
      </c>
      <c r="D198" s="1" t="str">
        <f>IFERROR(VLOOKUP($B198,الاصناف!$B$2:$D$2000,3,0),"")</f>
        <v/>
      </c>
      <c r="E198" s="14">
        <f>SUMIF(المشتريات!D:D,الصافى!$B198,المشتريات!C:C)</f>
        <v>0</v>
      </c>
      <c r="F198" s="2">
        <f>SUMIF('المبيعا ت'!D:D,الصافى!$B198,'المبيعا ت'!C:C)</f>
        <v>0</v>
      </c>
      <c r="G198" s="2">
        <f t="shared" si="3"/>
        <v>0</v>
      </c>
      <c r="H198" s="2"/>
      <c r="I198" s="2"/>
      <c r="J198" s="2"/>
    </row>
    <row r="199" spans="1:10" ht="15" x14ac:dyDescent="0.2">
      <c r="A199" s="7"/>
      <c r="B199" s="1">
        <f>الاصناف!$B199</f>
        <v>0</v>
      </c>
      <c r="C199" s="1" t="str">
        <f>IFERROR(VLOOKUP($B199,الاصناف!$B$2:$D$2000,2,0),"")</f>
        <v/>
      </c>
      <c r="D199" s="1" t="str">
        <f>IFERROR(VLOOKUP($B199,الاصناف!$B$2:$D$2000,3,0),"")</f>
        <v/>
      </c>
      <c r="E199" s="14">
        <f>SUMIF(المشتريات!D:D,الصافى!$B199,المشتريات!C:C)</f>
        <v>0</v>
      </c>
      <c r="F199" s="2">
        <f>SUMIF('المبيعا ت'!D:D,الصافى!$B199,'المبيعا ت'!C:C)</f>
        <v>0</v>
      </c>
      <c r="G199" s="2">
        <f t="shared" si="3"/>
        <v>0</v>
      </c>
      <c r="H199" s="2"/>
      <c r="I199" s="2"/>
      <c r="J199" s="2"/>
    </row>
    <row r="200" spans="1:10" ht="15" x14ac:dyDescent="0.2">
      <c r="A200" s="7"/>
      <c r="B200" s="1">
        <f>الاصناف!$B200</f>
        <v>0</v>
      </c>
      <c r="C200" s="1" t="str">
        <f>IFERROR(VLOOKUP($B200,الاصناف!$B$2:$D$2000,2,0),"")</f>
        <v/>
      </c>
      <c r="D200" s="1" t="str">
        <f>IFERROR(VLOOKUP($B200,الاصناف!$B$2:$D$2000,3,0),"")</f>
        <v/>
      </c>
      <c r="E200" s="14">
        <f>SUMIF(المشتريات!D:D,الصافى!$B200,المشتريات!C:C)</f>
        <v>0</v>
      </c>
      <c r="F200" s="2">
        <f>SUMIF('المبيعا ت'!D:D,الصافى!$B200,'المبيعا ت'!C:C)</f>
        <v>0</v>
      </c>
      <c r="G200" s="2">
        <f t="shared" si="3"/>
        <v>0</v>
      </c>
      <c r="H200" s="2"/>
      <c r="I200" s="2"/>
      <c r="J200" s="2"/>
    </row>
    <row r="201" spans="1:10" ht="15" x14ac:dyDescent="0.2">
      <c r="A201" s="7"/>
      <c r="B201" s="1">
        <f>الاصناف!$B201</f>
        <v>0</v>
      </c>
      <c r="C201" s="1" t="str">
        <f>IFERROR(VLOOKUP($B201,الاصناف!$B$2:$D$2000,2,0),"")</f>
        <v/>
      </c>
      <c r="D201" s="1" t="str">
        <f>IFERROR(VLOOKUP($B201,الاصناف!$B$2:$D$2000,3,0),"")</f>
        <v/>
      </c>
      <c r="E201" s="14">
        <f>SUMIF(المشتريات!D:D,الصافى!$B201,المشتريات!C:C)</f>
        <v>0</v>
      </c>
      <c r="F201" s="2">
        <f>SUMIF('المبيعا ت'!D:D,الصافى!$B201,'المبيعا ت'!C:C)</f>
        <v>0</v>
      </c>
      <c r="G201" s="2">
        <f t="shared" si="3"/>
        <v>0</v>
      </c>
      <c r="H201" s="2"/>
      <c r="I201" s="2"/>
      <c r="J201" s="2"/>
    </row>
    <row r="202" spans="1:10" ht="15" x14ac:dyDescent="0.2">
      <c r="A202" s="7"/>
      <c r="B202" s="1">
        <f>الاصناف!$B202</f>
        <v>0</v>
      </c>
      <c r="C202" s="1" t="str">
        <f>IFERROR(VLOOKUP($B202,الاصناف!$B$2:$D$2000,2,0),"")</f>
        <v/>
      </c>
      <c r="D202" s="1" t="str">
        <f>IFERROR(VLOOKUP($B202,الاصناف!$B$2:$D$2000,3,0),"")</f>
        <v/>
      </c>
      <c r="E202" s="14">
        <f>SUMIF(المشتريات!D:D,الصافى!$B202,المشتريات!C:C)</f>
        <v>0</v>
      </c>
      <c r="F202" s="2">
        <f>SUMIF('المبيعا ت'!D:D,الصافى!$B202,'المبيعا ت'!C:C)</f>
        <v>0</v>
      </c>
      <c r="G202" s="2">
        <f t="shared" si="3"/>
        <v>0</v>
      </c>
      <c r="H202" s="2"/>
      <c r="I202" s="2"/>
      <c r="J202" s="2"/>
    </row>
    <row r="203" spans="1:10" ht="15" x14ac:dyDescent="0.2">
      <c r="A203" s="7"/>
      <c r="B203" s="1">
        <f>الاصناف!$B203</f>
        <v>0</v>
      </c>
      <c r="C203" s="1" t="str">
        <f>IFERROR(VLOOKUP($B203,الاصناف!$B$2:$D$2000,2,0),"")</f>
        <v/>
      </c>
      <c r="D203" s="1" t="str">
        <f>IFERROR(VLOOKUP($B203,الاصناف!$B$2:$D$2000,3,0),"")</f>
        <v/>
      </c>
      <c r="E203" s="14">
        <f>SUMIF(المشتريات!D:D,الصافى!$B203,المشتريات!C:C)</f>
        <v>0</v>
      </c>
      <c r="F203" s="2">
        <f>SUMIF('المبيعا ت'!D:D,الصافى!$B203,'المبيعا ت'!C:C)</f>
        <v>0</v>
      </c>
      <c r="G203" s="2">
        <f t="shared" si="3"/>
        <v>0</v>
      </c>
      <c r="H203" s="2"/>
      <c r="I203" s="2"/>
      <c r="J203" s="2"/>
    </row>
    <row r="204" spans="1:10" ht="15" x14ac:dyDescent="0.2">
      <c r="A204" s="7"/>
      <c r="B204" s="1">
        <f>الاصناف!$B204</f>
        <v>0</v>
      </c>
      <c r="C204" s="1" t="str">
        <f>IFERROR(VLOOKUP($B204,الاصناف!$B$2:$D$2000,2,0),"")</f>
        <v/>
      </c>
      <c r="D204" s="1" t="str">
        <f>IFERROR(VLOOKUP($B204,الاصناف!$B$2:$D$2000,3,0),"")</f>
        <v/>
      </c>
      <c r="E204" s="14">
        <f>SUMIF(المشتريات!D:D,الصافى!$B204,المشتريات!C:C)</f>
        <v>0</v>
      </c>
      <c r="F204" s="2">
        <f>SUMIF('المبيعا ت'!D:D,الصافى!$B204,'المبيعا ت'!C:C)</f>
        <v>0</v>
      </c>
      <c r="G204" s="2">
        <f t="shared" si="3"/>
        <v>0</v>
      </c>
      <c r="H204" s="2"/>
      <c r="I204" s="2"/>
      <c r="J204" s="2"/>
    </row>
    <row r="205" spans="1:10" ht="15" x14ac:dyDescent="0.2">
      <c r="A205" s="7"/>
      <c r="B205" s="1">
        <f>الاصناف!$B205</f>
        <v>0</v>
      </c>
      <c r="C205" s="1" t="str">
        <f>IFERROR(VLOOKUP($B205,الاصناف!$B$2:$D$2000,2,0),"")</f>
        <v/>
      </c>
      <c r="D205" s="1" t="str">
        <f>IFERROR(VLOOKUP($B205,الاصناف!$B$2:$D$2000,3,0),"")</f>
        <v/>
      </c>
      <c r="E205" s="14">
        <f>SUMIF(المشتريات!D:D,الصافى!$B205,المشتريات!C:C)</f>
        <v>0</v>
      </c>
      <c r="F205" s="2">
        <f>SUMIF('المبيعا ت'!D:D,الصافى!$B205,'المبيعا ت'!C:C)</f>
        <v>0</v>
      </c>
      <c r="G205" s="2">
        <f t="shared" si="3"/>
        <v>0</v>
      </c>
      <c r="H205" s="2"/>
      <c r="I205" s="2"/>
      <c r="J205" s="2"/>
    </row>
    <row r="206" spans="1:10" ht="15" x14ac:dyDescent="0.2">
      <c r="A206" s="7"/>
      <c r="B206" s="1">
        <f>الاصناف!$B206</f>
        <v>0</v>
      </c>
      <c r="C206" s="1" t="str">
        <f>IFERROR(VLOOKUP($B206,الاصناف!$B$2:$D$2000,2,0),"")</f>
        <v/>
      </c>
      <c r="D206" s="1" t="str">
        <f>IFERROR(VLOOKUP($B206,الاصناف!$B$2:$D$2000,3,0),"")</f>
        <v/>
      </c>
      <c r="E206" s="14">
        <f>SUMIF(المشتريات!D:D,الصافى!$B206,المشتريات!C:C)</f>
        <v>0</v>
      </c>
      <c r="F206" s="2">
        <f>SUMIF('المبيعا ت'!D:D,الصافى!$B206,'المبيعا ت'!C:C)</f>
        <v>0</v>
      </c>
      <c r="G206" s="2">
        <f t="shared" si="3"/>
        <v>0</v>
      </c>
      <c r="H206" s="2"/>
      <c r="I206" s="2"/>
      <c r="J206" s="2"/>
    </row>
    <row r="207" spans="1:10" ht="15" x14ac:dyDescent="0.2">
      <c r="A207" s="7"/>
      <c r="B207" s="1">
        <f>الاصناف!$B207</f>
        <v>0</v>
      </c>
      <c r="C207" s="1" t="str">
        <f>IFERROR(VLOOKUP($B207,الاصناف!$B$2:$D$2000,2,0),"")</f>
        <v/>
      </c>
      <c r="D207" s="1" t="str">
        <f>IFERROR(VLOOKUP($B207,الاصناف!$B$2:$D$2000,3,0),"")</f>
        <v/>
      </c>
      <c r="E207" s="14">
        <f>SUMIF(المشتريات!D:D,الصافى!$B207,المشتريات!C:C)</f>
        <v>0</v>
      </c>
      <c r="F207" s="2">
        <f>SUMIF('المبيعا ت'!D:D,الصافى!$B207,'المبيعا ت'!C:C)</f>
        <v>0</v>
      </c>
      <c r="G207" s="2">
        <f t="shared" si="3"/>
        <v>0</v>
      </c>
      <c r="H207" s="2"/>
      <c r="I207" s="2"/>
      <c r="J207" s="2"/>
    </row>
    <row r="208" spans="1:10" ht="15" x14ac:dyDescent="0.2">
      <c r="A208" s="7"/>
      <c r="B208" s="1">
        <f>الاصناف!$B208</f>
        <v>0</v>
      </c>
      <c r="C208" s="1" t="str">
        <f>IFERROR(VLOOKUP($B208,الاصناف!$B$2:$D$2000,2,0),"")</f>
        <v/>
      </c>
      <c r="D208" s="1" t="str">
        <f>IFERROR(VLOOKUP($B208,الاصناف!$B$2:$D$2000,3,0),"")</f>
        <v/>
      </c>
      <c r="E208" s="14">
        <f>SUMIF(المشتريات!D:D,الصافى!$B208,المشتريات!C:C)</f>
        <v>0</v>
      </c>
      <c r="F208" s="2">
        <f>SUMIF('المبيعا ت'!D:D,الصافى!$B208,'المبيعا ت'!C:C)</f>
        <v>0</v>
      </c>
      <c r="G208" s="2">
        <f t="shared" si="3"/>
        <v>0</v>
      </c>
      <c r="H208" s="2"/>
      <c r="I208" s="2"/>
      <c r="J208" s="2"/>
    </row>
    <row r="209" spans="1:10" ht="15" x14ac:dyDescent="0.2">
      <c r="A209" s="7"/>
      <c r="B209" s="1">
        <f>الاصناف!$B209</f>
        <v>0</v>
      </c>
      <c r="C209" s="1" t="str">
        <f>IFERROR(VLOOKUP($B209,الاصناف!$B$2:$D$2000,2,0),"")</f>
        <v/>
      </c>
      <c r="D209" s="1" t="str">
        <f>IFERROR(VLOOKUP($B209,الاصناف!$B$2:$D$2000,3,0),"")</f>
        <v/>
      </c>
      <c r="E209" s="14">
        <f>SUMIF(المشتريات!D:D,الصافى!$B209,المشتريات!C:C)</f>
        <v>0</v>
      </c>
      <c r="F209" s="2">
        <f>SUMIF('المبيعا ت'!D:D,الصافى!$B209,'المبيعا ت'!C:C)</f>
        <v>0</v>
      </c>
      <c r="G209" s="2">
        <f t="shared" si="3"/>
        <v>0</v>
      </c>
      <c r="H209" s="2"/>
      <c r="I209" s="2"/>
      <c r="J209" s="2"/>
    </row>
    <row r="210" spans="1:10" ht="15" x14ac:dyDescent="0.2">
      <c r="A210" s="7"/>
      <c r="B210" s="1">
        <f>الاصناف!$B210</f>
        <v>0</v>
      </c>
      <c r="C210" s="1" t="str">
        <f>IFERROR(VLOOKUP($B210,الاصناف!$B$2:$D$2000,2,0),"")</f>
        <v/>
      </c>
      <c r="D210" s="1" t="str">
        <f>IFERROR(VLOOKUP($B210,الاصناف!$B$2:$D$2000,3,0),"")</f>
        <v/>
      </c>
      <c r="E210" s="14">
        <f>SUMIF(المشتريات!D:D,الصافى!$B210,المشتريات!C:C)</f>
        <v>0</v>
      </c>
      <c r="F210" s="2">
        <f>SUMIF('المبيعا ت'!D:D,الصافى!$B210,'المبيعا ت'!C:C)</f>
        <v>0</v>
      </c>
      <c r="G210" s="2">
        <f t="shared" si="3"/>
        <v>0</v>
      </c>
      <c r="H210" s="2"/>
      <c r="I210" s="2"/>
      <c r="J210" s="2"/>
    </row>
    <row r="211" spans="1:10" ht="15" x14ac:dyDescent="0.2">
      <c r="A211" s="7"/>
      <c r="B211" s="1">
        <f>الاصناف!$B211</f>
        <v>0</v>
      </c>
      <c r="C211" s="1" t="str">
        <f>IFERROR(VLOOKUP($B211,الاصناف!$B$2:$D$2000,2,0),"")</f>
        <v/>
      </c>
      <c r="D211" s="1" t="str">
        <f>IFERROR(VLOOKUP($B211,الاصناف!$B$2:$D$2000,3,0),"")</f>
        <v/>
      </c>
      <c r="E211" s="14">
        <f>SUMIF(المشتريات!D:D,الصافى!$B211,المشتريات!C:C)</f>
        <v>0</v>
      </c>
      <c r="F211" s="2">
        <f>SUMIF('المبيعا ت'!D:D,الصافى!$B211,'المبيعا ت'!C:C)</f>
        <v>0</v>
      </c>
      <c r="G211" s="2">
        <f t="shared" si="3"/>
        <v>0</v>
      </c>
      <c r="H211" s="2"/>
      <c r="I211" s="2"/>
      <c r="J211" s="2"/>
    </row>
    <row r="212" spans="1:10" ht="15" x14ac:dyDescent="0.2">
      <c r="A212" s="7"/>
      <c r="B212" s="1">
        <f>الاصناف!$B212</f>
        <v>0</v>
      </c>
      <c r="C212" s="1" t="str">
        <f>IFERROR(VLOOKUP($B212,الاصناف!$B$2:$D$2000,2,0),"")</f>
        <v/>
      </c>
      <c r="D212" s="1" t="str">
        <f>IFERROR(VLOOKUP($B212,الاصناف!$B$2:$D$2000,3,0),"")</f>
        <v/>
      </c>
      <c r="E212" s="14">
        <f>SUMIF(المشتريات!D:D,الصافى!$B212,المشتريات!C:C)</f>
        <v>0</v>
      </c>
      <c r="F212" s="2">
        <f>SUMIF('المبيعا ت'!D:D,الصافى!$B212,'المبيعا ت'!C:C)</f>
        <v>0</v>
      </c>
      <c r="G212" s="2">
        <f t="shared" si="3"/>
        <v>0</v>
      </c>
      <c r="H212" s="2"/>
      <c r="I212" s="2"/>
      <c r="J212" s="2"/>
    </row>
    <row r="213" spans="1:10" ht="15" x14ac:dyDescent="0.2">
      <c r="A213" s="7"/>
      <c r="B213" s="1">
        <f>الاصناف!$B213</f>
        <v>0</v>
      </c>
      <c r="C213" s="1" t="str">
        <f>IFERROR(VLOOKUP($B213,الاصناف!$B$2:$D$2000,2,0),"")</f>
        <v/>
      </c>
      <c r="D213" s="1" t="str">
        <f>IFERROR(VLOOKUP($B213,الاصناف!$B$2:$D$2000,3,0),"")</f>
        <v/>
      </c>
      <c r="E213" s="14">
        <f>SUMIF(المشتريات!D:D,الصافى!$B213,المشتريات!C:C)</f>
        <v>0</v>
      </c>
      <c r="F213" s="2">
        <f>SUMIF('المبيعا ت'!D:D,الصافى!$B213,'المبيعا ت'!C:C)</f>
        <v>0</v>
      </c>
      <c r="G213" s="2">
        <f t="shared" si="3"/>
        <v>0</v>
      </c>
      <c r="H213" s="2"/>
      <c r="I213" s="2"/>
      <c r="J213" s="2"/>
    </row>
    <row r="214" spans="1:10" ht="15" x14ac:dyDescent="0.2">
      <c r="A214" s="7"/>
      <c r="B214" s="1">
        <f>الاصناف!$B214</f>
        <v>0</v>
      </c>
      <c r="C214" s="1" t="str">
        <f>IFERROR(VLOOKUP($B214,الاصناف!$B$2:$D$2000,2,0),"")</f>
        <v/>
      </c>
      <c r="D214" s="1" t="str">
        <f>IFERROR(VLOOKUP($B214,الاصناف!$B$2:$D$2000,3,0),"")</f>
        <v/>
      </c>
      <c r="E214" s="14">
        <f>SUMIF(المشتريات!D:D,الصافى!$B214,المشتريات!C:C)</f>
        <v>0</v>
      </c>
      <c r="F214" s="2">
        <f>SUMIF('المبيعا ت'!D:D,الصافى!$B214,'المبيعا ت'!C:C)</f>
        <v>0</v>
      </c>
      <c r="G214" s="2">
        <f t="shared" si="3"/>
        <v>0</v>
      </c>
      <c r="H214" s="2"/>
      <c r="I214" s="2"/>
      <c r="J214" s="2"/>
    </row>
    <row r="215" spans="1:10" ht="15" x14ac:dyDescent="0.2">
      <c r="A215" s="7"/>
      <c r="B215" s="1">
        <f>الاصناف!$B215</f>
        <v>0</v>
      </c>
      <c r="C215" s="1" t="str">
        <f>IFERROR(VLOOKUP($B215,الاصناف!$B$2:$D$2000,2,0),"")</f>
        <v/>
      </c>
      <c r="D215" s="1" t="str">
        <f>IFERROR(VLOOKUP($B215,الاصناف!$B$2:$D$2000,3,0),"")</f>
        <v/>
      </c>
      <c r="E215" s="14">
        <f>SUMIF(المشتريات!D:D,الصافى!$B215,المشتريات!C:C)</f>
        <v>0</v>
      </c>
      <c r="F215" s="2">
        <f>SUMIF('المبيعا ت'!D:D,الصافى!$B215,'المبيعا ت'!C:C)</f>
        <v>0</v>
      </c>
      <c r="G215" s="2">
        <f t="shared" si="3"/>
        <v>0</v>
      </c>
      <c r="H215" s="2"/>
      <c r="I215" s="2"/>
      <c r="J215" s="2"/>
    </row>
    <row r="216" spans="1:10" ht="15" x14ac:dyDescent="0.2">
      <c r="A216" s="7"/>
      <c r="B216" s="1">
        <f>الاصناف!$B216</f>
        <v>0</v>
      </c>
      <c r="C216" s="1" t="str">
        <f>IFERROR(VLOOKUP($B216,الاصناف!$B$2:$D$2000,2,0),"")</f>
        <v/>
      </c>
      <c r="D216" s="1" t="str">
        <f>IFERROR(VLOOKUP($B216,الاصناف!$B$2:$D$2000,3,0),"")</f>
        <v/>
      </c>
      <c r="E216" s="14">
        <f>SUMIF(المشتريات!D:D,الصافى!$B216,المشتريات!C:C)</f>
        <v>0</v>
      </c>
      <c r="F216" s="2">
        <f>SUMIF('المبيعا ت'!D:D,الصافى!$B216,'المبيعا ت'!C:C)</f>
        <v>0</v>
      </c>
      <c r="G216" s="2">
        <f t="shared" si="3"/>
        <v>0</v>
      </c>
      <c r="H216" s="2"/>
      <c r="I216" s="2"/>
      <c r="J216" s="2"/>
    </row>
    <row r="217" spans="1:10" ht="15" x14ac:dyDescent="0.2">
      <c r="A217" s="7"/>
      <c r="B217" s="1">
        <f>الاصناف!$B217</f>
        <v>0</v>
      </c>
      <c r="C217" s="1" t="str">
        <f>IFERROR(VLOOKUP($B217,الاصناف!$B$2:$D$2000,2,0),"")</f>
        <v/>
      </c>
      <c r="D217" s="1" t="str">
        <f>IFERROR(VLOOKUP($B217,الاصناف!$B$2:$D$2000,3,0),"")</f>
        <v/>
      </c>
      <c r="E217" s="14">
        <f>SUMIF(المشتريات!D:D,الصافى!$B217,المشتريات!C:C)</f>
        <v>0</v>
      </c>
      <c r="F217" s="2">
        <f>SUMIF('المبيعا ت'!D:D,الصافى!$B217,'المبيعا ت'!C:C)</f>
        <v>0</v>
      </c>
      <c r="G217" s="2">
        <f t="shared" si="3"/>
        <v>0</v>
      </c>
      <c r="H217" s="2"/>
      <c r="I217" s="2"/>
      <c r="J217" s="2"/>
    </row>
    <row r="218" spans="1:10" ht="15" x14ac:dyDescent="0.2">
      <c r="A218" s="7"/>
      <c r="B218" s="1">
        <f>الاصناف!$B218</f>
        <v>0</v>
      </c>
      <c r="C218" s="1" t="str">
        <f>IFERROR(VLOOKUP($B218,الاصناف!$B$2:$D$2000,2,0),"")</f>
        <v/>
      </c>
      <c r="D218" s="1" t="str">
        <f>IFERROR(VLOOKUP($B218,الاصناف!$B$2:$D$2000,3,0),"")</f>
        <v/>
      </c>
      <c r="E218" s="14">
        <f>SUMIF(المشتريات!D:D,الصافى!$B218,المشتريات!C:C)</f>
        <v>0</v>
      </c>
      <c r="F218" s="2">
        <f>SUMIF('المبيعا ت'!D:D,الصافى!$B218,'المبيعا ت'!C:C)</f>
        <v>0</v>
      </c>
      <c r="G218" s="2">
        <f t="shared" si="3"/>
        <v>0</v>
      </c>
      <c r="H218" s="2"/>
      <c r="I218" s="2"/>
      <c r="J218" s="2"/>
    </row>
    <row r="219" spans="1:10" ht="15" x14ac:dyDescent="0.2">
      <c r="A219" s="7"/>
      <c r="B219" s="1">
        <f>الاصناف!$B219</f>
        <v>0</v>
      </c>
      <c r="C219" s="1" t="str">
        <f>IFERROR(VLOOKUP($B219,الاصناف!$B$2:$D$2000,2,0),"")</f>
        <v/>
      </c>
      <c r="D219" s="1" t="str">
        <f>IFERROR(VLOOKUP($B219,الاصناف!$B$2:$D$2000,3,0),"")</f>
        <v/>
      </c>
      <c r="E219" s="14">
        <f>SUMIF(المشتريات!D:D,الصافى!$B219,المشتريات!C:C)</f>
        <v>0</v>
      </c>
      <c r="F219" s="2">
        <f>SUMIF('المبيعا ت'!D:D,الصافى!$B219,'المبيعا ت'!C:C)</f>
        <v>0</v>
      </c>
      <c r="G219" s="2">
        <f t="shared" si="3"/>
        <v>0</v>
      </c>
      <c r="H219" s="2"/>
      <c r="I219" s="2"/>
      <c r="J219" s="2"/>
    </row>
    <row r="220" spans="1:10" ht="15" x14ac:dyDescent="0.2">
      <c r="A220" s="7"/>
      <c r="B220" s="1">
        <f>الاصناف!$B220</f>
        <v>0</v>
      </c>
      <c r="C220" s="1" t="str">
        <f>IFERROR(VLOOKUP($B220,الاصناف!$B$2:$D$2000,2,0),"")</f>
        <v/>
      </c>
      <c r="D220" s="1" t="str">
        <f>IFERROR(VLOOKUP($B220,الاصناف!$B$2:$D$2000,3,0),"")</f>
        <v/>
      </c>
      <c r="E220" s="14">
        <f>SUMIF(المشتريات!D:D,الصافى!$B220,المشتريات!C:C)</f>
        <v>0</v>
      </c>
      <c r="F220" s="2">
        <f>SUMIF('المبيعا ت'!D:D,الصافى!$B220,'المبيعا ت'!C:C)</f>
        <v>0</v>
      </c>
      <c r="G220" s="2">
        <f t="shared" si="3"/>
        <v>0</v>
      </c>
      <c r="H220" s="2"/>
      <c r="I220" s="2"/>
      <c r="J220" s="2"/>
    </row>
    <row r="221" spans="1:10" ht="15" x14ac:dyDescent="0.2">
      <c r="A221" s="7"/>
      <c r="B221" s="1">
        <f>الاصناف!$B221</f>
        <v>0</v>
      </c>
      <c r="C221" s="1" t="str">
        <f>IFERROR(VLOOKUP($B221,الاصناف!$B$2:$D$2000,2,0),"")</f>
        <v/>
      </c>
      <c r="D221" s="1" t="str">
        <f>IFERROR(VLOOKUP($B221,الاصناف!$B$2:$D$2000,3,0),"")</f>
        <v/>
      </c>
      <c r="E221" s="14">
        <f>SUMIF(المشتريات!D:D,الصافى!$B221,المشتريات!C:C)</f>
        <v>0</v>
      </c>
      <c r="F221" s="2">
        <f>SUMIF('المبيعا ت'!D:D,الصافى!$B221,'المبيعا ت'!C:C)</f>
        <v>0</v>
      </c>
      <c r="G221" s="2">
        <f t="shared" si="3"/>
        <v>0</v>
      </c>
      <c r="H221" s="2"/>
      <c r="I221" s="2"/>
      <c r="J221" s="2"/>
    </row>
    <row r="222" spans="1:10" ht="15" x14ac:dyDescent="0.2">
      <c r="A222" s="7"/>
      <c r="B222" s="1">
        <f>الاصناف!$B222</f>
        <v>0</v>
      </c>
      <c r="C222" s="1" t="str">
        <f>IFERROR(VLOOKUP($B222,الاصناف!$B$2:$D$2000,2,0),"")</f>
        <v/>
      </c>
      <c r="D222" s="1" t="str">
        <f>IFERROR(VLOOKUP($B222,الاصناف!$B$2:$D$2000,3,0),"")</f>
        <v/>
      </c>
      <c r="E222" s="14">
        <f>SUMIF(المشتريات!D:D,الصافى!$B222,المشتريات!C:C)</f>
        <v>0</v>
      </c>
      <c r="F222" s="2">
        <f>SUMIF('المبيعا ت'!D:D,الصافى!$B222,'المبيعا ت'!C:C)</f>
        <v>0</v>
      </c>
      <c r="G222" s="2">
        <f t="shared" si="3"/>
        <v>0</v>
      </c>
      <c r="H222" s="2"/>
      <c r="I222" s="2"/>
      <c r="J222" s="2"/>
    </row>
    <row r="223" spans="1:10" ht="15" x14ac:dyDescent="0.2">
      <c r="A223" s="7"/>
      <c r="B223" s="1">
        <f>الاصناف!$B223</f>
        <v>0</v>
      </c>
      <c r="C223" s="1" t="str">
        <f>IFERROR(VLOOKUP($B223,الاصناف!$B$2:$D$2000,2,0),"")</f>
        <v/>
      </c>
      <c r="D223" s="1" t="str">
        <f>IFERROR(VLOOKUP($B223,الاصناف!$B$2:$D$2000,3,0),"")</f>
        <v/>
      </c>
      <c r="E223" s="14">
        <f>SUMIF(المشتريات!D:D,الصافى!$B223,المشتريات!C:C)</f>
        <v>0</v>
      </c>
      <c r="F223" s="2">
        <f>SUMIF('المبيعا ت'!D:D,الصافى!$B223,'المبيعا ت'!C:C)</f>
        <v>0</v>
      </c>
      <c r="G223" s="2">
        <f t="shared" si="3"/>
        <v>0</v>
      </c>
      <c r="H223" s="2"/>
      <c r="I223" s="2"/>
      <c r="J223" s="2"/>
    </row>
    <row r="224" spans="1:10" ht="15" x14ac:dyDescent="0.2">
      <c r="A224" s="7"/>
      <c r="B224" s="1">
        <f>الاصناف!$B224</f>
        <v>0</v>
      </c>
      <c r="C224" s="1" t="str">
        <f>IFERROR(VLOOKUP($B224,الاصناف!$B$2:$D$2000,2,0),"")</f>
        <v/>
      </c>
      <c r="D224" s="1" t="str">
        <f>IFERROR(VLOOKUP($B224,الاصناف!$B$2:$D$2000,3,0),"")</f>
        <v/>
      </c>
      <c r="E224" s="14">
        <f>SUMIF(المشتريات!D:D,الصافى!$B224,المشتريات!C:C)</f>
        <v>0</v>
      </c>
      <c r="F224" s="2">
        <f>SUMIF('المبيعا ت'!D:D,الصافى!$B224,'المبيعا ت'!C:C)</f>
        <v>0</v>
      </c>
      <c r="G224" s="2">
        <f t="shared" si="3"/>
        <v>0</v>
      </c>
      <c r="H224" s="2"/>
      <c r="I224" s="2"/>
      <c r="J224" s="2"/>
    </row>
    <row r="225" spans="1:10" ht="15" x14ac:dyDescent="0.2">
      <c r="A225" s="7"/>
      <c r="B225" s="1">
        <f>الاصناف!$B225</f>
        <v>0</v>
      </c>
      <c r="C225" s="1" t="str">
        <f>IFERROR(VLOOKUP($B225,الاصناف!$B$2:$D$2000,2,0),"")</f>
        <v/>
      </c>
      <c r="D225" s="1" t="str">
        <f>IFERROR(VLOOKUP($B225,الاصناف!$B$2:$D$2000,3,0),"")</f>
        <v/>
      </c>
      <c r="E225" s="14">
        <f>SUMIF(المشتريات!D:D,الصافى!$B225,المشتريات!C:C)</f>
        <v>0</v>
      </c>
      <c r="F225" s="2">
        <f>SUMIF('المبيعا ت'!D:D,الصافى!$B225,'المبيعا ت'!C:C)</f>
        <v>0</v>
      </c>
      <c r="G225" s="2">
        <f t="shared" si="3"/>
        <v>0</v>
      </c>
      <c r="H225" s="2"/>
      <c r="I225" s="2"/>
      <c r="J225" s="2"/>
    </row>
    <row r="226" spans="1:10" ht="15" x14ac:dyDescent="0.2">
      <c r="A226" s="7"/>
      <c r="B226" s="1">
        <f>الاصناف!$B226</f>
        <v>0</v>
      </c>
      <c r="C226" s="1" t="str">
        <f>IFERROR(VLOOKUP($B226,الاصناف!$B$2:$D$2000,2,0),"")</f>
        <v/>
      </c>
      <c r="D226" s="1" t="str">
        <f>IFERROR(VLOOKUP($B226,الاصناف!$B$2:$D$2000,3,0),"")</f>
        <v/>
      </c>
      <c r="E226" s="14">
        <f>SUMIF(المشتريات!D:D,الصافى!$B226,المشتريات!C:C)</f>
        <v>0</v>
      </c>
      <c r="F226" s="2">
        <f>SUMIF('المبيعا ت'!D:D,الصافى!$B226,'المبيعا ت'!C:C)</f>
        <v>0</v>
      </c>
      <c r="G226" s="2">
        <f t="shared" si="3"/>
        <v>0</v>
      </c>
      <c r="H226" s="2"/>
      <c r="I226" s="2"/>
      <c r="J226" s="2"/>
    </row>
    <row r="227" spans="1:10" ht="15" x14ac:dyDescent="0.2">
      <c r="A227" s="7"/>
      <c r="B227" s="1">
        <f>الاصناف!$B227</f>
        <v>0</v>
      </c>
      <c r="C227" s="1" t="str">
        <f>IFERROR(VLOOKUP($B227,الاصناف!$B$2:$D$2000,2,0),"")</f>
        <v/>
      </c>
      <c r="D227" s="1" t="str">
        <f>IFERROR(VLOOKUP($B227,الاصناف!$B$2:$D$2000,3,0),"")</f>
        <v/>
      </c>
      <c r="E227" s="14">
        <f>SUMIF(المشتريات!D:D,الصافى!$B227,المشتريات!C:C)</f>
        <v>0</v>
      </c>
      <c r="F227" s="2">
        <f>SUMIF('المبيعا ت'!D:D,الصافى!$B227,'المبيعا ت'!C:C)</f>
        <v>0</v>
      </c>
      <c r="G227" s="2">
        <f t="shared" si="3"/>
        <v>0</v>
      </c>
      <c r="H227" s="2"/>
      <c r="I227" s="2"/>
      <c r="J227" s="2"/>
    </row>
    <row r="228" spans="1:10" ht="15" x14ac:dyDescent="0.2">
      <c r="A228" s="7"/>
      <c r="B228" s="1">
        <f>الاصناف!$B228</f>
        <v>0</v>
      </c>
      <c r="C228" s="1" t="str">
        <f>IFERROR(VLOOKUP($B228,الاصناف!$B$2:$D$2000,2,0),"")</f>
        <v/>
      </c>
      <c r="D228" s="1" t="str">
        <f>IFERROR(VLOOKUP($B228,الاصناف!$B$2:$D$2000,3,0),"")</f>
        <v/>
      </c>
      <c r="E228" s="14">
        <f>SUMIF(المشتريات!D:D,الصافى!$B228,المشتريات!C:C)</f>
        <v>0</v>
      </c>
      <c r="F228" s="2">
        <f>SUMIF('المبيعا ت'!D:D,الصافى!$B228,'المبيعا ت'!C:C)</f>
        <v>0</v>
      </c>
      <c r="G228" s="2">
        <f t="shared" si="3"/>
        <v>0</v>
      </c>
      <c r="H228" s="2"/>
      <c r="I228" s="2"/>
      <c r="J228" s="2"/>
    </row>
    <row r="229" spans="1:10" ht="15" x14ac:dyDescent="0.2">
      <c r="A229" s="7"/>
      <c r="B229" s="1">
        <f>الاصناف!$B229</f>
        <v>0</v>
      </c>
      <c r="C229" s="1" t="str">
        <f>IFERROR(VLOOKUP($B229,الاصناف!$B$2:$D$2000,2,0),"")</f>
        <v/>
      </c>
      <c r="D229" s="1" t="str">
        <f>IFERROR(VLOOKUP($B229,الاصناف!$B$2:$D$2000,3,0),"")</f>
        <v/>
      </c>
      <c r="E229" s="14">
        <f>SUMIF(المشتريات!D:D,الصافى!$B229,المشتريات!C:C)</f>
        <v>0</v>
      </c>
      <c r="F229" s="2">
        <f>SUMIF('المبيعا ت'!D:D,الصافى!$B229,'المبيعا ت'!C:C)</f>
        <v>0</v>
      </c>
      <c r="G229" s="2">
        <f t="shared" si="3"/>
        <v>0</v>
      </c>
      <c r="H229" s="2"/>
      <c r="I229" s="2"/>
      <c r="J229" s="2"/>
    </row>
    <row r="230" spans="1:10" ht="15" x14ac:dyDescent="0.2">
      <c r="A230" s="7"/>
      <c r="B230" s="1">
        <f>الاصناف!$B230</f>
        <v>0</v>
      </c>
      <c r="C230" s="1" t="str">
        <f>IFERROR(VLOOKUP($B230,الاصناف!$B$2:$D$2000,2,0),"")</f>
        <v/>
      </c>
      <c r="D230" s="1" t="str">
        <f>IFERROR(VLOOKUP($B230,الاصناف!$B$2:$D$2000,3,0),"")</f>
        <v/>
      </c>
      <c r="E230" s="14">
        <f>SUMIF(المشتريات!D:D,الصافى!$B230,المشتريات!C:C)</f>
        <v>0</v>
      </c>
      <c r="F230" s="2">
        <f>SUMIF('المبيعا ت'!D:D,الصافى!$B230,'المبيعا ت'!C:C)</f>
        <v>0</v>
      </c>
      <c r="G230" s="2">
        <f t="shared" si="3"/>
        <v>0</v>
      </c>
      <c r="H230" s="2"/>
      <c r="I230" s="2"/>
      <c r="J230" s="2"/>
    </row>
    <row r="231" spans="1:10" ht="15" x14ac:dyDescent="0.2">
      <c r="A231" s="7"/>
      <c r="B231" s="1">
        <f>الاصناف!$B231</f>
        <v>0</v>
      </c>
      <c r="C231" s="1" t="str">
        <f>IFERROR(VLOOKUP($B231,الاصناف!$B$2:$D$2000,2,0),"")</f>
        <v/>
      </c>
      <c r="D231" s="1" t="str">
        <f>IFERROR(VLOOKUP($B231,الاصناف!$B$2:$D$2000,3,0),"")</f>
        <v/>
      </c>
      <c r="E231" s="14">
        <f>SUMIF(المشتريات!D:D,الصافى!$B231,المشتريات!C:C)</f>
        <v>0</v>
      </c>
      <c r="F231" s="2">
        <f>SUMIF('المبيعا ت'!D:D,الصافى!$B231,'المبيعا ت'!C:C)</f>
        <v>0</v>
      </c>
      <c r="G231" s="2">
        <f t="shared" si="3"/>
        <v>0</v>
      </c>
      <c r="H231" s="2"/>
      <c r="I231" s="2"/>
      <c r="J231" s="2"/>
    </row>
    <row r="232" spans="1:10" ht="15" x14ac:dyDescent="0.2">
      <c r="A232" s="7"/>
      <c r="B232" s="1">
        <f>الاصناف!$B232</f>
        <v>0</v>
      </c>
      <c r="C232" s="1" t="str">
        <f>IFERROR(VLOOKUP($B232,الاصناف!$B$2:$D$2000,2,0),"")</f>
        <v/>
      </c>
      <c r="D232" s="1" t="str">
        <f>IFERROR(VLOOKUP($B232,الاصناف!$B$2:$D$2000,3,0),"")</f>
        <v/>
      </c>
      <c r="E232" s="14">
        <f>SUMIF(المشتريات!D:D,الصافى!$B232,المشتريات!C:C)</f>
        <v>0</v>
      </c>
      <c r="F232" s="2">
        <f>SUMIF('المبيعا ت'!D:D,الصافى!$B232,'المبيعا ت'!C:C)</f>
        <v>0</v>
      </c>
      <c r="G232" s="2">
        <f t="shared" si="3"/>
        <v>0</v>
      </c>
      <c r="H232" s="2"/>
      <c r="I232" s="2"/>
      <c r="J232" s="2"/>
    </row>
    <row r="233" spans="1:10" ht="15" x14ac:dyDescent="0.2">
      <c r="A233" s="7"/>
      <c r="B233" s="1">
        <f>الاصناف!$B233</f>
        <v>0</v>
      </c>
      <c r="C233" s="1" t="str">
        <f>IFERROR(VLOOKUP($B233,الاصناف!$B$2:$D$2000,2,0),"")</f>
        <v/>
      </c>
      <c r="D233" s="1" t="str">
        <f>IFERROR(VLOOKUP($B233,الاصناف!$B$2:$D$2000,3,0),"")</f>
        <v/>
      </c>
      <c r="E233" s="14">
        <f>SUMIF(المشتريات!D:D,الصافى!$B233,المشتريات!C:C)</f>
        <v>0</v>
      </c>
      <c r="F233" s="2">
        <f>SUMIF('المبيعا ت'!D:D,الصافى!$B233,'المبيعا ت'!C:C)</f>
        <v>0</v>
      </c>
      <c r="G233" s="2">
        <f t="shared" si="3"/>
        <v>0</v>
      </c>
      <c r="H233" s="2"/>
      <c r="I233" s="2"/>
      <c r="J233" s="2"/>
    </row>
    <row r="234" spans="1:10" ht="15" x14ac:dyDescent="0.2">
      <c r="A234" s="7"/>
      <c r="B234" s="1">
        <f>الاصناف!$B234</f>
        <v>0</v>
      </c>
      <c r="C234" s="1" t="str">
        <f>IFERROR(VLOOKUP($B234,الاصناف!$B$2:$D$2000,2,0),"")</f>
        <v/>
      </c>
      <c r="D234" s="1" t="str">
        <f>IFERROR(VLOOKUP($B234,الاصناف!$B$2:$D$2000,3,0),"")</f>
        <v/>
      </c>
      <c r="E234" s="14">
        <f>SUMIF(المشتريات!D:D,الصافى!$B234,المشتريات!C:C)</f>
        <v>0</v>
      </c>
      <c r="F234" s="2">
        <f>SUMIF('المبيعا ت'!D:D,الصافى!$B234,'المبيعا ت'!C:C)</f>
        <v>0</v>
      </c>
      <c r="G234" s="2">
        <f t="shared" si="3"/>
        <v>0</v>
      </c>
      <c r="H234" s="2"/>
      <c r="I234" s="2"/>
      <c r="J234" s="2"/>
    </row>
    <row r="235" spans="1:10" ht="15" x14ac:dyDescent="0.2">
      <c r="A235" s="7"/>
      <c r="B235" s="1">
        <f>الاصناف!$B235</f>
        <v>0</v>
      </c>
      <c r="C235" s="1" t="str">
        <f>IFERROR(VLOOKUP($B235,الاصناف!$B$2:$D$2000,2,0),"")</f>
        <v/>
      </c>
      <c r="D235" s="1" t="str">
        <f>IFERROR(VLOOKUP($B235,الاصناف!$B$2:$D$2000,3,0),"")</f>
        <v/>
      </c>
      <c r="E235" s="14">
        <f>SUMIF(المشتريات!D:D,الصافى!$B235,المشتريات!C:C)</f>
        <v>0</v>
      </c>
      <c r="F235" s="2">
        <f>SUMIF('المبيعا ت'!D:D,الصافى!$B235,'المبيعا ت'!C:C)</f>
        <v>0</v>
      </c>
      <c r="G235" s="2">
        <f t="shared" si="3"/>
        <v>0</v>
      </c>
      <c r="H235" s="2"/>
      <c r="I235" s="2"/>
      <c r="J235" s="2"/>
    </row>
    <row r="236" spans="1:10" ht="15" x14ac:dyDescent="0.2">
      <c r="A236" s="7"/>
      <c r="B236" s="1">
        <f>الاصناف!$B236</f>
        <v>0</v>
      </c>
      <c r="C236" s="1" t="str">
        <f>IFERROR(VLOOKUP($B236,الاصناف!$B$2:$D$2000,2,0),"")</f>
        <v/>
      </c>
      <c r="D236" s="1" t="str">
        <f>IFERROR(VLOOKUP($B236,الاصناف!$B$2:$D$2000,3,0),"")</f>
        <v/>
      </c>
      <c r="E236" s="14">
        <f>SUMIF(المشتريات!D:D,الصافى!$B236,المشتريات!C:C)</f>
        <v>0</v>
      </c>
      <c r="F236" s="2">
        <f>SUMIF('المبيعا ت'!D:D,الصافى!$B236,'المبيعا ت'!C:C)</f>
        <v>0</v>
      </c>
      <c r="G236" s="2">
        <f t="shared" si="3"/>
        <v>0</v>
      </c>
      <c r="H236" s="2"/>
      <c r="I236" s="2"/>
      <c r="J236" s="2"/>
    </row>
    <row r="237" spans="1:10" ht="15" x14ac:dyDescent="0.2">
      <c r="A237" s="7"/>
      <c r="B237" s="1">
        <f>الاصناف!$B237</f>
        <v>0</v>
      </c>
      <c r="C237" s="1" t="str">
        <f>IFERROR(VLOOKUP($B237,الاصناف!$B$2:$D$2000,2,0),"")</f>
        <v/>
      </c>
      <c r="D237" s="1" t="str">
        <f>IFERROR(VLOOKUP($B237,الاصناف!$B$2:$D$2000,3,0),"")</f>
        <v/>
      </c>
      <c r="E237" s="14">
        <f>SUMIF(المشتريات!D:D,الصافى!$B237,المشتريات!C:C)</f>
        <v>0</v>
      </c>
      <c r="F237" s="2">
        <f>SUMIF('المبيعا ت'!D:D,الصافى!$B237,'المبيعا ت'!C:C)</f>
        <v>0</v>
      </c>
      <c r="G237" s="2">
        <f t="shared" si="3"/>
        <v>0</v>
      </c>
      <c r="H237" s="2"/>
      <c r="I237" s="2"/>
      <c r="J237" s="2"/>
    </row>
    <row r="238" spans="1:10" ht="15" x14ac:dyDescent="0.2">
      <c r="A238" s="7"/>
      <c r="B238" s="1">
        <f>الاصناف!$B238</f>
        <v>0</v>
      </c>
      <c r="C238" s="1" t="str">
        <f>IFERROR(VLOOKUP($B238,الاصناف!$B$2:$D$2000,2,0),"")</f>
        <v/>
      </c>
      <c r="D238" s="1" t="str">
        <f>IFERROR(VLOOKUP($B238,الاصناف!$B$2:$D$2000,3,0),"")</f>
        <v/>
      </c>
      <c r="E238" s="14">
        <f>SUMIF(المشتريات!D:D,الصافى!$B238,المشتريات!C:C)</f>
        <v>0</v>
      </c>
      <c r="F238" s="2">
        <f>SUMIF('المبيعا ت'!D:D,الصافى!$B238,'المبيعا ت'!C:C)</f>
        <v>0</v>
      </c>
      <c r="G238" s="2">
        <f t="shared" si="3"/>
        <v>0</v>
      </c>
      <c r="H238" s="2"/>
      <c r="I238" s="2"/>
      <c r="J238" s="2"/>
    </row>
    <row r="239" spans="1:10" ht="15" x14ac:dyDescent="0.2">
      <c r="A239" s="7"/>
      <c r="B239" s="1">
        <f>الاصناف!$B239</f>
        <v>0</v>
      </c>
      <c r="C239" s="1" t="str">
        <f>IFERROR(VLOOKUP($B239,الاصناف!$B$2:$D$2000,2,0),"")</f>
        <v/>
      </c>
      <c r="D239" s="1" t="str">
        <f>IFERROR(VLOOKUP($B239,الاصناف!$B$2:$D$2000,3,0),"")</f>
        <v/>
      </c>
      <c r="E239" s="14">
        <f>SUMIF(المشتريات!D:D,الصافى!$B239,المشتريات!C:C)</f>
        <v>0</v>
      </c>
      <c r="F239" s="2">
        <f>SUMIF('المبيعا ت'!D:D,الصافى!$B239,'المبيعا ت'!C:C)</f>
        <v>0</v>
      </c>
      <c r="G239" s="2">
        <f t="shared" si="3"/>
        <v>0</v>
      </c>
      <c r="H239" s="2"/>
      <c r="I239" s="2"/>
      <c r="J239" s="2"/>
    </row>
    <row r="240" spans="1:10" ht="15" x14ac:dyDescent="0.2">
      <c r="A240" s="7"/>
      <c r="B240" s="1">
        <f>الاصناف!$B240</f>
        <v>0</v>
      </c>
      <c r="C240" s="1" t="str">
        <f>IFERROR(VLOOKUP($B240,الاصناف!$B$2:$D$2000,2,0),"")</f>
        <v/>
      </c>
      <c r="D240" s="1" t="str">
        <f>IFERROR(VLOOKUP($B240,الاصناف!$B$2:$D$2000,3,0),"")</f>
        <v/>
      </c>
      <c r="E240" s="14">
        <f>SUMIF(المشتريات!D:D,الصافى!$B240,المشتريات!C:C)</f>
        <v>0</v>
      </c>
      <c r="F240" s="2">
        <f>SUMIF('المبيعا ت'!D:D,الصافى!$B240,'المبيعا ت'!C:C)</f>
        <v>0</v>
      </c>
      <c r="G240" s="2">
        <f t="shared" si="3"/>
        <v>0</v>
      </c>
      <c r="H240" s="2"/>
      <c r="I240" s="2"/>
      <c r="J240" s="2"/>
    </row>
    <row r="241" spans="1:10" ht="15" x14ac:dyDescent="0.2">
      <c r="A241" s="7"/>
      <c r="B241" s="1">
        <f>الاصناف!$B241</f>
        <v>0</v>
      </c>
      <c r="C241" s="1" t="str">
        <f>IFERROR(VLOOKUP($B241,الاصناف!$B$2:$D$2000,2,0),"")</f>
        <v/>
      </c>
      <c r="D241" s="1" t="str">
        <f>IFERROR(VLOOKUP($B241,الاصناف!$B$2:$D$2000,3,0),"")</f>
        <v/>
      </c>
      <c r="E241" s="14">
        <f>SUMIF(المشتريات!D:D,الصافى!$B241,المشتريات!C:C)</f>
        <v>0</v>
      </c>
      <c r="F241" s="2">
        <f>SUMIF('المبيعا ت'!D:D,الصافى!$B241,'المبيعا ت'!C:C)</f>
        <v>0</v>
      </c>
      <c r="G241" s="2">
        <f t="shared" si="3"/>
        <v>0</v>
      </c>
      <c r="H241" s="2"/>
      <c r="I241" s="2"/>
      <c r="J241" s="2"/>
    </row>
    <row r="242" spans="1:10" ht="15" x14ac:dyDescent="0.2">
      <c r="A242" s="7"/>
      <c r="B242" s="1">
        <f>الاصناف!$B242</f>
        <v>0</v>
      </c>
      <c r="C242" s="1" t="str">
        <f>IFERROR(VLOOKUP($B242,الاصناف!$B$2:$D$2000,2,0),"")</f>
        <v/>
      </c>
      <c r="D242" s="1" t="str">
        <f>IFERROR(VLOOKUP($B242,الاصناف!$B$2:$D$2000,3,0),"")</f>
        <v/>
      </c>
      <c r="E242" s="14">
        <f>SUMIF(المشتريات!D:D,الصافى!$B242,المشتريات!C:C)</f>
        <v>0</v>
      </c>
      <c r="F242" s="2">
        <f>SUMIF('المبيعا ت'!D:D,الصافى!$B242,'المبيعا ت'!C:C)</f>
        <v>0</v>
      </c>
      <c r="G242" s="2">
        <f t="shared" si="3"/>
        <v>0</v>
      </c>
      <c r="H242" s="2"/>
      <c r="I242" s="2"/>
      <c r="J242" s="2"/>
    </row>
    <row r="243" spans="1:10" ht="15" x14ac:dyDescent="0.2">
      <c r="A243" s="7"/>
      <c r="B243" s="1">
        <f>الاصناف!$B243</f>
        <v>0</v>
      </c>
      <c r="C243" s="1" t="str">
        <f>IFERROR(VLOOKUP($B243,الاصناف!$B$2:$D$2000,2,0),"")</f>
        <v/>
      </c>
      <c r="D243" s="1" t="str">
        <f>IFERROR(VLOOKUP($B243,الاصناف!$B$2:$D$2000,3,0),"")</f>
        <v/>
      </c>
      <c r="E243" s="14">
        <f>SUMIF(المشتريات!D:D,الصافى!$B243,المشتريات!C:C)</f>
        <v>0</v>
      </c>
      <c r="F243" s="2">
        <f>SUMIF('المبيعا ت'!D:D,الصافى!$B243,'المبيعا ت'!C:C)</f>
        <v>0</v>
      </c>
      <c r="G243" s="2">
        <f t="shared" si="3"/>
        <v>0</v>
      </c>
      <c r="H243" s="2"/>
      <c r="I243" s="2"/>
      <c r="J243" s="2"/>
    </row>
    <row r="244" spans="1:10" ht="15" x14ac:dyDescent="0.2">
      <c r="A244" s="7"/>
      <c r="B244" s="1">
        <f>الاصناف!$B244</f>
        <v>0</v>
      </c>
      <c r="C244" s="1" t="str">
        <f>IFERROR(VLOOKUP($B244,الاصناف!$B$2:$D$2000,2,0),"")</f>
        <v/>
      </c>
      <c r="D244" s="1" t="str">
        <f>IFERROR(VLOOKUP($B244,الاصناف!$B$2:$D$2000,3,0),"")</f>
        <v/>
      </c>
      <c r="E244" s="14">
        <f>SUMIF(المشتريات!D:D,الصافى!$B244,المشتريات!C:C)</f>
        <v>0</v>
      </c>
      <c r="F244" s="2">
        <f>SUMIF('المبيعا ت'!D:D,الصافى!$B244,'المبيعا ت'!C:C)</f>
        <v>0</v>
      </c>
      <c r="G244" s="2">
        <f t="shared" si="3"/>
        <v>0</v>
      </c>
      <c r="H244" s="2"/>
      <c r="I244" s="2"/>
      <c r="J244" s="2"/>
    </row>
    <row r="245" spans="1:10" ht="15" x14ac:dyDescent="0.2">
      <c r="A245" s="7"/>
      <c r="B245" s="1">
        <f>الاصناف!$B245</f>
        <v>0</v>
      </c>
      <c r="C245" s="1" t="str">
        <f>IFERROR(VLOOKUP($B245,الاصناف!$B$2:$D$2000,2,0),"")</f>
        <v/>
      </c>
      <c r="D245" s="1" t="str">
        <f>IFERROR(VLOOKUP($B245,الاصناف!$B$2:$D$2000,3,0),"")</f>
        <v/>
      </c>
      <c r="E245" s="14">
        <f>SUMIF(المشتريات!D:D,الصافى!$B245,المشتريات!C:C)</f>
        <v>0</v>
      </c>
      <c r="F245" s="2">
        <f>SUMIF('المبيعا ت'!D:D,الصافى!$B245,'المبيعا ت'!C:C)</f>
        <v>0</v>
      </c>
      <c r="G245" s="2">
        <f t="shared" si="3"/>
        <v>0</v>
      </c>
      <c r="H245" s="2"/>
      <c r="I245" s="2"/>
      <c r="J245" s="2"/>
    </row>
    <row r="246" spans="1:10" ht="15" x14ac:dyDescent="0.2">
      <c r="A246" s="7"/>
      <c r="B246" s="1">
        <f>الاصناف!$B246</f>
        <v>0</v>
      </c>
      <c r="C246" s="1" t="str">
        <f>IFERROR(VLOOKUP($B246,الاصناف!$B$2:$D$2000,2,0),"")</f>
        <v/>
      </c>
      <c r="D246" s="1" t="str">
        <f>IFERROR(VLOOKUP($B246,الاصناف!$B$2:$D$2000,3,0),"")</f>
        <v/>
      </c>
      <c r="E246" s="14">
        <f>SUMIF(المشتريات!D:D,الصافى!$B246,المشتريات!C:C)</f>
        <v>0</v>
      </c>
      <c r="F246" s="2">
        <f>SUMIF('المبيعا ت'!D:D,الصافى!$B246,'المبيعا ت'!C:C)</f>
        <v>0</v>
      </c>
      <c r="G246" s="2">
        <f t="shared" si="3"/>
        <v>0</v>
      </c>
      <c r="H246" s="2"/>
      <c r="I246" s="2"/>
      <c r="J246" s="2"/>
    </row>
    <row r="247" spans="1:10" ht="15" x14ac:dyDescent="0.2">
      <c r="A247" s="7"/>
      <c r="B247" s="1">
        <f>الاصناف!$B247</f>
        <v>0</v>
      </c>
      <c r="C247" s="1" t="str">
        <f>IFERROR(VLOOKUP($B247,الاصناف!$B$2:$D$2000,2,0),"")</f>
        <v/>
      </c>
      <c r="D247" s="1" t="str">
        <f>IFERROR(VLOOKUP($B247,الاصناف!$B$2:$D$2000,3,0),"")</f>
        <v/>
      </c>
      <c r="E247" s="14">
        <f>SUMIF(المشتريات!D:D,الصافى!$B247,المشتريات!C:C)</f>
        <v>0</v>
      </c>
      <c r="F247" s="2">
        <f>SUMIF('المبيعا ت'!D:D,الصافى!$B247,'المبيعا ت'!C:C)</f>
        <v>0</v>
      </c>
      <c r="G247" s="2">
        <f t="shared" si="3"/>
        <v>0</v>
      </c>
      <c r="H247" s="2"/>
      <c r="I247" s="2"/>
      <c r="J247" s="2"/>
    </row>
    <row r="248" spans="1:10" ht="15" x14ac:dyDescent="0.2">
      <c r="A248" s="7"/>
      <c r="B248" s="1">
        <f>الاصناف!$B248</f>
        <v>0</v>
      </c>
      <c r="C248" s="1" t="str">
        <f>IFERROR(VLOOKUP($B248,الاصناف!$B$2:$D$2000,2,0),"")</f>
        <v/>
      </c>
      <c r="D248" s="1" t="str">
        <f>IFERROR(VLOOKUP($B248,الاصناف!$B$2:$D$2000,3,0),"")</f>
        <v/>
      </c>
      <c r="E248" s="14">
        <f>SUMIF(المشتريات!D:D,الصافى!$B248,المشتريات!C:C)</f>
        <v>0</v>
      </c>
      <c r="F248" s="2">
        <f>SUMIF('المبيعا ت'!D:D,الصافى!$B248,'المبيعا ت'!C:C)</f>
        <v>0</v>
      </c>
      <c r="G248" s="2">
        <f t="shared" si="3"/>
        <v>0</v>
      </c>
      <c r="H248" s="2"/>
      <c r="I248" s="2"/>
      <c r="J248" s="2"/>
    </row>
    <row r="249" spans="1:10" ht="15" x14ac:dyDescent="0.2">
      <c r="A249" s="7"/>
      <c r="B249" s="1">
        <f>الاصناف!$B249</f>
        <v>0</v>
      </c>
      <c r="C249" s="1" t="str">
        <f>IFERROR(VLOOKUP($B249,الاصناف!$B$2:$D$2000,2,0),"")</f>
        <v/>
      </c>
      <c r="D249" s="1" t="str">
        <f>IFERROR(VLOOKUP($B249,الاصناف!$B$2:$D$2000,3,0),"")</f>
        <v/>
      </c>
      <c r="E249" s="14">
        <f>SUMIF(المشتريات!D:D,الصافى!$B249,المشتريات!C:C)</f>
        <v>0</v>
      </c>
      <c r="F249" s="2">
        <f>SUMIF('المبيعا ت'!D:D,الصافى!$B249,'المبيعا ت'!C:C)</f>
        <v>0</v>
      </c>
      <c r="G249" s="2">
        <f t="shared" si="3"/>
        <v>0</v>
      </c>
      <c r="H249" s="2"/>
      <c r="I249" s="2"/>
      <c r="J249" s="2"/>
    </row>
    <row r="250" spans="1:10" ht="15" x14ac:dyDescent="0.2">
      <c r="A250" s="7"/>
      <c r="B250" s="1">
        <f>الاصناف!$B250</f>
        <v>0</v>
      </c>
      <c r="C250" s="1" t="str">
        <f>IFERROR(VLOOKUP($B250,الاصناف!$B$2:$D$2000,2,0),"")</f>
        <v/>
      </c>
      <c r="D250" s="1" t="str">
        <f>IFERROR(VLOOKUP($B250,الاصناف!$B$2:$D$2000,3,0),"")</f>
        <v/>
      </c>
      <c r="E250" s="14">
        <f>SUMIF(المشتريات!D:D,الصافى!$B250,المشتريات!C:C)</f>
        <v>0</v>
      </c>
      <c r="F250" s="2">
        <f>SUMIF('المبيعا ت'!D:D,الصافى!$B250,'المبيعا ت'!C:C)</f>
        <v>0</v>
      </c>
      <c r="G250" s="2">
        <f t="shared" si="3"/>
        <v>0</v>
      </c>
      <c r="H250" s="2"/>
      <c r="I250" s="2"/>
      <c r="J250" s="2"/>
    </row>
    <row r="251" spans="1:10" ht="15" x14ac:dyDescent="0.2">
      <c r="A251" s="7"/>
      <c r="B251" s="1">
        <f>الاصناف!$B251</f>
        <v>0</v>
      </c>
      <c r="C251" s="1" t="str">
        <f>IFERROR(VLOOKUP($B251,الاصناف!$B$2:$D$2000,2,0),"")</f>
        <v/>
      </c>
      <c r="D251" s="1" t="str">
        <f>IFERROR(VLOOKUP($B251,الاصناف!$B$2:$D$2000,3,0),"")</f>
        <v/>
      </c>
      <c r="E251" s="14">
        <f>SUMIF(المشتريات!D:D,الصافى!$B251,المشتريات!C:C)</f>
        <v>0</v>
      </c>
      <c r="F251" s="2">
        <f>SUMIF('المبيعا ت'!D:D,الصافى!$B251,'المبيعا ت'!C:C)</f>
        <v>0</v>
      </c>
      <c r="G251" s="2">
        <f t="shared" si="3"/>
        <v>0</v>
      </c>
      <c r="H251" s="2"/>
      <c r="I251" s="2"/>
      <c r="J251" s="2"/>
    </row>
    <row r="252" spans="1:10" ht="15" x14ac:dyDescent="0.2">
      <c r="A252" s="7"/>
      <c r="B252" s="1">
        <f>الاصناف!$B252</f>
        <v>0</v>
      </c>
      <c r="C252" s="1" t="str">
        <f>IFERROR(VLOOKUP($B252,الاصناف!$B$2:$D$2000,2,0),"")</f>
        <v/>
      </c>
      <c r="D252" s="1" t="str">
        <f>IFERROR(VLOOKUP($B252,الاصناف!$B$2:$D$2000,3,0),"")</f>
        <v/>
      </c>
      <c r="E252" s="14">
        <f>SUMIF(المشتريات!D:D,الصافى!$B252,المشتريات!C:C)</f>
        <v>0</v>
      </c>
      <c r="F252" s="2">
        <f>SUMIF('المبيعا ت'!D:D,الصافى!$B252,'المبيعا ت'!C:C)</f>
        <v>0</v>
      </c>
      <c r="G252" s="2">
        <f t="shared" si="3"/>
        <v>0</v>
      </c>
      <c r="H252" s="2"/>
      <c r="I252" s="2"/>
      <c r="J252" s="2"/>
    </row>
    <row r="253" spans="1:10" ht="15" x14ac:dyDescent="0.2">
      <c r="A253" s="7"/>
      <c r="B253" s="1">
        <f>الاصناف!$B253</f>
        <v>0</v>
      </c>
      <c r="C253" s="1" t="str">
        <f>IFERROR(VLOOKUP($B253,الاصناف!$B$2:$D$2000,2,0),"")</f>
        <v/>
      </c>
      <c r="D253" s="1" t="str">
        <f>IFERROR(VLOOKUP($B253,الاصناف!$B$2:$D$2000,3,0),"")</f>
        <v/>
      </c>
      <c r="E253" s="14">
        <f>SUMIF(المشتريات!D:D,الصافى!$B253,المشتريات!C:C)</f>
        <v>0</v>
      </c>
      <c r="F253" s="2">
        <f>SUMIF('المبيعا ت'!D:D,الصافى!$B253,'المبيعا ت'!C:C)</f>
        <v>0</v>
      </c>
      <c r="G253" s="2">
        <f t="shared" si="3"/>
        <v>0</v>
      </c>
      <c r="H253" s="2"/>
      <c r="I253" s="2"/>
      <c r="J253" s="2"/>
    </row>
    <row r="254" spans="1:10" ht="15" x14ac:dyDescent="0.2">
      <c r="A254" s="7"/>
      <c r="B254" s="1">
        <f>الاصناف!$B254</f>
        <v>0</v>
      </c>
      <c r="C254" s="1" t="str">
        <f>IFERROR(VLOOKUP($B254,الاصناف!$B$2:$D$2000,2,0),"")</f>
        <v/>
      </c>
      <c r="D254" s="1" t="str">
        <f>IFERROR(VLOOKUP($B254,الاصناف!$B$2:$D$2000,3,0),"")</f>
        <v/>
      </c>
      <c r="E254" s="14">
        <f>SUMIF(المشتريات!D:D,الصافى!$B254,المشتريات!C:C)</f>
        <v>0</v>
      </c>
      <c r="F254" s="2">
        <f>SUMIF('المبيعا ت'!D:D,الصافى!$B254,'المبيعا ت'!C:C)</f>
        <v>0</v>
      </c>
      <c r="G254" s="2">
        <f t="shared" si="3"/>
        <v>0</v>
      </c>
      <c r="H254" s="2"/>
      <c r="I254" s="2"/>
      <c r="J254" s="2"/>
    </row>
    <row r="255" spans="1:10" ht="15" x14ac:dyDescent="0.2">
      <c r="A255" s="7"/>
      <c r="B255" s="1">
        <f>الاصناف!$B255</f>
        <v>0</v>
      </c>
      <c r="C255" s="1" t="str">
        <f>IFERROR(VLOOKUP($B255,الاصناف!$B$2:$D$2000,2,0),"")</f>
        <v/>
      </c>
      <c r="D255" s="1" t="str">
        <f>IFERROR(VLOOKUP($B255,الاصناف!$B$2:$D$2000,3,0),"")</f>
        <v/>
      </c>
      <c r="E255" s="14">
        <f>SUMIF(المشتريات!D:D,الصافى!$B255,المشتريات!C:C)</f>
        <v>0</v>
      </c>
      <c r="F255" s="2">
        <f>SUMIF('المبيعا ت'!D:D,الصافى!$B255,'المبيعا ت'!C:C)</f>
        <v>0</v>
      </c>
      <c r="G255" s="2">
        <f t="shared" si="3"/>
        <v>0</v>
      </c>
      <c r="H255" s="2"/>
      <c r="I255" s="2"/>
      <c r="J255" s="2"/>
    </row>
    <row r="256" spans="1:10" ht="15" x14ac:dyDescent="0.2">
      <c r="A256" s="7"/>
      <c r="B256" s="1">
        <f>الاصناف!$B256</f>
        <v>0</v>
      </c>
      <c r="C256" s="1" t="str">
        <f>IFERROR(VLOOKUP($B256,الاصناف!$B$2:$D$2000,2,0),"")</f>
        <v/>
      </c>
      <c r="D256" s="1" t="str">
        <f>IFERROR(VLOOKUP($B256,الاصناف!$B$2:$D$2000,3,0),"")</f>
        <v/>
      </c>
      <c r="E256" s="14">
        <f>SUMIF(المشتريات!D:D,الصافى!$B256,المشتريات!C:C)</f>
        <v>0</v>
      </c>
      <c r="F256" s="2">
        <f>SUMIF('المبيعا ت'!D:D,الصافى!$B256,'المبيعا ت'!C:C)</f>
        <v>0</v>
      </c>
      <c r="G256" s="2">
        <f t="shared" si="3"/>
        <v>0</v>
      </c>
      <c r="H256" s="2"/>
      <c r="I256" s="2"/>
      <c r="J256" s="2"/>
    </row>
    <row r="257" spans="1:10" ht="15" x14ac:dyDescent="0.2">
      <c r="A257" s="7"/>
      <c r="B257" s="1">
        <f>الاصناف!$B257</f>
        <v>0</v>
      </c>
      <c r="C257" s="1" t="str">
        <f>IFERROR(VLOOKUP($B257,الاصناف!$B$2:$D$2000,2,0),"")</f>
        <v/>
      </c>
      <c r="D257" s="1" t="str">
        <f>IFERROR(VLOOKUP($B257,الاصناف!$B$2:$D$2000,3,0),"")</f>
        <v/>
      </c>
      <c r="E257" s="14">
        <f>SUMIF(المشتريات!D:D,الصافى!$B257,المشتريات!C:C)</f>
        <v>0</v>
      </c>
      <c r="F257" s="2">
        <f>SUMIF('المبيعا ت'!D:D,الصافى!$B257,'المبيعا ت'!C:C)</f>
        <v>0</v>
      </c>
      <c r="G257" s="2">
        <f t="shared" si="3"/>
        <v>0</v>
      </c>
      <c r="H257" s="2"/>
      <c r="I257" s="2"/>
      <c r="J257" s="2"/>
    </row>
    <row r="258" spans="1:10" ht="15" x14ac:dyDescent="0.2">
      <c r="A258" s="7"/>
      <c r="B258" s="1">
        <f>الاصناف!$B258</f>
        <v>0</v>
      </c>
      <c r="C258" s="1" t="str">
        <f>IFERROR(VLOOKUP($B258,الاصناف!$B$2:$D$2000,2,0),"")</f>
        <v/>
      </c>
      <c r="D258" s="1" t="str">
        <f>IFERROR(VLOOKUP($B258,الاصناف!$B$2:$D$2000,3,0),"")</f>
        <v/>
      </c>
      <c r="E258" s="14">
        <f>SUMIF(المشتريات!D:D,الصافى!$B258,المشتريات!C:C)</f>
        <v>0</v>
      </c>
      <c r="F258" s="2">
        <f>SUMIF('المبيعا ت'!D:D,الصافى!$B258,'المبيعا ت'!C:C)</f>
        <v>0</v>
      </c>
      <c r="G258" s="2">
        <f t="shared" si="3"/>
        <v>0</v>
      </c>
      <c r="H258" s="2"/>
      <c r="I258" s="2"/>
      <c r="J258" s="2"/>
    </row>
    <row r="259" spans="1:10" ht="15" x14ac:dyDescent="0.2">
      <c r="A259" s="7"/>
      <c r="B259" s="1">
        <f>الاصناف!$B259</f>
        <v>0</v>
      </c>
      <c r="C259" s="1" t="str">
        <f>IFERROR(VLOOKUP($B259,الاصناف!$B$2:$D$2000,2,0),"")</f>
        <v/>
      </c>
      <c r="D259" s="1" t="str">
        <f>IFERROR(VLOOKUP($B259,الاصناف!$B$2:$D$2000,3,0),"")</f>
        <v/>
      </c>
      <c r="E259" s="14">
        <f>SUMIF(المشتريات!D:D,الصافى!$B259,المشتريات!C:C)</f>
        <v>0</v>
      </c>
      <c r="F259" s="2">
        <f>SUMIF('المبيعا ت'!D:D,الصافى!$B259,'المبيعا ت'!C:C)</f>
        <v>0</v>
      </c>
      <c r="G259" s="2">
        <f t="shared" ref="G259:G322" si="4">$E259-$F259</f>
        <v>0</v>
      </c>
      <c r="H259" s="2"/>
      <c r="I259" s="2"/>
      <c r="J259" s="2"/>
    </row>
    <row r="260" spans="1:10" ht="15" x14ac:dyDescent="0.2">
      <c r="A260" s="7"/>
      <c r="B260" s="1">
        <f>الاصناف!$B260</f>
        <v>0</v>
      </c>
      <c r="C260" s="1" t="str">
        <f>IFERROR(VLOOKUP($B260,الاصناف!$B$2:$D$2000,2,0),"")</f>
        <v/>
      </c>
      <c r="D260" s="1" t="str">
        <f>IFERROR(VLOOKUP($B260,الاصناف!$B$2:$D$2000,3,0),"")</f>
        <v/>
      </c>
      <c r="E260" s="14">
        <f>SUMIF(المشتريات!D:D,الصافى!$B260,المشتريات!C:C)</f>
        <v>0</v>
      </c>
      <c r="F260" s="2">
        <f>SUMIF('المبيعا ت'!D:D,الصافى!$B260,'المبيعا ت'!C:C)</f>
        <v>0</v>
      </c>
      <c r="G260" s="2">
        <f t="shared" si="4"/>
        <v>0</v>
      </c>
      <c r="H260" s="2"/>
      <c r="I260" s="2"/>
      <c r="J260" s="2"/>
    </row>
    <row r="261" spans="1:10" ht="15" x14ac:dyDescent="0.2">
      <c r="A261" s="7"/>
      <c r="B261" s="1">
        <f>الاصناف!$B261</f>
        <v>0</v>
      </c>
      <c r="C261" s="1" t="str">
        <f>IFERROR(VLOOKUP($B261,الاصناف!$B$2:$D$2000,2,0),"")</f>
        <v/>
      </c>
      <c r="D261" s="1" t="str">
        <f>IFERROR(VLOOKUP($B261,الاصناف!$B$2:$D$2000,3,0),"")</f>
        <v/>
      </c>
      <c r="E261" s="14">
        <f>SUMIF(المشتريات!D:D,الصافى!$B261,المشتريات!C:C)</f>
        <v>0</v>
      </c>
      <c r="F261" s="2">
        <f>SUMIF('المبيعا ت'!D:D,الصافى!$B261,'المبيعا ت'!C:C)</f>
        <v>0</v>
      </c>
      <c r="G261" s="2">
        <f t="shared" si="4"/>
        <v>0</v>
      </c>
      <c r="H261" s="2"/>
      <c r="I261" s="2"/>
      <c r="J261" s="2"/>
    </row>
    <row r="262" spans="1:10" ht="15" x14ac:dyDescent="0.2">
      <c r="A262" s="7"/>
      <c r="B262" s="1">
        <f>الاصناف!$B262</f>
        <v>0</v>
      </c>
      <c r="C262" s="1" t="str">
        <f>IFERROR(VLOOKUP($B262,الاصناف!$B$2:$D$2000,2,0),"")</f>
        <v/>
      </c>
      <c r="D262" s="1" t="str">
        <f>IFERROR(VLOOKUP($B262,الاصناف!$B$2:$D$2000,3,0),"")</f>
        <v/>
      </c>
      <c r="E262" s="14">
        <f>SUMIF(المشتريات!D:D,الصافى!$B262,المشتريات!C:C)</f>
        <v>0</v>
      </c>
      <c r="F262" s="2">
        <f>SUMIF('المبيعا ت'!D:D,الصافى!$B262,'المبيعا ت'!C:C)</f>
        <v>0</v>
      </c>
      <c r="G262" s="2">
        <f t="shared" si="4"/>
        <v>0</v>
      </c>
      <c r="H262" s="2"/>
      <c r="I262" s="2"/>
      <c r="J262" s="2"/>
    </row>
    <row r="263" spans="1:10" ht="15" x14ac:dyDescent="0.2">
      <c r="A263" s="7"/>
      <c r="B263" s="1">
        <f>الاصناف!$B263</f>
        <v>0</v>
      </c>
      <c r="C263" s="1" t="str">
        <f>IFERROR(VLOOKUP($B263,الاصناف!$B$2:$D$2000,2,0),"")</f>
        <v/>
      </c>
      <c r="D263" s="1" t="str">
        <f>IFERROR(VLOOKUP($B263,الاصناف!$B$2:$D$2000,3,0),"")</f>
        <v/>
      </c>
      <c r="E263" s="14">
        <f>SUMIF(المشتريات!D:D,الصافى!$B263,المشتريات!C:C)</f>
        <v>0</v>
      </c>
      <c r="F263" s="2">
        <f>SUMIF('المبيعا ت'!D:D,الصافى!$B263,'المبيعا ت'!C:C)</f>
        <v>0</v>
      </c>
      <c r="G263" s="2">
        <f t="shared" si="4"/>
        <v>0</v>
      </c>
      <c r="H263" s="2"/>
      <c r="I263" s="2"/>
      <c r="J263" s="2"/>
    </row>
    <row r="264" spans="1:10" ht="15" x14ac:dyDescent="0.2">
      <c r="A264" s="7"/>
      <c r="B264" s="1">
        <f>الاصناف!$B264</f>
        <v>0</v>
      </c>
      <c r="C264" s="1" t="str">
        <f>IFERROR(VLOOKUP($B264,الاصناف!$B$2:$D$2000,2,0),"")</f>
        <v/>
      </c>
      <c r="D264" s="1" t="str">
        <f>IFERROR(VLOOKUP($B264,الاصناف!$B$2:$D$2000,3,0),"")</f>
        <v/>
      </c>
      <c r="E264" s="14">
        <f>SUMIF(المشتريات!D:D,الصافى!$B264,المشتريات!C:C)</f>
        <v>0</v>
      </c>
      <c r="F264" s="2">
        <f>SUMIF('المبيعا ت'!D:D,الصافى!$B264,'المبيعا ت'!C:C)</f>
        <v>0</v>
      </c>
      <c r="G264" s="2">
        <f t="shared" si="4"/>
        <v>0</v>
      </c>
      <c r="H264" s="2"/>
      <c r="I264" s="2"/>
      <c r="J264" s="2"/>
    </row>
    <row r="265" spans="1:10" ht="15" x14ac:dyDescent="0.2">
      <c r="A265" s="7"/>
      <c r="B265" s="1">
        <f>الاصناف!$B265</f>
        <v>0</v>
      </c>
      <c r="C265" s="1" t="str">
        <f>IFERROR(VLOOKUP($B265,الاصناف!$B$2:$D$2000,2,0),"")</f>
        <v/>
      </c>
      <c r="D265" s="1" t="str">
        <f>IFERROR(VLOOKUP($B265,الاصناف!$B$2:$D$2000,3,0),"")</f>
        <v/>
      </c>
      <c r="E265" s="14">
        <f>SUMIF(المشتريات!D:D,الصافى!$B265,المشتريات!C:C)</f>
        <v>0</v>
      </c>
      <c r="F265" s="2">
        <f>SUMIF('المبيعا ت'!D:D,الصافى!$B265,'المبيعا ت'!C:C)</f>
        <v>0</v>
      </c>
      <c r="G265" s="2">
        <f t="shared" si="4"/>
        <v>0</v>
      </c>
      <c r="H265" s="2"/>
      <c r="I265" s="2"/>
      <c r="J265" s="2"/>
    </row>
    <row r="266" spans="1:10" ht="15" x14ac:dyDescent="0.2">
      <c r="A266" s="7"/>
      <c r="B266" s="1">
        <f>الاصناف!$B266</f>
        <v>0</v>
      </c>
      <c r="C266" s="1" t="str">
        <f>IFERROR(VLOOKUP($B266,الاصناف!$B$2:$D$2000,2,0),"")</f>
        <v/>
      </c>
      <c r="D266" s="1" t="str">
        <f>IFERROR(VLOOKUP($B266,الاصناف!$B$2:$D$2000,3,0),"")</f>
        <v/>
      </c>
      <c r="E266" s="14">
        <f>SUMIF(المشتريات!D:D,الصافى!$B266,المشتريات!C:C)</f>
        <v>0</v>
      </c>
      <c r="F266" s="2">
        <f>SUMIF('المبيعا ت'!D:D,الصافى!$B266,'المبيعا ت'!C:C)</f>
        <v>0</v>
      </c>
      <c r="G266" s="2">
        <f t="shared" si="4"/>
        <v>0</v>
      </c>
      <c r="H266" s="2"/>
      <c r="I266" s="2"/>
      <c r="J266" s="2"/>
    </row>
    <row r="267" spans="1:10" ht="15" x14ac:dyDescent="0.2">
      <c r="A267" s="7"/>
      <c r="B267" s="1">
        <f>الاصناف!$B267</f>
        <v>0</v>
      </c>
      <c r="C267" s="1" t="str">
        <f>IFERROR(VLOOKUP($B267,الاصناف!$B$2:$D$2000,2,0),"")</f>
        <v/>
      </c>
      <c r="D267" s="1" t="str">
        <f>IFERROR(VLOOKUP($B267,الاصناف!$B$2:$D$2000,3,0),"")</f>
        <v/>
      </c>
      <c r="E267" s="14">
        <f>SUMIF(المشتريات!D:D,الصافى!$B267,المشتريات!C:C)</f>
        <v>0</v>
      </c>
      <c r="F267" s="2">
        <f>SUMIF('المبيعا ت'!D:D,الصافى!$B267,'المبيعا ت'!C:C)</f>
        <v>0</v>
      </c>
      <c r="G267" s="2">
        <f t="shared" si="4"/>
        <v>0</v>
      </c>
      <c r="H267" s="2"/>
      <c r="I267" s="2"/>
      <c r="J267" s="2"/>
    </row>
    <row r="268" spans="1:10" ht="15" x14ac:dyDescent="0.2">
      <c r="A268" s="7"/>
      <c r="B268" s="1">
        <f>الاصناف!$B268</f>
        <v>0</v>
      </c>
      <c r="C268" s="1" t="str">
        <f>IFERROR(VLOOKUP($B268,الاصناف!$B$2:$D$2000,2,0),"")</f>
        <v/>
      </c>
      <c r="D268" s="1" t="str">
        <f>IFERROR(VLOOKUP($B268,الاصناف!$B$2:$D$2000,3,0),"")</f>
        <v/>
      </c>
      <c r="E268" s="14">
        <f>SUMIF(المشتريات!D:D,الصافى!$B268,المشتريات!C:C)</f>
        <v>0</v>
      </c>
      <c r="F268" s="2">
        <f>SUMIF('المبيعا ت'!D:D,الصافى!$B268,'المبيعا ت'!C:C)</f>
        <v>0</v>
      </c>
      <c r="G268" s="2">
        <f t="shared" si="4"/>
        <v>0</v>
      </c>
      <c r="H268" s="2"/>
      <c r="I268" s="2"/>
      <c r="J268" s="2"/>
    </row>
    <row r="269" spans="1:10" ht="15" x14ac:dyDescent="0.2">
      <c r="A269" s="7"/>
      <c r="B269" s="1">
        <f>الاصناف!$B269</f>
        <v>0</v>
      </c>
      <c r="C269" s="1" t="str">
        <f>IFERROR(VLOOKUP($B269,الاصناف!$B$2:$D$2000,2,0),"")</f>
        <v/>
      </c>
      <c r="D269" s="1" t="str">
        <f>IFERROR(VLOOKUP($B269,الاصناف!$B$2:$D$2000,3,0),"")</f>
        <v/>
      </c>
      <c r="E269" s="14">
        <f>SUMIF(المشتريات!D:D,الصافى!$B269,المشتريات!C:C)</f>
        <v>0</v>
      </c>
      <c r="F269" s="2">
        <f>SUMIF('المبيعا ت'!D:D,الصافى!$B269,'المبيعا ت'!C:C)</f>
        <v>0</v>
      </c>
      <c r="G269" s="2">
        <f t="shared" si="4"/>
        <v>0</v>
      </c>
      <c r="H269" s="2"/>
      <c r="I269" s="2"/>
      <c r="J269" s="2"/>
    </row>
    <row r="270" spans="1:10" ht="15" x14ac:dyDescent="0.2">
      <c r="A270" s="7"/>
      <c r="B270" s="1">
        <f>الاصناف!$B270</f>
        <v>0</v>
      </c>
      <c r="C270" s="1" t="str">
        <f>IFERROR(VLOOKUP($B270,الاصناف!$B$2:$D$2000,2,0),"")</f>
        <v/>
      </c>
      <c r="D270" s="1" t="str">
        <f>IFERROR(VLOOKUP($B270,الاصناف!$B$2:$D$2000,3,0),"")</f>
        <v/>
      </c>
      <c r="E270" s="14">
        <f>SUMIF(المشتريات!D:D,الصافى!$B270,المشتريات!C:C)</f>
        <v>0</v>
      </c>
      <c r="F270" s="2">
        <f>SUMIF('المبيعا ت'!D:D,الصافى!$B270,'المبيعا ت'!C:C)</f>
        <v>0</v>
      </c>
      <c r="G270" s="2">
        <f t="shared" si="4"/>
        <v>0</v>
      </c>
      <c r="H270" s="2"/>
      <c r="I270" s="2"/>
      <c r="J270" s="2"/>
    </row>
    <row r="271" spans="1:10" ht="15" x14ac:dyDescent="0.2">
      <c r="A271" s="7"/>
      <c r="B271" s="1">
        <f>الاصناف!$B271</f>
        <v>0</v>
      </c>
      <c r="C271" s="1" t="str">
        <f>IFERROR(VLOOKUP($B271,الاصناف!$B$2:$D$2000,2,0),"")</f>
        <v/>
      </c>
      <c r="D271" s="1" t="str">
        <f>IFERROR(VLOOKUP($B271,الاصناف!$B$2:$D$2000,3,0),"")</f>
        <v/>
      </c>
      <c r="E271" s="14">
        <f>SUMIF(المشتريات!D:D,الصافى!$B271,المشتريات!C:C)</f>
        <v>0</v>
      </c>
      <c r="F271" s="2">
        <f>SUMIF('المبيعا ت'!D:D,الصافى!$B271,'المبيعا ت'!C:C)</f>
        <v>0</v>
      </c>
      <c r="G271" s="2">
        <f t="shared" si="4"/>
        <v>0</v>
      </c>
      <c r="H271" s="2"/>
      <c r="I271" s="2"/>
      <c r="J271" s="2"/>
    </row>
    <row r="272" spans="1:10" ht="15" x14ac:dyDescent="0.2">
      <c r="A272" s="7"/>
      <c r="B272" s="1">
        <f>الاصناف!$B272</f>
        <v>0</v>
      </c>
      <c r="C272" s="1" t="str">
        <f>IFERROR(VLOOKUP($B272,الاصناف!$B$2:$D$2000,2,0),"")</f>
        <v/>
      </c>
      <c r="D272" s="1" t="str">
        <f>IFERROR(VLOOKUP($B272,الاصناف!$B$2:$D$2000,3,0),"")</f>
        <v/>
      </c>
      <c r="E272" s="14">
        <f>SUMIF(المشتريات!D:D,الصافى!$B272,المشتريات!C:C)</f>
        <v>0</v>
      </c>
      <c r="F272" s="2">
        <f>SUMIF('المبيعا ت'!D:D,الصافى!$B272,'المبيعا ت'!C:C)</f>
        <v>0</v>
      </c>
      <c r="G272" s="2">
        <f t="shared" si="4"/>
        <v>0</v>
      </c>
      <c r="H272" s="2"/>
      <c r="I272" s="2"/>
      <c r="J272" s="2"/>
    </row>
    <row r="273" spans="1:10" ht="15" x14ac:dyDescent="0.2">
      <c r="A273" s="7"/>
      <c r="B273" s="1">
        <f>الاصناف!$B273</f>
        <v>0</v>
      </c>
      <c r="C273" s="1" t="str">
        <f>IFERROR(VLOOKUP($B273,الاصناف!$B$2:$D$2000,2,0),"")</f>
        <v/>
      </c>
      <c r="D273" s="1" t="str">
        <f>IFERROR(VLOOKUP($B273,الاصناف!$B$2:$D$2000,3,0),"")</f>
        <v/>
      </c>
      <c r="E273" s="14">
        <f>SUMIF(المشتريات!D:D,الصافى!$B273,المشتريات!C:C)</f>
        <v>0</v>
      </c>
      <c r="F273" s="2">
        <f>SUMIF('المبيعا ت'!D:D,الصافى!$B273,'المبيعا ت'!C:C)</f>
        <v>0</v>
      </c>
      <c r="G273" s="2">
        <f t="shared" si="4"/>
        <v>0</v>
      </c>
      <c r="H273" s="2"/>
      <c r="I273" s="2"/>
      <c r="J273" s="2"/>
    </row>
    <row r="274" spans="1:10" ht="15" x14ac:dyDescent="0.2">
      <c r="A274" s="7"/>
      <c r="B274" s="1">
        <f>الاصناف!$B274</f>
        <v>0</v>
      </c>
      <c r="C274" s="1" t="str">
        <f>IFERROR(VLOOKUP($B274,الاصناف!$B$2:$D$2000,2,0),"")</f>
        <v/>
      </c>
      <c r="D274" s="1" t="str">
        <f>IFERROR(VLOOKUP($B274,الاصناف!$B$2:$D$2000,3,0),"")</f>
        <v/>
      </c>
      <c r="E274" s="14">
        <f>SUMIF(المشتريات!D:D,الصافى!$B274,المشتريات!C:C)</f>
        <v>0</v>
      </c>
      <c r="F274" s="2">
        <f>SUMIF('المبيعا ت'!D:D,الصافى!$B274,'المبيعا ت'!C:C)</f>
        <v>0</v>
      </c>
      <c r="G274" s="2">
        <f t="shared" si="4"/>
        <v>0</v>
      </c>
      <c r="H274" s="2"/>
      <c r="I274" s="2"/>
      <c r="J274" s="2"/>
    </row>
    <row r="275" spans="1:10" ht="15" x14ac:dyDescent="0.2">
      <c r="A275" s="7"/>
      <c r="B275" s="1">
        <f>الاصناف!$B275</f>
        <v>0</v>
      </c>
      <c r="C275" s="1" t="str">
        <f>IFERROR(VLOOKUP($B275,الاصناف!$B$2:$D$2000,2,0),"")</f>
        <v/>
      </c>
      <c r="D275" s="1" t="str">
        <f>IFERROR(VLOOKUP($B275,الاصناف!$B$2:$D$2000,3,0),"")</f>
        <v/>
      </c>
      <c r="E275" s="14">
        <f>SUMIF(المشتريات!D:D,الصافى!$B275,المشتريات!C:C)</f>
        <v>0</v>
      </c>
      <c r="F275" s="2">
        <f>SUMIF('المبيعا ت'!D:D,الصافى!$B275,'المبيعا ت'!C:C)</f>
        <v>0</v>
      </c>
      <c r="G275" s="2">
        <f t="shared" si="4"/>
        <v>0</v>
      </c>
      <c r="H275" s="2"/>
      <c r="I275" s="2"/>
      <c r="J275" s="2"/>
    </row>
    <row r="276" spans="1:10" ht="15" x14ac:dyDescent="0.2">
      <c r="A276" s="7"/>
      <c r="B276" s="1">
        <f>الاصناف!$B276</f>
        <v>0</v>
      </c>
      <c r="C276" s="1" t="str">
        <f>IFERROR(VLOOKUP($B276,الاصناف!$B$2:$D$2000,2,0),"")</f>
        <v/>
      </c>
      <c r="D276" s="1" t="str">
        <f>IFERROR(VLOOKUP($B276,الاصناف!$B$2:$D$2000,3,0),"")</f>
        <v/>
      </c>
      <c r="E276" s="14">
        <f>SUMIF(المشتريات!D:D,الصافى!$B276,المشتريات!C:C)</f>
        <v>0</v>
      </c>
      <c r="F276" s="2">
        <f>SUMIF('المبيعا ت'!D:D,الصافى!$B276,'المبيعا ت'!C:C)</f>
        <v>0</v>
      </c>
      <c r="G276" s="2">
        <f t="shared" si="4"/>
        <v>0</v>
      </c>
      <c r="H276" s="2"/>
      <c r="I276" s="2"/>
      <c r="J276" s="2"/>
    </row>
    <row r="277" spans="1:10" ht="15" x14ac:dyDescent="0.2">
      <c r="A277" s="7"/>
      <c r="B277" s="1">
        <f>الاصناف!$B277</f>
        <v>0</v>
      </c>
      <c r="C277" s="1" t="str">
        <f>IFERROR(VLOOKUP($B277,الاصناف!$B$2:$D$2000,2,0),"")</f>
        <v/>
      </c>
      <c r="D277" s="1" t="str">
        <f>IFERROR(VLOOKUP($B277,الاصناف!$B$2:$D$2000,3,0),"")</f>
        <v/>
      </c>
      <c r="E277" s="14">
        <f>SUMIF(المشتريات!D:D,الصافى!$B277,المشتريات!C:C)</f>
        <v>0</v>
      </c>
      <c r="F277" s="2">
        <f>SUMIF('المبيعا ت'!D:D,الصافى!$B277,'المبيعا ت'!C:C)</f>
        <v>0</v>
      </c>
      <c r="G277" s="2">
        <f t="shared" si="4"/>
        <v>0</v>
      </c>
      <c r="H277" s="2"/>
      <c r="I277" s="2"/>
      <c r="J277" s="2"/>
    </row>
    <row r="278" spans="1:10" ht="15" x14ac:dyDescent="0.2">
      <c r="A278" s="7"/>
      <c r="B278" s="1">
        <f>الاصناف!$B278</f>
        <v>0</v>
      </c>
      <c r="C278" s="1" t="str">
        <f>IFERROR(VLOOKUP($B278,الاصناف!$B$2:$D$2000,2,0),"")</f>
        <v/>
      </c>
      <c r="D278" s="1" t="str">
        <f>IFERROR(VLOOKUP($B278,الاصناف!$B$2:$D$2000,3,0),"")</f>
        <v/>
      </c>
      <c r="E278" s="14">
        <f>SUMIF(المشتريات!D:D,الصافى!$B278,المشتريات!C:C)</f>
        <v>0</v>
      </c>
      <c r="F278" s="2">
        <f>SUMIF('المبيعا ت'!D:D,الصافى!$B278,'المبيعا ت'!C:C)</f>
        <v>0</v>
      </c>
      <c r="G278" s="2">
        <f t="shared" si="4"/>
        <v>0</v>
      </c>
      <c r="H278" s="2"/>
      <c r="I278" s="2"/>
      <c r="J278" s="2"/>
    </row>
    <row r="279" spans="1:10" ht="15" x14ac:dyDescent="0.2">
      <c r="A279" s="7"/>
      <c r="B279" s="1">
        <f>الاصناف!$B279</f>
        <v>0</v>
      </c>
      <c r="C279" s="1" t="str">
        <f>IFERROR(VLOOKUP($B279,الاصناف!$B$2:$D$2000,2,0),"")</f>
        <v/>
      </c>
      <c r="D279" s="1" t="str">
        <f>IFERROR(VLOOKUP($B279,الاصناف!$B$2:$D$2000,3,0),"")</f>
        <v/>
      </c>
      <c r="E279" s="14">
        <f>SUMIF(المشتريات!D:D,الصافى!$B279,المشتريات!C:C)</f>
        <v>0</v>
      </c>
      <c r="F279" s="2">
        <f>SUMIF('المبيعا ت'!D:D,الصافى!$B279,'المبيعا ت'!C:C)</f>
        <v>0</v>
      </c>
      <c r="G279" s="2">
        <f t="shared" si="4"/>
        <v>0</v>
      </c>
      <c r="H279" s="2"/>
      <c r="I279" s="2"/>
      <c r="J279" s="2"/>
    </row>
    <row r="280" spans="1:10" ht="15" x14ac:dyDescent="0.2">
      <c r="A280" s="7"/>
      <c r="B280" s="1">
        <f>الاصناف!$B280</f>
        <v>0</v>
      </c>
      <c r="C280" s="1" t="str">
        <f>IFERROR(VLOOKUP($B280,الاصناف!$B$2:$D$2000,2,0),"")</f>
        <v/>
      </c>
      <c r="D280" s="1" t="str">
        <f>IFERROR(VLOOKUP($B280,الاصناف!$B$2:$D$2000,3,0),"")</f>
        <v/>
      </c>
      <c r="E280" s="14">
        <f>SUMIF(المشتريات!D:D,الصافى!$B280,المشتريات!C:C)</f>
        <v>0</v>
      </c>
      <c r="F280" s="2">
        <f>SUMIF('المبيعا ت'!D:D,الصافى!$B280,'المبيعا ت'!C:C)</f>
        <v>0</v>
      </c>
      <c r="G280" s="2">
        <f t="shared" si="4"/>
        <v>0</v>
      </c>
      <c r="H280" s="2"/>
      <c r="I280" s="2"/>
      <c r="J280" s="2"/>
    </row>
    <row r="281" spans="1:10" ht="15" x14ac:dyDescent="0.2">
      <c r="A281" s="7"/>
      <c r="B281" s="1">
        <f>الاصناف!$B281</f>
        <v>0</v>
      </c>
      <c r="C281" s="1" t="str">
        <f>IFERROR(VLOOKUP($B281,الاصناف!$B$2:$D$2000,2,0),"")</f>
        <v/>
      </c>
      <c r="D281" s="1" t="str">
        <f>IFERROR(VLOOKUP($B281,الاصناف!$B$2:$D$2000,3,0),"")</f>
        <v/>
      </c>
      <c r="E281" s="14">
        <f>SUMIF(المشتريات!D:D,الصافى!$B281,المشتريات!C:C)</f>
        <v>0</v>
      </c>
      <c r="F281" s="2">
        <f>SUMIF('المبيعا ت'!D:D,الصافى!$B281,'المبيعا ت'!C:C)</f>
        <v>0</v>
      </c>
      <c r="G281" s="2">
        <f t="shared" si="4"/>
        <v>0</v>
      </c>
      <c r="H281" s="2"/>
      <c r="I281" s="2"/>
      <c r="J281" s="2"/>
    </row>
    <row r="282" spans="1:10" ht="15" x14ac:dyDescent="0.2">
      <c r="A282" s="7"/>
      <c r="B282" s="1">
        <f>الاصناف!$B282</f>
        <v>0</v>
      </c>
      <c r="C282" s="1" t="str">
        <f>IFERROR(VLOOKUP($B282,الاصناف!$B$2:$D$2000,2,0),"")</f>
        <v/>
      </c>
      <c r="D282" s="1" t="str">
        <f>IFERROR(VLOOKUP($B282,الاصناف!$B$2:$D$2000,3,0),"")</f>
        <v/>
      </c>
      <c r="E282" s="14">
        <f>SUMIF(المشتريات!D:D,الصافى!$B282,المشتريات!C:C)</f>
        <v>0</v>
      </c>
      <c r="F282" s="2">
        <f>SUMIF('المبيعا ت'!D:D,الصافى!$B282,'المبيعا ت'!C:C)</f>
        <v>0</v>
      </c>
      <c r="G282" s="2">
        <f t="shared" si="4"/>
        <v>0</v>
      </c>
      <c r="H282" s="2"/>
      <c r="I282" s="2"/>
      <c r="J282" s="2"/>
    </row>
    <row r="283" spans="1:10" ht="15" x14ac:dyDescent="0.2">
      <c r="A283" s="7"/>
      <c r="B283" s="1">
        <f>الاصناف!$B283</f>
        <v>0</v>
      </c>
      <c r="C283" s="1" t="str">
        <f>IFERROR(VLOOKUP($B283,الاصناف!$B$2:$D$2000,2,0),"")</f>
        <v/>
      </c>
      <c r="D283" s="1" t="str">
        <f>IFERROR(VLOOKUP($B283,الاصناف!$B$2:$D$2000,3,0),"")</f>
        <v/>
      </c>
      <c r="E283" s="14">
        <f>SUMIF(المشتريات!D:D,الصافى!$B283,المشتريات!C:C)</f>
        <v>0</v>
      </c>
      <c r="F283" s="2">
        <f>SUMIF('المبيعا ت'!D:D,الصافى!$B283,'المبيعا ت'!C:C)</f>
        <v>0</v>
      </c>
      <c r="G283" s="2">
        <f t="shared" si="4"/>
        <v>0</v>
      </c>
      <c r="H283" s="2"/>
      <c r="I283" s="2"/>
      <c r="J283" s="2"/>
    </row>
    <row r="284" spans="1:10" ht="15" x14ac:dyDescent="0.2">
      <c r="A284" s="7"/>
      <c r="B284" s="1">
        <f>الاصناف!$B284</f>
        <v>0</v>
      </c>
      <c r="C284" s="1" t="str">
        <f>IFERROR(VLOOKUP($B284,الاصناف!$B$2:$D$2000,2,0),"")</f>
        <v/>
      </c>
      <c r="D284" s="1" t="str">
        <f>IFERROR(VLOOKUP($B284,الاصناف!$B$2:$D$2000,3,0),"")</f>
        <v/>
      </c>
      <c r="E284" s="14">
        <f>SUMIF(المشتريات!D:D,الصافى!$B284,المشتريات!C:C)</f>
        <v>0</v>
      </c>
      <c r="F284" s="2">
        <f>SUMIF('المبيعا ت'!D:D,الصافى!$B284,'المبيعا ت'!C:C)</f>
        <v>0</v>
      </c>
      <c r="G284" s="2">
        <f t="shared" si="4"/>
        <v>0</v>
      </c>
      <c r="H284" s="2"/>
      <c r="I284" s="2"/>
      <c r="J284" s="2"/>
    </row>
    <row r="285" spans="1:10" ht="15" x14ac:dyDescent="0.2">
      <c r="A285" s="7"/>
      <c r="B285" s="1">
        <f>الاصناف!$B285</f>
        <v>0</v>
      </c>
      <c r="C285" s="1" t="str">
        <f>IFERROR(VLOOKUP($B285,الاصناف!$B$2:$D$2000,2,0),"")</f>
        <v/>
      </c>
      <c r="D285" s="1" t="str">
        <f>IFERROR(VLOOKUP($B285,الاصناف!$B$2:$D$2000,3,0),"")</f>
        <v/>
      </c>
      <c r="E285" s="14">
        <f>SUMIF(المشتريات!D:D,الصافى!$B285,المشتريات!C:C)</f>
        <v>0</v>
      </c>
      <c r="F285" s="2">
        <f>SUMIF('المبيعا ت'!D:D,الصافى!$B285,'المبيعا ت'!C:C)</f>
        <v>0</v>
      </c>
      <c r="G285" s="2">
        <f t="shared" si="4"/>
        <v>0</v>
      </c>
      <c r="H285" s="2"/>
      <c r="I285" s="2"/>
      <c r="J285" s="2"/>
    </row>
    <row r="286" spans="1:10" ht="15" x14ac:dyDescent="0.2">
      <c r="A286" s="7"/>
      <c r="B286" s="1">
        <f>الاصناف!$B286</f>
        <v>0</v>
      </c>
      <c r="C286" s="1" t="str">
        <f>IFERROR(VLOOKUP($B286,الاصناف!$B$2:$D$2000,2,0),"")</f>
        <v/>
      </c>
      <c r="D286" s="1" t="str">
        <f>IFERROR(VLOOKUP($B286,الاصناف!$B$2:$D$2000,3,0),"")</f>
        <v/>
      </c>
      <c r="E286" s="14">
        <f>SUMIF(المشتريات!D:D,الصافى!$B286,المشتريات!C:C)</f>
        <v>0</v>
      </c>
      <c r="F286" s="2">
        <f>SUMIF('المبيعا ت'!D:D,الصافى!$B286,'المبيعا ت'!C:C)</f>
        <v>0</v>
      </c>
      <c r="G286" s="2">
        <f t="shared" si="4"/>
        <v>0</v>
      </c>
      <c r="H286" s="2"/>
      <c r="I286" s="2"/>
      <c r="J286" s="2"/>
    </row>
    <row r="287" spans="1:10" ht="15" x14ac:dyDescent="0.2">
      <c r="A287" s="7"/>
      <c r="B287" s="1">
        <f>الاصناف!$B287</f>
        <v>0</v>
      </c>
      <c r="C287" s="1" t="str">
        <f>IFERROR(VLOOKUP($B287,الاصناف!$B$2:$D$2000,2,0),"")</f>
        <v/>
      </c>
      <c r="D287" s="1" t="str">
        <f>IFERROR(VLOOKUP($B287,الاصناف!$B$2:$D$2000,3,0),"")</f>
        <v/>
      </c>
      <c r="E287" s="14">
        <f>SUMIF(المشتريات!D:D,الصافى!$B287,المشتريات!C:C)</f>
        <v>0</v>
      </c>
      <c r="F287" s="2">
        <f>SUMIF('المبيعا ت'!D:D,الصافى!$B287,'المبيعا ت'!C:C)</f>
        <v>0</v>
      </c>
      <c r="G287" s="2">
        <f t="shared" si="4"/>
        <v>0</v>
      </c>
      <c r="H287" s="2"/>
      <c r="I287" s="2"/>
      <c r="J287" s="2"/>
    </row>
    <row r="288" spans="1:10" ht="15" x14ac:dyDescent="0.2">
      <c r="A288" s="7"/>
      <c r="B288" s="1">
        <f>الاصناف!$B288</f>
        <v>0</v>
      </c>
      <c r="C288" s="1" t="str">
        <f>IFERROR(VLOOKUP($B288,الاصناف!$B$2:$D$2000,2,0),"")</f>
        <v/>
      </c>
      <c r="D288" s="1" t="str">
        <f>IFERROR(VLOOKUP($B288,الاصناف!$B$2:$D$2000,3,0),"")</f>
        <v/>
      </c>
      <c r="E288" s="14">
        <f>SUMIF(المشتريات!D:D,الصافى!$B288,المشتريات!C:C)</f>
        <v>0</v>
      </c>
      <c r="F288" s="2">
        <f>SUMIF('المبيعا ت'!D:D,الصافى!$B288,'المبيعا ت'!C:C)</f>
        <v>0</v>
      </c>
      <c r="G288" s="2">
        <f t="shared" si="4"/>
        <v>0</v>
      </c>
      <c r="H288" s="2"/>
      <c r="I288" s="2"/>
      <c r="J288" s="2"/>
    </row>
    <row r="289" spans="1:10" ht="15" x14ac:dyDescent="0.2">
      <c r="A289" s="7"/>
      <c r="B289" s="1">
        <f>الاصناف!$B289</f>
        <v>0</v>
      </c>
      <c r="C289" s="1" t="str">
        <f>IFERROR(VLOOKUP($B289,الاصناف!$B$2:$D$2000,2,0),"")</f>
        <v/>
      </c>
      <c r="D289" s="1" t="str">
        <f>IFERROR(VLOOKUP($B289,الاصناف!$B$2:$D$2000,3,0),"")</f>
        <v/>
      </c>
      <c r="E289" s="14">
        <f>SUMIF(المشتريات!D:D,الصافى!$B289,المشتريات!C:C)</f>
        <v>0</v>
      </c>
      <c r="F289" s="2">
        <f>SUMIF('المبيعا ت'!D:D,الصافى!$B289,'المبيعا ت'!C:C)</f>
        <v>0</v>
      </c>
      <c r="G289" s="2">
        <f t="shared" si="4"/>
        <v>0</v>
      </c>
      <c r="H289" s="2"/>
      <c r="I289" s="2"/>
      <c r="J289" s="2"/>
    </row>
    <row r="290" spans="1:10" ht="15" x14ac:dyDescent="0.2">
      <c r="A290" s="7"/>
      <c r="B290" s="1">
        <f>الاصناف!$B290</f>
        <v>0</v>
      </c>
      <c r="C290" s="1" t="str">
        <f>IFERROR(VLOOKUP($B290,الاصناف!$B$2:$D$2000,2,0),"")</f>
        <v/>
      </c>
      <c r="D290" s="1" t="str">
        <f>IFERROR(VLOOKUP($B290,الاصناف!$B$2:$D$2000,3,0),"")</f>
        <v/>
      </c>
      <c r="E290" s="14">
        <f>SUMIF(المشتريات!D:D,الصافى!$B290,المشتريات!C:C)</f>
        <v>0</v>
      </c>
      <c r="F290" s="2">
        <f>SUMIF('المبيعا ت'!D:D,الصافى!$B290,'المبيعا ت'!C:C)</f>
        <v>0</v>
      </c>
      <c r="G290" s="2">
        <f t="shared" si="4"/>
        <v>0</v>
      </c>
      <c r="H290" s="2"/>
      <c r="I290" s="2"/>
      <c r="J290" s="2"/>
    </row>
    <row r="291" spans="1:10" ht="15" x14ac:dyDescent="0.2">
      <c r="A291" s="7"/>
      <c r="B291" s="1">
        <f>الاصناف!$B291</f>
        <v>0</v>
      </c>
      <c r="C291" s="1" t="str">
        <f>IFERROR(VLOOKUP($B291,الاصناف!$B$2:$D$2000,2,0),"")</f>
        <v/>
      </c>
      <c r="D291" s="1" t="str">
        <f>IFERROR(VLOOKUP($B291,الاصناف!$B$2:$D$2000,3,0),"")</f>
        <v/>
      </c>
      <c r="E291" s="14">
        <f>SUMIF(المشتريات!D:D,الصافى!$B291,المشتريات!C:C)</f>
        <v>0</v>
      </c>
      <c r="F291" s="2">
        <f>SUMIF('المبيعا ت'!D:D,الصافى!$B291,'المبيعا ت'!C:C)</f>
        <v>0</v>
      </c>
      <c r="G291" s="2">
        <f t="shared" si="4"/>
        <v>0</v>
      </c>
      <c r="H291" s="2"/>
      <c r="I291" s="2"/>
      <c r="J291" s="2"/>
    </row>
    <row r="292" spans="1:10" ht="15" x14ac:dyDescent="0.2">
      <c r="A292" s="7"/>
      <c r="B292" s="1">
        <f>الاصناف!$B292</f>
        <v>0</v>
      </c>
      <c r="C292" s="1" t="str">
        <f>IFERROR(VLOOKUP($B292,الاصناف!$B$2:$D$2000,2,0),"")</f>
        <v/>
      </c>
      <c r="D292" s="1" t="str">
        <f>IFERROR(VLOOKUP($B292,الاصناف!$B$2:$D$2000,3,0),"")</f>
        <v/>
      </c>
      <c r="E292" s="14">
        <f>SUMIF(المشتريات!D:D,الصافى!$B292,المشتريات!C:C)</f>
        <v>0</v>
      </c>
      <c r="F292" s="2">
        <f>SUMIF('المبيعا ت'!D:D,الصافى!$B292,'المبيعا ت'!C:C)</f>
        <v>0</v>
      </c>
      <c r="G292" s="2">
        <f t="shared" si="4"/>
        <v>0</v>
      </c>
      <c r="H292" s="2"/>
      <c r="I292" s="2"/>
      <c r="J292" s="2"/>
    </row>
    <row r="293" spans="1:10" ht="15" x14ac:dyDescent="0.2">
      <c r="A293" s="7"/>
      <c r="B293" s="1">
        <f>الاصناف!$B293</f>
        <v>0</v>
      </c>
      <c r="C293" s="1" t="str">
        <f>IFERROR(VLOOKUP($B293,الاصناف!$B$2:$D$2000,2,0),"")</f>
        <v/>
      </c>
      <c r="D293" s="1" t="str">
        <f>IFERROR(VLOOKUP($B293,الاصناف!$B$2:$D$2000,3,0),"")</f>
        <v/>
      </c>
      <c r="E293" s="14">
        <f>SUMIF(المشتريات!D:D,الصافى!$B293,المشتريات!C:C)</f>
        <v>0</v>
      </c>
      <c r="F293" s="2">
        <f>SUMIF('المبيعا ت'!D:D,الصافى!$B293,'المبيعا ت'!C:C)</f>
        <v>0</v>
      </c>
      <c r="G293" s="2">
        <f t="shared" si="4"/>
        <v>0</v>
      </c>
      <c r="H293" s="2"/>
      <c r="I293" s="2"/>
      <c r="J293" s="2"/>
    </row>
    <row r="294" spans="1:10" ht="15" x14ac:dyDescent="0.2">
      <c r="A294" s="7"/>
      <c r="B294" s="1">
        <f>الاصناف!$B294</f>
        <v>0</v>
      </c>
      <c r="C294" s="1" t="str">
        <f>IFERROR(VLOOKUP($B294,الاصناف!$B$2:$D$2000,2,0),"")</f>
        <v/>
      </c>
      <c r="D294" s="1" t="str">
        <f>IFERROR(VLOOKUP($B294,الاصناف!$B$2:$D$2000,3,0),"")</f>
        <v/>
      </c>
      <c r="E294" s="14">
        <f>SUMIF(المشتريات!D:D,الصافى!$B294,المشتريات!C:C)</f>
        <v>0</v>
      </c>
      <c r="F294" s="2">
        <f>SUMIF('المبيعا ت'!D:D,الصافى!$B294,'المبيعا ت'!C:C)</f>
        <v>0</v>
      </c>
      <c r="G294" s="2">
        <f t="shared" si="4"/>
        <v>0</v>
      </c>
      <c r="H294" s="2"/>
      <c r="I294" s="2"/>
      <c r="J294" s="2"/>
    </row>
    <row r="295" spans="1:10" ht="15" x14ac:dyDescent="0.2">
      <c r="A295" s="7"/>
      <c r="B295" s="1">
        <f>الاصناف!$B295</f>
        <v>0</v>
      </c>
      <c r="C295" s="1" t="str">
        <f>IFERROR(VLOOKUP($B295,الاصناف!$B$2:$D$2000,2,0),"")</f>
        <v/>
      </c>
      <c r="D295" s="1" t="str">
        <f>IFERROR(VLOOKUP($B295,الاصناف!$B$2:$D$2000,3,0),"")</f>
        <v/>
      </c>
      <c r="E295" s="14">
        <f>SUMIF(المشتريات!D:D,الصافى!$B295,المشتريات!C:C)</f>
        <v>0</v>
      </c>
      <c r="F295" s="2">
        <f>SUMIF('المبيعا ت'!D:D,الصافى!$B295,'المبيعا ت'!C:C)</f>
        <v>0</v>
      </c>
      <c r="G295" s="2">
        <f t="shared" si="4"/>
        <v>0</v>
      </c>
      <c r="H295" s="2"/>
      <c r="I295" s="2"/>
      <c r="J295" s="2"/>
    </row>
    <row r="296" spans="1:10" ht="15" x14ac:dyDescent="0.2">
      <c r="A296" s="7"/>
      <c r="B296" s="1">
        <f>الاصناف!$B296</f>
        <v>0</v>
      </c>
      <c r="C296" s="1" t="str">
        <f>IFERROR(VLOOKUP($B296,الاصناف!$B$2:$D$2000,2,0),"")</f>
        <v/>
      </c>
      <c r="D296" s="1" t="str">
        <f>IFERROR(VLOOKUP($B296,الاصناف!$B$2:$D$2000,3,0),"")</f>
        <v/>
      </c>
      <c r="E296" s="14">
        <f>SUMIF(المشتريات!D:D,الصافى!$B296,المشتريات!C:C)</f>
        <v>0</v>
      </c>
      <c r="F296" s="2">
        <f>SUMIF('المبيعا ت'!D:D,الصافى!$B296,'المبيعا ت'!C:C)</f>
        <v>0</v>
      </c>
      <c r="G296" s="2">
        <f t="shared" si="4"/>
        <v>0</v>
      </c>
      <c r="H296" s="2"/>
      <c r="I296" s="2"/>
      <c r="J296" s="2"/>
    </row>
    <row r="297" spans="1:10" ht="15" x14ac:dyDescent="0.2">
      <c r="A297" s="7"/>
      <c r="B297" s="1">
        <f>الاصناف!$B297</f>
        <v>0</v>
      </c>
      <c r="C297" s="1" t="str">
        <f>IFERROR(VLOOKUP($B297,الاصناف!$B$2:$D$2000,2,0),"")</f>
        <v/>
      </c>
      <c r="D297" s="1" t="str">
        <f>IFERROR(VLOOKUP($B297,الاصناف!$B$2:$D$2000,3,0),"")</f>
        <v/>
      </c>
      <c r="E297" s="14">
        <f>SUMIF(المشتريات!D:D,الصافى!$B297,المشتريات!C:C)</f>
        <v>0</v>
      </c>
      <c r="F297" s="2">
        <f>SUMIF('المبيعا ت'!D:D,الصافى!$B297,'المبيعا ت'!C:C)</f>
        <v>0</v>
      </c>
      <c r="G297" s="2">
        <f t="shared" si="4"/>
        <v>0</v>
      </c>
      <c r="H297" s="2"/>
      <c r="I297" s="2"/>
      <c r="J297" s="2"/>
    </row>
    <row r="298" spans="1:10" ht="15" x14ac:dyDescent="0.2">
      <c r="A298" s="7"/>
      <c r="B298" s="1">
        <f>الاصناف!$B298</f>
        <v>0</v>
      </c>
      <c r="C298" s="1" t="str">
        <f>IFERROR(VLOOKUP($B298,الاصناف!$B$2:$D$2000,2,0),"")</f>
        <v/>
      </c>
      <c r="D298" s="1" t="str">
        <f>IFERROR(VLOOKUP($B298,الاصناف!$B$2:$D$2000,3,0),"")</f>
        <v/>
      </c>
      <c r="E298" s="14">
        <f>SUMIF(المشتريات!D:D,الصافى!$B298,المشتريات!C:C)</f>
        <v>0</v>
      </c>
      <c r="F298" s="2">
        <f>SUMIF('المبيعا ت'!D:D,الصافى!$B298,'المبيعا ت'!C:C)</f>
        <v>0</v>
      </c>
      <c r="G298" s="2">
        <f t="shared" si="4"/>
        <v>0</v>
      </c>
      <c r="H298" s="2"/>
      <c r="I298" s="2"/>
      <c r="J298" s="2"/>
    </row>
    <row r="299" spans="1:10" ht="15" x14ac:dyDescent="0.2">
      <c r="A299" s="7"/>
      <c r="B299" s="1">
        <f>الاصناف!$B299</f>
        <v>0</v>
      </c>
      <c r="C299" s="1" t="str">
        <f>IFERROR(VLOOKUP($B299,الاصناف!$B$2:$D$2000,2,0),"")</f>
        <v/>
      </c>
      <c r="D299" s="1" t="str">
        <f>IFERROR(VLOOKUP($B299,الاصناف!$B$2:$D$2000,3,0),"")</f>
        <v/>
      </c>
      <c r="E299" s="14">
        <f>SUMIF(المشتريات!D:D,الصافى!$B299,المشتريات!C:C)</f>
        <v>0</v>
      </c>
      <c r="F299" s="2">
        <f>SUMIF('المبيعا ت'!D:D,الصافى!$B299,'المبيعا ت'!C:C)</f>
        <v>0</v>
      </c>
      <c r="G299" s="2">
        <f t="shared" si="4"/>
        <v>0</v>
      </c>
      <c r="H299" s="2"/>
      <c r="I299" s="2"/>
      <c r="J299" s="2"/>
    </row>
    <row r="300" spans="1:10" ht="15" x14ac:dyDescent="0.2">
      <c r="A300" s="7"/>
      <c r="B300" s="1">
        <f>الاصناف!$B300</f>
        <v>0</v>
      </c>
      <c r="C300" s="1" t="str">
        <f>IFERROR(VLOOKUP($B300,الاصناف!$B$2:$D$2000,2,0),"")</f>
        <v/>
      </c>
      <c r="D300" s="1" t="str">
        <f>IFERROR(VLOOKUP($B300,الاصناف!$B$2:$D$2000,3,0),"")</f>
        <v/>
      </c>
      <c r="E300" s="14">
        <f>SUMIF(المشتريات!D:D,الصافى!$B300,المشتريات!C:C)</f>
        <v>0</v>
      </c>
      <c r="F300" s="2">
        <f>SUMIF('المبيعا ت'!D:D,الصافى!$B300,'المبيعا ت'!C:C)</f>
        <v>0</v>
      </c>
      <c r="G300" s="2">
        <f t="shared" si="4"/>
        <v>0</v>
      </c>
      <c r="H300" s="2"/>
      <c r="I300" s="2"/>
      <c r="J300" s="2"/>
    </row>
    <row r="301" spans="1:10" ht="15" x14ac:dyDescent="0.2">
      <c r="A301" s="7"/>
      <c r="B301" s="1">
        <f>الاصناف!$B301</f>
        <v>0</v>
      </c>
      <c r="C301" s="1" t="str">
        <f>IFERROR(VLOOKUP($B301,الاصناف!$B$2:$D$2000,2,0),"")</f>
        <v/>
      </c>
      <c r="D301" s="1" t="str">
        <f>IFERROR(VLOOKUP($B301,الاصناف!$B$2:$D$2000,3,0),"")</f>
        <v/>
      </c>
      <c r="E301" s="14">
        <f>SUMIF(المشتريات!D:D,الصافى!$B301,المشتريات!C:C)</f>
        <v>0</v>
      </c>
      <c r="F301" s="2">
        <f>SUMIF('المبيعا ت'!D:D,الصافى!$B301,'المبيعا ت'!C:C)</f>
        <v>0</v>
      </c>
      <c r="G301" s="2">
        <f t="shared" si="4"/>
        <v>0</v>
      </c>
      <c r="H301" s="2"/>
      <c r="I301" s="2"/>
      <c r="J301" s="2"/>
    </row>
    <row r="302" spans="1:10" ht="15" x14ac:dyDescent="0.2">
      <c r="A302" s="7"/>
      <c r="B302" s="1">
        <f>الاصناف!$B302</f>
        <v>0</v>
      </c>
      <c r="C302" s="1" t="str">
        <f>IFERROR(VLOOKUP($B302,الاصناف!$B$2:$D$2000,2,0),"")</f>
        <v/>
      </c>
      <c r="D302" s="1" t="str">
        <f>IFERROR(VLOOKUP($B302,الاصناف!$B$2:$D$2000,3,0),"")</f>
        <v/>
      </c>
      <c r="E302" s="14">
        <f>SUMIF(المشتريات!D:D,الصافى!$B302,المشتريات!C:C)</f>
        <v>0</v>
      </c>
      <c r="F302" s="2">
        <f>SUMIF('المبيعا ت'!D:D,الصافى!$B302,'المبيعا ت'!C:C)</f>
        <v>0</v>
      </c>
      <c r="G302" s="2">
        <f t="shared" si="4"/>
        <v>0</v>
      </c>
      <c r="H302" s="2"/>
      <c r="I302" s="2"/>
      <c r="J302" s="2"/>
    </row>
    <row r="303" spans="1:10" ht="15" x14ac:dyDescent="0.2">
      <c r="A303" s="7"/>
      <c r="B303" s="1">
        <f>الاصناف!$B303</f>
        <v>0</v>
      </c>
      <c r="C303" s="1" t="str">
        <f>IFERROR(VLOOKUP($B303,الاصناف!$B$2:$D$2000,2,0),"")</f>
        <v/>
      </c>
      <c r="D303" s="1" t="str">
        <f>IFERROR(VLOOKUP($B303,الاصناف!$B$2:$D$2000,3,0),"")</f>
        <v/>
      </c>
      <c r="E303" s="14">
        <f>SUMIF(المشتريات!D:D,الصافى!$B303,المشتريات!C:C)</f>
        <v>0</v>
      </c>
      <c r="F303" s="2">
        <f>SUMIF('المبيعا ت'!D:D,الصافى!$B303,'المبيعا ت'!C:C)</f>
        <v>0</v>
      </c>
      <c r="G303" s="2">
        <f t="shared" si="4"/>
        <v>0</v>
      </c>
      <c r="H303" s="2"/>
      <c r="I303" s="2"/>
      <c r="J303" s="2"/>
    </row>
    <row r="304" spans="1:10" ht="15" x14ac:dyDescent="0.2">
      <c r="A304" s="7"/>
      <c r="B304" s="1">
        <f>الاصناف!$B304</f>
        <v>0</v>
      </c>
      <c r="C304" s="1" t="str">
        <f>IFERROR(VLOOKUP($B304,الاصناف!$B$2:$D$2000,2,0),"")</f>
        <v/>
      </c>
      <c r="D304" s="1" t="str">
        <f>IFERROR(VLOOKUP($B304,الاصناف!$B$2:$D$2000,3,0),"")</f>
        <v/>
      </c>
      <c r="E304" s="14">
        <f>SUMIF(المشتريات!D:D,الصافى!$B304,المشتريات!C:C)</f>
        <v>0</v>
      </c>
      <c r="F304" s="2">
        <f>SUMIF('المبيعا ت'!D:D,الصافى!$B304,'المبيعا ت'!C:C)</f>
        <v>0</v>
      </c>
      <c r="G304" s="2">
        <f t="shared" si="4"/>
        <v>0</v>
      </c>
      <c r="H304" s="2"/>
      <c r="I304" s="2"/>
      <c r="J304" s="2"/>
    </row>
    <row r="305" spans="1:10" ht="15" x14ac:dyDescent="0.2">
      <c r="A305" s="7"/>
      <c r="B305" s="1">
        <f>الاصناف!$B305</f>
        <v>0</v>
      </c>
      <c r="C305" s="1" t="str">
        <f>IFERROR(VLOOKUP($B305,الاصناف!$B$2:$D$2000,2,0),"")</f>
        <v/>
      </c>
      <c r="D305" s="1" t="str">
        <f>IFERROR(VLOOKUP($B305,الاصناف!$B$2:$D$2000,3,0),"")</f>
        <v/>
      </c>
      <c r="E305" s="14">
        <f>SUMIF(المشتريات!D:D,الصافى!$B305,المشتريات!C:C)</f>
        <v>0</v>
      </c>
      <c r="F305" s="2">
        <f>SUMIF('المبيعا ت'!D:D,الصافى!$B305,'المبيعا ت'!C:C)</f>
        <v>0</v>
      </c>
      <c r="G305" s="2">
        <f t="shared" si="4"/>
        <v>0</v>
      </c>
      <c r="H305" s="2"/>
      <c r="I305" s="2"/>
      <c r="J305" s="2"/>
    </row>
    <row r="306" spans="1:10" ht="15" x14ac:dyDescent="0.2">
      <c r="A306" s="7"/>
      <c r="B306" s="1">
        <f>الاصناف!$B306</f>
        <v>0</v>
      </c>
      <c r="C306" s="1" t="str">
        <f>IFERROR(VLOOKUP($B306,الاصناف!$B$2:$D$2000,2,0),"")</f>
        <v/>
      </c>
      <c r="D306" s="1" t="str">
        <f>IFERROR(VLOOKUP($B306,الاصناف!$B$2:$D$2000,3,0),"")</f>
        <v/>
      </c>
      <c r="E306" s="14">
        <f>SUMIF(المشتريات!D:D,الصافى!$B306,المشتريات!C:C)</f>
        <v>0</v>
      </c>
      <c r="F306" s="2">
        <f>SUMIF('المبيعا ت'!D:D,الصافى!$B306,'المبيعا ت'!C:C)</f>
        <v>0</v>
      </c>
      <c r="G306" s="2">
        <f t="shared" si="4"/>
        <v>0</v>
      </c>
      <c r="H306" s="2"/>
      <c r="I306" s="2"/>
      <c r="J306" s="2"/>
    </row>
    <row r="307" spans="1:10" ht="15" x14ac:dyDescent="0.2">
      <c r="A307" s="7"/>
      <c r="B307" s="1">
        <f>الاصناف!$B307</f>
        <v>0</v>
      </c>
      <c r="C307" s="1" t="str">
        <f>IFERROR(VLOOKUP($B307,الاصناف!$B$2:$D$2000,2,0),"")</f>
        <v/>
      </c>
      <c r="D307" s="1" t="str">
        <f>IFERROR(VLOOKUP($B307,الاصناف!$B$2:$D$2000,3,0),"")</f>
        <v/>
      </c>
      <c r="E307" s="14">
        <f>SUMIF(المشتريات!D:D,الصافى!$B307,المشتريات!C:C)</f>
        <v>0</v>
      </c>
      <c r="F307" s="2">
        <f>SUMIF('المبيعا ت'!D:D,الصافى!$B307,'المبيعا ت'!C:C)</f>
        <v>0</v>
      </c>
      <c r="G307" s="2">
        <f t="shared" si="4"/>
        <v>0</v>
      </c>
      <c r="H307" s="2"/>
      <c r="I307" s="2"/>
      <c r="J307" s="2"/>
    </row>
    <row r="308" spans="1:10" ht="15" x14ac:dyDescent="0.2">
      <c r="A308" s="7"/>
      <c r="B308" s="1">
        <f>الاصناف!$B308</f>
        <v>0</v>
      </c>
      <c r="C308" s="1" t="str">
        <f>IFERROR(VLOOKUP($B308,الاصناف!$B$2:$D$2000,2,0),"")</f>
        <v/>
      </c>
      <c r="D308" s="1" t="str">
        <f>IFERROR(VLOOKUP($B308,الاصناف!$B$2:$D$2000,3,0),"")</f>
        <v/>
      </c>
      <c r="E308" s="14">
        <f>SUMIF(المشتريات!D:D,الصافى!$B308,المشتريات!C:C)</f>
        <v>0</v>
      </c>
      <c r="F308" s="2">
        <f>SUMIF('المبيعا ت'!D:D,الصافى!$B308,'المبيعا ت'!C:C)</f>
        <v>0</v>
      </c>
      <c r="G308" s="2">
        <f t="shared" si="4"/>
        <v>0</v>
      </c>
      <c r="H308" s="2"/>
      <c r="I308" s="2"/>
      <c r="J308" s="2"/>
    </row>
    <row r="309" spans="1:10" ht="15" x14ac:dyDescent="0.2">
      <c r="A309" s="7"/>
      <c r="B309" s="1">
        <f>الاصناف!$B309</f>
        <v>0</v>
      </c>
      <c r="C309" s="1" t="str">
        <f>IFERROR(VLOOKUP($B309,الاصناف!$B$2:$D$2000,2,0),"")</f>
        <v/>
      </c>
      <c r="D309" s="1" t="str">
        <f>IFERROR(VLOOKUP($B309,الاصناف!$B$2:$D$2000,3,0),"")</f>
        <v/>
      </c>
      <c r="E309" s="14">
        <f>SUMIF(المشتريات!D:D,الصافى!$B309,المشتريات!C:C)</f>
        <v>0</v>
      </c>
      <c r="F309" s="2">
        <f>SUMIF('المبيعا ت'!D:D,الصافى!$B309,'المبيعا ت'!C:C)</f>
        <v>0</v>
      </c>
      <c r="G309" s="2">
        <f t="shared" si="4"/>
        <v>0</v>
      </c>
      <c r="H309" s="2"/>
      <c r="I309" s="2"/>
      <c r="J309" s="2"/>
    </row>
    <row r="310" spans="1:10" ht="15" x14ac:dyDescent="0.2">
      <c r="A310" s="7"/>
      <c r="B310" s="1">
        <f>الاصناف!$B310</f>
        <v>0</v>
      </c>
      <c r="C310" s="1" t="str">
        <f>IFERROR(VLOOKUP($B310,الاصناف!$B$2:$D$2000,2,0),"")</f>
        <v/>
      </c>
      <c r="D310" s="1" t="str">
        <f>IFERROR(VLOOKUP($B310,الاصناف!$B$2:$D$2000,3,0),"")</f>
        <v/>
      </c>
      <c r="E310" s="14">
        <f>SUMIF(المشتريات!D:D,الصافى!$B310,المشتريات!C:C)</f>
        <v>0</v>
      </c>
      <c r="F310" s="2">
        <f>SUMIF('المبيعا ت'!D:D,الصافى!$B310,'المبيعا ت'!C:C)</f>
        <v>0</v>
      </c>
      <c r="G310" s="2">
        <f t="shared" si="4"/>
        <v>0</v>
      </c>
      <c r="H310" s="2"/>
      <c r="I310" s="2"/>
      <c r="J310" s="2"/>
    </row>
    <row r="311" spans="1:10" ht="15" x14ac:dyDescent="0.2">
      <c r="A311" s="7"/>
      <c r="B311" s="1">
        <f>الاصناف!$B311</f>
        <v>0</v>
      </c>
      <c r="C311" s="1" t="str">
        <f>IFERROR(VLOOKUP($B311,الاصناف!$B$2:$D$2000,2,0),"")</f>
        <v/>
      </c>
      <c r="D311" s="1" t="str">
        <f>IFERROR(VLOOKUP($B311,الاصناف!$B$2:$D$2000,3,0),"")</f>
        <v/>
      </c>
      <c r="E311" s="14">
        <f>SUMIF(المشتريات!D:D,الصافى!$B311,المشتريات!C:C)</f>
        <v>0</v>
      </c>
      <c r="F311" s="2">
        <f>SUMIF('المبيعا ت'!D:D,الصافى!$B311,'المبيعا ت'!C:C)</f>
        <v>0</v>
      </c>
      <c r="G311" s="2">
        <f t="shared" si="4"/>
        <v>0</v>
      </c>
      <c r="H311" s="2"/>
      <c r="I311" s="2"/>
      <c r="J311" s="2"/>
    </row>
    <row r="312" spans="1:10" ht="15" x14ac:dyDescent="0.2">
      <c r="A312" s="7"/>
      <c r="B312" s="1">
        <f>الاصناف!$B312</f>
        <v>0</v>
      </c>
      <c r="C312" s="1" t="str">
        <f>IFERROR(VLOOKUP($B312,الاصناف!$B$2:$D$2000,2,0),"")</f>
        <v/>
      </c>
      <c r="D312" s="1" t="str">
        <f>IFERROR(VLOOKUP($B312,الاصناف!$B$2:$D$2000,3,0),"")</f>
        <v/>
      </c>
      <c r="E312" s="14">
        <f>SUMIF(المشتريات!D:D,الصافى!$B312,المشتريات!C:C)</f>
        <v>0</v>
      </c>
      <c r="F312" s="2">
        <f>SUMIF('المبيعا ت'!D:D,الصافى!$B312,'المبيعا ت'!C:C)</f>
        <v>0</v>
      </c>
      <c r="G312" s="2">
        <f t="shared" si="4"/>
        <v>0</v>
      </c>
      <c r="H312" s="2"/>
      <c r="I312" s="2"/>
      <c r="J312" s="2"/>
    </row>
    <row r="313" spans="1:10" ht="15" x14ac:dyDescent="0.2">
      <c r="A313" s="7"/>
      <c r="B313" s="1">
        <f>الاصناف!$B313</f>
        <v>0</v>
      </c>
      <c r="C313" s="1" t="str">
        <f>IFERROR(VLOOKUP($B313,الاصناف!$B$2:$D$2000,2,0),"")</f>
        <v/>
      </c>
      <c r="D313" s="1" t="str">
        <f>IFERROR(VLOOKUP($B313,الاصناف!$B$2:$D$2000,3,0),"")</f>
        <v/>
      </c>
      <c r="E313" s="14">
        <f>SUMIF(المشتريات!D:D,الصافى!$B313,المشتريات!C:C)</f>
        <v>0</v>
      </c>
      <c r="F313" s="2">
        <f>SUMIF('المبيعا ت'!D:D,الصافى!$B313,'المبيعا ت'!C:C)</f>
        <v>0</v>
      </c>
      <c r="G313" s="2">
        <f t="shared" si="4"/>
        <v>0</v>
      </c>
      <c r="H313" s="2"/>
      <c r="I313" s="2"/>
      <c r="J313" s="2"/>
    </row>
    <row r="314" spans="1:10" ht="15" x14ac:dyDescent="0.2">
      <c r="A314" s="7"/>
      <c r="B314" s="1">
        <f>الاصناف!$B314</f>
        <v>0</v>
      </c>
      <c r="C314" s="1" t="str">
        <f>IFERROR(VLOOKUP($B314,الاصناف!$B$2:$D$2000,2,0),"")</f>
        <v/>
      </c>
      <c r="D314" s="1" t="str">
        <f>IFERROR(VLOOKUP($B314,الاصناف!$B$2:$D$2000,3,0),"")</f>
        <v/>
      </c>
      <c r="E314" s="14">
        <f>SUMIF(المشتريات!D:D,الصافى!$B314,المشتريات!C:C)</f>
        <v>0</v>
      </c>
      <c r="F314" s="2">
        <f>SUMIF('المبيعا ت'!D:D,الصافى!$B314,'المبيعا ت'!C:C)</f>
        <v>0</v>
      </c>
      <c r="G314" s="2">
        <f t="shared" si="4"/>
        <v>0</v>
      </c>
      <c r="H314" s="2"/>
      <c r="I314" s="2"/>
      <c r="J314" s="2"/>
    </row>
    <row r="315" spans="1:10" ht="15" x14ac:dyDescent="0.2">
      <c r="A315" s="7"/>
      <c r="B315" s="1">
        <f>الاصناف!$B315</f>
        <v>0</v>
      </c>
      <c r="C315" s="1" t="str">
        <f>IFERROR(VLOOKUP($B315,الاصناف!$B$2:$D$2000,2,0),"")</f>
        <v/>
      </c>
      <c r="D315" s="1" t="str">
        <f>IFERROR(VLOOKUP($B315,الاصناف!$B$2:$D$2000,3,0),"")</f>
        <v/>
      </c>
      <c r="E315" s="14">
        <f>SUMIF(المشتريات!D:D,الصافى!$B315,المشتريات!C:C)</f>
        <v>0</v>
      </c>
      <c r="F315" s="2">
        <f>SUMIF('المبيعا ت'!D:D,الصافى!$B315,'المبيعا ت'!C:C)</f>
        <v>0</v>
      </c>
      <c r="G315" s="2">
        <f t="shared" si="4"/>
        <v>0</v>
      </c>
      <c r="H315" s="2"/>
      <c r="I315" s="2"/>
      <c r="J315" s="2"/>
    </row>
    <row r="316" spans="1:10" ht="15" x14ac:dyDescent="0.2">
      <c r="A316" s="7"/>
      <c r="B316" s="1">
        <f>الاصناف!$B316</f>
        <v>0</v>
      </c>
      <c r="C316" s="1" t="str">
        <f>IFERROR(VLOOKUP($B316,الاصناف!$B$2:$D$2000,2,0),"")</f>
        <v/>
      </c>
      <c r="D316" s="1" t="str">
        <f>IFERROR(VLOOKUP($B316,الاصناف!$B$2:$D$2000,3,0),"")</f>
        <v/>
      </c>
      <c r="E316" s="14">
        <f>SUMIF(المشتريات!D:D,الصافى!$B316,المشتريات!C:C)</f>
        <v>0</v>
      </c>
      <c r="F316" s="2">
        <f>SUMIF('المبيعا ت'!D:D,الصافى!$B316,'المبيعا ت'!C:C)</f>
        <v>0</v>
      </c>
      <c r="G316" s="2">
        <f t="shared" si="4"/>
        <v>0</v>
      </c>
      <c r="H316" s="2"/>
      <c r="I316" s="2"/>
      <c r="J316" s="2"/>
    </row>
    <row r="317" spans="1:10" ht="15" x14ac:dyDescent="0.2">
      <c r="A317" s="7"/>
      <c r="B317" s="1">
        <f>الاصناف!$B317</f>
        <v>0</v>
      </c>
      <c r="C317" s="1" t="str">
        <f>IFERROR(VLOOKUP($B317,الاصناف!$B$2:$D$2000,2,0),"")</f>
        <v/>
      </c>
      <c r="D317" s="1" t="str">
        <f>IFERROR(VLOOKUP($B317,الاصناف!$B$2:$D$2000,3,0),"")</f>
        <v/>
      </c>
      <c r="E317" s="14">
        <f>SUMIF(المشتريات!D:D,الصافى!$B317,المشتريات!C:C)</f>
        <v>0</v>
      </c>
      <c r="F317" s="2">
        <f>SUMIF('المبيعا ت'!D:D,الصافى!$B317,'المبيعا ت'!C:C)</f>
        <v>0</v>
      </c>
      <c r="G317" s="2">
        <f t="shared" si="4"/>
        <v>0</v>
      </c>
      <c r="H317" s="2"/>
      <c r="I317" s="2"/>
      <c r="J317" s="2"/>
    </row>
    <row r="318" spans="1:10" ht="15" x14ac:dyDescent="0.2">
      <c r="A318" s="7"/>
      <c r="B318" s="1">
        <f>الاصناف!$B318</f>
        <v>0</v>
      </c>
      <c r="C318" s="1" t="str">
        <f>IFERROR(VLOOKUP($B318,الاصناف!$B$2:$D$2000,2,0),"")</f>
        <v/>
      </c>
      <c r="D318" s="1" t="str">
        <f>IFERROR(VLOOKUP($B318,الاصناف!$B$2:$D$2000,3,0),"")</f>
        <v/>
      </c>
      <c r="E318" s="14">
        <f>SUMIF(المشتريات!D:D,الصافى!$B318,المشتريات!C:C)</f>
        <v>0</v>
      </c>
      <c r="F318" s="2">
        <f>SUMIF('المبيعا ت'!D:D,الصافى!$B318,'المبيعا ت'!C:C)</f>
        <v>0</v>
      </c>
      <c r="G318" s="2">
        <f t="shared" si="4"/>
        <v>0</v>
      </c>
      <c r="H318" s="2"/>
      <c r="I318" s="2"/>
      <c r="J318" s="2"/>
    </row>
    <row r="319" spans="1:10" ht="15" x14ac:dyDescent="0.2">
      <c r="A319" s="7"/>
      <c r="B319" s="1">
        <f>الاصناف!$B319</f>
        <v>0</v>
      </c>
      <c r="C319" s="1" t="str">
        <f>IFERROR(VLOOKUP($B319,الاصناف!$B$2:$D$2000,2,0),"")</f>
        <v/>
      </c>
      <c r="D319" s="1" t="str">
        <f>IFERROR(VLOOKUP($B319,الاصناف!$B$2:$D$2000,3,0),"")</f>
        <v/>
      </c>
      <c r="E319" s="14">
        <f>SUMIF(المشتريات!D:D,الصافى!$B319,المشتريات!C:C)</f>
        <v>0</v>
      </c>
      <c r="F319" s="2">
        <f>SUMIF('المبيعا ت'!D:D,الصافى!$B319,'المبيعا ت'!C:C)</f>
        <v>0</v>
      </c>
      <c r="G319" s="2">
        <f t="shared" si="4"/>
        <v>0</v>
      </c>
      <c r="H319" s="2"/>
      <c r="I319" s="2"/>
      <c r="J319" s="2"/>
    </row>
    <row r="320" spans="1:10" ht="15" x14ac:dyDescent="0.2">
      <c r="A320" s="7"/>
      <c r="B320" s="1">
        <f>الاصناف!$B320</f>
        <v>0</v>
      </c>
      <c r="C320" s="1" t="str">
        <f>IFERROR(VLOOKUP($B320,الاصناف!$B$2:$D$2000,2,0),"")</f>
        <v/>
      </c>
      <c r="D320" s="1" t="str">
        <f>IFERROR(VLOOKUP($B320,الاصناف!$B$2:$D$2000,3,0),"")</f>
        <v/>
      </c>
      <c r="E320" s="14">
        <f>SUMIF(المشتريات!D:D,الصافى!$B320,المشتريات!C:C)</f>
        <v>0</v>
      </c>
      <c r="F320" s="2">
        <f>SUMIF('المبيعا ت'!D:D,الصافى!$B320,'المبيعا ت'!C:C)</f>
        <v>0</v>
      </c>
      <c r="G320" s="2">
        <f t="shared" si="4"/>
        <v>0</v>
      </c>
      <c r="H320" s="2"/>
      <c r="I320" s="2"/>
      <c r="J320" s="2"/>
    </row>
    <row r="321" spans="1:10" ht="15" x14ac:dyDescent="0.2">
      <c r="A321" s="7"/>
      <c r="B321" s="1">
        <f>الاصناف!$B321</f>
        <v>0</v>
      </c>
      <c r="C321" s="1" t="str">
        <f>IFERROR(VLOOKUP($B321,الاصناف!$B$2:$D$2000,2,0),"")</f>
        <v/>
      </c>
      <c r="D321" s="1" t="str">
        <f>IFERROR(VLOOKUP($B321,الاصناف!$B$2:$D$2000,3,0),"")</f>
        <v/>
      </c>
      <c r="E321" s="14">
        <f>SUMIF(المشتريات!D:D,الصافى!$B321,المشتريات!C:C)</f>
        <v>0</v>
      </c>
      <c r="F321" s="2">
        <f>SUMIF('المبيعا ت'!D:D,الصافى!$B321,'المبيعا ت'!C:C)</f>
        <v>0</v>
      </c>
      <c r="G321" s="2">
        <f t="shared" si="4"/>
        <v>0</v>
      </c>
      <c r="H321" s="2"/>
      <c r="I321" s="2"/>
      <c r="J321" s="2"/>
    </row>
    <row r="322" spans="1:10" ht="15" x14ac:dyDescent="0.2">
      <c r="A322" s="7"/>
      <c r="B322" s="1">
        <f>الاصناف!$B322</f>
        <v>0</v>
      </c>
      <c r="C322" s="1" t="str">
        <f>IFERROR(VLOOKUP($B322,الاصناف!$B$2:$D$2000,2,0),"")</f>
        <v/>
      </c>
      <c r="D322" s="1" t="str">
        <f>IFERROR(VLOOKUP($B322,الاصناف!$B$2:$D$2000,3,0),"")</f>
        <v/>
      </c>
      <c r="E322" s="14">
        <f>SUMIF(المشتريات!D:D,الصافى!$B322,المشتريات!C:C)</f>
        <v>0</v>
      </c>
      <c r="F322" s="2">
        <f>SUMIF('المبيعا ت'!D:D,الصافى!$B322,'المبيعا ت'!C:C)</f>
        <v>0</v>
      </c>
      <c r="G322" s="2">
        <f t="shared" si="4"/>
        <v>0</v>
      </c>
      <c r="H322" s="2"/>
      <c r="I322" s="2"/>
      <c r="J322" s="2"/>
    </row>
    <row r="323" spans="1:10" ht="15" x14ac:dyDescent="0.2">
      <c r="A323" s="7"/>
      <c r="B323" s="1">
        <f>الاصناف!$B323</f>
        <v>0</v>
      </c>
      <c r="C323" s="1" t="str">
        <f>IFERROR(VLOOKUP($B323,الاصناف!$B$2:$D$2000,2,0),"")</f>
        <v/>
      </c>
      <c r="D323" s="1" t="str">
        <f>IFERROR(VLOOKUP($B323,الاصناف!$B$2:$D$2000,3,0),"")</f>
        <v/>
      </c>
      <c r="E323" s="14">
        <f>SUMIF(المشتريات!D:D,الصافى!$B323,المشتريات!C:C)</f>
        <v>0</v>
      </c>
      <c r="F323" s="2">
        <f>SUMIF('المبيعا ت'!D:D,الصافى!$B323,'المبيعا ت'!C:C)</f>
        <v>0</v>
      </c>
      <c r="G323" s="2">
        <f t="shared" ref="G323:G386" si="5">$E323-$F323</f>
        <v>0</v>
      </c>
      <c r="H323" s="2"/>
      <c r="I323" s="2"/>
      <c r="J323" s="2"/>
    </row>
    <row r="324" spans="1:10" ht="15" x14ac:dyDescent="0.2">
      <c r="A324" s="7"/>
      <c r="B324" s="1">
        <f>الاصناف!$B324</f>
        <v>0</v>
      </c>
      <c r="C324" s="1" t="str">
        <f>IFERROR(VLOOKUP($B324,الاصناف!$B$2:$D$2000,2,0),"")</f>
        <v/>
      </c>
      <c r="D324" s="1" t="str">
        <f>IFERROR(VLOOKUP($B324,الاصناف!$B$2:$D$2000,3,0),"")</f>
        <v/>
      </c>
      <c r="E324" s="14">
        <f>SUMIF(المشتريات!D:D,الصافى!$B324,المشتريات!C:C)</f>
        <v>0</v>
      </c>
      <c r="F324" s="2">
        <f>SUMIF('المبيعا ت'!D:D,الصافى!$B324,'المبيعا ت'!C:C)</f>
        <v>0</v>
      </c>
      <c r="G324" s="2">
        <f t="shared" si="5"/>
        <v>0</v>
      </c>
      <c r="H324" s="2"/>
      <c r="I324" s="2"/>
      <c r="J324" s="2"/>
    </row>
    <row r="325" spans="1:10" ht="15" x14ac:dyDescent="0.2">
      <c r="A325" s="7"/>
      <c r="B325" s="1">
        <f>الاصناف!$B325</f>
        <v>0</v>
      </c>
      <c r="C325" s="1" t="str">
        <f>IFERROR(VLOOKUP($B325,الاصناف!$B$2:$D$2000,2,0),"")</f>
        <v/>
      </c>
      <c r="D325" s="1" t="str">
        <f>IFERROR(VLOOKUP($B325,الاصناف!$B$2:$D$2000,3,0),"")</f>
        <v/>
      </c>
      <c r="E325" s="14">
        <f>SUMIF(المشتريات!D:D,الصافى!$B325,المشتريات!C:C)</f>
        <v>0</v>
      </c>
      <c r="F325" s="2">
        <f>SUMIF('المبيعا ت'!D:D,الصافى!$B325,'المبيعا ت'!C:C)</f>
        <v>0</v>
      </c>
      <c r="G325" s="2">
        <f t="shared" si="5"/>
        <v>0</v>
      </c>
      <c r="H325" s="2"/>
      <c r="I325" s="2"/>
      <c r="J325" s="2"/>
    </row>
    <row r="326" spans="1:10" ht="15" x14ac:dyDescent="0.2">
      <c r="A326" s="7"/>
      <c r="B326" s="1">
        <f>الاصناف!$B326</f>
        <v>0</v>
      </c>
      <c r="C326" s="1" t="str">
        <f>IFERROR(VLOOKUP($B326,الاصناف!$B$2:$D$2000,2,0),"")</f>
        <v/>
      </c>
      <c r="D326" s="1" t="str">
        <f>IFERROR(VLOOKUP($B326,الاصناف!$B$2:$D$2000,3,0),"")</f>
        <v/>
      </c>
      <c r="E326" s="14">
        <f>SUMIF(المشتريات!D:D,الصافى!$B326,المشتريات!C:C)</f>
        <v>0</v>
      </c>
      <c r="F326" s="2">
        <f>SUMIF('المبيعا ت'!D:D,الصافى!$B326,'المبيعا ت'!C:C)</f>
        <v>0</v>
      </c>
      <c r="G326" s="2">
        <f t="shared" si="5"/>
        <v>0</v>
      </c>
      <c r="H326" s="2"/>
      <c r="I326" s="2"/>
      <c r="J326" s="2"/>
    </row>
    <row r="327" spans="1:10" ht="15" x14ac:dyDescent="0.2">
      <c r="A327" s="7"/>
      <c r="B327" s="1">
        <f>الاصناف!$B327</f>
        <v>0</v>
      </c>
      <c r="C327" s="1" t="str">
        <f>IFERROR(VLOOKUP($B327,الاصناف!$B$2:$D$2000,2,0),"")</f>
        <v/>
      </c>
      <c r="D327" s="1" t="str">
        <f>IFERROR(VLOOKUP($B327,الاصناف!$B$2:$D$2000,3,0),"")</f>
        <v/>
      </c>
      <c r="E327" s="14">
        <f>SUMIF(المشتريات!D:D,الصافى!$B327,المشتريات!C:C)</f>
        <v>0</v>
      </c>
      <c r="F327" s="2">
        <f>SUMIF('المبيعا ت'!D:D,الصافى!$B327,'المبيعا ت'!C:C)</f>
        <v>0</v>
      </c>
      <c r="G327" s="2">
        <f t="shared" si="5"/>
        <v>0</v>
      </c>
      <c r="H327" s="2"/>
      <c r="I327" s="2"/>
      <c r="J327" s="2"/>
    </row>
    <row r="328" spans="1:10" ht="15" x14ac:dyDescent="0.2">
      <c r="A328" s="7"/>
      <c r="B328" s="1">
        <f>الاصناف!$B328</f>
        <v>0</v>
      </c>
      <c r="C328" s="1" t="str">
        <f>IFERROR(VLOOKUP($B328,الاصناف!$B$2:$D$2000,2,0),"")</f>
        <v/>
      </c>
      <c r="D328" s="1" t="str">
        <f>IFERROR(VLOOKUP($B328,الاصناف!$B$2:$D$2000,3,0),"")</f>
        <v/>
      </c>
      <c r="E328" s="14">
        <f>SUMIF(المشتريات!D:D,الصافى!$B328,المشتريات!C:C)</f>
        <v>0</v>
      </c>
      <c r="F328" s="2">
        <f>SUMIF('المبيعا ت'!D:D,الصافى!$B328,'المبيعا ت'!C:C)</f>
        <v>0</v>
      </c>
      <c r="G328" s="2">
        <f t="shared" si="5"/>
        <v>0</v>
      </c>
      <c r="H328" s="2"/>
      <c r="I328" s="2"/>
      <c r="J328" s="2"/>
    </row>
    <row r="329" spans="1:10" ht="15" x14ac:dyDescent="0.2">
      <c r="A329" s="7"/>
      <c r="B329" s="1">
        <f>الاصناف!$B329</f>
        <v>0</v>
      </c>
      <c r="C329" s="1" t="str">
        <f>IFERROR(VLOOKUP($B329,الاصناف!$B$2:$D$2000,2,0),"")</f>
        <v/>
      </c>
      <c r="D329" s="1" t="str">
        <f>IFERROR(VLOOKUP($B329,الاصناف!$B$2:$D$2000,3,0),"")</f>
        <v/>
      </c>
      <c r="E329" s="14">
        <f>SUMIF(المشتريات!D:D,الصافى!$B329,المشتريات!C:C)</f>
        <v>0</v>
      </c>
      <c r="F329" s="2">
        <f>SUMIF('المبيعا ت'!D:D,الصافى!$B329,'المبيعا ت'!C:C)</f>
        <v>0</v>
      </c>
      <c r="G329" s="2">
        <f t="shared" si="5"/>
        <v>0</v>
      </c>
      <c r="H329" s="2"/>
      <c r="I329" s="2"/>
      <c r="J329" s="2"/>
    </row>
    <row r="330" spans="1:10" ht="15" x14ac:dyDescent="0.2">
      <c r="A330" s="7"/>
      <c r="B330" s="1">
        <f>الاصناف!$B330</f>
        <v>0</v>
      </c>
      <c r="C330" s="1" t="str">
        <f>IFERROR(VLOOKUP($B330,الاصناف!$B$2:$D$2000,2,0),"")</f>
        <v/>
      </c>
      <c r="D330" s="1" t="str">
        <f>IFERROR(VLOOKUP($B330,الاصناف!$B$2:$D$2000,3,0),"")</f>
        <v/>
      </c>
      <c r="E330" s="14">
        <f>SUMIF(المشتريات!D:D,الصافى!$B330,المشتريات!C:C)</f>
        <v>0</v>
      </c>
      <c r="F330" s="2">
        <f>SUMIF('المبيعا ت'!D:D,الصافى!$B330,'المبيعا ت'!C:C)</f>
        <v>0</v>
      </c>
      <c r="G330" s="2">
        <f t="shared" si="5"/>
        <v>0</v>
      </c>
      <c r="H330" s="2"/>
      <c r="I330" s="2"/>
      <c r="J330" s="2"/>
    </row>
    <row r="331" spans="1:10" ht="15" x14ac:dyDescent="0.2">
      <c r="A331" s="7"/>
      <c r="B331" s="1">
        <f>الاصناف!$B331</f>
        <v>0</v>
      </c>
      <c r="C331" s="1" t="str">
        <f>IFERROR(VLOOKUP($B331,الاصناف!$B$2:$D$2000,2,0),"")</f>
        <v/>
      </c>
      <c r="D331" s="1" t="str">
        <f>IFERROR(VLOOKUP($B331,الاصناف!$B$2:$D$2000,3,0),"")</f>
        <v/>
      </c>
      <c r="E331" s="14">
        <f>SUMIF(المشتريات!D:D,الصافى!$B331,المشتريات!C:C)</f>
        <v>0</v>
      </c>
      <c r="F331" s="2">
        <f>SUMIF('المبيعا ت'!D:D,الصافى!$B331,'المبيعا ت'!C:C)</f>
        <v>0</v>
      </c>
      <c r="G331" s="2">
        <f t="shared" si="5"/>
        <v>0</v>
      </c>
      <c r="H331" s="2"/>
      <c r="I331" s="2"/>
      <c r="J331" s="2"/>
    </row>
    <row r="332" spans="1:10" ht="15" x14ac:dyDescent="0.2">
      <c r="A332" s="7"/>
      <c r="B332" s="1">
        <f>الاصناف!$B332</f>
        <v>0</v>
      </c>
      <c r="C332" s="1" t="str">
        <f>IFERROR(VLOOKUP($B332,الاصناف!$B$2:$D$2000,2,0),"")</f>
        <v/>
      </c>
      <c r="D332" s="1" t="str">
        <f>IFERROR(VLOOKUP($B332,الاصناف!$B$2:$D$2000,3,0),"")</f>
        <v/>
      </c>
      <c r="E332" s="14">
        <f>SUMIF(المشتريات!D:D,الصافى!$B332,المشتريات!C:C)</f>
        <v>0</v>
      </c>
      <c r="F332" s="2">
        <f>SUMIF('المبيعا ت'!D:D,الصافى!$B332,'المبيعا ت'!C:C)</f>
        <v>0</v>
      </c>
      <c r="G332" s="2">
        <f t="shared" si="5"/>
        <v>0</v>
      </c>
      <c r="H332" s="2"/>
      <c r="I332" s="2"/>
      <c r="J332" s="2"/>
    </row>
    <row r="333" spans="1:10" ht="15" x14ac:dyDescent="0.2">
      <c r="A333" s="7"/>
      <c r="B333" s="1">
        <f>الاصناف!$B333</f>
        <v>0</v>
      </c>
      <c r="C333" s="1" t="str">
        <f>IFERROR(VLOOKUP($B333,الاصناف!$B$2:$D$2000,2,0),"")</f>
        <v/>
      </c>
      <c r="D333" s="1" t="str">
        <f>IFERROR(VLOOKUP($B333,الاصناف!$B$2:$D$2000,3,0),"")</f>
        <v/>
      </c>
      <c r="E333" s="14">
        <f>SUMIF(المشتريات!D:D,الصافى!$B333,المشتريات!C:C)</f>
        <v>0</v>
      </c>
      <c r="F333" s="2">
        <f>SUMIF('المبيعا ت'!D:D,الصافى!$B333,'المبيعا ت'!C:C)</f>
        <v>0</v>
      </c>
      <c r="G333" s="2">
        <f t="shared" si="5"/>
        <v>0</v>
      </c>
      <c r="H333" s="2"/>
      <c r="I333" s="2"/>
      <c r="J333" s="2"/>
    </row>
    <row r="334" spans="1:10" ht="15" x14ac:dyDescent="0.2">
      <c r="A334" s="7"/>
      <c r="B334" s="1">
        <f>الاصناف!$B334</f>
        <v>0</v>
      </c>
      <c r="C334" s="1" t="str">
        <f>IFERROR(VLOOKUP($B334,الاصناف!$B$2:$D$2000,2,0),"")</f>
        <v/>
      </c>
      <c r="D334" s="1" t="str">
        <f>IFERROR(VLOOKUP($B334,الاصناف!$B$2:$D$2000,3,0),"")</f>
        <v/>
      </c>
      <c r="E334" s="14">
        <f>SUMIF(المشتريات!D:D,الصافى!$B334,المشتريات!C:C)</f>
        <v>0</v>
      </c>
      <c r="F334" s="2">
        <f>SUMIF('المبيعا ت'!D:D,الصافى!$B334,'المبيعا ت'!C:C)</f>
        <v>0</v>
      </c>
      <c r="G334" s="2">
        <f t="shared" si="5"/>
        <v>0</v>
      </c>
      <c r="H334" s="2"/>
      <c r="I334" s="2"/>
      <c r="J334" s="2"/>
    </row>
    <row r="335" spans="1:10" ht="15" x14ac:dyDescent="0.2">
      <c r="A335" s="7"/>
      <c r="B335" s="1">
        <f>الاصناف!$B335</f>
        <v>0</v>
      </c>
      <c r="C335" s="1" t="str">
        <f>IFERROR(VLOOKUP($B335,الاصناف!$B$2:$D$2000,2,0),"")</f>
        <v/>
      </c>
      <c r="D335" s="1" t="str">
        <f>IFERROR(VLOOKUP($B335,الاصناف!$B$2:$D$2000,3,0),"")</f>
        <v/>
      </c>
      <c r="E335" s="14">
        <f>SUMIF(المشتريات!D:D,الصافى!$B335,المشتريات!C:C)</f>
        <v>0</v>
      </c>
      <c r="F335" s="2">
        <f>SUMIF('المبيعا ت'!D:D,الصافى!$B335,'المبيعا ت'!C:C)</f>
        <v>0</v>
      </c>
      <c r="G335" s="2">
        <f t="shared" si="5"/>
        <v>0</v>
      </c>
      <c r="H335" s="2"/>
      <c r="I335" s="2"/>
      <c r="J335" s="2"/>
    </row>
    <row r="336" spans="1:10" ht="15" x14ac:dyDescent="0.2">
      <c r="A336" s="7"/>
      <c r="B336" s="1">
        <f>الاصناف!$B336</f>
        <v>0</v>
      </c>
      <c r="C336" s="1" t="str">
        <f>IFERROR(VLOOKUP($B336,الاصناف!$B$2:$D$2000,2,0),"")</f>
        <v/>
      </c>
      <c r="D336" s="1" t="str">
        <f>IFERROR(VLOOKUP($B336,الاصناف!$B$2:$D$2000,3,0),"")</f>
        <v/>
      </c>
      <c r="E336" s="14">
        <f>SUMIF(المشتريات!D:D,الصافى!$B336,المشتريات!C:C)</f>
        <v>0</v>
      </c>
      <c r="F336" s="2">
        <f>SUMIF('المبيعا ت'!D:D,الصافى!$B336,'المبيعا ت'!C:C)</f>
        <v>0</v>
      </c>
      <c r="G336" s="2">
        <f t="shared" si="5"/>
        <v>0</v>
      </c>
      <c r="H336" s="2"/>
      <c r="I336" s="2"/>
      <c r="J336" s="2"/>
    </row>
    <row r="337" spans="1:10" ht="15" x14ac:dyDescent="0.2">
      <c r="A337" s="7"/>
      <c r="B337" s="1">
        <f>الاصناف!$B337</f>
        <v>0</v>
      </c>
      <c r="C337" s="1" t="str">
        <f>IFERROR(VLOOKUP($B337,الاصناف!$B$2:$D$2000,2,0),"")</f>
        <v/>
      </c>
      <c r="D337" s="1" t="str">
        <f>IFERROR(VLOOKUP($B337,الاصناف!$B$2:$D$2000,3,0),"")</f>
        <v/>
      </c>
      <c r="E337" s="14">
        <f>SUMIF(المشتريات!D:D,الصافى!$B337,المشتريات!C:C)</f>
        <v>0</v>
      </c>
      <c r="F337" s="2">
        <f>SUMIF('المبيعا ت'!D:D,الصافى!$B337,'المبيعا ت'!C:C)</f>
        <v>0</v>
      </c>
      <c r="G337" s="2">
        <f t="shared" si="5"/>
        <v>0</v>
      </c>
      <c r="H337" s="2"/>
      <c r="I337" s="2"/>
      <c r="J337" s="2"/>
    </row>
    <row r="338" spans="1:10" ht="15" x14ac:dyDescent="0.2">
      <c r="A338" s="7"/>
      <c r="B338" s="1">
        <f>الاصناف!$B338</f>
        <v>0</v>
      </c>
      <c r="C338" s="1" t="str">
        <f>IFERROR(VLOOKUP($B338,الاصناف!$B$2:$D$2000,2,0),"")</f>
        <v/>
      </c>
      <c r="D338" s="1" t="str">
        <f>IFERROR(VLOOKUP($B338,الاصناف!$B$2:$D$2000,3,0),"")</f>
        <v/>
      </c>
      <c r="E338" s="14">
        <f>SUMIF(المشتريات!D:D,الصافى!$B338,المشتريات!C:C)</f>
        <v>0</v>
      </c>
      <c r="F338" s="2">
        <f>SUMIF('المبيعا ت'!D:D,الصافى!$B338,'المبيعا ت'!C:C)</f>
        <v>0</v>
      </c>
      <c r="G338" s="2">
        <f t="shared" si="5"/>
        <v>0</v>
      </c>
      <c r="H338" s="2"/>
      <c r="I338" s="2"/>
      <c r="J338" s="2"/>
    </row>
    <row r="339" spans="1:10" ht="15" x14ac:dyDescent="0.2">
      <c r="A339" s="7"/>
      <c r="B339" s="1">
        <f>الاصناف!$B339</f>
        <v>0</v>
      </c>
      <c r="C339" s="1" t="str">
        <f>IFERROR(VLOOKUP($B339,الاصناف!$B$2:$D$2000,2,0),"")</f>
        <v/>
      </c>
      <c r="D339" s="1" t="str">
        <f>IFERROR(VLOOKUP($B339,الاصناف!$B$2:$D$2000,3,0),"")</f>
        <v/>
      </c>
      <c r="E339" s="14">
        <f>SUMIF(المشتريات!D:D,الصافى!$B339,المشتريات!C:C)</f>
        <v>0</v>
      </c>
      <c r="F339" s="2">
        <f>SUMIF('المبيعا ت'!D:D,الصافى!$B339,'المبيعا ت'!C:C)</f>
        <v>0</v>
      </c>
      <c r="G339" s="2">
        <f t="shared" si="5"/>
        <v>0</v>
      </c>
      <c r="H339" s="2"/>
      <c r="I339" s="2"/>
      <c r="J339" s="2"/>
    </row>
    <row r="340" spans="1:10" ht="15" x14ac:dyDescent="0.2">
      <c r="A340" s="7"/>
      <c r="B340" s="1">
        <f>الاصناف!$B340</f>
        <v>0</v>
      </c>
      <c r="C340" s="1" t="str">
        <f>IFERROR(VLOOKUP($B340,الاصناف!$B$2:$D$2000,2,0),"")</f>
        <v/>
      </c>
      <c r="D340" s="1" t="str">
        <f>IFERROR(VLOOKUP($B340,الاصناف!$B$2:$D$2000,3,0),"")</f>
        <v/>
      </c>
      <c r="E340" s="14">
        <f>SUMIF(المشتريات!D:D,الصافى!$B340,المشتريات!C:C)</f>
        <v>0</v>
      </c>
      <c r="F340" s="2">
        <f>SUMIF('المبيعا ت'!D:D,الصافى!$B340,'المبيعا ت'!C:C)</f>
        <v>0</v>
      </c>
      <c r="G340" s="2">
        <f t="shared" si="5"/>
        <v>0</v>
      </c>
      <c r="H340" s="2"/>
      <c r="I340" s="2"/>
      <c r="J340" s="2"/>
    </row>
    <row r="341" spans="1:10" ht="15" x14ac:dyDescent="0.2">
      <c r="A341" s="7"/>
      <c r="B341" s="1">
        <f>الاصناف!$B341</f>
        <v>0</v>
      </c>
      <c r="C341" s="1" t="str">
        <f>IFERROR(VLOOKUP($B341,الاصناف!$B$2:$D$2000,2,0),"")</f>
        <v/>
      </c>
      <c r="D341" s="1" t="str">
        <f>IFERROR(VLOOKUP($B341,الاصناف!$B$2:$D$2000,3,0),"")</f>
        <v/>
      </c>
      <c r="E341" s="14">
        <f>SUMIF(المشتريات!D:D,الصافى!$B341,المشتريات!C:C)</f>
        <v>0</v>
      </c>
      <c r="F341" s="2">
        <f>SUMIF('المبيعا ت'!D:D,الصافى!$B341,'المبيعا ت'!C:C)</f>
        <v>0</v>
      </c>
      <c r="G341" s="2">
        <f t="shared" si="5"/>
        <v>0</v>
      </c>
      <c r="H341" s="2"/>
      <c r="I341" s="2"/>
      <c r="J341" s="2"/>
    </row>
    <row r="342" spans="1:10" ht="15" x14ac:dyDescent="0.2">
      <c r="A342" s="7"/>
      <c r="B342" s="1">
        <f>الاصناف!$B342</f>
        <v>0</v>
      </c>
      <c r="C342" s="1" t="str">
        <f>IFERROR(VLOOKUP($B342,الاصناف!$B$2:$D$2000,2,0),"")</f>
        <v/>
      </c>
      <c r="D342" s="1" t="str">
        <f>IFERROR(VLOOKUP($B342,الاصناف!$B$2:$D$2000,3,0),"")</f>
        <v/>
      </c>
      <c r="E342" s="14">
        <f>SUMIF(المشتريات!D:D,الصافى!$B342,المشتريات!C:C)</f>
        <v>0</v>
      </c>
      <c r="F342" s="2">
        <f>SUMIF('المبيعا ت'!D:D,الصافى!$B342,'المبيعا ت'!C:C)</f>
        <v>0</v>
      </c>
      <c r="G342" s="2">
        <f t="shared" si="5"/>
        <v>0</v>
      </c>
      <c r="H342" s="2"/>
      <c r="I342" s="2"/>
      <c r="J342" s="2"/>
    </row>
    <row r="343" spans="1:10" ht="15" x14ac:dyDescent="0.2">
      <c r="A343" s="7"/>
      <c r="B343" s="1">
        <f>الاصناف!$B343</f>
        <v>0</v>
      </c>
      <c r="C343" s="1" t="str">
        <f>IFERROR(VLOOKUP($B343,الاصناف!$B$2:$D$2000,2,0),"")</f>
        <v/>
      </c>
      <c r="D343" s="1" t="str">
        <f>IFERROR(VLOOKUP($B343,الاصناف!$B$2:$D$2000,3,0),"")</f>
        <v/>
      </c>
      <c r="E343" s="14">
        <f>SUMIF(المشتريات!D:D,الصافى!$B343,المشتريات!C:C)</f>
        <v>0</v>
      </c>
      <c r="F343" s="2">
        <f>SUMIF('المبيعا ت'!D:D,الصافى!$B343,'المبيعا ت'!C:C)</f>
        <v>0</v>
      </c>
      <c r="G343" s="2">
        <f t="shared" si="5"/>
        <v>0</v>
      </c>
      <c r="H343" s="2"/>
      <c r="I343" s="2"/>
      <c r="J343" s="2"/>
    </row>
    <row r="344" spans="1:10" ht="15" x14ac:dyDescent="0.2">
      <c r="A344" s="7"/>
      <c r="B344" s="1">
        <f>الاصناف!$B344</f>
        <v>0</v>
      </c>
      <c r="C344" s="1" t="str">
        <f>IFERROR(VLOOKUP($B344,الاصناف!$B$2:$D$2000,2,0),"")</f>
        <v/>
      </c>
      <c r="D344" s="1" t="str">
        <f>IFERROR(VLOOKUP($B344,الاصناف!$B$2:$D$2000,3,0),"")</f>
        <v/>
      </c>
      <c r="E344" s="14">
        <f>SUMIF(المشتريات!D:D,الصافى!$B344,المشتريات!C:C)</f>
        <v>0</v>
      </c>
      <c r="F344" s="2">
        <f>SUMIF('المبيعا ت'!D:D,الصافى!$B344,'المبيعا ت'!C:C)</f>
        <v>0</v>
      </c>
      <c r="G344" s="2">
        <f t="shared" si="5"/>
        <v>0</v>
      </c>
      <c r="H344" s="2"/>
      <c r="I344" s="2"/>
      <c r="J344" s="2"/>
    </row>
    <row r="345" spans="1:10" ht="15" x14ac:dyDescent="0.2">
      <c r="A345" s="7"/>
      <c r="B345" s="1">
        <f>الاصناف!$B345</f>
        <v>0</v>
      </c>
      <c r="C345" s="1" t="str">
        <f>IFERROR(VLOOKUP($B345,الاصناف!$B$2:$D$2000,2,0),"")</f>
        <v/>
      </c>
      <c r="D345" s="1" t="str">
        <f>IFERROR(VLOOKUP($B345,الاصناف!$B$2:$D$2000,3,0),"")</f>
        <v/>
      </c>
      <c r="E345" s="14">
        <f>SUMIF(المشتريات!D:D,الصافى!$B345,المشتريات!C:C)</f>
        <v>0</v>
      </c>
      <c r="F345" s="2">
        <f>SUMIF('المبيعا ت'!D:D,الصافى!$B345,'المبيعا ت'!C:C)</f>
        <v>0</v>
      </c>
      <c r="G345" s="2">
        <f t="shared" si="5"/>
        <v>0</v>
      </c>
      <c r="H345" s="2"/>
      <c r="I345" s="2"/>
      <c r="J345" s="2"/>
    </row>
    <row r="346" spans="1:10" ht="15" x14ac:dyDescent="0.2">
      <c r="A346" s="7"/>
      <c r="B346" s="1">
        <f>الاصناف!$B346</f>
        <v>0</v>
      </c>
      <c r="C346" s="1" t="str">
        <f>IFERROR(VLOOKUP($B346,الاصناف!$B$2:$D$2000,2,0),"")</f>
        <v/>
      </c>
      <c r="D346" s="1" t="str">
        <f>IFERROR(VLOOKUP($B346,الاصناف!$B$2:$D$2000,3,0),"")</f>
        <v/>
      </c>
      <c r="E346" s="14">
        <f>SUMIF(المشتريات!D:D,الصافى!$B346,المشتريات!C:C)</f>
        <v>0</v>
      </c>
      <c r="F346" s="2">
        <f>SUMIF('المبيعا ت'!D:D,الصافى!$B346,'المبيعا ت'!C:C)</f>
        <v>0</v>
      </c>
      <c r="G346" s="2">
        <f t="shared" si="5"/>
        <v>0</v>
      </c>
      <c r="H346" s="2"/>
      <c r="I346" s="2"/>
      <c r="J346" s="2"/>
    </row>
    <row r="347" spans="1:10" ht="15" x14ac:dyDescent="0.2">
      <c r="A347" s="7"/>
      <c r="B347" s="1">
        <f>الاصناف!$B347</f>
        <v>0</v>
      </c>
      <c r="C347" s="1" t="str">
        <f>IFERROR(VLOOKUP($B347,الاصناف!$B$2:$D$2000,2,0),"")</f>
        <v/>
      </c>
      <c r="D347" s="1" t="str">
        <f>IFERROR(VLOOKUP($B347,الاصناف!$B$2:$D$2000,3,0),"")</f>
        <v/>
      </c>
      <c r="E347" s="14">
        <f>SUMIF(المشتريات!D:D,الصافى!$B347,المشتريات!C:C)</f>
        <v>0</v>
      </c>
      <c r="F347" s="2">
        <f>SUMIF('المبيعا ت'!D:D,الصافى!$B347,'المبيعا ت'!C:C)</f>
        <v>0</v>
      </c>
      <c r="G347" s="2">
        <f t="shared" si="5"/>
        <v>0</v>
      </c>
      <c r="H347" s="2"/>
      <c r="I347" s="2"/>
      <c r="J347" s="2"/>
    </row>
    <row r="348" spans="1:10" ht="15" x14ac:dyDescent="0.2">
      <c r="A348" s="7"/>
      <c r="B348" s="1">
        <f>الاصناف!$B348</f>
        <v>0</v>
      </c>
      <c r="C348" s="1" t="str">
        <f>IFERROR(VLOOKUP($B348,الاصناف!$B$2:$D$2000,2,0),"")</f>
        <v/>
      </c>
      <c r="D348" s="1" t="str">
        <f>IFERROR(VLOOKUP($B348,الاصناف!$B$2:$D$2000,3,0),"")</f>
        <v/>
      </c>
      <c r="E348" s="14">
        <f>SUMIF(المشتريات!D:D,الصافى!$B348,المشتريات!C:C)</f>
        <v>0</v>
      </c>
      <c r="F348" s="2">
        <f>SUMIF('المبيعا ت'!D:D,الصافى!$B348,'المبيعا ت'!C:C)</f>
        <v>0</v>
      </c>
      <c r="G348" s="2">
        <f t="shared" si="5"/>
        <v>0</v>
      </c>
      <c r="H348" s="2"/>
      <c r="I348" s="2"/>
      <c r="J348" s="2"/>
    </row>
    <row r="349" spans="1:10" ht="15" x14ac:dyDescent="0.2">
      <c r="A349" s="7"/>
      <c r="B349" s="1">
        <f>الاصناف!$B349</f>
        <v>0</v>
      </c>
      <c r="C349" s="1" t="str">
        <f>IFERROR(VLOOKUP($B349,الاصناف!$B$2:$D$2000,2,0),"")</f>
        <v/>
      </c>
      <c r="D349" s="1" t="str">
        <f>IFERROR(VLOOKUP($B349,الاصناف!$B$2:$D$2000,3,0),"")</f>
        <v/>
      </c>
      <c r="E349" s="14">
        <f>SUMIF(المشتريات!D:D,الصافى!$B349,المشتريات!C:C)</f>
        <v>0</v>
      </c>
      <c r="F349" s="2">
        <f>SUMIF('المبيعا ت'!D:D,الصافى!$B349,'المبيعا ت'!C:C)</f>
        <v>0</v>
      </c>
      <c r="G349" s="2">
        <f t="shared" si="5"/>
        <v>0</v>
      </c>
      <c r="H349" s="2"/>
      <c r="I349" s="2"/>
      <c r="J349" s="2"/>
    </row>
    <row r="350" spans="1:10" ht="15" x14ac:dyDescent="0.2">
      <c r="A350" s="7"/>
      <c r="B350" s="1">
        <f>الاصناف!$B350</f>
        <v>0</v>
      </c>
      <c r="C350" s="1" t="str">
        <f>IFERROR(VLOOKUP($B350,الاصناف!$B$2:$D$2000,2,0),"")</f>
        <v/>
      </c>
      <c r="D350" s="1" t="str">
        <f>IFERROR(VLOOKUP($B350,الاصناف!$B$2:$D$2000,3,0),"")</f>
        <v/>
      </c>
      <c r="E350" s="14">
        <f>SUMIF(المشتريات!D:D,الصافى!$B350,المشتريات!C:C)</f>
        <v>0</v>
      </c>
      <c r="F350" s="2">
        <f>SUMIF('المبيعا ت'!D:D,الصافى!$B350,'المبيعا ت'!C:C)</f>
        <v>0</v>
      </c>
      <c r="G350" s="2">
        <f t="shared" si="5"/>
        <v>0</v>
      </c>
      <c r="H350" s="2"/>
      <c r="I350" s="2"/>
      <c r="J350" s="2"/>
    </row>
    <row r="351" spans="1:10" ht="15" x14ac:dyDescent="0.2">
      <c r="A351" s="7"/>
      <c r="B351" s="1">
        <f>الاصناف!$B351</f>
        <v>0</v>
      </c>
      <c r="C351" s="1" t="str">
        <f>IFERROR(VLOOKUP($B351,الاصناف!$B$2:$D$2000,2,0),"")</f>
        <v/>
      </c>
      <c r="D351" s="1" t="str">
        <f>IFERROR(VLOOKUP($B351,الاصناف!$B$2:$D$2000,3,0),"")</f>
        <v/>
      </c>
      <c r="E351" s="14">
        <f>SUMIF(المشتريات!D:D,الصافى!$B351,المشتريات!C:C)</f>
        <v>0</v>
      </c>
      <c r="F351" s="2">
        <f>SUMIF('المبيعا ت'!D:D,الصافى!$B351,'المبيعا ت'!C:C)</f>
        <v>0</v>
      </c>
      <c r="G351" s="2">
        <f t="shared" si="5"/>
        <v>0</v>
      </c>
      <c r="H351" s="2"/>
      <c r="I351" s="2"/>
      <c r="J351" s="2"/>
    </row>
    <row r="352" spans="1:10" ht="15" x14ac:dyDescent="0.2">
      <c r="A352" s="7"/>
      <c r="B352" s="1">
        <f>الاصناف!$B352</f>
        <v>0</v>
      </c>
      <c r="C352" s="1" t="str">
        <f>IFERROR(VLOOKUP($B352,الاصناف!$B$2:$D$2000,2,0),"")</f>
        <v/>
      </c>
      <c r="D352" s="1" t="str">
        <f>IFERROR(VLOOKUP($B352,الاصناف!$B$2:$D$2000,3,0),"")</f>
        <v/>
      </c>
      <c r="E352" s="14">
        <f>SUMIF(المشتريات!D:D,الصافى!$B352,المشتريات!C:C)</f>
        <v>0</v>
      </c>
      <c r="F352" s="2">
        <f>SUMIF('المبيعا ت'!D:D,الصافى!$B352,'المبيعا ت'!C:C)</f>
        <v>0</v>
      </c>
      <c r="G352" s="2">
        <f t="shared" si="5"/>
        <v>0</v>
      </c>
      <c r="H352" s="2"/>
      <c r="I352" s="2"/>
      <c r="J352" s="2"/>
    </row>
    <row r="353" spans="1:10" ht="15" x14ac:dyDescent="0.2">
      <c r="A353" s="7"/>
      <c r="B353" s="1">
        <f>الاصناف!$B353</f>
        <v>0</v>
      </c>
      <c r="C353" s="1" t="str">
        <f>IFERROR(VLOOKUP($B353,الاصناف!$B$2:$D$2000,2,0),"")</f>
        <v/>
      </c>
      <c r="D353" s="1" t="str">
        <f>IFERROR(VLOOKUP($B353,الاصناف!$B$2:$D$2000,3,0),"")</f>
        <v/>
      </c>
      <c r="E353" s="14">
        <f>SUMIF(المشتريات!D:D,الصافى!$B353,المشتريات!C:C)</f>
        <v>0</v>
      </c>
      <c r="F353" s="2">
        <f>SUMIF('المبيعا ت'!D:D,الصافى!$B353,'المبيعا ت'!C:C)</f>
        <v>0</v>
      </c>
      <c r="G353" s="2">
        <f t="shared" si="5"/>
        <v>0</v>
      </c>
      <c r="H353" s="2"/>
      <c r="I353" s="2"/>
      <c r="J353" s="2"/>
    </row>
    <row r="354" spans="1:10" ht="15" x14ac:dyDescent="0.2">
      <c r="A354" s="7"/>
      <c r="B354" s="1">
        <f>الاصناف!$B354</f>
        <v>0</v>
      </c>
      <c r="C354" s="1" t="str">
        <f>IFERROR(VLOOKUP($B354,الاصناف!$B$2:$D$2000,2,0),"")</f>
        <v/>
      </c>
      <c r="D354" s="1" t="str">
        <f>IFERROR(VLOOKUP($B354,الاصناف!$B$2:$D$2000,3,0),"")</f>
        <v/>
      </c>
      <c r="E354" s="14">
        <f>SUMIF(المشتريات!D:D,الصافى!$B354,المشتريات!C:C)</f>
        <v>0</v>
      </c>
      <c r="F354" s="2">
        <f>SUMIF('المبيعا ت'!D:D,الصافى!$B354,'المبيعا ت'!C:C)</f>
        <v>0</v>
      </c>
      <c r="G354" s="2">
        <f t="shared" si="5"/>
        <v>0</v>
      </c>
      <c r="H354" s="2"/>
      <c r="I354" s="2"/>
      <c r="J354" s="2"/>
    </row>
    <row r="355" spans="1:10" ht="15" x14ac:dyDescent="0.2">
      <c r="A355" s="7"/>
      <c r="B355" s="1">
        <f>الاصناف!$B355</f>
        <v>0</v>
      </c>
      <c r="C355" s="1" t="str">
        <f>IFERROR(VLOOKUP($B355,الاصناف!$B$2:$D$2000,2,0),"")</f>
        <v/>
      </c>
      <c r="D355" s="1" t="str">
        <f>IFERROR(VLOOKUP($B355,الاصناف!$B$2:$D$2000,3,0),"")</f>
        <v/>
      </c>
      <c r="E355" s="14">
        <f>SUMIF(المشتريات!D:D,الصافى!$B355,المشتريات!C:C)</f>
        <v>0</v>
      </c>
      <c r="F355" s="2">
        <f>SUMIF('المبيعا ت'!D:D,الصافى!$B355,'المبيعا ت'!C:C)</f>
        <v>0</v>
      </c>
      <c r="G355" s="2">
        <f t="shared" si="5"/>
        <v>0</v>
      </c>
      <c r="H355" s="2"/>
      <c r="I355" s="2"/>
      <c r="J355" s="2"/>
    </row>
    <row r="356" spans="1:10" ht="15" x14ac:dyDescent="0.2">
      <c r="A356" s="7"/>
      <c r="B356" s="1">
        <f>الاصناف!$B356</f>
        <v>0</v>
      </c>
      <c r="C356" s="1" t="str">
        <f>IFERROR(VLOOKUP($B356,الاصناف!$B$2:$D$2000,2,0),"")</f>
        <v/>
      </c>
      <c r="D356" s="1" t="str">
        <f>IFERROR(VLOOKUP($B356,الاصناف!$B$2:$D$2000,3,0),"")</f>
        <v/>
      </c>
      <c r="E356" s="14">
        <f>SUMIF(المشتريات!D:D,الصافى!$B356,المشتريات!C:C)</f>
        <v>0</v>
      </c>
      <c r="F356" s="2">
        <f>SUMIF('المبيعا ت'!D:D,الصافى!$B356,'المبيعا ت'!C:C)</f>
        <v>0</v>
      </c>
      <c r="G356" s="2">
        <f t="shared" si="5"/>
        <v>0</v>
      </c>
      <c r="H356" s="2"/>
      <c r="I356" s="2"/>
      <c r="J356" s="2"/>
    </row>
    <row r="357" spans="1:10" ht="15" x14ac:dyDescent="0.2">
      <c r="A357" s="7"/>
      <c r="B357" s="1">
        <f>الاصناف!$B357</f>
        <v>0</v>
      </c>
      <c r="C357" s="1" t="str">
        <f>IFERROR(VLOOKUP($B357,الاصناف!$B$2:$D$2000,2,0),"")</f>
        <v/>
      </c>
      <c r="D357" s="1" t="str">
        <f>IFERROR(VLOOKUP($B357,الاصناف!$B$2:$D$2000,3,0),"")</f>
        <v/>
      </c>
      <c r="E357" s="14">
        <f>SUMIF(المشتريات!D:D,الصافى!$B357,المشتريات!C:C)</f>
        <v>0</v>
      </c>
      <c r="F357" s="2">
        <f>SUMIF('المبيعا ت'!D:D,الصافى!$B357,'المبيعا ت'!C:C)</f>
        <v>0</v>
      </c>
      <c r="G357" s="2">
        <f t="shared" si="5"/>
        <v>0</v>
      </c>
      <c r="H357" s="2"/>
      <c r="I357" s="2"/>
      <c r="J357" s="2"/>
    </row>
    <row r="358" spans="1:10" ht="15" x14ac:dyDescent="0.2">
      <c r="A358" s="7"/>
      <c r="B358" s="1">
        <f>الاصناف!$B358</f>
        <v>0</v>
      </c>
      <c r="C358" s="1" t="str">
        <f>IFERROR(VLOOKUP($B358,الاصناف!$B$2:$D$2000,2,0),"")</f>
        <v/>
      </c>
      <c r="D358" s="1" t="str">
        <f>IFERROR(VLOOKUP($B358,الاصناف!$B$2:$D$2000,3,0),"")</f>
        <v/>
      </c>
      <c r="E358" s="14">
        <f>SUMIF(المشتريات!D:D,الصافى!$B358,المشتريات!C:C)</f>
        <v>0</v>
      </c>
      <c r="F358" s="2">
        <f>SUMIF('المبيعا ت'!D:D,الصافى!$B358,'المبيعا ت'!C:C)</f>
        <v>0</v>
      </c>
      <c r="G358" s="2">
        <f t="shared" si="5"/>
        <v>0</v>
      </c>
      <c r="H358" s="2"/>
      <c r="I358" s="2"/>
      <c r="J358" s="2"/>
    </row>
    <row r="359" spans="1:10" ht="15" x14ac:dyDescent="0.2">
      <c r="A359" s="7"/>
      <c r="B359" s="1">
        <f>الاصناف!$B359</f>
        <v>0</v>
      </c>
      <c r="C359" s="1" t="str">
        <f>IFERROR(VLOOKUP($B359,الاصناف!$B$2:$D$2000,2,0),"")</f>
        <v/>
      </c>
      <c r="D359" s="1" t="str">
        <f>IFERROR(VLOOKUP($B359,الاصناف!$B$2:$D$2000,3,0),"")</f>
        <v/>
      </c>
      <c r="E359" s="14">
        <f>SUMIF(المشتريات!D:D,الصافى!$B359,المشتريات!C:C)</f>
        <v>0</v>
      </c>
      <c r="F359" s="2">
        <f>SUMIF('المبيعا ت'!D:D,الصافى!$B359,'المبيعا ت'!C:C)</f>
        <v>0</v>
      </c>
      <c r="G359" s="2">
        <f t="shared" si="5"/>
        <v>0</v>
      </c>
      <c r="H359" s="2"/>
      <c r="I359" s="2"/>
      <c r="J359" s="2"/>
    </row>
    <row r="360" spans="1:10" ht="15" x14ac:dyDescent="0.2">
      <c r="A360" s="7"/>
      <c r="B360" s="1">
        <f>الاصناف!$B360</f>
        <v>0</v>
      </c>
      <c r="C360" s="1" t="str">
        <f>IFERROR(VLOOKUP($B360,الاصناف!$B$2:$D$2000,2,0),"")</f>
        <v/>
      </c>
      <c r="D360" s="1" t="str">
        <f>IFERROR(VLOOKUP($B360,الاصناف!$B$2:$D$2000,3,0),"")</f>
        <v/>
      </c>
      <c r="E360" s="14">
        <f>SUMIF(المشتريات!D:D,الصافى!$B360,المشتريات!C:C)</f>
        <v>0</v>
      </c>
      <c r="F360" s="2">
        <f>SUMIF('المبيعا ت'!D:D,الصافى!$B360,'المبيعا ت'!C:C)</f>
        <v>0</v>
      </c>
      <c r="G360" s="2">
        <f t="shared" si="5"/>
        <v>0</v>
      </c>
      <c r="H360" s="2"/>
      <c r="I360" s="2"/>
      <c r="J360" s="2"/>
    </row>
    <row r="361" spans="1:10" ht="15" x14ac:dyDescent="0.2">
      <c r="A361" s="7"/>
      <c r="B361" s="1">
        <f>الاصناف!$B361</f>
        <v>0</v>
      </c>
      <c r="C361" s="1" t="str">
        <f>IFERROR(VLOOKUP($B361,الاصناف!$B$2:$D$2000,2,0),"")</f>
        <v/>
      </c>
      <c r="D361" s="1" t="str">
        <f>IFERROR(VLOOKUP($B361,الاصناف!$B$2:$D$2000,3,0),"")</f>
        <v/>
      </c>
      <c r="E361" s="14">
        <f>SUMIF(المشتريات!D:D,الصافى!$B361,المشتريات!C:C)</f>
        <v>0</v>
      </c>
      <c r="F361" s="2">
        <f>SUMIF('المبيعا ت'!D:D,الصافى!$B361,'المبيعا ت'!C:C)</f>
        <v>0</v>
      </c>
      <c r="G361" s="2">
        <f t="shared" si="5"/>
        <v>0</v>
      </c>
      <c r="H361" s="2"/>
      <c r="I361" s="2"/>
      <c r="J361" s="2"/>
    </row>
    <row r="362" spans="1:10" ht="15" x14ac:dyDescent="0.2">
      <c r="A362" s="7"/>
      <c r="B362" s="1">
        <f>الاصناف!$B362</f>
        <v>0</v>
      </c>
      <c r="C362" s="1" t="str">
        <f>IFERROR(VLOOKUP($B362,الاصناف!$B$2:$D$2000,2,0),"")</f>
        <v/>
      </c>
      <c r="D362" s="1" t="str">
        <f>IFERROR(VLOOKUP($B362,الاصناف!$B$2:$D$2000,3,0),"")</f>
        <v/>
      </c>
      <c r="E362" s="14">
        <f>SUMIF(المشتريات!D:D,الصافى!$B362,المشتريات!C:C)</f>
        <v>0</v>
      </c>
      <c r="F362" s="2">
        <f>SUMIF('المبيعا ت'!D:D,الصافى!$B362,'المبيعا ت'!C:C)</f>
        <v>0</v>
      </c>
      <c r="G362" s="2">
        <f t="shared" si="5"/>
        <v>0</v>
      </c>
      <c r="H362" s="2"/>
      <c r="I362" s="2"/>
      <c r="J362" s="2"/>
    </row>
    <row r="363" spans="1:10" ht="15" x14ac:dyDescent="0.2">
      <c r="A363" s="7"/>
      <c r="B363" s="1">
        <f>الاصناف!$B363</f>
        <v>0</v>
      </c>
      <c r="C363" s="1" t="str">
        <f>IFERROR(VLOOKUP($B363,الاصناف!$B$2:$D$2000,2,0),"")</f>
        <v/>
      </c>
      <c r="D363" s="1" t="str">
        <f>IFERROR(VLOOKUP($B363,الاصناف!$B$2:$D$2000,3,0),"")</f>
        <v/>
      </c>
      <c r="E363" s="14">
        <f>SUMIF(المشتريات!D:D,الصافى!$B363,المشتريات!C:C)</f>
        <v>0</v>
      </c>
      <c r="F363" s="2">
        <f>SUMIF('المبيعا ت'!D:D,الصافى!$B363,'المبيعا ت'!C:C)</f>
        <v>0</v>
      </c>
      <c r="G363" s="2">
        <f t="shared" si="5"/>
        <v>0</v>
      </c>
      <c r="H363" s="2"/>
      <c r="I363" s="2"/>
      <c r="J363" s="2"/>
    </row>
    <row r="364" spans="1:10" ht="15" x14ac:dyDescent="0.2">
      <c r="A364" s="7"/>
      <c r="B364" s="1">
        <f>الاصناف!$B364</f>
        <v>0</v>
      </c>
      <c r="C364" s="1" t="str">
        <f>IFERROR(VLOOKUP($B364,الاصناف!$B$2:$D$2000,2,0),"")</f>
        <v/>
      </c>
      <c r="D364" s="1" t="str">
        <f>IFERROR(VLOOKUP($B364,الاصناف!$B$2:$D$2000,3,0),"")</f>
        <v/>
      </c>
      <c r="E364" s="14">
        <f>SUMIF(المشتريات!D:D,الصافى!$B364,المشتريات!C:C)</f>
        <v>0</v>
      </c>
      <c r="F364" s="2">
        <f>SUMIF('المبيعا ت'!D:D,الصافى!$B364,'المبيعا ت'!C:C)</f>
        <v>0</v>
      </c>
      <c r="G364" s="2">
        <f t="shared" si="5"/>
        <v>0</v>
      </c>
      <c r="H364" s="2"/>
      <c r="I364" s="2"/>
      <c r="J364" s="2"/>
    </row>
    <row r="365" spans="1:10" ht="15" x14ac:dyDescent="0.2">
      <c r="A365" s="7"/>
      <c r="B365" s="1">
        <f>الاصناف!$B365</f>
        <v>0</v>
      </c>
      <c r="C365" s="1" t="str">
        <f>IFERROR(VLOOKUP($B365,الاصناف!$B$2:$D$2000,2,0),"")</f>
        <v/>
      </c>
      <c r="D365" s="1" t="str">
        <f>IFERROR(VLOOKUP($B365,الاصناف!$B$2:$D$2000,3,0),"")</f>
        <v/>
      </c>
      <c r="E365" s="14">
        <f>SUMIF(المشتريات!D:D,الصافى!$B365,المشتريات!C:C)</f>
        <v>0</v>
      </c>
      <c r="F365" s="2">
        <f>SUMIF('المبيعا ت'!D:D,الصافى!$B365,'المبيعا ت'!C:C)</f>
        <v>0</v>
      </c>
      <c r="G365" s="2">
        <f t="shared" si="5"/>
        <v>0</v>
      </c>
      <c r="H365" s="2"/>
      <c r="I365" s="2"/>
      <c r="J365" s="2"/>
    </row>
    <row r="366" spans="1:10" ht="15" x14ac:dyDescent="0.2">
      <c r="A366" s="7"/>
      <c r="B366" s="1">
        <f>الاصناف!$B366</f>
        <v>0</v>
      </c>
      <c r="C366" s="1" t="str">
        <f>IFERROR(VLOOKUP($B366,الاصناف!$B$2:$D$2000,2,0),"")</f>
        <v/>
      </c>
      <c r="D366" s="1" t="str">
        <f>IFERROR(VLOOKUP($B366,الاصناف!$B$2:$D$2000,3,0),"")</f>
        <v/>
      </c>
      <c r="E366" s="14">
        <f>SUMIF(المشتريات!D:D,الصافى!$B366,المشتريات!C:C)</f>
        <v>0</v>
      </c>
      <c r="F366" s="2">
        <f>SUMIF('المبيعا ت'!D:D,الصافى!$B366,'المبيعا ت'!C:C)</f>
        <v>0</v>
      </c>
      <c r="G366" s="2">
        <f t="shared" si="5"/>
        <v>0</v>
      </c>
      <c r="H366" s="2"/>
      <c r="I366" s="2"/>
      <c r="J366" s="2"/>
    </row>
    <row r="367" spans="1:10" ht="15" x14ac:dyDescent="0.2">
      <c r="A367" s="7"/>
      <c r="B367" s="1">
        <f>الاصناف!$B367</f>
        <v>0</v>
      </c>
      <c r="C367" s="1" t="str">
        <f>IFERROR(VLOOKUP($B367,الاصناف!$B$2:$D$2000,2,0),"")</f>
        <v/>
      </c>
      <c r="D367" s="1" t="str">
        <f>IFERROR(VLOOKUP($B367,الاصناف!$B$2:$D$2000,3,0),"")</f>
        <v/>
      </c>
      <c r="E367" s="14">
        <f>SUMIF(المشتريات!D:D,الصافى!$B367,المشتريات!C:C)</f>
        <v>0</v>
      </c>
      <c r="F367" s="2">
        <f>SUMIF('المبيعا ت'!D:D,الصافى!$B367,'المبيعا ت'!C:C)</f>
        <v>0</v>
      </c>
      <c r="G367" s="2">
        <f t="shared" si="5"/>
        <v>0</v>
      </c>
      <c r="H367" s="2"/>
      <c r="I367" s="2"/>
      <c r="J367" s="2"/>
    </row>
    <row r="368" spans="1:10" ht="15" x14ac:dyDescent="0.2">
      <c r="A368" s="7"/>
      <c r="B368" s="1">
        <f>الاصناف!$B368</f>
        <v>0</v>
      </c>
      <c r="C368" s="1" t="str">
        <f>IFERROR(VLOOKUP($B368,الاصناف!$B$2:$D$2000,2,0),"")</f>
        <v/>
      </c>
      <c r="D368" s="1" t="str">
        <f>IFERROR(VLOOKUP($B368,الاصناف!$B$2:$D$2000,3,0),"")</f>
        <v/>
      </c>
      <c r="E368" s="14">
        <f>SUMIF(المشتريات!D:D,الصافى!$B368,المشتريات!C:C)</f>
        <v>0</v>
      </c>
      <c r="F368" s="2">
        <f>SUMIF('المبيعا ت'!D:D,الصافى!$B368,'المبيعا ت'!C:C)</f>
        <v>0</v>
      </c>
      <c r="G368" s="2">
        <f t="shared" si="5"/>
        <v>0</v>
      </c>
      <c r="H368" s="2"/>
      <c r="I368" s="2"/>
      <c r="J368" s="2"/>
    </row>
    <row r="369" spans="1:10" ht="15" x14ac:dyDescent="0.2">
      <c r="A369" s="7"/>
      <c r="B369" s="1">
        <f>الاصناف!$B369</f>
        <v>0</v>
      </c>
      <c r="C369" s="1" t="str">
        <f>IFERROR(VLOOKUP($B369,الاصناف!$B$2:$D$2000,2,0),"")</f>
        <v/>
      </c>
      <c r="D369" s="1" t="str">
        <f>IFERROR(VLOOKUP($B369,الاصناف!$B$2:$D$2000,3,0),"")</f>
        <v/>
      </c>
      <c r="E369" s="14">
        <f>SUMIF(المشتريات!D:D,الصافى!$B369,المشتريات!C:C)</f>
        <v>0</v>
      </c>
      <c r="F369" s="2">
        <f>SUMIF('المبيعا ت'!D:D,الصافى!$B369,'المبيعا ت'!C:C)</f>
        <v>0</v>
      </c>
      <c r="G369" s="2">
        <f t="shared" si="5"/>
        <v>0</v>
      </c>
      <c r="H369" s="2"/>
      <c r="I369" s="2"/>
      <c r="J369" s="2"/>
    </row>
    <row r="370" spans="1:10" ht="15" x14ac:dyDescent="0.2">
      <c r="A370" s="7"/>
      <c r="B370" s="1">
        <f>الاصناف!$B370</f>
        <v>0</v>
      </c>
      <c r="C370" s="1" t="str">
        <f>IFERROR(VLOOKUP($B370,الاصناف!$B$2:$D$2000,2,0),"")</f>
        <v/>
      </c>
      <c r="D370" s="1" t="str">
        <f>IFERROR(VLOOKUP($B370,الاصناف!$B$2:$D$2000,3,0),"")</f>
        <v/>
      </c>
      <c r="E370" s="14">
        <f>SUMIF(المشتريات!D:D,الصافى!$B370,المشتريات!C:C)</f>
        <v>0</v>
      </c>
      <c r="F370" s="2">
        <f>SUMIF('المبيعا ت'!D:D,الصافى!$B370,'المبيعا ت'!C:C)</f>
        <v>0</v>
      </c>
      <c r="G370" s="2">
        <f t="shared" si="5"/>
        <v>0</v>
      </c>
      <c r="H370" s="2"/>
      <c r="I370" s="2"/>
      <c r="J370" s="2"/>
    </row>
    <row r="371" spans="1:10" ht="15" x14ac:dyDescent="0.2">
      <c r="A371" s="7"/>
      <c r="B371" s="1">
        <f>الاصناف!$B371</f>
        <v>0</v>
      </c>
      <c r="C371" s="1" t="str">
        <f>IFERROR(VLOOKUP($B371,الاصناف!$B$2:$D$2000,2,0),"")</f>
        <v/>
      </c>
      <c r="D371" s="1" t="str">
        <f>IFERROR(VLOOKUP($B371,الاصناف!$B$2:$D$2000,3,0),"")</f>
        <v/>
      </c>
      <c r="E371" s="14">
        <f>SUMIF(المشتريات!D:D,الصافى!$B371,المشتريات!C:C)</f>
        <v>0</v>
      </c>
      <c r="F371" s="2">
        <f>SUMIF('المبيعا ت'!D:D,الصافى!$B371,'المبيعا ت'!C:C)</f>
        <v>0</v>
      </c>
      <c r="G371" s="2">
        <f t="shared" si="5"/>
        <v>0</v>
      </c>
      <c r="H371" s="2"/>
      <c r="I371" s="2"/>
      <c r="J371" s="2"/>
    </row>
    <row r="372" spans="1:10" ht="15" x14ac:dyDescent="0.2">
      <c r="A372" s="7"/>
      <c r="B372" s="1">
        <f>الاصناف!$B372</f>
        <v>0</v>
      </c>
      <c r="C372" s="1" t="str">
        <f>IFERROR(VLOOKUP($B372,الاصناف!$B$2:$D$2000,2,0),"")</f>
        <v/>
      </c>
      <c r="D372" s="1" t="str">
        <f>IFERROR(VLOOKUP($B372,الاصناف!$B$2:$D$2000,3,0),"")</f>
        <v/>
      </c>
      <c r="E372" s="14">
        <f>SUMIF(المشتريات!D:D,الصافى!$B372,المشتريات!C:C)</f>
        <v>0</v>
      </c>
      <c r="F372" s="2">
        <f>SUMIF('المبيعا ت'!D:D,الصافى!$B372,'المبيعا ت'!C:C)</f>
        <v>0</v>
      </c>
      <c r="G372" s="2">
        <f t="shared" si="5"/>
        <v>0</v>
      </c>
      <c r="H372" s="2"/>
      <c r="I372" s="2"/>
      <c r="J372" s="2"/>
    </row>
    <row r="373" spans="1:10" ht="15" x14ac:dyDescent="0.2">
      <c r="A373" s="7"/>
      <c r="B373" s="1">
        <f>الاصناف!$B373</f>
        <v>0</v>
      </c>
      <c r="C373" s="1" t="str">
        <f>IFERROR(VLOOKUP($B373,الاصناف!$B$2:$D$2000,2,0),"")</f>
        <v/>
      </c>
      <c r="D373" s="1" t="str">
        <f>IFERROR(VLOOKUP($B373,الاصناف!$B$2:$D$2000,3,0),"")</f>
        <v/>
      </c>
      <c r="E373" s="14">
        <f>SUMIF(المشتريات!D:D,الصافى!$B373,المشتريات!C:C)</f>
        <v>0</v>
      </c>
      <c r="F373" s="2">
        <f>SUMIF('المبيعا ت'!D:D,الصافى!$B373,'المبيعا ت'!C:C)</f>
        <v>0</v>
      </c>
      <c r="G373" s="2">
        <f t="shared" si="5"/>
        <v>0</v>
      </c>
      <c r="H373" s="2"/>
      <c r="I373" s="2"/>
      <c r="J373" s="2"/>
    </row>
    <row r="374" spans="1:10" ht="15" x14ac:dyDescent="0.2">
      <c r="A374" s="7"/>
      <c r="B374" s="1">
        <f>الاصناف!$B374</f>
        <v>0</v>
      </c>
      <c r="C374" s="1" t="str">
        <f>IFERROR(VLOOKUP($B374,الاصناف!$B$2:$D$2000,2,0),"")</f>
        <v/>
      </c>
      <c r="D374" s="1" t="str">
        <f>IFERROR(VLOOKUP($B374,الاصناف!$B$2:$D$2000,3,0),"")</f>
        <v/>
      </c>
      <c r="E374" s="14">
        <f>SUMIF(المشتريات!D:D,الصافى!$B374,المشتريات!C:C)</f>
        <v>0</v>
      </c>
      <c r="F374" s="2">
        <f>SUMIF('المبيعا ت'!D:D,الصافى!$B374,'المبيعا ت'!C:C)</f>
        <v>0</v>
      </c>
      <c r="G374" s="2">
        <f t="shared" si="5"/>
        <v>0</v>
      </c>
      <c r="H374" s="2"/>
      <c r="I374" s="2"/>
      <c r="J374" s="2"/>
    </row>
    <row r="375" spans="1:10" ht="15" x14ac:dyDescent="0.2">
      <c r="A375" s="7"/>
      <c r="B375" s="1">
        <f>الاصناف!$B375</f>
        <v>0</v>
      </c>
      <c r="C375" s="1" t="str">
        <f>IFERROR(VLOOKUP($B375,الاصناف!$B$2:$D$2000,2,0),"")</f>
        <v/>
      </c>
      <c r="D375" s="1" t="str">
        <f>IFERROR(VLOOKUP($B375,الاصناف!$B$2:$D$2000,3,0),"")</f>
        <v/>
      </c>
      <c r="E375" s="14">
        <f>SUMIF(المشتريات!D:D,الصافى!$B375,المشتريات!C:C)</f>
        <v>0</v>
      </c>
      <c r="F375" s="2">
        <f>SUMIF('المبيعا ت'!D:D,الصافى!$B375,'المبيعا ت'!C:C)</f>
        <v>0</v>
      </c>
      <c r="G375" s="2">
        <f t="shared" si="5"/>
        <v>0</v>
      </c>
      <c r="H375" s="2"/>
      <c r="I375" s="2"/>
      <c r="J375" s="2"/>
    </row>
    <row r="376" spans="1:10" ht="15" x14ac:dyDescent="0.2">
      <c r="A376" s="7"/>
      <c r="B376" s="1">
        <f>الاصناف!$B376</f>
        <v>0</v>
      </c>
      <c r="C376" s="1" t="str">
        <f>IFERROR(VLOOKUP($B376,الاصناف!$B$2:$D$2000,2,0),"")</f>
        <v/>
      </c>
      <c r="D376" s="1" t="str">
        <f>IFERROR(VLOOKUP($B376,الاصناف!$B$2:$D$2000,3,0),"")</f>
        <v/>
      </c>
      <c r="E376" s="14">
        <f>SUMIF(المشتريات!D:D,الصافى!$B376,المشتريات!C:C)</f>
        <v>0</v>
      </c>
      <c r="F376" s="2">
        <f>SUMIF('المبيعا ت'!D:D,الصافى!$B376,'المبيعا ت'!C:C)</f>
        <v>0</v>
      </c>
      <c r="G376" s="2">
        <f t="shared" si="5"/>
        <v>0</v>
      </c>
      <c r="H376" s="2"/>
      <c r="I376" s="2"/>
      <c r="J376" s="2"/>
    </row>
    <row r="377" spans="1:10" ht="15" x14ac:dyDescent="0.2">
      <c r="A377" s="7"/>
      <c r="B377" s="1">
        <f>الاصناف!$B377</f>
        <v>0</v>
      </c>
      <c r="C377" s="1" t="str">
        <f>IFERROR(VLOOKUP($B377,الاصناف!$B$2:$D$2000,2,0),"")</f>
        <v/>
      </c>
      <c r="D377" s="1" t="str">
        <f>IFERROR(VLOOKUP($B377,الاصناف!$B$2:$D$2000,3,0),"")</f>
        <v/>
      </c>
      <c r="E377" s="14">
        <f>SUMIF(المشتريات!D:D,الصافى!$B377,المشتريات!C:C)</f>
        <v>0</v>
      </c>
      <c r="F377" s="2">
        <f>SUMIF('المبيعا ت'!D:D,الصافى!$B377,'المبيعا ت'!C:C)</f>
        <v>0</v>
      </c>
      <c r="G377" s="2">
        <f t="shared" si="5"/>
        <v>0</v>
      </c>
      <c r="H377" s="2"/>
      <c r="I377" s="2"/>
      <c r="J377" s="2"/>
    </row>
    <row r="378" spans="1:10" ht="15" x14ac:dyDescent="0.2">
      <c r="A378" s="7"/>
      <c r="B378" s="1">
        <f>الاصناف!$B378</f>
        <v>0</v>
      </c>
      <c r="C378" s="1" t="str">
        <f>IFERROR(VLOOKUP($B378,الاصناف!$B$2:$D$2000,2,0),"")</f>
        <v/>
      </c>
      <c r="D378" s="1" t="str">
        <f>IFERROR(VLOOKUP($B378,الاصناف!$B$2:$D$2000,3,0),"")</f>
        <v/>
      </c>
      <c r="E378" s="14">
        <f>SUMIF(المشتريات!D:D,الصافى!$B378,المشتريات!C:C)</f>
        <v>0</v>
      </c>
      <c r="F378" s="2">
        <f>SUMIF('المبيعا ت'!D:D,الصافى!$B378,'المبيعا ت'!C:C)</f>
        <v>0</v>
      </c>
      <c r="G378" s="2">
        <f t="shared" si="5"/>
        <v>0</v>
      </c>
      <c r="H378" s="2"/>
      <c r="I378" s="2"/>
      <c r="J378" s="2"/>
    </row>
    <row r="379" spans="1:10" ht="15" x14ac:dyDescent="0.2">
      <c r="A379" s="7"/>
      <c r="B379" s="1">
        <f>الاصناف!$B379</f>
        <v>0</v>
      </c>
      <c r="C379" s="1" t="str">
        <f>IFERROR(VLOOKUP($B379,الاصناف!$B$2:$D$2000,2,0),"")</f>
        <v/>
      </c>
      <c r="D379" s="1" t="str">
        <f>IFERROR(VLOOKUP($B379,الاصناف!$B$2:$D$2000,3,0),"")</f>
        <v/>
      </c>
      <c r="E379" s="14">
        <f>SUMIF(المشتريات!D:D,الصافى!$B379,المشتريات!C:C)</f>
        <v>0</v>
      </c>
      <c r="F379" s="2">
        <f>SUMIF('المبيعا ت'!D:D,الصافى!$B379,'المبيعا ت'!C:C)</f>
        <v>0</v>
      </c>
      <c r="G379" s="2">
        <f t="shared" si="5"/>
        <v>0</v>
      </c>
      <c r="H379" s="2"/>
      <c r="I379" s="2"/>
      <c r="J379" s="2"/>
    </row>
    <row r="380" spans="1:10" ht="15" x14ac:dyDescent="0.2">
      <c r="A380" s="7"/>
      <c r="B380" s="1">
        <f>الاصناف!$B380</f>
        <v>0</v>
      </c>
      <c r="C380" s="1" t="str">
        <f>IFERROR(VLOOKUP($B380,الاصناف!$B$2:$D$2000,2,0),"")</f>
        <v/>
      </c>
      <c r="D380" s="1" t="str">
        <f>IFERROR(VLOOKUP($B380,الاصناف!$B$2:$D$2000,3,0),"")</f>
        <v/>
      </c>
      <c r="E380" s="14">
        <f>SUMIF(المشتريات!D:D,الصافى!$B380,المشتريات!C:C)</f>
        <v>0</v>
      </c>
      <c r="F380" s="2">
        <f>SUMIF('المبيعا ت'!D:D,الصافى!$B380,'المبيعا ت'!C:C)</f>
        <v>0</v>
      </c>
      <c r="G380" s="2">
        <f t="shared" si="5"/>
        <v>0</v>
      </c>
      <c r="H380" s="2"/>
      <c r="I380" s="2"/>
      <c r="J380" s="2"/>
    </row>
    <row r="381" spans="1:10" ht="15" x14ac:dyDescent="0.2">
      <c r="A381" s="7"/>
      <c r="B381" s="1">
        <f>الاصناف!$B381</f>
        <v>0</v>
      </c>
      <c r="C381" s="1" t="str">
        <f>IFERROR(VLOOKUP($B381,الاصناف!$B$2:$D$2000,2,0),"")</f>
        <v/>
      </c>
      <c r="D381" s="1" t="str">
        <f>IFERROR(VLOOKUP($B381,الاصناف!$B$2:$D$2000,3,0),"")</f>
        <v/>
      </c>
      <c r="E381" s="14">
        <f>SUMIF(المشتريات!D:D,الصافى!$B381,المشتريات!C:C)</f>
        <v>0</v>
      </c>
      <c r="F381" s="2">
        <f>SUMIF('المبيعا ت'!D:D,الصافى!$B381,'المبيعا ت'!C:C)</f>
        <v>0</v>
      </c>
      <c r="G381" s="2">
        <f t="shared" si="5"/>
        <v>0</v>
      </c>
      <c r="H381" s="2"/>
      <c r="I381" s="2"/>
      <c r="J381" s="2"/>
    </row>
    <row r="382" spans="1:10" ht="15" x14ac:dyDescent="0.2">
      <c r="A382" s="7"/>
      <c r="B382" s="1">
        <f>الاصناف!$B382</f>
        <v>0</v>
      </c>
      <c r="C382" s="1" t="str">
        <f>IFERROR(VLOOKUP($B382,الاصناف!$B$2:$D$2000,2,0),"")</f>
        <v/>
      </c>
      <c r="D382" s="1" t="str">
        <f>IFERROR(VLOOKUP($B382,الاصناف!$B$2:$D$2000,3,0),"")</f>
        <v/>
      </c>
      <c r="E382" s="14">
        <f>SUMIF(المشتريات!D:D,الصافى!$B382,المشتريات!C:C)</f>
        <v>0</v>
      </c>
      <c r="F382" s="2">
        <f>SUMIF('المبيعا ت'!D:D,الصافى!$B382,'المبيعا ت'!C:C)</f>
        <v>0</v>
      </c>
      <c r="G382" s="2">
        <f t="shared" si="5"/>
        <v>0</v>
      </c>
      <c r="H382" s="2"/>
      <c r="I382" s="2"/>
      <c r="J382" s="2"/>
    </row>
    <row r="383" spans="1:10" ht="15" x14ac:dyDescent="0.2">
      <c r="A383" s="7"/>
      <c r="B383" s="1">
        <f>الاصناف!$B383</f>
        <v>0</v>
      </c>
      <c r="C383" s="1" t="str">
        <f>IFERROR(VLOOKUP($B383,الاصناف!$B$2:$D$2000,2,0),"")</f>
        <v/>
      </c>
      <c r="D383" s="1" t="str">
        <f>IFERROR(VLOOKUP($B383,الاصناف!$B$2:$D$2000,3,0),"")</f>
        <v/>
      </c>
      <c r="E383" s="14">
        <f>SUMIF(المشتريات!D:D,الصافى!$B383,المشتريات!C:C)</f>
        <v>0</v>
      </c>
      <c r="F383" s="2">
        <f>SUMIF('المبيعا ت'!D:D,الصافى!$B383,'المبيعا ت'!C:C)</f>
        <v>0</v>
      </c>
      <c r="G383" s="2">
        <f t="shared" si="5"/>
        <v>0</v>
      </c>
      <c r="H383" s="2"/>
      <c r="I383" s="2"/>
      <c r="J383" s="2"/>
    </row>
    <row r="384" spans="1:10" ht="15" x14ac:dyDescent="0.2">
      <c r="A384" s="7"/>
      <c r="B384" s="1">
        <f>الاصناف!$B384</f>
        <v>0</v>
      </c>
      <c r="C384" s="1" t="str">
        <f>IFERROR(VLOOKUP($B384,الاصناف!$B$2:$D$2000,2,0),"")</f>
        <v/>
      </c>
      <c r="D384" s="1" t="str">
        <f>IFERROR(VLOOKUP($B384,الاصناف!$B$2:$D$2000,3,0),"")</f>
        <v/>
      </c>
      <c r="E384" s="14">
        <f>SUMIF(المشتريات!D:D,الصافى!$B384,المشتريات!C:C)</f>
        <v>0</v>
      </c>
      <c r="F384" s="2">
        <f>SUMIF('المبيعا ت'!D:D,الصافى!$B384,'المبيعا ت'!C:C)</f>
        <v>0</v>
      </c>
      <c r="G384" s="2">
        <f t="shared" si="5"/>
        <v>0</v>
      </c>
      <c r="H384" s="2"/>
      <c r="I384" s="2"/>
      <c r="J384" s="2"/>
    </row>
    <row r="385" spans="1:10" ht="15" x14ac:dyDescent="0.2">
      <c r="A385" s="7"/>
      <c r="B385" s="1">
        <f>الاصناف!$B385</f>
        <v>0</v>
      </c>
      <c r="C385" s="1" t="str">
        <f>IFERROR(VLOOKUP($B385,الاصناف!$B$2:$D$2000,2,0),"")</f>
        <v/>
      </c>
      <c r="D385" s="1" t="str">
        <f>IFERROR(VLOOKUP($B385,الاصناف!$B$2:$D$2000,3,0),"")</f>
        <v/>
      </c>
      <c r="E385" s="14">
        <f>SUMIF(المشتريات!D:D,الصافى!$B385,المشتريات!C:C)</f>
        <v>0</v>
      </c>
      <c r="F385" s="2">
        <f>SUMIF('المبيعا ت'!D:D,الصافى!$B385,'المبيعا ت'!C:C)</f>
        <v>0</v>
      </c>
      <c r="G385" s="2">
        <f t="shared" si="5"/>
        <v>0</v>
      </c>
      <c r="H385" s="2"/>
      <c r="I385" s="2"/>
      <c r="J385" s="2"/>
    </row>
    <row r="386" spans="1:10" ht="15" x14ac:dyDescent="0.2">
      <c r="A386" s="7"/>
      <c r="B386" s="1">
        <f>الاصناف!$B386</f>
        <v>0</v>
      </c>
      <c r="C386" s="1" t="str">
        <f>IFERROR(VLOOKUP($B386,الاصناف!$B$2:$D$2000,2,0),"")</f>
        <v/>
      </c>
      <c r="D386" s="1" t="str">
        <f>IFERROR(VLOOKUP($B386,الاصناف!$B$2:$D$2000,3,0),"")</f>
        <v/>
      </c>
      <c r="E386" s="14">
        <f>SUMIF(المشتريات!D:D,الصافى!$B386,المشتريات!C:C)</f>
        <v>0</v>
      </c>
      <c r="F386" s="2">
        <f>SUMIF('المبيعا ت'!D:D,الصافى!$B386,'المبيعا ت'!C:C)</f>
        <v>0</v>
      </c>
      <c r="G386" s="2">
        <f t="shared" si="5"/>
        <v>0</v>
      </c>
      <c r="H386" s="2"/>
      <c r="I386" s="2"/>
      <c r="J386" s="2"/>
    </row>
    <row r="387" spans="1:10" ht="15" x14ac:dyDescent="0.2">
      <c r="A387" s="7"/>
      <c r="B387" s="1">
        <f>الاصناف!$B387</f>
        <v>0</v>
      </c>
      <c r="C387" s="1" t="str">
        <f>IFERROR(VLOOKUP($B387,الاصناف!$B$2:$D$2000,2,0),"")</f>
        <v/>
      </c>
      <c r="D387" s="1" t="str">
        <f>IFERROR(VLOOKUP($B387,الاصناف!$B$2:$D$2000,3,0),"")</f>
        <v/>
      </c>
      <c r="E387" s="14">
        <f>SUMIF(المشتريات!D:D,الصافى!$B387,المشتريات!C:C)</f>
        <v>0</v>
      </c>
      <c r="F387" s="2">
        <f>SUMIF('المبيعا ت'!D:D,الصافى!$B387,'المبيعا ت'!C:C)</f>
        <v>0</v>
      </c>
      <c r="G387" s="2">
        <f t="shared" ref="G387:G450" si="6">$E387-$F387</f>
        <v>0</v>
      </c>
      <c r="H387" s="2"/>
      <c r="I387" s="2"/>
      <c r="J387" s="2"/>
    </row>
    <row r="388" spans="1:10" ht="15" x14ac:dyDescent="0.2">
      <c r="A388" s="7"/>
      <c r="B388" s="1">
        <f>الاصناف!$B388</f>
        <v>0</v>
      </c>
      <c r="C388" s="1" t="str">
        <f>IFERROR(VLOOKUP($B388,الاصناف!$B$2:$D$2000,2,0),"")</f>
        <v/>
      </c>
      <c r="D388" s="1" t="str">
        <f>IFERROR(VLOOKUP($B388,الاصناف!$B$2:$D$2000,3,0),"")</f>
        <v/>
      </c>
      <c r="E388" s="14">
        <f>SUMIF(المشتريات!D:D,الصافى!$B388,المشتريات!C:C)</f>
        <v>0</v>
      </c>
      <c r="F388" s="2">
        <f>SUMIF('المبيعا ت'!D:D,الصافى!$B388,'المبيعا ت'!C:C)</f>
        <v>0</v>
      </c>
      <c r="G388" s="2">
        <f t="shared" si="6"/>
        <v>0</v>
      </c>
      <c r="H388" s="2"/>
      <c r="I388" s="2"/>
      <c r="J388" s="2"/>
    </row>
    <row r="389" spans="1:10" ht="15" x14ac:dyDescent="0.2">
      <c r="A389" s="7"/>
      <c r="B389" s="1">
        <f>الاصناف!$B389</f>
        <v>0</v>
      </c>
      <c r="C389" s="1" t="str">
        <f>IFERROR(VLOOKUP($B389,الاصناف!$B$2:$D$2000,2,0),"")</f>
        <v/>
      </c>
      <c r="D389" s="1" t="str">
        <f>IFERROR(VLOOKUP($B389,الاصناف!$B$2:$D$2000,3,0),"")</f>
        <v/>
      </c>
      <c r="E389" s="14">
        <f>SUMIF(المشتريات!D:D,الصافى!$B389,المشتريات!C:C)</f>
        <v>0</v>
      </c>
      <c r="F389" s="2">
        <f>SUMIF('المبيعا ت'!D:D,الصافى!$B389,'المبيعا ت'!C:C)</f>
        <v>0</v>
      </c>
      <c r="G389" s="2">
        <f t="shared" si="6"/>
        <v>0</v>
      </c>
      <c r="H389" s="2"/>
      <c r="I389" s="2"/>
      <c r="J389" s="2"/>
    </row>
    <row r="390" spans="1:10" ht="15" x14ac:dyDescent="0.2">
      <c r="A390" s="7"/>
      <c r="B390" s="1">
        <f>الاصناف!$B390</f>
        <v>0</v>
      </c>
      <c r="C390" s="1" t="str">
        <f>IFERROR(VLOOKUP($B390,الاصناف!$B$2:$D$2000,2,0),"")</f>
        <v/>
      </c>
      <c r="D390" s="1" t="str">
        <f>IFERROR(VLOOKUP($B390,الاصناف!$B$2:$D$2000,3,0),"")</f>
        <v/>
      </c>
      <c r="E390" s="14">
        <f>SUMIF(المشتريات!D:D,الصافى!$B390,المشتريات!C:C)</f>
        <v>0</v>
      </c>
      <c r="F390" s="2">
        <f>SUMIF('المبيعا ت'!D:D,الصافى!$B390,'المبيعا ت'!C:C)</f>
        <v>0</v>
      </c>
      <c r="G390" s="2">
        <f t="shared" si="6"/>
        <v>0</v>
      </c>
      <c r="H390" s="2"/>
      <c r="I390" s="2"/>
      <c r="J390" s="2"/>
    </row>
    <row r="391" spans="1:10" ht="15" x14ac:dyDescent="0.2">
      <c r="A391" s="7"/>
      <c r="B391" s="1">
        <f>الاصناف!$B391</f>
        <v>0</v>
      </c>
      <c r="C391" s="1" t="str">
        <f>IFERROR(VLOOKUP($B391,الاصناف!$B$2:$D$2000,2,0),"")</f>
        <v/>
      </c>
      <c r="D391" s="1" t="str">
        <f>IFERROR(VLOOKUP($B391,الاصناف!$B$2:$D$2000,3,0),"")</f>
        <v/>
      </c>
      <c r="E391" s="14">
        <f>SUMIF(المشتريات!D:D,الصافى!$B391,المشتريات!C:C)</f>
        <v>0</v>
      </c>
      <c r="F391" s="2">
        <f>SUMIF('المبيعا ت'!D:D,الصافى!$B391,'المبيعا ت'!C:C)</f>
        <v>0</v>
      </c>
      <c r="G391" s="2">
        <f t="shared" si="6"/>
        <v>0</v>
      </c>
      <c r="H391" s="2"/>
      <c r="I391" s="2"/>
      <c r="J391" s="2"/>
    </row>
    <row r="392" spans="1:10" ht="15" x14ac:dyDescent="0.2">
      <c r="A392" s="7"/>
      <c r="B392" s="1">
        <f>الاصناف!$B392</f>
        <v>0</v>
      </c>
      <c r="C392" s="1" t="str">
        <f>IFERROR(VLOOKUP($B392,الاصناف!$B$2:$D$2000,2,0),"")</f>
        <v/>
      </c>
      <c r="D392" s="1" t="str">
        <f>IFERROR(VLOOKUP($B392,الاصناف!$B$2:$D$2000,3,0),"")</f>
        <v/>
      </c>
      <c r="E392" s="14">
        <f>SUMIF(المشتريات!D:D,الصافى!$B392,المشتريات!C:C)</f>
        <v>0</v>
      </c>
      <c r="F392" s="2">
        <f>SUMIF('المبيعا ت'!D:D,الصافى!$B392,'المبيعا ت'!C:C)</f>
        <v>0</v>
      </c>
      <c r="G392" s="2">
        <f t="shared" si="6"/>
        <v>0</v>
      </c>
      <c r="H392" s="2"/>
      <c r="I392" s="2"/>
      <c r="J392" s="2"/>
    </row>
    <row r="393" spans="1:10" ht="15" x14ac:dyDescent="0.2">
      <c r="A393" s="7"/>
      <c r="B393" s="1">
        <f>الاصناف!$B393</f>
        <v>0</v>
      </c>
      <c r="C393" s="1" t="str">
        <f>IFERROR(VLOOKUP($B393,الاصناف!$B$2:$D$2000,2,0),"")</f>
        <v/>
      </c>
      <c r="D393" s="1" t="str">
        <f>IFERROR(VLOOKUP($B393,الاصناف!$B$2:$D$2000,3,0),"")</f>
        <v/>
      </c>
      <c r="E393" s="14">
        <f>SUMIF(المشتريات!D:D,الصافى!$B393,المشتريات!C:C)</f>
        <v>0</v>
      </c>
      <c r="F393" s="2">
        <f>SUMIF('المبيعا ت'!D:D,الصافى!$B393,'المبيعا ت'!C:C)</f>
        <v>0</v>
      </c>
      <c r="G393" s="2">
        <f t="shared" si="6"/>
        <v>0</v>
      </c>
      <c r="H393" s="2"/>
      <c r="I393" s="2"/>
      <c r="J393" s="2"/>
    </row>
    <row r="394" spans="1:10" ht="15" x14ac:dyDescent="0.2">
      <c r="A394" s="7"/>
      <c r="B394" s="1">
        <f>الاصناف!$B394</f>
        <v>0</v>
      </c>
      <c r="C394" s="1" t="str">
        <f>IFERROR(VLOOKUP($B394,الاصناف!$B$2:$D$2000,2,0),"")</f>
        <v/>
      </c>
      <c r="D394" s="1" t="str">
        <f>IFERROR(VLOOKUP($B394,الاصناف!$B$2:$D$2000,3,0),"")</f>
        <v/>
      </c>
      <c r="E394" s="14">
        <f>SUMIF(المشتريات!D:D,الصافى!$B394,المشتريات!C:C)</f>
        <v>0</v>
      </c>
      <c r="F394" s="2">
        <f>SUMIF('المبيعا ت'!D:D,الصافى!$B394,'المبيعا ت'!C:C)</f>
        <v>0</v>
      </c>
      <c r="G394" s="2">
        <f t="shared" si="6"/>
        <v>0</v>
      </c>
      <c r="H394" s="2"/>
      <c r="I394" s="2"/>
      <c r="J394" s="2"/>
    </row>
    <row r="395" spans="1:10" ht="15" x14ac:dyDescent="0.2">
      <c r="A395" s="7"/>
      <c r="B395" s="1">
        <f>الاصناف!$B395</f>
        <v>0</v>
      </c>
      <c r="C395" s="1" t="str">
        <f>IFERROR(VLOOKUP($B395,الاصناف!$B$2:$D$2000,2,0),"")</f>
        <v/>
      </c>
      <c r="D395" s="1" t="str">
        <f>IFERROR(VLOOKUP($B395,الاصناف!$B$2:$D$2000,3,0),"")</f>
        <v/>
      </c>
      <c r="E395" s="14">
        <f>SUMIF(المشتريات!D:D,الصافى!$B395,المشتريات!C:C)</f>
        <v>0</v>
      </c>
      <c r="F395" s="2">
        <f>SUMIF('المبيعا ت'!D:D,الصافى!$B395,'المبيعا ت'!C:C)</f>
        <v>0</v>
      </c>
      <c r="G395" s="2">
        <f t="shared" si="6"/>
        <v>0</v>
      </c>
      <c r="H395" s="2"/>
      <c r="I395" s="2"/>
      <c r="J395" s="2"/>
    </row>
    <row r="396" spans="1:10" ht="15" x14ac:dyDescent="0.2">
      <c r="A396" s="7"/>
      <c r="B396" s="1">
        <f>الاصناف!$B396</f>
        <v>0</v>
      </c>
      <c r="C396" s="1" t="str">
        <f>IFERROR(VLOOKUP($B396,الاصناف!$B$2:$D$2000,2,0),"")</f>
        <v/>
      </c>
      <c r="D396" s="1" t="str">
        <f>IFERROR(VLOOKUP($B396,الاصناف!$B$2:$D$2000,3,0),"")</f>
        <v/>
      </c>
      <c r="E396" s="14">
        <f>SUMIF(المشتريات!D:D,الصافى!$B396,المشتريات!C:C)</f>
        <v>0</v>
      </c>
      <c r="F396" s="2">
        <f>SUMIF('المبيعا ت'!D:D,الصافى!$B396,'المبيعا ت'!C:C)</f>
        <v>0</v>
      </c>
      <c r="G396" s="2">
        <f t="shared" si="6"/>
        <v>0</v>
      </c>
      <c r="H396" s="2"/>
      <c r="I396" s="2"/>
      <c r="J396" s="2"/>
    </row>
    <row r="397" spans="1:10" ht="15" x14ac:dyDescent="0.2">
      <c r="A397" s="7"/>
      <c r="B397" s="1">
        <f>الاصناف!$B397</f>
        <v>0</v>
      </c>
      <c r="C397" s="1" t="str">
        <f>IFERROR(VLOOKUP($B397,الاصناف!$B$2:$D$2000,2,0),"")</f>
        <v/>
      </c>
      <c r="D397" s="1" t="str">
        <f>IFERROR(VLOOKUP($B397,الاصناف!$B$2:$D$2000,3,0),"")</f>
        <v/>
      </c>
      <c r="E397" s="14">
        <f>SUMIF(المشتريات!D:D,الصافى!$B397,المشتريات!C:C)</f>
        <v>0</v>
      </c>
      <c r="F397" s="2">
        <f>SUMIF('المبيعا ت'!D:D,الصافى!$B397,'المبيعا ت'!C:C)</f>
        <v>0</v>
      </c>
      <c r="G397" s="2">
        <f t="shared" si="6"/>
        <v>0</v>
      </c>
      <c r="H397" s="2"/>
      <c r="I397" s="2"/>
      <c r="J397" s="2"/>
    </row>
    <row r="398" spans="1:10" ht="15" x14ac:dyDescent="0.2">
      <c r="A398" s="7"/>
      <c r="B398" s="1">
        <f>الاصناف!$B398</f>
        <v>0</v>
      </c>
      <c r="C398" s="1" t="str">
        <f>IFERROR(VLOOKUP($B398,الاصناف!$B$2:$D$2000,2,0),"")</f>
        <v/>
      </c>
      <c r="D398" s="1" t="str">
        <f>IFERROR(VLOOKUP($B398,الاصناف!$B$2:$D$2000,3,0),"")</f>
        <v/>
      </c>
      <c r="E398" s="14">
        <f>SUMIF(المشتريات!D:D,الصافى!$B398,المشتريات!C:C)</f>
        <v>0</v>
      </c>
      <c r="F398" s="2">
        <f>SUMIF('المبيعا ت'!D:D,الصافى!$B398,'المبيعا ت'!C:C)</f>
        <v>0</v>
      </c>
      <c r="G398" s="2">
        <f t="shared" si="6"/>
        <v>0</v>
      </c>
      <c r="H398" s="2"/>
      <c r="I398" s="2"/>
      <c r="J398" s="2"/>
    </row>
    <row r="399" spans="1:10" ht="15" x14ac:dyDescent="0.2">
      <c r="A399" s="7"/>
      <c r="B399" s="1">
        <f>الاصناف!$B399</f>
        <v>0</v>
      </c>
      <c r="C399" s="1" t="str">
        <f>IFERROR(VLOOKUP($B399,الاصناف!$B$2:$D$2000,2,0),"")</f>
        <v/>
      </c>
      <c r="D399" s="1" t="str">
        <f>IFERROR(VLOOKUP($B399,الاصناف!$B$2:$D$2000,3,0),"")</f>
        <v/>
      </c>
      <c r="E399" s="14">
        <f>SUMIF(المشتريات!D:D,الصافى!$B399,المشتريات!C:C)</f>
        <v>0</v>
      </c>
      <c r="F399" s="2">
        <f>SUMIF('المبيعا ت'!D:D,الصافى!$B399,'المبيعا ت'!C:C)</f>
        <v>0</v>
      </c>
      <c r="G399" s="2">
        <f t="shared" si="6"/>
        <v>0</v>
      </c>
      <c r="H399" s="2"/>
      <c r="I399" s="2"/>
      <c r="J399" s="2"/>
    </row>
    <row r="400" spans="1:10" ht="15" x14ac:dyDescent="0.2">
      <c r="A400" s="7"/>
      <c r="B400" s="1">
        <f>الاصناف!$B400</f>
        <v>0</v>
      </c>
      <c r="C400" s="1" t="str">
        <f>IFERROR(VLOOKUP($B400,الاصناف!$B$2:$D$2000,2,0),"")</f>
        <v/>
      </c>
      <c r="D400" s="1" t="str">
        <f>IFERROR(VLOOKUP($B400,الاصناف!$B$2:$D$2000,3,0),"")</f>
        <v/>
      </c>
      <c r="E400" s="14">
        <f>SUMIF(المشتريات!D:D,الصافى!$B400,المشتريات!C:C)</f>
        <v>0</v>
      </c>
      <c r="F400" s="2">
        <f>SUMIF('المبيعا ت'!D:D,الصافى!$B400,'المبيعا ت'!C:C)</f>
        <v>0</v>
      </c>
      <c r="G400" s="2">
        <f t="shared" si="6"/>
        <v>0</v>
      </c>
      <c r="H400" s="2"/>
      <c r="I400" s="2"/>
      <c r="J400" s="2"/>
    </row>
    <row r="401" spans="1:10" ht="15" x14ac:dyDescent="0.2">
      <c r="A401" s="7"/>
      <c r="B401" s="1">
        <f>الاصناف!$B401</f>
        <v>0</v>
      </c>
      <c r="C401" s="1" t="str">
        <f>IFERROR(VLOOKUP($B401,الاصناف!$B$2:$D$2000,2,0),"")</f>
        <v/>
      </c>
      <c r="D401" s="1" t="str">
        <f>IFERROR(VLOOKUP($B401,الاصناف!$B$2:$D$2000,3,0),"")</f>
        <v/>
      </c>
      <c r="E401" s="14">
        <f>SUMIF(المشتريات!D:D,الصافى!$B401,المشتريات!C:C)</f>
        <v>0</v>
      </c>
      <c r="F401" s="2">
        <f>SUMIF('المبيعا ت'!D:D,الصافى!$B401,'المبيعا ت'!C:C)</f>
        <v>0</v>
      </c>
      <c r="G401" s="2">
        <f t="shared" si="6"/>
        <v>0</v>
      </c>
      <c r="H401" s="2"/>
      <c r="I401" s="2"/>
      <c r="J401" s="2"/>
    </row>
    <row r="402" spans="1:10" ht="15" x14ac:dyDescent="0.2">
      <c r="A402" s="7"/>
      <c r="B402" s="1">
        <f>الاصناف!$B402</f>
        <v>0</v>
      </c>
      <c r="C402" s="1" t="str">
        <f>IFERROR(VLOOKUP($B402,الاصناف!$B$2:$D$2000,2,0),"")</f>
        <v/>
      </c>
      <c r="D402" s="1" t="str">
        <f>IFERROR(VLOOKUP($B402,الاصناف!$B$2:$D$2000,3,0),"")</f>
        <v/>
      </c>
      <c r="E402" s="14">
        <f>SUMIF(المشتريات!D:D,الصافى!$B402,المشتريات!C:C)</f>
        <v>0</v>
      </c>
      <c r="F402" s="2">
        <f>SUMIF('المبيعا ت'!D:D,الصافى!$B402,'المبيعا ت'!C:C)</f>
        <v>0</v>
      </c>
      <c r="G402" s="2">
        <f t="shared" si="6"/>
        <v>0</v>
      </c>
      <c r="H402" s="2"/>
      <c r="I402" s="2"/>
      <c r="J402" s="2"/>
    </row>
    <row r="403" spans="1:10" ht="15" x14ac:dyDescent="0.2">
      <c r="A403" s="7"/>
      <c r="B403" s="1">
        <f>الاصناف!$B403</f>
        <v>0</v>
      </c>
      <c r="C403" s="1" t="str">
        <f>IFERROR(VLOOKUP($B403,الاصناف!$B$2:$D$2000,2,0),"")</f>
        <v/>
      </c>
      <c r="D403" s="1" t="str">
        <f>IFERROR(VLOOKUP($B403,الاصناف!$B$2:$D$2000,3,0),"")</f>
        <v/>
      </c>
      <c r="E403" s="14">
        <f>SUMIF(المشتريات!D:D,الصافى!$B403,المشتريات!C:C)</f>
        <v>0</v>
      </c>
      <c r="F403" s="2">
        <f>SUMIF('المبيعا ت'!D:D,الصافى!$B403,'المبيعا ت'!C:C)</f>
        <v>0</v>
      </c>
      <c r="G403" s="2">
        <f t="shared" si="6"/>
        <v>0</v>
      </c>
      <c r="H403" s="2"/>
      <c r="I403" s="2"/>
      <c r="J403" s="2"/>
    </row>
    <row r="404" spans="1:10" ht="15" x14ac:dyDescent="0.2">
      <c r="A404" s="7"/>
      <c r="B404" s="1">
        <f>الاصناف!$B404</f>
        <v>0</v>
      </c>
      <c r="C404" s="1" t="str">
        <f>IFERROR(VLOOKUP($B404,الاصناف!$B$2:$D$2000,2,0),"")</f>
        <v/>
      </c>
      <c r="D404" s="1" t="str">
        <f>IFERROR(VLOOKUP($B404,الاصناف!$B$2:$D$2000,3,0),"")</f>
        <v/>
      </c>
      <c r="E404" s="14">
        <f>SUMIF(المشتريات!D:D,الصافى!$B404,المشتريات!C:C)</f>
        <v>0</v>
      </c>
      <c r="F404" s="2">
        <f>SUMIF('المبيعا ت'!D:D,الصافى!$B404,'المبيعا ت'!C:C)</f>
        <v>0</v>
      </c>
      <c r="G404" s="2">
        <f t="shared" si="6"/>
        <v>0</v>
      </c>
      <c r="H404" s="2"/>
      <c r="I404" s="2"/>
      <c r="J404" s="2"/>
    </row>
    <row r="405" spans="1:10" ht="15" x14ac:dyDescent="0.2">
      <c r="A405" s="7"/>
      <c r="B405" s="1">
        <f>الاصناف!$B405</f>
        <v>0</v>
      </c>
      <c r="C405" s="1" t="str">
        <f>IFERROR(VLOOKUP($B405,الاصناف!$B$2:$D$2000,2,0),"")</f>
        <v/>
      </c>
      <c r="D405" s="1" t="str">
        <f>IFERROR(VLOOKUP($B405,الاصناف!$B$2:$D$2000,3,0),"")</f>
        <v/>
      </c>
      <c r="E405" s="14">
        <f>SUMIF(المشتريات!D:D,الصافى!$B405,المشتريات!C:C)</f>
        <v>0</v>
      </c>
      <c r="F405" s="2">
        <f>SUMIF('المبيعا ت'!D:D,الصافى!$B405,'المبيعا ت'!C:C)</f>
        <v>0</v>
      </c>
      <c r="G405" s="2">
        <f t="shared" si="6"/>
        <v>0</v>
      </c>
      <c r="H405" s="2"/>
      <c r="I405" s="2"/>
      <c r="J405" s="2"/>
    </row>
    <row r="406" spans="1:10" ht="15" x14ac:dyDescent="0.2">
      <c r="A406" s="7"/>
      <c r="B406" s="1">
        <f>الاصناف!$B406</f>
        <v>0</v>
      </c>
      <c r="C406" s="1" t="str">
        <f>IFERROR(VLOOKUP($B406,الاصناف!$B$2:$D$2000,2,0),"")</f>
        <v/>
      </c>
      <c r="D406" s="1" t="str">
        <f>IFERROR(VLOOKUP($B406,الاصناف!$B$2:$D$2000,3,0),"")</f>
        <v/>
      </c>
      <c r="E406" s="14">
        <f>SUMIF(المشتريات!D:D,الصافى!$B406,المشتريات!C:C)</f>
        <v>0</v>
      </c>
      <c r="F406" s="2">
        <f>SUMIF('المبيعا ت'!D:D,الصافى!$B406,'المبيعا ت'!C:C)</f>
        <v>0</v>
      </c>
      <c r="G406" s="2">
        <f t="shared" si="6"/>
        <v>0</v>
      </c>
      <c r="H406" s="2"/>
      <c r="I406" s="2"/>
      <c r="J406" s="2"/>
    </row>
    <row r="407" spans="1:10" ht="15" x14ac:dyDescent="0.2">
      <c r="A407" s="7"/>
      <c r="B407" s="1">
        <f>الاصناف!$B407</f>
        <v>0</v>
      </c>
      <c r="C407" s="1" t="str">
        <f>IFERROR(VLOOKUP($B407,الاصناف!$B$2:$D$2000,2,0),"")</f>
        <v/>
      </c>
      <c r="D407" s="1" t="str">
        <f>IFERROR(VLOOKUP($B407,الاصناف!$B$2:$D$2000,3,0),"")</f>
        <v/>
      </c>
      <c r="E407" s="14">
        <f>SUMIF(المشتريات!D:D,الصافى!$B407,المشتريات!C:C)</f>
        <v>0</v>
      </c>
      <c r="F407" s="2">
        <f>SUMIF('المبيعا ت'!D:D,الصافى!$B407,'المبيعا ت'!C:C)</f>
        <v>0</v>
      </c>
      <c r="G407" s="2">
        <f t="shared" si="6"/>
        <v>0</v>
      </c>
      <c r="H407" s="2"/>
      <c r="I407" s="2"/>
      <c r="J407" s="2"/>
    </row>
    <row r="408" spans="1:10" ht="15" x14ac:dyDescent="0.2">
      <c r="A408" s="7"/>
      <c r="B408" s="1">
        <f>الاصناف!$B408</f>
        <v>0</v>
      </c>
      <c r="C408" s="1" t="str">
        <f>IFERROR(VLOOKUP($B408,الاصناف!$B$2:$D$2000,2,0),"")</f>
        <v/>
      </c>
      <c r="D408" s="1" t="str">
        <f>IFERROR(VLOOKUP($B408,الاصناف!$B$2:$D$2000,3,0),"")</f>
        <v/>
      </c>
      <c r="E408" s="14">
        <f>SUMIF(المشتريات!D:D,الصافى!$B408,المشتريات!C:C)</f>
        <v>0</v>
      </c>
      <c r="F408" s="2">
        <f>SUMIF('المبيعا ت'!D:D,الصافى!$B408,'المبيعا ت'!C:C)</f>
        <v>0</v>
      </c>
      <c r="G408" s="2">
        <f t="shared" si="6"/>
        <v>0</v>
      </c>
      <c r="H408" s="2"/>
      <c r="I408" s="2"/>
      <c r="J408" s="2"/>
    </row>
    <row r="409" spans="1:10" ht="15" x14ac:dyDescent="0.2">
      <c r="A409" s="7"/>
      <c r="B409" s="1">
        <f>الاصناف!$B409</f>
        <v>0</v>
      </c>
      <c r="C409" s="1" t="str">
        <f>IFERROR(VLOOKUP($B409,الاصناف!$B$2:$D$2000,2,0),"")</f>
        <v/>
      </c>
      <c r="D409" s="1" t="str">
        <f>IFERROR(VLOOKUP($B409,الاصناف!$B$2:$D$2000,3,0),"")</f>
        <v/>
      </c>
      <c r="E409" s="14">
        <f>SUMIF(المشتريات!D:D,الصافى!$B409,المشتريات!C:C)</f>
        <v>0</v>
      </c>
      <c r="F409" s="2">
        <f>SUMIF('المبيعا ت'!D:D,الصافى!$B409,'المبيعا ت'!C:C)</f>
        <v>0</v>
      </c>
      <c r="G409" s="2">
        <f t="shared" si="6"/>
        <v>0</v>
      </c>
      <c r="H409" s="2"/>
      <c r="I409" s="2"/>
      <c r="J409" s="2"/>
    </row>
    <row r="410" spans="1:10" ht="15" x14ac:dyDescent="0.2">
      <c r="A410" s="7"/>
      <c r="B410" s="1">
        <f>الاصناف!$B410</f>
        <v>0</v>
      </c>
      <c r="C410" s="1" t="str">
        <f>IFERROR(VLOOKUP($B410,الاصناف!$B$2:$D$2000,2,0),"")</f>
        <v/>
      </c>
      <c r="D410" s="1" t="str">
        <f>IFERROR(VLOOKUP($B410,الاصناف!$B$2:$D$2000,3,0),"")</f>
        <v/>
      </c>
      <c r="E410" s="14">
        <f>SUMIF(المشتريات!D:D,الصافى!$B410,المشتريات!C:C)</f>
        <v>0</v>
      </c>
      <c r="F410" s="2">
        <f>SUMIF('المبيعا ت'!D:D,الصافى!$B410,'المبيعا ت'!C:C)</f>
        <v>0</v>
      </c>
      <c r="G410" s="2">
        <f t="shared" si="6"/>
        <v>0</v>
      </c>
      <c r="H410" s="2"/>
      <c r="I410" s="2"/>
      <c r="J410" s="2"/>
    </row>
    <row r="411" spans="1:10" ht="15" x14ac:dyDescent="0.2">
      <c r="A411" s="7"/>
      <c r="B411" s="1">
        <f>الاصناف!$B411</f>
        <v>0</v>
      </c>
      <c r="C411" s="1" t="str">
        <f>IFERROR(VLOOKUP($B411,الاصناف!$B$2:$D$2000,2,0),"")</f>
        <v/>
      </c>
      <c r="D411" s="1" t="str">
        <f>IFERROR(VLOOKUP($B411,الاصناف!$B$2:$D$2000,3,0),"")</f>
        <v/>
      </c>
      <c r="E411" s="14">
        <f>SUMIF(المشتريات!D:D,الصافى!$B411,المشتريات!C:C)</f>
        <v>0</v>
      </c>
      <c r="F411" s="2">
        <f>SUMIF('المبيعا ت'!D:D,الصافى!$B411,'المبيعا ت'!C:C)</f>
        <v>0</v>
      </c>
      <c r="G411" s="2">
        <f t="shared" si="6"/>
        <v>0</v>
      </c>
      <c r="H411" s="2"/>
      <c r="I411" s="2"/>
      <c r="J411" s="2"/>
    </row>
    <row r="412" spans="1:10" ht="15" x14ac:dyDescent="0.2">
      <c r="A412" s="7"/>
      <c r="B412" s="1">
        <f>الاصناف!$B412</f>
        <v>0</v>
      </c>
      <c r="C412" s="1" t="str">
        <f>IFERROR(VLOOKUP($B412,الاصناف!$B$2:$D$2000,2,0),"")</f>
        <v/>
      </c>
      <c r="D412" s="1" t="str">
        <f>IFERROR(VLOOKUP($B412,الاصناف!$B$2:$D$2000,3,0),"")</f>
        <v/>
      </c>
      <c r="E412" s="14">
        <f>SUMIF(المشتريات!D:D,الصافى!$B412,المشتريات!C:C)</f>
        <v>0</v>
      </c>
      <c r="F412" s="2">
        <f>SUMIF('المبيعا ت'!D:D,الصافى!$B412,'المبيعا ت'!C:C)</f>
        <v>0</v>
      </c>
      <c r="G412" s="2">
        <f t="shared" si="6"/>
        <v>0</v>
      </c>
      <c r="H412" s="2"/>
      <c r="I412" s="2"/>
      <c r="J412" s="2"/>
    </row>
    <row r="413" spans="1:10" ht="15" x14ac:dyDescent="0.2">
      <c r="A413" s="7"/>
      <c r="B413" s="1">
        <f>الاصناف!$B413</f>
        <v>0</v>
      </c>
      <c r="C413" s="1" t="str">
        <f>IFERROR(VLOOKUP($B413,الاصناف!$B$2:$D$2000,2,0),"")</f>
        <v/>
      </c>
      <c r="D413" s="1" t="str">
        <f>IFERROR(VLOOKUP($B413,الاصناف!$B$2:$D$2000,3,0),"")</f>
        <v/>
      </c>
      <c r="E413" s="14">
        <f>SUMIF(المشتريات!D:D,الصافى!$B413,المشتريات!C:C)</f>
        <v>0</v>
      </c>
      <c r="F413" s="2">
        <f>SUMIF('المبيعا ت'!D:D,الصافى!$B413,'المبيعا ت'!C:C)</f>
        <v>0</v>
      </c>
      <c r="G413" s="2">
        <f t="shared" si="6"/>
        <v>0</v>
      </c>
      <c r="H413" s="2"/>
      <c r="I413" s="2"/>
      <c r="J413" s="2"/>
    </row>
    <row r="414" spans="1:10" ht="15" x14ac:dyDescent="0.2">
      <c r="A414" s="7"/>
      <c r="B414" s="1">
        <f>الاصناف!$B414</f>
        <v>0</v>
      </c>
      <c r="C414" s="1" t="str">
        <f>IFERROR(VLOOKUP($B414,الاصناف!$B$2:$D$2000,2,0),"")</f>
        <v/>
      </c>
      <c r="D414" s="1" t="str">
        <f>IFERROR(VLOOKUP($B414,الاصناف!$B$2:$D$2000,3,0),"")</f>
        <v/>
      </c>
      <c r="E414" s="14">
        <f>SUMIF(المشتريات!D:D,الصافى!$B414,المشتريات!C:C)</f>
        <v>0</v>
      </c>
      <c r="F414" s="2">
        <f>SUMIF('المبيعا ت'!D:D,الصافى!$B414,'المبيعا ت'!C:C)</f>
        <v>0</v>
      </c>
      <c r="G414" s="2">
        <f t="shared" si="6"/>
        <v>0</v>
      </c>
      <c r="H414" s="2"/>
      <c r="I414" s="2"/>
      <c r="J414" s="2"/>
    </row>
    <row r="415" spans="1:10" ht="15" x14ac:dyDescent="0.2">
      <c r="A415" s="7"/>
      <c r="B415" s="1">
        <f>الاصناف!$B415</f>
        <v>0</v>
      </c>
      <c r="C415" s="1" t="str">
        <f>IFERROR(VLOOKUP($B415,الاصناف!$B$2:$D$2000,2,0),"")</f>
        <v/>
      </c>
      <c r="D415" s="1" t="str">
        <f>IFERROR(VLOOKUP($B415,الاصناف!$B$2:$D$2000,3,0),"")</f>
        <v/>
      </c>
      <c r="E415" s="14">
        <f>SUMIF(المشتريات!D:D,الصافى!$B415,المشتريات!C:C)</f>
        <v>0</v>
      </c>
      <c r="F415" s="2">
        <f>SUMIF('المبيعا ت'!D:D,الصافى!$B415,'المبيعا ت'!C:C)</f>
        <v>0</v>
      </c>
      <c r="G415" s="2">
        <f t="shared" si="6"/>
        <v>0</v>
      </c>
      <c r="H415" s="2"/>
      <c r="I415" s="2"/>
      <c r="J415" s="2"/>
    </row>
    <row r="416" spans="1:10" ht="15" x14ac:dyDescent="0.2">
      <c r="A416" s="7"/>
      <c r="B416" s="1">
        <f>الاصناف!$B416</f>
        <v>0</v>
      </c>
      <c r="C416" s="1" t="str">
        <f>IFERROR(VLOOKUP($B416,الاصناف!$B$2:$D$2000,2,0),"")</f>
        <v/>
      </c>
      <c r="D416" s="1" t="str">
        <f>IFERROR(VLOOKUP($B416,الاصناف!$B$2:$D$2000,3,0),"")</f>
        <v/>
      </c>
      <c r="E416" s="14">
        <f>SUMIF(المشتريات!D:D,الصافى!$B416,المشتريات!C:C)</f>
        <v>0</v>
      </c>
      <c r="F416" s="2">
        <f>SUMIF('المبيعا ت'!D:D,الصافى!$B416,'المبيعا ت'!C:C)</f>
        <v>0</v>
      </c>
      <c r="G416" s="2">
        <f t="shared" si="6"/>
        <v>0</v>
      </c>
      <c r="H416" s="2"/>
      <c r="I416" s="2"/>
      <c r="J416" s="2"/>
    </row>
    <row r="417" spans="1:10" ht="15" x14ac:dyDescent="0.2">
      <c r="A417" s="7"/>
      <c r="B417" s="1">
        <f>الاصناف!$B417</f>
        <v>0</v>
      </c>
      <c r="C417" s="1" t="str">
        <f>IFERROR(VLOOKUP($B417,الاصناف!$B$2:$D$2000,2,0),"")</f>
        <v/>
      </c>
      <c r="D417" s="1" t="str">
        <f>IFERROR(VLOOKUP($B417,الاصناف!$B$2:$D$2000,3,0),"")</f>
        <v/>
      </c>
      <c r="E417" s="14">
        <f>SUMIF(المشتريات!D:D,الصافى!$B417,المشتريات!C:C)</f>
        <v>0</v>
      </c>
      <c r="F417" s="2">
        <f>SUMIF('المبيعا ت'!D:D,الصافى!$B417,'المبيعا ت'!C:C)</f>
        <v>0</v>
      </c>
      <c r="G417" s="2">
        <f t="shared" si="6"/>
        <v>0</v>
      </c>
      <c r="H417" s="2"/>
      <c r="I417" s="2"/>
      <c r="J417" s="2"/>
    </row>
    <row r="418" spans="1:10" ht="15" x14ac:dyDescent="0.2">
      <c r="A418" s="7"/>
      <c r="B418" s="1">
        <f>الاصناف!$B418</f>
        <v>0</v>
      </c>
      <c r="C418" s="1" t="str">
        <f>IFERROR(VLOOKUP($B418,الاصناف!$B$2:$D$2000,2,0),"")</f>
        <v/>
      </c>
      <c r="D418" s="1" t="str">
        <f>IFERROR(VLOOKUP($B418,الاصناف!$B$2:$D$2000,3,0),"")</f>
        <v/>
      </c>
      <c r="E418" s="14">
        <f>SUMIF(المشتريات!D:D,الصافى!$B418,المشتريات!C:C)</f>
        <v>0</v>
      </c>
      <c r="F418" s="2">
        <f>SUMIF('المبيعا ت'!D:D,الصافى!$B418,'المبيعا ت'!C:C)</f>
        <v>0</v>
      </c>
      <c r="G418" s="2">
        <f t="shared" si="6"/>
        <v>0</v>
      </c>
      <c r="H418" s="2"/>
      <c r="I418" s="2"/>
      <c r="J418" s="2"/>
    </row>
    <row r="419" spans="1:10" ht="15" x14ac:dyDescent="0.2">
      <c r="A419" s="7"/>
      <c r="B419" s="1">
        <f>الاصناف!$B419</f>
        <v>0</v>
      </c>
      <c r="C419" s="1" t="str">
        <f>IFERROR(VLOOKUP($B419,الاصناف!$B$2:$D$2000,2,0),"")</f>
        <v/>
      </c>
      <c r="D419" s="1" t="str">
        <f>IFERROR(VLOOKUP($B419,الاصناف!$B$2:$D$2000,3,0),"")</f>
        <v/>
      </c>
      <c r="E419" s="14">
        <f>SUMIF(المشتريات!D:D,الصافى!$B419,المشتريات!C:C)</f>
        <v>0</v>
      </c>
      <c r="F419" s="2">
        <f>SUMIF('المبيعا ت'!D:D,الصافى!$B419,'المبيعا ت'!C:C)</f>
        <v>0</v>
      </c>
      <c r="G419" s="2">
        <f t="shared" si="6"/>
        <v>0</v>
      </c>
      <c r="H419" s="2"/>
      <c r="I419" s="2"/>
      <c r="J419" s="2"/>
    </row>
    <row r="420" spans="1:10" ht="15" x14ac:dyDescent="0.2">
      <c r="A420" s="7"/>
      <c r="B420" s="1">
        <f>الاصناف!$B420</f>
        <v>0</v>
      </c>
      <c r="C420" s="1" t="str">
        <f>IFERROR(VLOOKUP($B420,الاصناف!$B$2:$D$2000,2,0),"")</f>
        <v/>
      </c>
      <c r="D420" s="1" t="str">
        <f>IFERROR(VLOOKUP($B420,الاصناف!$B$2:$D$2000,3,0),"")</f>
        <v/>
      </c>
      <c r="E420" s="14">
        <f>SUMIF(المشتريات!D:D,الصافى!$B420,المشتريات!C:C)</f>
        <v>0</v>
      </c>
      <c r="F420" s="2">
        <f>SUMIF('المبيعا ت'!D:D,الصافى!$B420,'المبيعا ت'!C:C)</f>
        <v>0</v>
      </c>
      <c r="G420" s="2">
        <f t="shared" si="6"/>
        <v>0</v>
      </c>
      <c r="H420" s="2"/>
      <c r="I420" s="2"/>
      <c r="J420" s="2"/>
    </row>
    <row r="421" spans="1:10" ht="15" x14ac:dyDescent="0.2">
      <c r="A421" s="7"/>
      <c r="B421" s="1">
        <f>الاصناف!$B421</f>
        <v>0</v>
      </c>
      <c r="C421" s="1" t="str">
        <f>IFERROR(VLOOKUP($B421,الاصناف!$B$2:$D$2000,2,0),"")</f>
        <v/>
      </c>
      <c r="D421" s="1" t="str">
        <f>IFERROR(VLOOKUP($B421,الاصناف!$B$2:$D$2000,3,0),"")</f>
        <v/>
      </c>
      <c r="E421" s="14">
        <f>SUMIF(المشتريات!D:D,الصافى!$B421,المشتريات!C:C)</f>
        <v>0</v>
      </c>
      <c r="F421" s="2">
        <f>SUMIF('المبيعا ت'!D:D,الصافى!$B421,'المبيعا ت'!C:C)</f>
        <v>0</v>
      </c>
      <c r="G421" s="2">
        <f t="shared" si="6"/>
        <v>0</v>
      </c>
      <c r="H421" s="2"/>
      <c r="I421" s="2"/>
      <c r="J421" s="2"/>
    </row>
    <row r="422" spans="1:10" ht="15" x14ac:dyDescent="0.2">
      <c r="A422" s="7"/>
      <c r="B422" s="1">
        <f>الاصناف!$B422</f>
        <v>0</v>
      </c>
      <c r="C422" s="1" t="str">
        <f>IFERROR(VLOOKUP($B422,الاصناف!$B$2:$D$2000,2,0),"")</f>
        <v/>
      </c>
      <c r="D422" s="1" t="str">
        <f>IFERROR(VLOOKUP($B422,الاصناف!$B$2:$D$2000,3,0),"")</f>
        <v/>
      </c>
      <c r="E422" s="14">
        <f>SUMIF(المشتريات!D:D,الصافى!$B422,المشتريات!C:C)</f>
        <v>0</v>
      </c>
      <c r="F422" s="2">
        <f>SUMIF('المبيعا ت'!D:D,الصافى!$B422,'المبيعا ت'!C:C)</f>
        <v>0</v>
      </c>
      <c r="G422" s="2">
        <f t="shared" si="6"/>
        <v>0</v>
      </c>
      <c r="H422" s="2"/>
      <c r="I422" s="2"/>
      <c r="J422" s="2"/>
    </row>
    <row r="423" spans="1:10" ht="15" x14ac:dyDescent="0.2">
      <c r="A423" s="7"/>
      <c r="B423" s="1">
        <f>الاصناف!$B423</f>
        <v>0</v>
      </c>
      <c r="C423" s="1" t="str">
        <f>IFERROR(VLOOKUP($B423,الاصناف!$B$2:$D$2000,2,0),"")</f>
        <v/>
      </c>
      <c r="D423" s="1" t="str">
        <f>IFERROR(VLOOKUP($B423,الاصناف!$B$2:$D$2000,3,0),"")</f>
        <v/>
      </c>
      <c r="E423" s="14">
        <f>SUMIF(المشتريات!D:D,الصافى!$B423,المشتريات!C:C)</f>
        <v>0</v>
      </c>
      <c r="F423" s="2">
        <f>SUMIF('المبيعا ت'!D:D,الصافى!$B423,'المبيعا ت'!C:C)</f>
        <v>0</v>
      </c>
      <c r="G423" s="2">
        <f t="shared" si="6"/>
        <v>0</v>
      </c>
      <c r="H423" s="2"/>
      <c r="I423" s="2"/>
      <c r="J423" s="2"/>
    </row>
    <row r="424" spans="1:10" ht="15" x14ac:dyDescent="0.2">
      <c r="A424" s="7"/>
      <c r="B424" s="1">
        <f>الاصناف!$B424</f>
        <v>0</v>
      </c>
      <c r="C424" s="1" t="str">
        <f>IFERROR(VLOOKUP($B424,الاصناف!$B$2:$D$2000,2,0),"")</f>
        <v/>
      </c>
      <c r="D424" s="1" t="str">
        <f>IFERROR(VLOOKUP($B424,الاصناف!$B$2:$D$2000,3,0),"")</f>
        <v/>
      </c>
      <c r="E424" s="14">
        <f>SUMIF(المشتريات!D:D,الصافى!$B424,المشتريات!C:C)</f>
        <v>0</v>
      </c>
      <c r="F424" s="2">
        <f>SUMIF('المبيعا ت'!D:D,الصافى!$B424,'المبيعا ت'!C:C)</f>
        <v>0</v>
      </c>
      <c r="G424" s="2">
        <f t="shared" si="6"/>
        <v>0</v>
      </c>
      <c r="H424" s="2"/>
      <c r="I424" s="2"/>
      <c r="J424" s="2"/>
    </row>
    <row r="425" spans="1:10" ht="15" x14ac:dyDescent="0.2">
      <c r="A425" s="7"/>
      <c r="B425" s="1">
        <f>الاصناف!$B425</f>
        <v>0</v>
      </c>
      <c r="C425" s="1" t="str">
        <f>IFERROR(VLOOKUP($B425,الاصناف!$B$2:$D$2000,2,0),"")</f>
        <v/>
      </c>
      <c r="D425" s="1" t="str">
        <f>IFERROR(VLOOKUP($B425,الاصناف!$B$2:$D$2000,3,0),"")</f>
        <v/>
      </c>
      <c r="E425" s="14">
        <f>SUMIF(المشتريات!D:D,الصافى!$B425,المشتريات!C:C)</f>
        <v>0</v>
      </c>
      <c r="F425" s="2">
        <f>SUMIF('المبيعا ت'!D:D,الصافى!$B425,'المبيعا ت'!C:C)</f>
        <v>0</v>
      </c>
      <c r="G425" s="2">
        <f t="shared" si="6"/>
        <v>0</v>
      </c>
      <c r="H425" s="2"/>
      <c r="I425" s="2"/>
      <c r="J425" s="2"/>
    </row>
    <row r="426" spans="1:10" ht="15" x14ac:dyDescent="0.2">
      <c r="A426" s="7"/>
      <c r="B426" s="1">
        <f>الاصناف!$B426</f>
        <v>0</v>
      </c>
      <c r="C426" s="1" t="str">
        <f>IFERROR(VLOOKUP($B426,الاصناف!$B$2:$D$2000,2,0),"")</f>
        <v/>
      </c>
      <c r="D426" s="1" t="str">
        <f>IFERROR(VLOOKUP($B426,الاصناف!$B$2:$D$2000,3,0),"")</f>
        <v/>
      </c>
      <c r="E426" s="14">
        <f>SUMIF(المشتريات!D:D,الصافى!$B426,المشتريات!C:C)</f>
        <v>0</v>
      </c>
      <c r="F426" s="2">
        <f>SUMIF('المبيعا ت'!D:D,الصافى!$B426,'المبيعا ت'!C:C)</f>
        <v>0</v>
      </c>
      <c r="G426" s="2">
        <f t="shared" si="6"/>
        <v>0</v>
      </c>
      <c r="H426" s="2"/>
      <c r="I426" s="2"/>
      <c r="J426" s="2"/>
    </row>
    <row r="427" spans="1:10" ht="15" x14ac:dyDescent="0.2">
      <c r="A427" s="7"/>
      <c r="B427" s="1">
        <f>الاصناف!$B427</f>
        <v>0</v>
      </c>
      <c r="C427" s="1" t="str">
        <f>IFERROR(VLOOKUP($B427,الاصناف!$B$2:$D$2000,2,0),"")</f>
        <v/>
      </c>
      <c r="D427" s="1" t="str">
        <f>IFERROR(VLOOKUP($B427,الاصناف!$B$2:$D$2000,3,0),"")</f>
        <v/>
      </c>
      <c r="E427" s="14">
        <f>SUMIF(المشتريات!D:D,الصافى!$B427,المشتريات!C:C)</f>
        <v>0</v>
      </c>
      <c r="F427" s="2">
        <f>SUMIF('المبيعا ت'!D:D,الصافى!$B427,'المبيعا ت'!C:C)</f>
        <v>0</v>
      </c>
      <c r="G427" s="2">
        <f t="shared" si="6"/>
        <v>0</v>
      </c>
      <c r="H427" s="2"/>
      <c r="I427" s="2"/>
      <c r="J427" s="2"/>
    </row>
    <row r="428" spans="1:10" ht="15" x14ac:dyDescent="0.2">
      <c r="A428" s="7"/>
      <c r="B428" s="1">
        <f>الاصناف!$B428</f>
        <v>0</v>
      </c>
      <c r="C428" s="1" t="str">
        <f>IFERROR(VLOOKUP($B428,الاصناف!$B$2:$D$2000,2,0),"")</f>
        <v/>
      </c>
      <c r="D428" s="1" t="str">
        <f>IFERROR(VLOOKUP($B428,الاصناف!$B$2:$D$2000,3,0),"")</f>
        <v/>
      </c>
      <c r="E428" s="14">
        <f>SUMIF(المشتريات!D:D,الصافى!$B428,المشتريات!C:C)</f>
        <v>0</v>
      </c>
      <c r="F428" s="2">
        <f>SUMIF('المبيعا ت'!D:D,الصافى!$B428,'المبيعا ت'!C:C)</f>
        <v>0</v>
      </c>
      <c r="G428" s="2">
        <f t="shared" si="6"/>
        <v>0</v>
      </c>
      <c r="H428" s="2"/>
      <c r="I428" s="2"/>
      <c r="J428" s="2"/>
    </row>
    <row r="429" spans="1:10" ht="15" x14ac:dyDescent="0.2">
      <c r="A429" s="7"/>
      <c r="B429" s="1">
        <f>الاصناف!$B429</f>
        <v>0</v>
      </c>
      <c r="C429" s="1" t="str">
        <f>IFERROR(VLOOKUP($B429,الاصناف!$B$2:$D$2000,2,0),"")</f>
        <v/>
      </c>
      <c r="D429" s="1" t="str">
        <f>IFERROR(VLOOKUP($B429,الاصناف!$B$2:$D$2000,3,0),"")</f>
        <v/>
      </c>
      <c r="E429" s="14">
        <f>SUMIF(المشتريات!D:D,الصافى!$B429,المشتريات!C:C)</f>
        <v>0</v>
      </c>
      <c r="F429" s="2">
        <f>SUMIF('المبيعا ت'!D:D,الصافى!$B429,'المبيعا ت'!C:C)</f>
        <v>0</v>
      </c>
      <c r="G429" s="2">
        <f t="shared" si="6"/>
        <v>0</v>
      </c>
      <c r="H429" s="2"/>
      <c r="I429" s="2"/>
      <c r="J429" s="2"/>
    </row>
    <row r="430" spans="1:10" ht="15" x14ac:dyDescent="0.2">
      <c r="A430" s="7"/>
      <c r="B430" s="1">
        <f>الاصناف!$B430</f>
        <v>0</v>
      </c>
      <c r="C430" s="1" t="str">
        <f>IFERROR(VLOOKUP($B430,الاصناف!$B$2:$D$2000,2,0),"")</f>
        <v/>
      </c>
      <c r="D430" s="1" t="str">
        <f>IFERROR(VLOOKUP($B430,الاصناف!$B$2:$D$2000,3,0),"")</f>
        <v/>
      </c>
      <c r="E430" s="14">
        <f>SUMIF(المشتريات!D:D,الصافى!$B430,المشتريات!C:C)</f>
        <v>0</v>
      </c>
      <c r="F430" s="2">
        <f>SUMIF('المبيعا ت'!D:D,الصافى!$B430,'المبيعا ت'!C:C)</f>
        <v>0</v>
      </c>
      <c r="G430" s="2">
        <f t="shared" si="6"/>
        <v>0</v>
      </c>
      <c r="H430" s="2"/>
      <c r="I430" s="2"/>
      <c r="J430" s="2"/>
    </row>
    <row r="431" spans="1:10" ht="15" x14ac:dyDescent="0.2">
      <c r="A431" s="7"/>
      <c r="B431" s="1">
        <f>الاصناف!$B431</f>
        <v>0</v>
      </c>
      <c r="C431" s="1" t="str">
        <f>IFERROR(VLOOKUP($B431,الاصناف!$B$2:$D$2000,2,0),"")</f>
        <v/>
      </c>
      <c r="D431" s="1" t="str">
        <f>IFERROR(VLOOKUP($B431,الاصناف!$B$2:$D$2000,3,0),"")</f>
        <v/>
      </c>
      <c r="E431" s="14">
        <f>SUMIF(المشتريات!D:D,الصافى!$B431,المشتريات!C:C)</f>
        <v>0</v>
      </c>
      <c r="F431" s="2">
        <f>SUMIF('المبيعا ت'!D:D,الصافى!$B431,'المبيعا ت'!C:C)</f>
        <v>0</v>
      </c>
      <c r="G431" s="2">
        <f t="shared" si="6"/>
        <v>0</v>
      </c>
      <c r="H431" s="2"/>
      <c r="I431" s="2"/>
      <c r="J431" s="2"/>
    </row>
    <row r="432" spans="1:10" ht="15" x14ac:dyDescent="0.2">
      <c r="A432" s="7"/>
      <c r="B432" s="1">
        <f>الاصناف!$B432</f>
        <v>0</v>
      </c>
      <c r="C432" s="1" t="str">
        <f>IFERROR(VLOOKUP($B432,الاصناف!$B$2:$D$2000,2,0),"")</f>
        <v/>
      </c>
      <c r="D432" s="1" t="str">
        <f>IFERROR(VLOOKUP($B432,الاصناف!$B$2:$D$2000,3,0),"")</f>
        <v/>
      </c>
      <c r="E432" s="14">
        <f>SUMIF(المشتريات!D:D,الصافى!$B432,المشتريات!C:C)</f>
        <v>0</v>
      </c>
      <c r="F432" s="2">
        <f>SUMIF('المبيعا ت'!D:D,الصافى!$B432,'المبيعا ت'!C:C)</f>
        <v>0</v>
      </c>
      <c r="G432" s="2">
        <f t="shared" si="6"/>
        <v>0</v>
      </c>
      <c r="H432" s="2"/>
      <c r="I432" s="2"/>
      <c r="J432" s="2"/>
    </row>
    <row r="433" spans="1:10" ht="15" x14ac:dyDescent="0.2">
      <c r="A433" s="7"/>
      <c r="B433" s="1">
        <f>الاصناف!$B433</f>
        <v>0</v>
      </c>
      <c r="C433" s="1" t="str">
        <f>IFERROR(VLOOKUP($B433,الاصناف!$B$2:$D$2000,2,0),"")</f>
        <v/>
      </c>
      <c r="D433" s="1" t="str">
        <f>IFERROR(VLOOKUP($B433,الاصناف!$B$2:$D$2000,3,0),"")</f>
        <v/>
      </c>
      <c r="E433" s="14">
        <f>SUMIF(المشتريات!D:D,الصافى!$B433,المشتريات!C:C)</f>
        <v>0</v>
      </c>
      <c r="F433" s="2">
        <f>SUMIF('المبيعا ت'!D:D,الصافى!$B433,'المبيعا ت'!C:C)</f>
        <v>0</v>
      </c>
      <c r="G433" s="2">
        <f t="shared" si="6"/>
        <v>0</v>
      </c>
      <c r="H433" s="2"/>
      <c r="I433" s="2"/>
      <c r="J433" s="2"/>
    </row>
    <row r="434" spans="1:10" ht="15" x14ac:dyDescent="0.2">
      <c r="A434" s="7"/>
      <c r="B434" s="1">
        <f>الاصناف!$B434</f>
        <v>0</v>
      </c>
      <c r="C434" s="1" t="str">
        <f>IFERROR(VLOOKUP($B434,الاصناف!$B$2:$D$2000,2,0),"")</f>
        <v/>
      </c>
      <c r="D434" s="1" t="str">
        <f>IFERROR(VLOOKUP($B434,الاصناف!$B$2:$D$2000,3,0),"")</f>
        <v/>
      </c>
      <c r="E434" s="14">
        <f>SUMIF(المشتريات!D:D,الصافى!$B434,المشتريات!C:C)</f>
        <v>0</v>
      </c>
      <c r="F434" s="2">
        <f>SUMIF('المبيعا ت'!D:D,الصافى!$B434,'المبيعا ت'!C:C)</f>
        <v>0</v>
      </c>
      <c r="G434" s="2">
        <f t="shared" si="6"/>
        <v>0</v>
      </c>
      <c r="H434" s="2"/>
      <c r="I434" s="2"/>
      <c r="J434" s="2"/>
    </row>
    <row r="435" spans="1:10" ht="15" x14ac:dyDescent="0.2">
      <c r="A435" s="7"/>
      <c r="B435" s="1">
        <f>الاصناف!$B435</f>
        <v>0</v>
      </c>
      <c r="C435" s="1" t="str">
        <f>IFERROR(VLOOKUP($B435,الاصناف!$B$2:$D$2000,2,0),"")</f>
        <v/>
      </c>
      <c r="D435" s="1" t="str">
        <f>IFERROR(VLOOKUP($B435,الاصناف!$B$2:$D$2000,3,0),"")</f>
        <v/>
      </c>
      <c r="E435" s="14">
        <f>SUMIF(المشتريات!D:D,الصافى!$B435,المشتريات!C:C)</f>
        <v>0</v>
      </c>
      <c r="F435" s="2">
        <f>SUMIF('المبيعا ت'!D:D,الصافى!$B435,'المبيعا ت'!C:C)</f>
        <v>0</v>
      </c>
      <c r="G435" s="2">
        <f t="shared" si="6"/>
        <v>0</v>
      </c>
      <c r="H435" s="2"/>
      <c r="I435" s="2"/>
      <c r="J435" s="2"/>
    </row>
    <row r="436" spans="1:10" ht="15" x14ac:dyDescent="0.2">
      <c r="A436" s="7"/>
      <c r="B436" s="1">
        <f>الاصناف!$B436</f>
        <v>0</v>
      </c>
      <c r="C436" s="1" t="str">
        <f>IFERROR(VLOOKUP($B436,الاصناف!$B$2:$D$2000,2,0),"")</f>
        <v/>
      </c>
      <c r="D436" s="1" t="str">
        <f>IFERROR(VLOOKUP($B436,الاصناف!$B$2:$D$2000,3,0),"")</f>
        <v/>
      </c>
      <c r="E436" s="14">
        <f>SUMIF(المشتريات!D:D,الصافى!$B436,المشتريات!C:C)</f>
        <v>0</v>
      </c>
      <c r="F436" s="2">
        <f>SUMIF('المبيعا ت'!D:D,الصافى!$B436,'المبيعا ت'!C:C)</f>
        <v>0</v>
      </c>
      <c r="G436" s="2">
        <f t="shared" si="6"/>
        <v>0</v>
      </c>
      <c r="H436" s="2"/>
      <c r="I436" s="2"/>
      <c r="J436" s="2"/>
    </row>
    <row r="437" spans="1:10" ht="15" x14ac:dyDescent="0.2">
      <c r="A437" s="7"/>
      <c r="B437" s="1">
        <f>الاصناف!$B437</f>
        <v>0</v>
      </c>
      <c r="C437" s="1" t="str">
        <f>IFERROR(VLOOKUP($B437,الاصناف!$B$2:$D$2000,2,0),"")</f>
        <v/>
      </c>
      <c r="D437" s="1" t="str">
        <f>IFERROR(VLOOKUP($B437,الاصناف!$B$2:$D$2000,3,0),"")</f>
        <v/>
      </c>
      <c r="E437" s="14">
        <f>SUMIF(المشتريات!D:D,الصافى!$B437,المشتريات!C:C)</f>
        <v>0</v>
      </c>
      <c r="F437" s="2">
        <f>SUMIF('المبيعا ت'!D:D,الصافى!$B437,'المبيعا ت'!C:C)</f>
        <v>0</v>
      </c>
      <c r="G437" s="2">
        <f t="shared" si="6"/>
        <v>0</v>
      </c>
      <c r="H437" s="2"/>
      <c r="I437" s="2"/>
      <c r="J437" s="2"/>
    </row>
    <row r="438" spans="1:10" ht="15" x14ac:dyDescent="0.2">
      <c r="A438" s="7"/>
      <c r="B438" s="1">
        <f>الاصناف!$B438</f>
        <v>0</v>
      </c>
      <c r="C438" s="1" t="str">
        <f>IFERROR(VLOOKUP($B438,الاصناف!$B$2:$D$2000,2,0),"")</f>
        <v/>
      </c>
      <c r="D438" s="1" t="str">
        <f>IFERROR(VLOOKUP($B438,الاصناف!$B$2:$D$2000,3,0),"")</f>
        <v/>
      </c>
      <c r="E438" s="14">
        <f>SUMIF(المشتريات!D:D,الصافى!$B438,المشتريات!C:C)</f>
        <v>0</v>
      </c>
      <c r="F438" s="2">
        <f>SUMIF('المبيعا ت'!D:D,الصافى!$B438,'المبيعا ت'!C:C)</f>
        <v>0</v>
      </c>
      <c r="G438" s="2">
        <f t="shared" si="6"/>
        <v>0</v>
      </c>
      <c r="H438" s="2"/>
      <c r="I438" s="2"/>
      <c r="J438" s="2"/>
    </row>
    <row r="439" spans="1:10" ht="15" x14ac:dyDescent="0.2">
      <c r="A439" s="7"/>
      <c r="B439" s="1">
        <f>الاصناف!$B439</f>
        <v>0</v>
      </c>
      <c r="C439" s="1" t="str">
        <f>IFERROR(VLOOKUP($B439,الاصناف!$B$2:$D$2000,2,0),"")</f>
        <v/>
      </c>
      <c r="D439" s="1" t="str">
        <f>IFERROR(VLOOKUP($B439,الاصناف!$B$2:$D$2000,3,0),"")</f>
        <v/>
      </c>
      <c r="E439" s="14">
        <f>SUMIF(المشتريات!D:D,الصافى!$B439,المشتريات!C:C)</f>
        <v>0</v>
      </c>
      <c r="F439" s="2">
        <f>SUMIF('المبيعا ت'!D:D,الصافى!$B439,'المبيعا ت'!C:C)</f>
        <v>0</v>
      </c>
      <c r="G439" s="2">
        <f t="shared" si="6"/>
        <v>0</v>
      </c>
      <c r="H439" s="2"/>
      <c r="I439" s="2"/>
      <c r="J439" s="2"/>
    </row>
    <row r="440" spans="1:10" ht="15" x14ac:dyDescent="0.2">
      <c r="A440" s="7"/>
      <c r="B440" s="1">
        <f>الاصناف!$B440</f>
        <v>0</v>
      </c>
      <c r="C440" s="1" t="str">
        <f>IFERROR(VLOOKUP($B440,الاصناف!$B$2:$D$2000,2,0),"")</f>
        <v/>
      </c>
      <c r="D440" s="1" t="str">
        <f>IFERROR(VLOOKUP($B440,الاصناف!$B$2:$D$2000,3,0),"")</f>
        <v/>
      </c>
      <c r="E440" s="14">
        <f>SUMIF(المشتريات!D:D,الصافى!$B440,المشتريات!C:C)</f>
        <v>0</v>
      </c>
      <c r="F440" s="2">
        <f>SUMIF('المبيعا ت'!D:D,الصافى!$B440,'المبيعا ت'!C:C)</f>
        <v>0</v>
      </c>
      <c r="G440" s="2">
        <f t="shared" si="6"/>
        <v>0</v>
      </c>
      <c r="H440" s="2"/>
      <c r="I440" s="2"/>
      <c r="J440" s="2"/>
    </row>
    <row r="441" spans="1:10" ht="15" x14ac:dyDescent="0.2">
      <c r="A441" s="7"/>
      <c r="B441" s="1">
        <f>الاصناف!$B441</f>
        <v>0</v>
      </c>
      <c r="C441" s="1" t="str">
        <f>IFERROR(VLOOKUP($B441,الاصناف!$B$2:$D$2000,2,0),"")</f>
        <v/>
      </c>
      <c r="D441" s="1" t="str">
        <f>IFERROR(VLOOKUP($B441,الاصناف!$B$2:$D$2000,3,0),"")</f>
        <v/>
      </c>
      <c r="E441" s="14">
        <f>SUMIF(المشتريات!D:D,الصافى!$B441,المشتريات!C:C)</f>
        <v>0</v>
      </c>
      <c r="F441" s="2">
        <f>SUMIF('المبيعا ت'!D:D,الصافى!$B441,'المبيعا ت'!C:C)</f>
        <v>0</v>
      </c>
      <c r="G441" s="2">
        <f t="shared" si="6"/>
        <v>0</v>
      </c>
      <c r="H441" s="2"/>
      <c r="I441" s="2"/>
      <c r="J441" s="2"/>
    </row>
    <row r="442" spans="1:10" ht="15" x14ac:dyDescent="0.2">
      <c r="A442" s="7"/>
      <c r="B442" s="1">
        <f>الاصناف!$B442</f>
        <v>0</v>
      </c>
      <c r="C442" s="1" t="str">
        <f>IFERROR(VLOOKUP($B442,الاصناف!$B$2:$D$2000,2,0),"")</f>
        <v/>
      </c>
      <c r="D442" s="1" t="str">
        <f>IFERROR(VLOOKUP($B442,الاصناف!$B$2:$D$2000,3,0),"")</f>
        <v/>
      </c>
      <c r="E442" s="14">
        <f>SUMIF(المشتريات!D:D,الصافى!$B442,المشتريات!C:C)</f>
        <v>0</v>
      </c>
      <c r="F442" s="2">
        <f>SUMIF('المبيعا ت'!D:D,الصافى!$B442,'المبيعا ت'!C:C)</f>
        <v>0</v>
      </c>
      <c r="G442" s="2">
        <f t="shared" si="6"/>
        <v>0</v>
      </c>
      <c r="H442" s="2"/>
      <c r="I442" s="2"/>
      <c r="J442" s="2"/>
    </row>
    <row r="443" spans="1:10" ht="15" x14ac:dyDescent="0.2">
      <c r="A443" s="7"/>
      <c r="B443" s="1">
        <f>الاصناف!$B443</f>
        <v>0</v>
      </c>
      <c r="C443" s="1" t="str">
        <f>IFERROR(VLOOKUP($B443,الاصناف!$B$2:$D$2000,2,0),"")</f>
        <v/>
      </c>
      <c r="D443" s="1" t="str">
        <f>IFERROR(VLOOKUP($B443,الاصناف!$B$2:$D$2000,3,0),"")</f>
        <v/>
      </c>
      <c r="E443" s="14">
        <f>SUMIF(المشتريات!D:D,الصافى!$B443,المشتريات!C:C)</f>
        <v>0</v>
      </c>
      <c r="F443" s="2">
        <f>SUMIF('المبيعا ت'!D:D,الصافى!$B443,'المبيعا ت'!C:C)</f>
        <v>0</v>
      </c>
      <c r="G443" s="2">
        <f t="shared" si="6"/>
        <v>0</v>
      </c>
      <c r="H443" s="2"/>
      <c r="I443" s="2"/>
      <c r="J443" s="2"/>
    </row>
    <row r="444" spans="1:10" ht="15" x14ac:dyDescent="0.2">
      <c r="A444" s="7"/>
      <c r="B444" s="1">
        <f>الاصناف!$B444</f>
        <v>0</v>
      </c>
      <c r="C444" s="1" t="str">
        <f>IFERROR(VLOOKUP($B444,الاصناف!$B$2:$D$2000,2,0),"")</f>
        <v/>
      </c>
      <c r="D444" s="1" t="str">
        <f>IFERROR(VLOOKUP($B444,الاصناف!$B$2:$D$2000,3,0),"")</f>
        <v/>
      </c>
      <c r="E444" s="14">
        <f>SUMIF(المشتريات!D:D,الصافى!$B444,المشتريات!C:C)</f>
        <v>0</v>
      </c>
      <c r="F444" s="2">
        <f>SUMIF('المبيعا ت'!D:D,الصافى!$B444,'المبيعا ت'!C:C)</f>
        <v>0</v>
      </c>
      <c r="G444" s="2">
        <f t="shared" si="6"/>
        <v>0</v>
      </c>
      <c r="H444" s="2"/>
      <c r="I444" s="2"/>
      <c r="J444" s="2"/>
    </row>
    <row r="445" spans="1:10" ht="15" x14ac:dyDescent="0.2">
      <c r="A445" s="7"/>
      <c r="B445" s="1">
        <f>الاصناف!$B445</f>
        <v>0</v>
      </c>
      <c r="C445" s="1" t="str">
        <f>IFERROR(VLOOKUP($B445,الاصناف!$B$2:$D$2000,2,0),"")</f>
        <v/>
      </c>
      <c r="D445" s="1" t="str">
        <f>IFERROR(VLOOKUP($B445,الاصناف!$B$2:$D$2000,3,0),"")</f>
        <v/>
      </c>
      <c r="E445" s="14">
        <f>SUMIF(المشتريات!D:D,الصافى!$B445,المشتريات!C:C)</f>
        <v>0</v>
      </c>
      <c r="F445" s="2">
        <f>SUMIF('المبيعا ت'!D:D,الصافى!$B445,'المبيعا ت'!C:C)</f>
        <v>0</v>
      </c>
      <c r="G445" s="2">
        <f t="shared" si="6"/>
        <v>0</v>
      </c>
      <c r="H445" s="2"/>
      <c r="I445" s="2"/>
      <c r="J445" s="2"/>
    </row>
    <row r="446" spans="1:10" ht="15" x14ac:dyDescent="0.2">
      <c r="A446" s="7"/>
      <c r="B446" s="1">
        <f>الاصناف!$B446</f>
        <v>0</v>
      </c>
      <c r="C446" s="1" t="str">
        <f>IFERROR(VLOOKUP($B446,الاصناف!$B$2:$D$2000,2,0),"")</f>
        <v/>
      </c>
      <c r="D446" s="1" t="str">
        <f>IFERROR(VLOOKUP($B446,الاصناف!$B$2:$D$2000,3,0),"")</f>
        <v/>
      </c>
      <c r="E446" s="14">
        <f>SUMIF(المشتريات!D:D,الصافى!$B446,المشتريات!C:C)</f>
        <v>0</v>
      </c>
      <c r="F446" s="2">
        <f>SUMIF('المبيعا ت'!D:D,الصافى!$B446,'المبيعا ت'!C:C)</f>
        <v>0</v>
      </c>
      <c r="G446" s="2">
        <f t="shared" si="6"/>
        <v>0</v>
      </c>
      <c r="H446" s="2"/>
      <c r="I446" s="2"/>
      <c r="J446" s="2"/>
    </row>
    <row r="447" spans="1:10" ht="15" x14ac:dyDescent="0.2">
      <c r="A447" s="7"/>
      <c r="B447" s="1">
        <f>الاصناف!$B447</f>
        <v>0</v>
      </c>
      <c r="C447" s="1" t="str">
        <f>IFERROR(VLOOKUP($B447,الاصناف!$B$2:$D$2000,2,0),"")</f>
        <v/>
      </c>
      <c r="D447" s="1" t="str">
        <f>IFERROR(VLOOKUP($B447,الاصناف!$B$2:$D$2000,3,0),"")</f>
        <v/>
      </c>
      <c r="E447" s="14">
        <f>SUMIF(المشتريات!D:D,الصافى!$B447,المشتريات!C:C)</f>
        <v>0</v>
      </c>
      <c r="F447" s="2">
        <f>SUMIF('المبيعا ت'!D:D,الصافى!$B447,'المبيعا ت'!C:C)</f>
        <v>0</v>
      </c>
      <c r="G447" s="2">
        <f t="shared" si="6"/>
        <v>0</v>
      </c>
      <c r="H447" s="2"/>
      <c r="I447" s="2"/>
      <c r="J447" s="2"/>
    </row>
    <row r="448" spans="1:10" ht="15" x14ac:dyDescent="0.2">
      <c r="A448" s="7"/>
      <c r="B448" s="1">
        <f>الاصناف!$B448</f>
        <v>0</v>
      </c>
      <c r="C448" s="1" t="str">
        <f>IFERROR(VLOOKUP($B448,الاصناف!$B$2:$D$2000,2,0),"")</f>
        <v/>
      </c>
      <c r="D448" s="1" t="str">
        <f>IFERROR(VLOOKUP($B448,الاصناف!$B$2:$D$2000,3,0),"")</f>
        <v/>
      </c>
      <c r="E448" s="14">
        <f>SUMIF(المشتريات!D:D,الصافى!$B448,المشتريات!C:C)</f>
        <v>0</v>
      </c>
      <c r="F448" s="2">
        <f>SUMIF('المبيعا ت'!D:D,الصافى!$B448,'المبيعا ت'!C:C)</f>
        <v>0</v>
      </c>
      <c r="G448" s="2">
        <f t="shared" si="6"/>
        <v>0</v>
      </c>
      <c r="H448" s="2"/>
      <c r="I448" s="2"/>
      <c r="J448" s="2"/>
    </row>
    <row r="449" spans="1:10" ht="15" x14ac:dyDescent="0.2">
      <c r="A449" s="7"/>
      <c r="B449" s="1">
        <f>الاصناف!$B449</f>
        <v>0</v>
      </c>
      <c r="C449" s="1" t="str">
        <f>IFERROR(VLOOKUP($B449,الاصناف!$B$2:$D$2000,2,0),"")</f>
        <v/>
      </c>
      <c r="D449" s="1" t="str">
        <f>IFERROR(VLOOKUP($B449,الاصناف!$B$2:$D$2000,3,0),"")</f>
        <v/>
      </c>
      <c r="E449" s="14">
        <f>SUMIF(المشتريات!D:D,الصافى!$B449,المشتريات!C:C)</f>
        <v>0</v>
      </c>
      <c r="F449" s="2">
        <f>SUMIF('المبيعا ت'!D:D,الصافى!$B449,'المبيعا ت'!C:C)</f>
        <v>0</v>
      </c>
      <c r="G449" s="2">
        <f t="shared" si="6"/>
        <v>0</v>
      </c>
      <c r="H449" s="2"/>
      <c r="I449" s="2"/>
      <c r="J449" s="2"/>
    </row>
    <row r="450" spans="1:10" ht="15" x14ac:dyDescent="0.2">
      <c r="A450" s="7"/>
      <c r="B450" s="1">
        <f>الاصناف!$B450</f>
        <v>0</v>
      </c>
      <c r="C450" s="1" t="str">
        <f>IFERROR(VLOOKUP($B450,الاصناف!$B$2:$D$2000,2,0),"")</f>
        <v/>
      </c>
      <c r="D450" s="1" t="str">
        <f>IFERROR(VLOOKUP($B450,الاصناف!$B$2:$D$2000,3,0),"")</f>
        <v/>
      </c>
      <c r="E450" s="14">
        <f>SUMIF(المشتريات!D:D,الصافى!$B450,المشتريات!C:C)</f>
        <v>0</v>
      </c>
      <c r="F450" s="2">
        <f>SUMIF('المبيعا ت'!D:D,الصافى!$B450,'المبيعا ت'!C:C)</f>
        <v>0</v>
      </c>
      <c r="G450" s="2">
        <f t="shared" si="6"/>
        <v>0</v>
      </c>
      <c r="H450" s="2"/>
      <c r="I450" s="2"/>
      <c r="J450" s="2"/>
    </row>
    <row r="451" spans="1:10" ht="15" x14ac:dyDescent="0.2">
      <c r="A451" s="7"/>
      <c r="B451" s="1">
        <f>الاصناف!$B451</f>
        <v>0</v>
      </c>
      <c r="C451" s="1" t="str">
        <f>IFERROR(VLOOKUP($B451,الاصناف!$B$2:$D$2000,2,0),"")</f>
        <v/>
      </c>
      <c r="D451" s="1" t="str">
        <f>IFERROR(VLOOKUP($B451,الاصناف!$B$2:$D$2000,3,0),"")</f>
        <v/>
      </c>
      <c r="E451" s="14">
        <f>SUMIF(المشتريات!D:D,الصافى!$B451,المشتريات!C:C)</f>
        <v>0</v>
      </c>
      <c r="F451" s="2">
        <f>SUMIF('المبيعا ت'!D:D,الصافى!$B451,'المبيعا ت'!C:C)</f>
        <v>0</v>
      </c>
      <c r="G451" s="2">
        <f t="shared" ref="G451:G514" si="7">$E451-$F451</f>
        <v>0</v>
      </c>
      <c r="H451" s="2"/>
      <c r="I451" s="2"/>
      <c r="J451" s="2"/>
    </row>
    <row r="452" spans="1:10" ht="15" x14ac:dyDescent="0.2">
      <c r="A452" s="7"/>
      <c r="B452" s="1">
        <f>الاصناف!$B452</f>
        <v>0</v>
      </c>
      <c r="C452" s="1" t="str">
        <f>IFERROR(VLOOKUP($B452,الاصناف!$B$2:$D$2000,2,0),"")</f>
        <v/>
      </c>
      <c r="D452" s="1" t="str">
        <f>IFERROR(VLOOKUP($B452,الاصناف!$B$2:$D$2000,3,0),"")</f>
        <v/>
      </c>
      <c r="E452" s="14">
        <f>SUMIF(المشتريات!D:D,الصافى!$B452,المشتريات!C:C)</f>
        <v>0</v>
      </c>
      <c r="F452" s="2">
        <f>SUMIF('المبيعا ت'!D:D,الصافى!$B452,'المبيعا ت'!C:C)</f>
        <v>0</v>
      </c>
      <c r="G452" s="2">
        <f t="shared" si="7"/>
        <v>0</v>
      </c>
      <c r="H452" s="2"/>
      <c r="I452" s="2"/>
      <c r="J452" s="2"/>
    </row>
    <row r="453" spans="1:10" ht="15" x14ac:dyDescent="0.2">
      <c r="A453" s="7"/>
      <c r="B453" s="1">
        <f>الاصناف!$B453</f>
        <v>0</v>
      </c>
      <c r="C453" s="1" t="str">
        <f>IFERROR(VLOOKUP($B453,الاصناف!$B$2:$D$2000,2,0),"")</f>
        <v/>
      </c>
      <c r="D453" s="1" t="str">
        <f>IFERROR(VLOOKUP($B453,الاصناف!$B$2:$D$2000,3,0),"")</f>
        <v/>
      </c>
      <c r="E453" s="14">
        <f>SUMIF(المشتريات!D:D,الصافى!$B453,المشتريات!C:C)</f>
        <v>0</v>
      </c>
      <c r="F453" s="2">
        <f>SUMIF('المبيعا ت'!D:D,الصافى!$B453,'المبيعا ت'!C:C)</f>
        <v>0</v>
      </c>
      <c r="G453" s="2">
        <f t="shared" si="7"/>
        <v>0</v>
      </c>
      <c r="H453" s="2"/>
      <c r="I453" s="2"/>
      <c r="J453" s="2"/>
    </row>
    <row r="454" spans="1:10" ht="15" x14ac:dyDescent="0.2">
      <c r="A454" s="7"/>
      <c r="B454" s="1">
        <f>الاصناف!$B454</f>
        <v>0</v>
      </c>
      <c r="C454" s="1" t="str">
        <f>IFERROR(VLOOKUP($B454,الاصناف!$B$2:$D$2000,2,0),"")</f>
        <v/>
      </c>
      <c r="D454" s="1" t="str">
        <f>IFERROR(VLOOKUP($B454,الاصناف!$B$2:$D$2000,3,0),"")</f>
        <v/>
      </c>
      <c r="E454" s="14">
        <f>SUMIF(المشتريات!D:D,الصافى!$B454,المشتريات!C:C)</f>
        <v>0</v>
      </c>
      <c r="F454" s="2">
        <f>SUMIF('المبيعا ت'!D:D,الصافى!$B454,'المبيعا ت'!C:C)</f>
        <v>0</v>
      </c>
      <c r="G454" s="2">
        <f t="shared" si="7"/>
        <v>0</v>
      </c>
      <c r="H454" s="2"/>
      <c r="I454" s="2"/>
      <c r="J454" s="2"/>
    </row>
    <row r="455" spans="1:10" ht="15" x14ac:dyDescent="0.2">
      <c r="A455" s="7"/>
      <c r="B455" s="1">
        <f>الاصناف!$B455</f>
        <v>0</v>
      </c>
      <c r="C455" s="1" t="str">
        <f>IFERROR(VLOOKUP($B455,الاصناف!$B$2:$D$2000,2,0),"")</f>
        <v/>
      </c>
      <c r="D455" s="1" t="str">
        <f>IFERROR(VLOOKUP($B455,الاصناف!$B$2:$D$2000,3,0),"")</f>
        <v/>
      </c>
      <c r="E455" s="14">
        <f>SUMIF(المشتريات!D:D,الصافى!$B455,المشتريات!C:C)</f>
        <v>0</v>
      </c>
      <c r="F455" s="2">
        <f>SUMIF('المبيعا ت'!D:D,الصافى!$B455,'المبيعا ت'!C:C)</f>
        <v>0</v>
      </c>
      <c r="G455" s="2">
        <f t="shared" si="7"/>
        <v>0</v>
      </c>
      <c r="H455" s="2"/>
      <c r="I455" s="2"/>
      <c r="J455" s="2"/>
    </row>
    <row r="456" spans="1:10" ht="15" x14ac:dyDescent="0.2">
      <c r="A456" s="7"/>
      <c r="B456" s="1">
        <f>الاصناف!$B456</f>
        <v>0</v>
      </c>
      <c r="C456" s="1" t="str">
        <f>IFERROR(VLOOKUP($B456,الاصناف!$B$2:$D$2000,2,0),"")</f>
        <v/>
      </c>
      <c r="D456" s="1" t="str">
        <f>IFERROR(VLOOKUP($B456,الاصناف!$B$2:$D$2000,3,0),"")</f>
        <v/>
      </c>
      <c r="E456" s="14">
        <f>SUMIF(المشتريات!D:D,الصافى!$B456,المشتريات!C:C)</f>
        <v>0</v>
      </c>
      <c r="F456" s="2">
        <f>SUMIF('المبيعا ت'!D:D,الصافى!$B456,'المبيعا ت'!C:C)</f>
        <v>0</v>
      </c>
      <c r="G456" s="2">
        <f t="shared" si="7"/>
        <v>0</v>
      </c>
      <c r="H456" s="2"/>
      <c r="I456" s="2"/>
      <c r="J456" s="2"/>
    </row>
    <row r="457" spans="1:10" ht="15" x14ac:dyDescent="0.2">
      <c r="A457" s="7"/>
      <c r="B457" s="1">
        <f>الاصناف!$B457</f>
        <v>0</v>
      </c>
      <c r="C457" s="1" t="str">
        <f>IFERROR(VLOOKUP($B457,الاصناف!$B$2:$D$2000,2,0),"")</f>
        <v/>
      </c>
      <c r="D457" s="1" t="str">
        <f>IFERROR(VLOOKUP($B457,الاصناف!$B$2:$D$2000,3,0),"")</f>
        <v/>
      </c>
      <c r="E457" s="14">
        <f>SUMIF(المشتريات!D:D,الصافى!$B457,المشتريات!C:C)</f>
        <v>0</v>
      </c>
      <c r="F457" s="2">
        <f>SUMIF('المبيعا ت'!D:D,الصافى!$B457,'المبيعا ت'!C:C)</f>
        <v>0</v>
      </c>
      <c r="G457" s="2">
        <f t="shared" si="7"/>
        <v>0</v>
      </c>
      <c r="H457" s="2"/>
      <c r="I457" s="2"/>
      <c r="J457" s="2"/>
    </row>
    <row r="458" spans="1:10" ht="15" x14ac:dyDescent="0.2">
      <c r="A458" s="7"/>
      <c r="B458" s="1">
        <f>الاصناف!$B458</f>
        <v>0</v>
      </c>
      <c r="C458" s="1" t="str">
        <f>IFERROR(VLOOKUP($B458,الاصناف!$B$2:$D$2000,2,0),"")</f>
        <v/>
      </c>
      <c r="D458" s="1" t="str">
        <f>IFERROR(VLOOKUP($B458,الاصناف!$B$2:$D$2000,3,0),"")</f>
        <v/>
      </c>
      <c r="E458" s="14">
        <f>SUMIF(المشتريات!D:D,الصافى!$B458,المشتريات!C:C)</f>
        <v>0</v>
      </c>
      <c r="F458" s="2">
        <f>SUMIF('المبيعا ت'!D:D,الصافى!$B458,'المبيعا ت'!C:C)</f>
        <v>0</v>
      </c>
      <c r="G458" s="2">
        <f t="shared" si="7"/>
        <v>0</v>
      </c>
      <c r="H458" s="2"/>
      <c r="I458" s="2"/>
      <c r="J458" s="2"/>
    </row>
    <row r="459" spans="1:10" ht="15" x14ac:dyDescent="0.2">
      <c r="A459" s="7"/>
      <c r="B459" s="1">
        <f>الاصناف!$B459</f>
        <v>0</v>
      </c>
      <c r="C459" s="1" t="str">
        <f>IFERROR(VLOOKUP($B459,الاصناف!$B$2:$D$2000,2,0),"")</f>
        <v/>
      </c>
      <c r="D459" s="1" t="str">
        <f>IFERROR(VLOOKUP($B459,الاصناف!$B$2:$D$2000,3,0),"")</f>
        <v/>
      </c>
      <c r="E459" s="14">
        <f>SUMIF(المشتريات!D:D,الصافى!$B459,المشتريات!C:C)</f>
        <v>0</v>
      </c>
      <c r="F459" s="2">
        <f>SUMIF('المبيعا ت'!D:D,الصافى!$B459,'المبيعا ت'!C:C)</f>
        <v>0</v>
      </c>
      <c r="G459" s="2">
        <f t="shared" si="7"/>
        <v>0</v>
      </c>
      <c r="H459" s="2"/>
      <c r="I459" s="2"/>
      <c r="J459" s="2"/>
    </row>
    <row r="460" spans="1:10" ht="15" x14ac:dyDescent="0.2">
      <c r="A460" s="7"/>
      <c r="B460" s="1">
        <f>الاصناف!$B460</f>
        <v>0</v>
      </c>
      <c r="C460" s="1" t="str">
        <f>IFERROR(VLOOKUP($B460,الاصناف!$B$2:$D$2000,2,0),"")</f>
        <v/>
      </c>
      <c r="D460" s="1" t="str">
        <f>IFERROR(VLOOKUP($B460,الاصناف!$B$2:$D$2000,3,0),"")</f>
        <v/>
      </c>
      <c r="E460" s="14">
        <f>SUMIF(المشتريات!D:D,الصافى!$B460,المشتريات!C:C)</f>
        <v>0</v>
      </c>
      <c r="F460" s="2">
        <f>SUMIF('المبيعا ت'!D:D,الصافى!$B460,'المبيعا ت'!C:C)</f>
        <v>0</v>
      </c>
      <c r="G460" s="2">
        <f t="shared" si="7"/>
        <v>0</v>
      </c>
      <c r="H460" s="2"/>
      <c r="I460" s="2"/>
      <c r="J460" s="2"/>
    </row>
    <row r="461" spans="1:10" ht="15" x14ac:dyDescent="0.2">
      <c r="A461" s="7"/>
      <c r="B461" s="1">
        <f>الاصناف!$B461</f>
        <v>0</v>
      </c>
      <c r="C461" s="1" t="str">
        <f>IFERROR(VLOOKUP($B461,الاصناف!$B$2:$D$2000,2,0),"")</f>
        <v/>
      </c>
      <c r="D461" s="1" t="str">
        <f>IFERROR(VLOOKUP($B461,الاصناف!$B$2:$D$2000,3,0),"")</f>
        <v/>
      </c>
      <c r="E461" s="14">
        <f>SUMIF(المشتريات!D:D,الصافى!$B461,المشتريات!C:C)</f>
        <v>0</v>
      </c>
      <c r="F461" s="2">
        <f>SUMIF('المبيعا ت'!D:D,الصافى!$B461,'المبيعا ت'!C:C)</f>
        <v>0</v>
      </c>
      <c r="G461" s="2">
        <f t="shared" si="7"/>
        <v>0</v>
      </c>
      <c r="H461" s="2"/>
      <c r="I461" s="2"/>
      <c r="J461" s="2"/>
    </row>
    <row r="462" spans="1:10" ht="15" x14ac:dyDescent="0.2">
      <c r="A462" s="7"/>
      <c r="B462" s="1">
        <f>الاصناف!$B462</f>
        <v>0</v>
      </c>
      <c r="C462" s="1" t="str">
        <f>IFERROR(VLOOKUP($B462,الاصناف!$B$2:$D$2000,2,0),"")</f>
        <v/>
      </c>
      <c r="D462" s="1" t="str">
        <f>IFERROR(VLOOKUP($B462,الاصناف!$B$2:$D$2000,3,0),"")</f>
        <v/>
      </c>
      <c r="E462" s="14">
        <f>SUMIF(المشتريات!D:D,الصافى!$B462,المشتريات!C:C)</f>
        <v>0</v>
      </c>
      <c r="F462" s="2">
        <f>SUMIF('المبيعا ت'!D:D,الصافى!$B462,'المبيعا ت'!C:C)</f>
        <v>0</v>
      </c>
      <c r="G462" s="2">
        <f t="shared" si="7"/>
        <v>0</v>
      </c>
      <c r="H462" s="2"/>
      <c r="I462" s="2"/>
      <c r="J462" s="2"/>
    </row>
    <row r="463" spans="1:10" ht="15" x14ac:dyDescent="0.2">
      <c r="A463" s="7"/>
      <c r="B463" s="1">
        <f>الاصناف!$B463</f>
        <v>0</v>
      </c>
      <c r="C463" s="1" t="str">
        <f>IFERROR(VLOOKUP($B463,الاصناف!$B$2:$D$2000,2,0),"")</f>
        <v/>
      </c>
      <c r="D463" s="1" t="str">
        <f>IFERROR(VLOOKUP($B463,الاصناف!$B$2:$D$2000,3,0),"")</f>
        <v/>
      </c>
      <c r="E463" s="14">
        <f>SUMIF(المشتريات!D:D,الصافى!$B463,المشتريات!C:C)</f>
        <v>0</v>
      </c>
      <c r="F463" s="2">
        <f>SUMIF('المبيعا ت'!D:D,الصافى!$B463,'المبيعا ت'!C:C)</f>
        <v>0</v>
      </c>
      <c r="G463" s="2">
        <f t="shared" si="7"/>
        <v>0</v>
      </c>
      <c r="H463" s="2"/>
      <c r="I463" s="2"/>
      <c r="J463" s="2"/>
    </row>
    <row r="464" spans="1:10" ht="15" x14ac:dyDescent="0.2">
      <c r="A464" s="7"/>
      <c r="B464" s="1">
        <f>الاصناف!$B464</f>
        <v>0</v>
      </c>
      <c r="C464" s="1" t="str">
        <f>IFERROR(VLOOKUP($B464,الاصناف!$B$2:$D$2000,2,0),"")</f>
        <v/>
      </c>
      <c r="D464" s="1" t="str">
        <f>IFERROR(VLOOKUP($B464,الاصناف!$B$2:$D$2000,3,0),"")</f>
        <v/>
      </c>
      <c r="E464" s="14">
        <f>SUMIF(المشتريات!D:D,الصافى!$B464,المشتريات!C:C)</f>
        <v>0</v>
      </c>
      <c r="F464" s="2">
        <f>SUMIF('المبيعا ت'!D:D,الصافى!$B464,'المبيعا ت'!C:C)</f>
        <v>0</v>
      </c>
      <c r="G464" s="2">
        <f t="shared" si="7"/>
        <v>0</v>
      </c>
      <c r="H464" s="2"/>
      <c r="I464" s="2"/>
      <c r="J464" s="2"/>
    </row>
    <row r="465" spans="1:10" ht="15" x14ac:dyDescent="0.2">
      <c r="A465" s="7"/>
      <c r="B465" s="1">
        <f>الاصناف!$B465</f>
        <v>0</v>
      </c>
      <c r="C465" s="1" t="str">
        <f>IFERROR(VLOOKUP($B465,الاصناف!$B$2:$D$2000,2,0),"")</f>
        <v/>
      </c>
      <c r="D465" s="1" t="str">
        <f>IFERROR(VLOOKUP($B465,الاصناف!$B$2:$D$2000,3,0),"")</f>
        <v/>
      </c>
      <c r="E465" s="14">
        <f>SUMIF(المشتريات!D:D,الصافى!$B465,المشتريات!C:C)</f>
        <v>0</v>
      </c>
      <c r="F465" s="2">
        <f>SUMIF('المبيعا ت'!D:D,الصافى!$B465,'المبيعا ت'!C:C)</f>
        <v>0</v>
      </c>
      <c r="G465" s="2">
        <f t="shared" si="7"/>
        <v>0</v>
      </c>
      <c r="H465" s="2"/>
      <c r="I465" s="2"/>
      <c r="J465" s="2"/>
    </row>
    <row r="466" spans="1:10" ht="15" x14ac:dyDescent="0.2">
      <c r="A466" s="7"/>
      <c r="B466" s="1">
        <f>الاصناف!$B466</f>
        <v>0</v>
      </c>
      <c r="C466" s="1" t="str">
        <f>IFERROR(VLOOKUP($B466,الاصناف!$B$2:$D$2000,2,0),"")</f>
        <v/>
      </c>
      <c r="D466" s="1" t="str">
        <f>IFERROR(VLOOKUP($B466,الاصناف!$B$2:$D$2000,3,0),"")</f>
        <v/>
      </c>
      <c r="E466" s="14">
        <f>SUMIF(المشتريات!D:D,الصافى!$B466,المشتريات!C:C)</f>
        <v>0</v>
      </c>
      <c r="F466" s="2">
        <f>SUMIF('المبيعا ت'!D:D,الصافى!$B466,'المبيعا ت'!C:C)</f>
        <v>0</v>
      </c>
      <c r="G466" s="2">
        <f t="shared" si="7"/>
        <v>0</v>
      </c>
      <c r="H466" s="2"/>
      <c r="I466" s="2"/>
      <c r="J466" s="2"/>
    </row>
    <row r="467" spans="1:10" ht="15" x14ac:dyDescent="0.2">
      <c r="A467" s="7"/>
      <c r="B467" s="1">
        <f>الاصناف!$B467</f>
        <v>0</v>
      </c>
      <c r="C467" s="1" t="str">
        <f>IFERROR(VLOOKUP($B467,الاصناف!$B$2:$D$2000,2,0),"")</f>
        <v/>
      </c>
      <c r="D467" s="1" t="str">
        <f>IFERROR(VLOOKUP($B467,الاصناف!$B$2:$D$2000,3,0),"")</f>
        <v/>
      </c>
      <c r="E467" s="14">
        <f>SUMIF(المشتريات!D:D,الصافى!$B467,المشتريات!C:C)</f>
        <v>0</v>
      </c>
      <c r="F467" s="2">
        <f>SUMIF('المبيعا ت'!D:D,الصافى!$B467,'المبيعا ت'!C:C)</f>
        <v>0</v>
      </c>
      <c r="G467" s="2">
        <f t="shared" si="7"/>
        <v>0</v>
      </c>
      <c r="H467" s="2"/>
      <c r="I467" s="2"/>
      <c r="J467" s="2"/>
    </row>
    <row r="468" spans="1:10" ht="15" x14ac:dyDescent="0.2">
      <c r="A468" s="7"/>
      <c r="B468" s="1">
        <f>الاصناف!$B468</f>
        <v>0</v>
      </c>
      <c r="C468" s="1" t="str">
        <f>IFERROR(VLOOKUP($B468,الاصناف!$B$2:$D$2000,2,0),"")</f>
        <v/>
      </c>
      <c r="D468" s="1" t="str">
        <f>IFERROR(VLOOKUP($B468,الاصناف!$B$2:$D$2000,3,0),"")</f>
        <v/>
      </c>
      <c r="E468" s="14">
        <f>SUMIF(المشتريات!D:D,الصافى!$B468,المشتريات!C:C)</f>
        <v>0</v>
      </c>
      <c r="F468" s="2">
        <f>SUMIF('المبيعا ت'!D:D,الصافى!$B468,'المبيعا ت'!C:C)</f>
        <v>0</v>
      </c>
      <c r="G468" s="2">
        <f t="shared" si="7"/>
        <v>0</v>
      </c>
      <c r="H468" s="2"/>
      <c r="I468" s="2"/>
      <c r="J468" s="2"/>
    </row>
    <row r="469" spans="1:10" ht="15" x14ac:dyDescent="0.2">
      <c r="A469" s="7"/>
      <c r="B469" s="1">
        <f>الاصناف!$B469</f>
        <v>0</v>
      </c>
      <c r="C469" s="1" t="str">
        <f>IFERROR(VLOOKUP($B469,الاصناف!$B$2:$D$2000,2,0),"")</f>
        <v/>
      </c>
      <c r="D469" s="1" t="str">
        <f>IFERROR(VLOOKUP($B469,الاصناف!$B$2:$D$2000,3,0),"")</f>
        <v/>
      </c>
      <c r="E469" s="14">
        <f>SUMIF(المشتريات!D:D,الصافى!$B469,المشتريات!C:C)</f>
        <v>0</v>
      </c>
      <c r="F469" s="2">
        <f>SUMIF('المبيعا ت'!D:D,الصافى!$B469,'المبيعا ت'!C:C)</f>
        <v>0</v>
      </c>
      <c r="G469" s="2">
        <f t="shared" si="7"/>
        <v>0</v>
      </c>
      <c r="H469" s="2"/>
      <c r="I469" s="2"/>
      <c r="J469" s="2"/>
    </row>
    <row r="470" spans="1:10" ht="15" x14ac:dyDescent="0.2">
      <c r="A470" s="7"/>
      <c r="B470" s="1">
        <f>الاصناف!$B470</f>
        <v>0</v>
      </c>
      <c r="C470" s="1" t="str">
        <f>IFERROR(VLOOKUP($B470,الاصناف!$B$2:$D$2000,2,0),"")</f>
        <v/>
      </c>
      <c r="D470" s="1" t="str">
        <f>IFERROR(VLOOKUP($B470,الاصناف!$B$2:$D$2000,3,0),"")</f>
        <v/>
      </c>
      <c r="E470" s="14">
        <f>SUMIF(المشتريات!D:D,الصافى!$B470,المشتريات!C:C)</f>
        <v>0</v>
      </c>
      <c r="F470" s="2">
        <f>SUMIF('المبيعا ت'!D:D,الصافى!$B470,'المبيعا ت'!C:C)</f>
        <v>0</v>
      </c>
      <c r="G470" s="2">
        <f t="shared" si="7"/>
        <v>0</v>
      </c>
      <c r="H470" s="2"/>
      <c r="I470" s="2"/>
      <c r="J470" s="2"/>
    </row>
    <row r="471" spans="1:10" ht="15" x14ac:dyDescent="0.2">
      <c r="A471" s="7"/>
      <c r="B471" s="1">
        <f>الاصناف!$B471</f>
        <v>0</v>
      </c>
      <c r="C471" s="1" t="str">
        <f>IFERROR(VLOOKUP($B471,الاصناف!$B$2:$D$2000,2,0),"")</f>
        <v/>
      </c>
      <c r="D471" s="1" t="str">
        <f>IFERROR(VLOOKUP($B471,الاصناف!$B$2:$D$2000,3,0),"")</f>
        <v/>
      </c>
      <c r="E471" s="14">
        <f>SUMIF(المشتريات!D:D,الصافى!$B471,المشتريات!C:C)</f>
        <v>0</v>
      </c>
      <c r="F471" s="2">
        <f>SUMIF('المبيعا ت'!D:D,الصافى!$B471,'المبيعا ت'!C:C)</f>
        <v>0</v>
      </c>
      <c r="G471" s="2">
        <f t="shared" si="7"/>
        <v>0</v>
      </c>
      <c r="H471" s="2"/>
      <c r="I471" s="2"/>
      <c r="J471" s="2"/>
    </row>
    <row r="472" spans="1:10" ht="15" x14ac:dyDescent="0.2">
      <c r="A472" s="7"/>
      <c r="B472" s="1">
        <f>الاصناف!$B472</f>
        <v>0</v>
      </c>
      <c r="C472" s="1" t="str">
        <f>IFERROR(VLOOKUP($B472,الاصناف!$B$2:$D$2000,2,0),"")</f>
        <v/>
      </c>
      <c r="D472" s="1" t="str">
        <f>IFERROR(VLOOKUP($B472,الاصناف!$B$2:$D$2000,3,0),"")</f>
        <v/>
      </c>
      <c r="E472" s="14">
        <f>SUMIF(المشتريات!D:D,الصافى!$B472,المشتريات!C:C)</f>
        <v>0</v>
      </c>
      <c r="F472" s="2">
        <f>SUMIF('المبيعا ت'!D:D,الصافى!$B472,'المبيعا ت'!C:C)</f>
        <v>0</v>
      </c>
      <c r="G472" s="2">
        <f t="shared" si="7"/>
        <v>0</v>
      </c>
      <c r="H472" s="2"/>
      <c r="I472" s="2"/>
      <c r="J472" s="2"/>
    </row>
    <row r="473" spans="1:10" ht="15" x14ac:dyDescent="0.2">
      <c r="A473" s="7"/>
      <c r="B473" s="1">
        <f>الاصناف!$B473</f>
        <v>0</v>
      </c>
      <c r="C473" s="1" t="str">
        <f>IFERROR(VLOOKUP($B473,الاصناف!$B$2:$D$2000,2,0),"")</f>
        <v/>
      </c>
      <c r="D473" s="1" t="str">
        <f>IFERROR(VLOOKUP($B473,الاصناف!$B$2:$D$2000,3,0),"")</f>
        <v/>
      </c>
      <c r="E473" s="14">
        <f>SUMIF(المشتريات!D:D,الصافى!$B473,المشتريات!C:C)</f>
        <v>0</v>
      </c>
      <c r="F473" s="2">
        <f>SUMIF('المبيعا ت'!D:D,الصافى!$B473,'المبيعا ت'!C:C)</f>
        <v>0</v>
      </c>
      <c r="G473" s="2">
        <f t="shared" si="7"/>
        <v>0</v>
      </c>
      <c r="H473" s="2"/>
      <c r="I473" s="2"/>
      <c r="J473" s="2"/>
    </row>
    <row r="474" spans="1:10" ht="15" x14ac:dyDescent="0.2">
      <c r="A474" s="7"/>
      <c r="B474" s="1">
        <f>الاصناف!$B474</f>
        <v>0</v>
      </c>
      <c r="C474" s="1" t="str">
        <f>IFERROR(VLOOKUP($B474,الاصناف!$B$2:$D$2000,2,0),"")</f>
        <v/>
      </c>
      <c r="D474" s="1" t="str">
        <f>IFERROR(VLOOKUP($B474,الاصناف!$B$2:$D$2000,3,0),"")</f>
        <v/>
      </c>
      <c r="E474" s="14">
        <f>SUMIF(المشتريات!D:D,الصافى!$B474,المشتريات!C:C)</f>
        <v>0</v>
      </c>
      <c r="F474" s="2">
        <f>SUMIF('المبيعا ت'!D:D,الصافى!$B474,'المبيعا ت'!C:C)</f>
        <v>0</v>
      </c>
      <c r="G474" s="2">
        <f t="shared" si="7"/>
        <v>0</v>
      </c>
      <c r="H474" s="2"/>
      <c r="I474" s="2"/>
      <c r="J474" s="2"/>
    </row>
    <row r="475" spans="1:10" ht="15" x14ac:dyDescent="0.2">
      <c r="A475" s="7"/>
      <c r="B475" s="1">
        <f>الاصناف!$B475</f>
        <v>0</v>
      </c>
      <c r="C475" s="1" t="str">
        <f>IFERROR(VLOOKUP($B475,الاصناف!$B$2:$D$2000,2,0),"")</f>
        <v/>
      </c>
      <c r="D475" s="1" t="str">
        <f>IFERROR(VLOOKUP($B475,الاصناف!$B$2:$D$2000,3,0),"")</f>
        <v/>
      </c>
      <c r="E475" s="14">
        <f>SUMIF(المشتريات!D:D,الصافى!$B475,المشتريات!C:C)</f>
        <v>0</v>
      </c>
      <c r="F475" s="2">
        <f>SUMIF('المبيعا ت'!D:D,الصافى!$B475,'المبيعا ت'!C:C)</f>
        <v>0</v>
      </c>
      <c r="G475" s="2">
        <f t="shared" si="7"/>
        <v>0</v>
      </c>
      <c r="H475" s="2"/>
      <c r="I475" s="2"/>
      <c r="J475" s="2"/>
    </row>
    <row r="476" spans="1:10" ht="15" x14ac:dyDescent="0.2">
      <c r="A476" s="7"/>
      <c r="B476" s="1">
        <f>الاصناف!$B476</f>
        <v>0</v>
      </c>
      <c r="C476" s="1" t="str">
        <f>IFERROR(VLOOKUP($B476,الاصناف!$B$2:$D$2000,2,0),"")</f>
        <v/>
      </c>
      <c r="D476" s="1" t="str">
        <f>IFERROR(VLOOKUP($B476,الاصناف!$B$2:$D$2000,3,0),"")</f>
        <v/>
      </c>
      <c r="E476" s="14">
        <f>SUMIF(المشتريات!D:D,الصافى!$B476,المشتريات!C:C)</f>
        <v>0</v>
      </c>
      <c r="F476" s="2">
        <f>SUMIF('المبيعا ت'!D:D,الصافى!$B476,'المبيعا ت'!C:C)</f>
        <v>0</v>
      </c>
      <c r="G476" s="2">
        <f t="shared" si="7"/>
        <v>0</v>
      </c>
      <c r="H476" s="2"/>
      <c r="I476" s="2"/>
      <c r="J476" s="2"/>
    </row>
    <row r="477" spans="1:10" ht="15" x14ac:dyDescent="0.2">
      <c r="A477" s="7"/>
      <c r="B477" s="1">
        <f>الاصناف!$B477</f>
        <v>0</v>
      </c>
      <c r="C477" s="1" t="str">
        <f>IFERROR(VLOOKUP($B477,الاصناف!$B$2:$D$2000,2,0),"")</f>
        <v/>
      </c>
      <c r="D477" s="1" t="str">
        <f>IFERROR(VLOOKUP($B477,الاصناف!$B$2:$D$2000,3,0),"")</f>
        <v/>
      </c>
      <c r="E477" s="14">
        <f>SUMIF(المشتريات!D:D,الصافى!$B477,المشتريات!C:C)</f>
        <v>0</v>
      </c>
      <c r="F477" s="2">
        <f>SUMIF('المبيعا ت'!D:D,الصافى!$B477,'المبيعا ت'!C:C)</f>
        <v>0</v>
      </c>
      <c r="G477" s="2">
        <f t="shared" si="7"/>
        <v>0</v>
      </c>
      <c r="H477" s="2"/>
      <c r="I477" s="2"/>
      <c r="J477" s="2"/>
    </row>
    <row r="478" spans="1:10" ht="15" x14ac:dyDescent="0.2">
      <c r="A478" s="7"/>
      <c r="B478" s="1">
        <f>الاصناف!$B478</f>
        <v>0</v>
      </c>
      <c r="C478" s="1" t="str">
        <f>IFERROR(VLOOKUP($B478,الاصناف!$B$2:$D$2000,2,0),"")</f>
        <v/>
      </c>
      <c r="D478" s="1" t="str">
        <f>IFERROR(VLOOKUP($B478,الاصناف!$B$2:$D$2000,3,0),"")</f>
        <v/>
      </c>
      <c r="E478" s="14">
        <f>SUMIF(المشتريات!D:D,الصافى!$B478,المشتريات!C:C)</f>
        <v>0</v>
      </c>
      <c r="F478" s="2">
        <f>SUMIF('المبيعا ت'!D:D,الصافى!$B478,'المبيعا ت'!C:C)</f>
        <v>0</v>
      </c>
      <c r="G478" s="2">
        <f t="shared" si="7"/>
        <v>0</v>
      </c>
      <c r="H478" s="2"/>
      <c r="I478" s="2"/>
      <c r="J478" s="2"/>
    </row>
    <row r="479" spans="1:10" ht="15" x14ac:dyDescent="0.2">
      <c r="A479" s="7"/>
      <c r="B479" s="1">
        <f>الاصناف!$B479</f>
        <v>0</v>
      </c>
      <c r="C479" s="1" t="str">
        <f>IFERROR(VLOOKUP($B479,الاصناف!$B$2:$D$2000,2,0),"")</f>
        <v/>
      </c>
      <c r="D479" s="1" t="str">
        <f>IFERROR(VLOOKUP($B479,الاصناف!$B$2:$D$2000,3,0),"")</f>
        <v/>
      </c>
      <c r="E479" s="14">
        <f>SUMIF(المشتريات!D:D,الصافى!$B479,المشتريات!C:C)</f>
        <v>0</v>
      </c>
      <c r="F479" s="2">
        <f>SUMIF('المبيعا ت'!D:D,الصافى!$B479,'المبيعا ت'!C:C)</f>
        <v>0</v>
      </c>
      <c r="G479" s="2">
        <f t="shared" si="7"/>
        <v>0</v>
      </c>
      <c r="H479" s="2"/>
      <c r="I479" s="2"/>
      <c r="J479" s="2"/>
    </row>
    <row r="480" spans="1:10" ht="15" x14ac:dyDescent="0.2">
      <c r="A480" s="7"/>
      <c r="B480" s="1">
        <f>الاصناف!$B480</f>
        <v>0</v>
      </c>
      <c r="C480" s="1" t="str">
        <f>IFERROR(VLOOKUP($B480,الاصناف!$B$2:$D$2000,2,0),"")</f>
        <v/>
      </c>
      <c r="D480" s="1" t="str">
        <f>IFERROR(VLOOKUP($B480,الاصناف!$B$2:$D$2000,3,0),"")</f>
        <v/>
      </c>
      <c r="E480" s="14">
        <f>SUMIF(المشتريات!D:D,الصافى!$B480,المشتريات!C:C)</f>
        <v>0</v>
      </c>
      <c r="F480" s="2">
        <f>SUMIF('المبيعا ت'!D:D,الصافى!$B480,'المبيعا ت'!C:C)</f>
        <v>0</v>
      </c>
      <c r="G480" s="2">
        <f t="shared" si="7"/>
        <v>0</v>
      </c>
      <c r="H480" s="2"/>
      <c r="I480" s="2"/>
      <c r="J480" s="2"/>
    </row>
    <row r="481" spans="1:10" ht="15" x14ac:dyDescent="0.2">
      <c r="A481" s="7"/>
      <c r="B481" s="1">
        <f>الاصناف!$B481</f>
        <v>0</v>
      </c>
      <c r="C481" s="1" t="str">
        <f>IFERROR(VLOOKUP($B481,الاصناف!$B$2:$D$2000,2,0),"")</f>
        <v/>
      </c>
      <c r="D481" s="1" t="str">
        <f>IFERROR(VLOOKUP($B481,الاصناف!$B$2:$D$2000,3,0),"")</f>
        <v/>
      </c>
      <c r="E481" s="14">
        <f>SUMIF(المشتريات!D:D,الصافى!$B481,المشتريات!C:C)</f>
        <v>0</v>
      </c>
      <c r="F481" s="2">
        <f>SUMIF('المبيعا ت'!D:D,الصافى!$B481,'المبيعا ت'!C:C)</f>
        <v>0</v>
      </c>
      <c r="G481" s="2">
        <f t="shared" si="7"/>
        <v>0</v>
      </c>
      <c r="H481" s="2"/>
      <c r="I481" s="2"/>
      <c r="J481" s="2"/>
    </row>
    <row r="482" spans="1:10" ht="15" x14ac:dyDescent="0.2">
      <c r="A482" s="7"/>
      <c r="B482" s="1">
        <f>الاصناف!$B482</f>
        <v>0</v>
      </c>
      <c r="C482" s="1" t="str">
        <f>IFERROR(VLOOKUP($B482,الاصناف!$B$2:$D$2000,2,0),"")</f>
        <v/>
      </c>
      <c r="D482" s="1" t="str">
        <f>IFERROR(VLOOKUP($B482,الاصناف!$B$2:$D$2000,3,0),"")</f>
        <v/>
      </c>
      <c r="E482" s="14">
        <f>SUMIF(المشتريات!D:D,الصافى!$B482,المشتريات!C:C)</f>
        <v>0</v>
      </c>
      <c r="F482" s="2">
        <f>SUMIF('المبيعا ت'!D:D,الصافى!$B482,'المبيعا ت'!C:C)</f>
        <v>0</v>
      </c>
      <c r="G482" s="2">
        <f t="shared" si="7"/>
        <v>0</v>
      </c>
      <c r="H482" s="2"/>
      <c r="I482" s="2"/>
      <c r="J482" s="2"/>
    </row>
    <row r="483" spans="1:10" ht="15" x14ac:dyDescent="0.2">
      <c r="A483" s="7"/>
      <c r="B483" s="1">
        <f>الاصناف!$B483</f>
        <v>0</v>
      </c>
      <c r="C483" s="1" t="str">
        <f>IFERROR(VLOOKUP($B483,الاصناف!$B$2:$D$2000,2,0),"")</f>
        <v/>
      </c>
      <c r="D483" s="1" t="str">
        <f>IFERROR(VLOOKUP($B483,الاصناف!$B$2:$D$2000,3,0),"")</f>
        <v/>
      </c>
      <c r="E483" s="14">
        <f>SUMIF(المشتريات!D:D,الصافى!$B483,المشتريات!C:C)</f>
        <v>0</v>
      </c>
      <c r="F483" s="2">
        <f>SUMIF('المبيعا ت'!D:D,الصافى!$B483,'المبيعا ت'!C:C)</f>
        <v>0</v>
      </c>
      <c r="G483" s="2">
        <f t="shared" si="7"/>
        <v>0</v>
      </c>
      <c r="H483" s="2"/>
      <c r="I483" s="2"/>
      <c r="J483" s="2"/>
    </row>
    <row r="484" spans="1:10" ht="15" x14ac:dyDescent="0.2">
      <c r="A484" s="7"/>
      <c r="B484" s="1">
        <f>الاصناف!$B484</f>
        <v>0</v>
      </c>
      <c r="C484" s="1" t="str">
        <f>IFERROR(VLOOKUP($B484,الاصناف!$B$2:$D$2000,2,0),"")</f>
        <v/>
      </c>
      <c r="D484" s="1" t="str">
        <f>IFERROR(VLOOKUP($B484,الاصناف!$B$2:$D$2000,3,0),"")</f>
        <v/>
      </c>
      <c r="E484" s="14">
        <f>SUMIF(المشتريات!D:D,الصافى!$B484,المشتريات!C:C)</f>
        <v>0</v>
      </c>
      <c r="F484" s="2">
        <f>SUMIF('المبيعا ت'!D:D,الصافى!$B484,'المبيعا ت'!C:C)</f>
        <v>0</v>
      </c>
      <c r="G484" s="2">
        <f t="shared" si="7"/>
        <v>0</v>
      </c>
      <c r="H484" s="2"/>
      <c r="I484" s="2"/>
      <c r="J484" s="2"/>
    </row>
    <row r="485" spans="1:10" ht="15" x14ac:dyDescent="0.2">
      <c r="A485" s="7"/>
      <c r="B485" s="1">
        <f>الاصناف!$B485</f>
        <v>0</v>
      </c>
      <c r="C485" s="1" t="str">
        <f>IFERROR(VLOOKUP($B485,الاصناف!$B$2:$D$2000,2,0),"")</f>
        <v/>
      </c>
      <c r="D485" s="1" t="str">
        <f>IFERROR(VLOOKUP($B485,الاصناف!$B$2:$D$2000,3,0),"")</f>
        <v/>
      </c>
      <c r="E485" s="14">
        <f>SUMIF(المشتريات!D:D,الصافى!$B485,المشتريات!C:C)</f>
        <v>0</v>
      </c>
      <c r="F485" s="2">
        <f>SUMIF('المبيعا ت'!D:D,الصافى!$B485,'المبيعا ت'!C:C)</f>
        <v>0</v>
      </c>
      <c r="G485" s="2">
        <f t="shared" si="7"/>
        <v>0</v>
      </c>
      <c r="H485" s="2"/>
      <c r="I485" s="2"/>
      <c r="J485" s="2"/>
    </row>
    <row r="486" spans="1:10" ht="15" x14ac:dyDescent="0.2">
      <c r="A486" s="7"/>
      <c r="B486" s="1">
        <f>الاصناف!$B486</f>
        <v>0</v>
      </c>
      <c r="C486" s="1" t="str">
        <f>IFERROR(VLOOKUP($B486,الاصناف!$B$2:$D$2000,2,0),"")</f>
        <v/>
      </c>
      <c r="D486" s="1" t="str">
        <f>IFERROR(VLOOKUP($B486,الاصناف!$B$2:$D$2000,3,0),"")</f>
        <v/>
      </c>
      <c r="E486" s="14">
        <f>SUMIF(المشتريات!D:D,الصافى!$B486,المشتريات!C:C)</f>
        <v>0</v>
      </c>
      <c r="F486" s="2">
        <f>SUMIF('المبيعا ت'!D:D,الصافى!$B486,'المبيعا ت'!C:C)</f>
        <v>0</v>
      </c>
      <c r="G486" s="2">
        <f t="shared" si="7"/>
        <v>0</v>
      </c>
      <c r="H486" s="2"/>
      <c r="I486" s="2"/>
      <c r="J486" s="2"/>
    </row>
    <row r="487" spans="1:10" ht="15" x14ac:dyDescent="0.2">
      <c r="A487" s="7"/>
      <c r="B487" s="1">
        <f>الاصناف!$B487</f>
        <v>0</v>
      </c>
      <c r="C487" s="1" t="str">
        <f>IFERROR(VLOOKUP($B487,الاصناف!$B$2:$D$2000,2,0),"")</f>
        <v/>
      </c>
      <c r="D487" s="1" t="str">
        <f>IFERROR(VLOOKUP($B487,الاصناف!$B$2:$D$2000,3,0),"")</f>
        <v/>
      </c>
      <c r="E487" s="14">
        <f>SUMIF(المشتريات!D:D,الصافى!$B487,المشتريات!C:C)</f>
        <v>0</v>
      </c>
      <c r="F487" s="2">
        <f>SUMIF('المبيعا ت'!D:D,الصافى!$B487,'المبيعا ت'!C:C)</f>
        <v>0</v>
      </c>
      <c r="G487" s="2">
        <f t="shared" si="7"/>
        <v>0</v>
      </c>
      <c r="H487" s="2"/>
      <c r="I487" s="2"/>
      <c r="J487" s="2"/>
    </row>
    <row r="488" spans="1:10" ht="15" x14ac:dyDescent="0.2">
      <c r="A488" s="7"/>
      <c r="B488" s="1">
        <f>الاصناف!$B488</f>
        <v>0</v>
      </c>
      <c r="C488" s="1" t="str">
        <f>IFERROR(VLOOKUP($B488,الاصناف!$B$2:$D$2000,2,0),"")</f>
        <v/>
      </c>
      <c r="D488" s="1" t="str">
        <f>IFERROR(VLOOKUP($B488,الاصناف!$B$2:$D$2000,3,0),"")</f>
        <v/>
      </c>
      <c r="E488" s="14">
        <f>SUMIF(المشتريات!D:D,الصافى!$B488,المشتريات!C:C)</f>
        <v>0</v>
      </c>
      <c r="F488" s="2">
        <f>SUMIF('المبيعا ت'!D:D,الصافى!$B488,'المبيعا ت'!C:C)</f>
        <v>0</v>
      </c>
      <c r="G488" s="2">
        <f t="shared" si="7"/>
        <v>0</v>
      </c>
      <c r="H488" s="2"/>
      <c r="I488" s="2"/>
      <c r="J488" s="2"/>
    </row>
    <row r="489" spans="1:10" ht="15" x14ac:dyDescent="0.2">
      <c r="A489" s="7"/>
      <c r="B489" s="1">
        <f>الاصناف!$B489</f>
        <v>0</v>
      </c>
      <c r="C489" s="1" t="str">
        <f>IFERROR(VLOOKUP($B489,الاصناف!$B$2:$D$2000,2,0),"")</f>
        <v/>
      </c>
      <c r="D489" s="1" t="str">
        <f>IFERROR(VLOOKUP($B489,الاصناف!$B$2:$D$2000,3,0),"")</f>
        <v/>
      </c>
      <c r="E489" s="14">
        <f>SUMIF(المشتريات!D:D,الصافى!$B489,المشتريات!C:C)</f>
        <v>0</v>
      </c>
      <c r="F489" s="2">
        <f>SUMIF('المبيعا ت'!D:D,الصافى!$B489,'المبيعا ت'!C:C)</f>
        <v>0</v>
      </c>
      <c r="G489" s="2">
        <f t="shared" si="7"/>
        <v>0</v>
      </c>
      <c r="H489" s="2"/>
      <c r="I489" s="2"/>
      <c r="J489" s="2"/>
    </row>
    <row r="490" spans="1:10" ht="15" x14ac:dyDescent="0.2">
      <c r="A490" s="7"/>
      <c r="B490" s="1">
        <f>الاصناف!$B490</f>
        <v>0</v>
      </c>
      <c r="C490" s="1" t="str">
        <f>IFERROR(VLOOKUP($B490,الاصناف!$B$2:$D$2000,2,0),"")</f>
        <v/>
      </c>
      <c r="D490" s="1" t="str">
        <f>IFERROR(VLOOKUP($B490,الاصناف!$B$2:$D$2000,3,0),"")</f>
        <v/>
      </c>
      <c r="E490" s="14">
        <f>SUMIF(المشتريات!D:D,الصافى!$B490,المشتريات!C:C)</f>
        <v>0</v>
      </c>
      <c r="F490" s="2">
        <f>SUMIF('المبيعا ت'!D:D,الصافى!$B490,'المبيعا ت'!C:C)</f>
        <v>0</v>
      </c>
      <c r="G490" s="2">
        <f t="shared" si="7"/>
        <v>0</v>
      </c>
      <c r="H490" s="2"/>
      <c r="I490" s="2"/>
      <c r="J490" s="2"/>
    </row>
    <row r="491" spans="1:10" ht="15" x14ac:dyDescent="0.2">
      <c r="A491" s="7"/>
      <c r="B491" s="1">
        <f>الاصناف!$B491</f>
        <v>0</v>
      </c>
      <c r="C491" s="1" t="str">
        <f>IFERROR(VLOOKUP($B491,الاصناف!$B$2:$D$2000,2,0),"")</f>
        <v/>
      </c>
      <c r="D491" s="1" t="str">
        <f>IFERROR(VLOOKUP($B491,الاصناف!$B$2:$D$2000,3,0),"")</f>
        <v/>
      </c>
      <c r="E491" s="14">
        <f>SUMIF(المشتريات!D:D,الصافى!$B491,المشتريات!C:C)</f>
        <v>0</v>
      </c>
      <c r="F491" s="2">
        <f>SUMIF('المبيعا ت'!D:D,الصافى!$B491,'المبيعا ت'!C:C)</f>
        <v>0</v>
      </c>
      <c r="G491" s="2">
        <f t="shared" si="7"/>
        <v>0</v>
      </c>
      <c r="H491" s="2"/>
      <c r="I491" s="2"/>
      <c r="J491" s="2"/>
    </row>
    <row r="492" spans="1:10" ht="15" x14ac:dyDescent="0.2">
      <c r="A492" s="7"/>
      <c r="B492" s="1">
        <f>الاصناف!$B492</f>
        <v>0</v>
      </c>
      <c r="C492" s="1" t="str">
        <f>IFERROR(VLOOKUP($B492,الاصناف!$B$2:$D$2000,2,0),"")</f>
        <v/>
      </c>
      <c r="D492" s="1" t="str">
        <f>IFERROR(VLOOKUP($B492,الاصناف!$B$2:$D$2000,3,0),"")</f>
        <v/>
      </c>
      <c r="E492" s="14">
        <f>SUMIF(المشتريات!D:D,الصافى!$B492,المشتريات!C:C)</f>
        <v>0</v>
      </c>
      <c r="F492" s="2">
        <f>SUMIF('المبيعا ت'!D:D,الصافى!$B492,'المبيعا ت'!C:C)</f>
        <v>0</v>
      </c>
      <c r="G492" s="2">
        <f t="shared" si="7"/>
        <v>0</v>
      </c>
      <c r="H492" s="2"/>
      <c r="I492" s="2"/>
      <c r="J492" s="2"/>
    </row>
    <row r="493" spans="1:10" ht="15" x14ac:dyDescent="0.2">
      <c r="A493" s="7"/>
      <c r="B493" s="1">
        <f>الاصناف!$B493</f>
        <v>0</v>
      </c>
      <c r="C493" s="1" t="str">
        <f>IFERROR(VLOOKUP($B493,الاصناف!$B$2:$D$2000,2,0),"")</f>
        <v/>
      </c>
      <c r="D493" s="1" t="str">
        <f>IFERROR(VLOOKUP($B493,الاصناف!$B$2:$D$2000,3,0),"")</f>
        <v/>
      </c>
      <c r="E493" s="14">
        <f>SUMIF(المشتريات!D:D,الصافى!$B493,المشتريات!C:C)</f>
        <v>0</v>
      </c>
      <c r="F493" s="2">
        <f>SUMIF('المبيعا ت'!D:D,الصافى!$B493,'المبيعا ت'!C:C)</f>
        <v>0</v>
      </c>
      <c r="G493" s="2">
        <f t="shared" si="7"/>
        <v>0</v>
      </c>
      <c r="H493" s="2"/>
      <c r="I493" s="2"/>
      <c r="J493" s="2"/>
    </row>
    <row r="494" spans="1:10" ht="15" x14ac:dyDescent="0.2">
      <c r="A494" s="7"/>
      <c r="B494" s="1">
        <f>الاصناف!$B494</f>
        <v>0</v>
      </c>
      <c r="C494" s="1" t="str">
        <f>IFERROR(VLOOKUP($B494,الاصناف!$B$2:$D$2000,2,0),"")</f>
        <v/>
      </c>
      <c r="D494" s="1" t="str">
        <f>IFERROR(VLOOKUP($B494,الاصناف!$B$2:$D$2000,3,0),"")</f>
        <v/>
      </c>
      <c r="E494" s="14">
        <f>SUMIF(المشتريات!D:D,الصافى!$B494,المشتريات!C:C)</f>
        <v>0</v>
      </c>
      <c r="F494" s="2">
        <f>SUMIF('المبيعا ت'!D:D,الصافى!$B494,'المبيعا ت'!C:C)</f>
        <v>0</v>
      </c>
      <c r="G494" s="2">
        <f t="shared" si="7"/>
        <v>0</v>
      </c>
      <c r="H494" s="2"/>
      <c r="I494" s="2"/>
      <c r="J494" s="2"/>
    </row>
    <row r="495" spans="1:10" ht="15" x14ac:dyDescent="0.2">
      <c r="A495" s="7"/>
      <c r="B495" s="1">
        <f>الاصناف!$B495</f>
        <v>0</v>
      </c>
      <c r="C495" s="1" t="str">
        <f>IFERROR(VLOOKUP($B495,الاصناف!$B$2:$D$2000,2,0),"")</f>
        <v/>
      </c>
      <c r="D495" s="1" t="str">
        <f>IFERROR(VLOOKUP($B495,الاصناف!$B$2:$D$2000,3,0),"")</f>
        <v/>
      </c>
      <c r="E495" s="14">
        <f>SUMIF(المشتريات!D:D,الصافى!$B495,المشتريات!C:C)</f>
        <v>0</v>
      </c>
      <c r="F495" s="2">
        <f>SUMIF('المبيعا ت'!D:D,الصافى!$B495,'المبيعا ت'!C:C)</f>
        <v>0</v>
      </c>
      <c r="G495" s="2">
        <f t="shared" si="7"/>
        <v>0</v>
      </c>
      <c r="H495" s="2"/>
      <c r="I495" s="2"/>
      <c r="J495" s="2"/>
    </row>
    <row r="496" spans="1:10" ht="15" x14ac:dyDescent="0.2">
      <c r="A496" s="7"/>
      <c r="B496" s="1">
        <f>الاصناف!$B496</f>
        <v>0</v>
      </c>
      <c r="C496" s="1" t="str">
        <f>IFERROR(VLOOKUP($B496,الاصناف!$B$2:$D$2000,2,0),"")</f>
        <v/>
      </c>
      <c r="D496" s="1" t="str">
        <f>IFERROR(VLOOKUP($B496,الاصناف!$B$2:$D$2000,3,0),"")</f>
        <v/>
      </c>
      <c r="E496" s="14">
        <f>SUMIF(المشتريات!D:D,الصافى!$B496,المشتريات!C:C)</f>
        <v>0</v>
      </c>
      <c r="F496" s="2">
        <f>SUMIF('المبيعا ت'!D:D,الصافى!$B496,'المبيعا ت'!C:C)</f>
        <v>0</v>
      </c>
      <c r="G496" s="2">
        <f t="shared" si="7"/>
        <v>0</v>
      </c>
      <c r="H496" s="2"/>
      <c r="I496" s="2"/>
      <c r="J496" s="2"/>
    </row>
    <row r="497" spans="1:10" ht="15" x14ac:dyDescent="0.2">
      <c r="A497" s="7"/>
      <c r="B497" s="1">
        <f>الاصناف!$B497</f>
        <v>0</v>
      </c>
      <c r="C497" s="1" t="str">
        <f>IFERROR(VLOOKUP($B497,الاصناف!$B$2:$D$2000,2,0),"")</f>
        <v/>
      </c>
      <c r="D497" s="1" t="str">
        <f>IFERROR(VLOOKUP($B497,الاصناف!$B$2:$D$2000,3,0),"")</f>
        <v/>
      </c>
      <c r="E497" s="14">
        <f>SUMIF(المشتريات!D:D,الصافى!$B497,المشتريات!C:C)</f>
        <v>0</v>
      </c>
      <c r="F497" s="2">
        <f>SUMIF('المبيعا ت'!D:D,الصافى!$B497,'المبيعا ت'!C:C)</f>
        <v>0</v>
      </c>
      <c r="G497" s="2">
        <f t="shared" si="7"/>
        <v>0</v>
      </c>
      <c r="H497" s="2"/>
      <c r="I497" s="2"/>
      <c r="J497" s="2"/>
    </row>
    <row r="498" spans="1:10" ht="15" x14ac:dyDescent="0.2">
      <c r="A498" s="7"/>
      <c r="B498" s="1">
        <f>الاصناف!$B498</f>
        <v>0</v>
      </c>
      <c r="C498" s="1" t="str">
        <f>IFERROR(VLOOKUP($B498,الاصناف!$B$2:$D$2000,2,0),"")</f>
        <v/>
      </c>
      <c r="D498" s="1" t="str">
        <f>IFERROR(VLOOKUP($B498,الاصناف!$B$2:$D$2000,3,0),"")</f>
        <v/>
      </c>
      <c r="E498" s="14">
        <f>SUMIF(المشتريات!D:D,الصافى!$B498,المشتريات!C:C)</f>
        <v>0</v>
      </c>
      <c r="F498" s="2">
        <f>SUMIF('المبيعا ت'!D:D,الصافى!$B498,'المبيعا ت'!C:C)</f>
        <v>0</v>
      </c>
      <c r="G498" s="2">
        <f t="shared" si="7"/>
        <v>0</v>
      </c>
      <c r="H498" s="2"/>
      <c r="I498" s="2"/>
      <c r="J498" s="2"/>
    </row>
    <row r="499" spans="1:10" ht="15" x14ac:dyDescent="0.2">
      <c r="A499" s="7"/>
      <c r="B499" s="1">
        <f>الاصناف!$B499</f>
        <v>0</v>
      </c>
      <c r="C499" s="1" t="str">
        <f>IFERROR(VLOOKUP($B499,الاصناف!$B$2:$D$2000,2,0),"")</f>
        <v/>
      </c>
      <c r="D499" s="1" t="str">
        <f>IFERROR(VLOOKUP($B499,الاصناف!$B$2:$D$2000,3,0),"")</f>
        <v/>
      </c>
      <c r="E499" s="14">
        <f>SUMIF(المشتريات!D:D,الصافى!$B499,المشتريات!C:C)</f>
        <v>0</v>
      </c>
      <c r="F499" s="2">
        <f>SUMIF('المبيعا ت'!D:D,الصافى!$B499,'المبيعا ت'!C:C)</f>
        <v>0</v>
      </c>
      <c r="G499" s="2">
        <f t="shared" si="7"/>
        <v>0</v>
      </c>
      <c r="H499" s="2"/>
      <c r="I499" s="2"/>
      <c r="J499" s="2"/>
    </row>
    <row r="500" spans="1:10" ht="15" x14ac:dyDescent="0.2">
      <c r="A500" s="7"/>
      <c r="B500" s="1">
        <f>الاصناف!$B500</f>
        <v>0</v>
      </c>
      <c r="C500" s="1" t="str">
        <f>IFERROR(VLOOKUP($B500,الاصناف!$B$2:$D$2000,2,0),"")</f>
        <v/>
      </c>
      <c r="D500" s="1" t="str">
        <f>IFERROR(VLOOKUP($B500,الاصناف!$B$2:$D$2000,3,0),"")</f>
        <v/>
      </c>
      <c r="E500" s="14">
        <f>SUMIF(المشتريات!D:D,الصافى!$B500,المشتريات!C:C)</f>
        <v>0</v>
      </c>
      <c r="F500" s="2">
        <f>SUMIF('المبيعا ت'!D:D,الصافى!$B500,'المبيعا ت'!C:C)</f>
        <v>0</v>
      </c>
      <c r="G500" s="2">
        <f t="shared" si="7"/>
        <v>0</v>
      </c>
      <c r="H500" s="2"/>
      <c r="I500" s="2"/>
      <c r="J500" s="2"/>
    </row>
    <row r="501" spans="1:10" ht="15" x14ac:dyDescent="0.2">
      <c r="A501" s="7"/>
      <c r="B501" s="1">
        <f>الاصناف!$B501</f>
        <v>0</v>
      </c>
      <c r="C501" s="1" t="str">
        <f>IFERROR(VLOOKUP($B501,الاصناف!$B$2:$D$2000,2,0),"")</f>
        <v/>
      </c>
      <c r="D501" s="1" t="str">
        <f>IFERROR(VLOOKUP($B501,الاصناف!$B$2:$D$2000,3,0),"")</f>
        <v/>
      </c>
      <c r="E501" s="14">
        <f>SUMIF(المشتريات!D:D,الصافى!$B501,المشتريات!C:C)</f>
        <v>0</v>
      </c>
      <c r="F501" s="2">
        <f>SUMIF('المبيعا ت'!D:D,الصافى!$B501,'المبيعا ت'!C:C)</f>
        <v>0</v>
      </c>
      <c r="G501" s="2">
        <f t="shared" si="7"/>
        <v>0</v>
      </c>
      <c r="H501" s="2"/>
      <c r="I501" s="2"/>
      <c r="J501" s="2"/>
    </row>
    <row r="502" spans="1:10" ht="15" x14ac:dyDescent="0.2">
      <c r="A502" s="7"/>
      <c r="B502" s="1">
        <f>الاصناف!$B502</f>
        <v>0</v>
      </c>
      <c r="C502" s="1" t="str">
        <f>IFERROR(VLOOKUP($B502,الاصناف!$B$2:$D$2000,2,0),"")</f>
        <v/>
      </c>
      <c r="D502" s="1" t="str">
        <f>IFERROR(VLOOKUP($B502,الاصناف!$B$2:$D$2000,3,0),"")</f>
        <v/>
      </c>
      <c r="E502" s="14">
        <f>SUMIF(المشتريات!D:D,الصافى!$B502,المشتريات!C:C)</f>
        <v>0</v>
      </c>
      <c r="F502" s="2">
        <f>SUMIF('المبيعا ت'!D:D,الصافى!$B502,'المبيعا ت'!C:C)</f>
        <v>0</v>
      </c>
      <c r="G502" s="2">
        <f t="shared" si="7"/>
        <v>0</v>
      </c>
      <c r="H502" s="2"/>
      <c r="I502" s="2"/>
      <c r="J502" s="2"/>
    </row>
    <row r="503" spans="1:10" ht="15" x14ac:dyDescent="0.2">
      <c r="A503" s="7"/>
      <c r="B503" s="1">
        <f>الاصناف!$B503</f>
        <v>0</v>
      </c>
      <c r="C503" s="1" t="str">
        <f>IFERROR(VLOOKUP($B503,الاصناف!$B$2:$D$2000,2,0),"")</f>
        <v/>
      </c>
      <c r="D503" s="1" t="str">
        <f>IFERROR(VLOOKUP($B503,الاصناف!$B$2:$D$2000,3,0),"")</f>
        <v/>
      </c>
      <c r="E503" s="14">
        <f>SUMIF(المشتريات!D:D,الصافى!$B503,المشتريات!C:C)</f>
        <v>0</v>
      </c>
      <c r="F503" s="2">
        <f>SUMIF('المبيعا ت'!D:D,الصافى!$B503,'المبيعا ت'!C:C)</f>
        <v>0</v>
      </c>
      <c r="G503" s="2">
        <f t="shared" si="7"/>
        <v>0</v>
      </c>
      <c r="H503" s="2"/>
      <c r="I503" s="2"/>
      <c r="J503" s="2"/>
    </row>
    <row r="504" spans="1:10" ht="15" x14ac:dyDescent="0.2">
      <c r="A504" s="7"/>
      <c r="B504" s="1">
        <f>الاصناف!$B504</f>
        <v>0</v>
      </c>
      <c r="C504" s="1" t="str">
        <f>IFERROR(VLOOKUP($B504,الاصناف!$B$2:$D$2000,2,0),"")</f>
        <v/>
      </c>
      <c r="D504" s="1" t="str">
        <f>IFERROR(VLOOKUP($B504,الاصناف!$B$2:$D$2000,3,0),"")</f>
        <v/>
      </c>
      <c r="E504" s="14">
        <f>SUMIF(المشتريات!D:D,الصافى!$B504,المشتريات!C:C)</f>
        <v>0</v>
      </c>
      <c r="F504" s="2">
        <f>SUMIF('المبيعا ت'!D:D,الصافى!$B504,'المبيعا ت'!C:C)</f>
        <v>0</v>
      </c>
      <c r="G504" s="2">
        <f t="shared" si="7"/>
        <v>0</v>
      </c>
      <c r="H504" s="2"/>
      <c r="I504" s="2"/>
      <c r="J504" s="2"/>
    </row>
    <row r="505" spans="1:10" ht="15" x14ac:dyDescent="0.2">
      <c r="A505" s="7"/>
      <c r="B505" s="1">
        <f>الاصناف!$B505</f>
        <v>0</v>
      </c>
      <c r="C505" s="1" t="str">
        <f>IFERROR(VLOOKUP($B505,الاصناف!$B$2:$D$2000,2,0),"")</f>
        <v/>
      </c>
      <c r="D505" s="1" t="str">
        <f>IFERROR(VLOOKUP($B505,الاصناف!$B$2:$D$2000,3,0),"")</f>
        <v/>
      </c>
      <c r="E505" s="14">
        <f>SUMIF(المشتريات!D:D,الصافى!$B505,المشتريات!C:C)</f>
        <v>0</v>
      </c>
      <c r="F505" s="2">
        <f>SUMIF('المبيعا ت'!D:D,الصافى!$B505,'المبيعا ت'!C:C)</f>
        <v>0</v>
      </c>
      <c r="G505" s="2">
        <f t="shared" si="7"/>
        <v>0</v>
      </c>
      <c r="H505" s="2"/>
      <c r="I505" s="2"/>
      <c r="J505" s="2"/>
    </row>
    <row r="506" spans="1:10" ht="15" x14ac:dyDescent="0.2">
      <c r="A506" s="7"/>
      <c r="B506" s="1">
        <f>الاصناف!$B506</f>
        <v>0</v>
      </c>
      <c r="C506" s="1" t="str">
        <f>IFERROR(VLOOKUP($B506,الاصناف!$B$2:$D$2000,2,0),"")</f>
        <v/>
      </c>
      <c r="D506" s="1" t="str">
        <f>IFERROR(VLOOKUP($B506,الاصناف!$B$2:$D$2000,3,0),"")</f>
        <v/>
      </c>
      <c r="E506" s="14">
        <f>SUMIF(المشتريات!D:D,الصافى!$B506,المشتريات!C:C)</f>
        <v>0</v>
      </c>
      <c r="F506" s="2">
        <f>SUMIF('المبيعا ت'!D:D,الصافى!$B506,'المبيعا ت'!C:C)</f>
        <v>0</v>
      </c>
      <c r="G506" s="2">
        <f t="shared" si="7"/>
        <v>0</v>
      </c>
      <c r="H506" s="2"/>
      <c r="I506" s="2"/>
      <c r="J506" s="2"/>
    </row>
    <row r="507" spans="1:10" ht="15" x14ac:dyDescent="0.2">
      <c r="A507" s="7"/>
      <c r="B507" s="1">
        <f>الاصناف!$B507</f>
        <v>0</v>
      </c>
      <c r="C507" s="1" t="str">
        <f>IFERROR(VLOOKUP($B507,الاصناف!$B$2:$D$2000,2,0),"")</f>
        <v/>
      </c>
      <c r="D507" s="1" t="str">
        <f>IFERROR(VLOOKUP($B507,الاصناف!$B$2:$D$2000,3,0),"")</f>
        <v/>
      </c>
      <c r="E507" s="14">
        <f>SUMIF(المشتريات!D:D,الصافى!$B507,المشتريات!C:C)</f>
        <v>0</v>
      </c>
      <c r="F507" s="2">
        <f>SUMIF('المبيعا ت'!D:D,الصافى!$B507,'المبيعا ت'!C:C)</f>
        <v>0</v>
      </c>
      <c r="G507" s="2">
        <f t="shared" si="7"/>
        <v>0</v>
      </c>
      <c r="H507" s="2"/>
      <c r="I507" s="2"/>
      <c r="J507" s="2"/>
    </row>
    <row r="508" spans="1:10" ht="15" x14ac:dyDescent="0.2">
      <c r="A508" s="7"/>
      <c r="B508" s="1">
        <f>الاصناف!$B508</f>
        <v>0</v>
      </c>
      <c r="C508" s="1" t="str">
        <f>IFERROR(VLOOKUP($B508,الاصناف!$B$2:$D$2000,2,0),"")</f>
        <v/>
      </c>
      <c r="D508" s="1" t="str">
        <f>IFERROR(VLOOKUP($B508,الاصناف!$B$2:$D$2000,3,0),"")</f>
        <v/>
      </c>
      <c r="E508" s="14">
        <f>SUMIF(المشتريات!D:D,الصافى!$B508,المشتريات!C:C)</f>
        <v>0</v>
      </c>
      <c r="F508" s="2">
        <f>SUMIF('المبيعا ت'!D:D,الصافى!$B508,'المبيعا ت'!C:C)</f>
        <v>0</v>
      </c>
      <c r="G508" s="2">
        <f t="shared" si="7"/>
        <v>0</v>
      </c>
      <c r="H508" s="2"/>
      <c r="I508" s="2"/>
      <c r="J508" s="2"/>
    </row>
    <row r="509" spans="1:10" ht="15" x14ac:dyDescent="0.2">
      <c r="A509" s="7"/>
      <c r="B509" s="1">
        <f>الاصناف!$B509</f>
        <v>0</v>
      </c>
      <c r="C509" s="1" t="str">
        <f>IFERROR(VLOOKUP($B509,الاصناف!$B$2:$D$2000,2,0),"")</f>
        <v/>
      </c>
      <c r="D509" s="1" t="str">
        <f>IFERROR(VLOOKUP($B509,الاصناف!$B$2:$D$2000,3,0),"")</f>
        <v/>
      </c>
      <c r="E509" s="14">
        <f>SUMIF(المشتريات!D:D,الصافى!$B509,المشتريات!C:C)</f>
        <v>0</v>
      </c>
      <c r="F509" s="2">
        <f>SUMIF('المبيعا ت'!D:D,الصافى!$B509,'المبيعا ت'!C:C)</f>
        <v>0</v>
      </c>
      <c r="G509" s="2">
        <f t="shared" si="7"/>
        <v>0</v>
      </c>
      <c r="H509" s="2"/>
      <c r="I509" s="2"/>
      <c r="J509" s="2"/>
    </row>
    <row r="510" spans="1:10" ht="15" x14ac:dyDescent="0.2">
      <c r="A510" s="7"/>
      <c r="B510" s="1">
        <f>الاصناف!$B510</f>
        <v>0</v>
      </c>
      <c r="C510" s="1" t="str">
        <f>IFERROR(VLOOKUP($B510,الاصناف!$B$2:$D$2000,2,0),"")</f>
        <v/>
      </c>
      <c r="D510" s="1" t="str">
        <f>IFERROR(VLOOKUP($B510,الاصناف!$B$2:$D$2000,3,0),"")</f>
        <v/>
      </c>
      <c r="E510" s="14">
        <f>SUMIF(المشتريات!D:D,الصافى!$B510,المشتريات!C:C)</f>
        <v>0</v>
      </c>
      <c r="F510" s="2">
        <f>SUMIF('المبيعا ت'!D:D,الصافى!$B510,'المبيعا ت'!C:C)</f>
        <v>0</v>
      </c>
      <c r="G510" s="2">
        <f t="shared" si="7"/>
        <v>0</v>
      </c>
      <c r="H510" s="2"/>
      <c r="I510" s="2"/>
      <c r="J510" s="2"/>
    </row>
    <row r="511" spans="1:10" ht="15" x14ac:dyDescent="0.2">
      <c r="A511" s="7"/>
      <c r="B511" s="1">
        <f>الاصناف!$B511</f>
        <v>0</v>
      </c>
      <c r="C511" s="1" t="str">
        <f>IFERROR(VLOOKUP($B511,الاصناف!$B$2:$D$2000,2,0),"")</f>
        <v/>
      </c>
      <c r="D511" s="1" t="str">
        <f>IFERROR(VLOOKUP($B511,الاصناف!$B$2:$D$2000,3,0),"")</f>
        <v/>
      </c>
      <c r="E511" s="14">
        <f>SUMIF(المشتريات!D:D,الصافى!$B511,المشتريات!C:C)</f>
        <v>0</v>
      </c>
      <c r="F511" s="2">
        <f>SUMIF('المبيعا ت'!D:D,الصافى!$B511,'المبيعا ت'!C:C)</f>
        <v>0</v>
      </c>
      <c r="G511" s="2">
        <f t="shared" si="7"/>
        <v>0</v>
      </c>
      <c r="H511" s="2"/>
      <c r="I511" s="2"/>
      <c r="J511" s="2"/>
    </row>
    <row r="512" spans="1:10" ht="15" x14ac:dyDescent="0.2">
      <c r="A512" s="7"/>
      <c r="B512" s="1">
        <f>الاصناف!$B512</f>
        <v>0</v>
      </c>
      <c r="C512" s="1" t="str">
        <f>IFERROR(VLOOKUP($B512,الاصناف!$B$2:$D$2000,2,0),"")</f>
        <v/>
      </c>
      <c r="D512" s="1" t="str">
        <f>IFERROR(VLOOKUP($B512,الاصناف!$B$2:$D$2000,3,0),"")</f>
        <v/>
      </c>
      <c r="E512" s="14">
        <f>SUMIF(المشتريات!D:D,الصافى!$B512,المشتريات!C:C)</f>
        <v>0</v>
      </c>
      <c r="F512" s="2">
        <f>SUMIF('المبيعا ت'!D:D,الصافى!$B512,'المبيعا ت'!C:C)</f>
        <v>0</v>
      </c>
      <c r="G512" s="2">
        <f t="shared" si="7"/>
        <v>0</v>
      </c>
      <c r="H512" s="2"/>
      <c r="I512" s="2"/>
      <c r="J512" s="2"/>
    </row>
    <row r="513" spans="1:10" ht="15" x14ac:dyDescent="0.2">
      <c r="A513" s="7"/>
      <c r="B513" s="1">
        <f>الاصناف!$B513</f>
        <v>0</v>
      </c>
      <c r="C513" s="1" t="str">
        <f>IFERROR(VLOOKUP($B513,الاصناف!$B$2:$D$2000,2,0),"")</f>
        <v/>
      </c>
      <c r="D513" s="1" t="str">
        <f>IFERROR(VLOOKUP($B513,الاصناف!$B$2:$D$2000,3,0),"")</f>
        <v/>
      </c>
      <c r="E513" s="14">
        <f>SUMIF(المشتريات!D:D,الصافى!$B513,المشتريات!C:C)</f>
        <v>0</v>
      </c>
      <c r="F513" s="2">
        <f>SUMIF('المبيعا ت'!D:D,الصافى!$B513,'المبيعا ت'!C:C)</f>
        <v>0</v>
      </c>
      <c r="G513" s="2">
        <f t="shared" si="7"/>
        <v>0</v>
      </c>
      <c r="H513" s="2"/>
      <c r="I513" s="2"/>
      <c r="J513" s="2"/>
    </row>
    <row r="514" spans="1:10" ht="15" x14ac:dyDescent="0.2">
      <c r="A514" s="7"/>
      <c r="B514" s="1">
        <f>الاصناف!$B514</f>
        <v>0</v>
      </c>
      <c r="C514" s="1" t="str">
        <f>IFERROR(VLOOKUP($B514,الاصناف!$B$2:$D$2000,2,0),"")</f>
        <v/>
      </c>
      <c r="D514" s="1" t="str">
        <f>IFERROR(VLOOKUP($B514,الاصناف!$B$2:$D$2000,3,0),"")</f>
        <v/>
      </c>
      <c r="E514" s="14">
        <f>SUMIF(المشتريات!D:D,الصافى!$B514,المشتريات!C:C)</f>
        <v>0</v>
      </c>
      <c r="F514" s="2">
        <f>SUMIF('المبيعا ت'!D:D,الصافى!$B514,'المبيعا ت'!C:C)</f>
        <v>0</v>
      </c>
      <c r="G514" s="2">
        <f t="shared" si="7"/>
        <v>0</v>
      </c>
      <c r="H514" s="2"/>
      <c r="I514" s="2"/>
      <c r="J514" s="2"/>
    </row>
    <row r="515" spans="1:10" ht="15" x14ac:dyDescent="0.2">
      <c r="A515" s="7"/>
      <c r="B515" s="1">
        <f>الاصناف!$B515</f>
        <v>0</v>
      </c>
      <c r="C515" s="1" t="str">
        <f>IFERROR(VLOOKUP($B515,الاصناف!$B$2:$D$2000,2,0),"")</f>
        <v/>
      </c>
      <c r="D515" s="1" t="str">
        <f>IFERROR(VLOOKUP($B515,الاصناف!$B$2:$D$2000,3,0),"")</f>
        <v/>
      </c>
      <c r="E515" s="14">
        <f>SUMIF(المشتريات!D:D,الصافى!$B515,المشتريات!C:C)</f>
        <v>0</v>
      </c>
      <c r="F515" s="2">
        <f>SUMIF('المبيعا ت'!D:D,الصافى!$B515,'المبيعا ت'!C:C)</f>
        <v>0</v>
      </c>
      <c r="G515" s="2">
        <f t="shared" ref="G515:G578" si="8">$E515-$F515</f>
        <v>0</v>
      </c>
      <c r="H515" s="2"/>
      <c r="I515" s="2"/>
      <c r="J515" s="2"/>
    </row>
    <row r="516" spans="1:10" ht="15" x14ac:dyDescent="0.2">
      <c r="A516" s="7"/>
      <c r="B516" s="1">
        <f>الاصناف!$B516</f>
        <v>0</v>
      </c>
      <c r="C516" s="1" t="str">
        <f>IFERROR(VLOOKUP($B516,الاصناف!$B$2:$D$2000,2,0),"")</f>
        <v/>
      </c>
      <c r="D516" s="1" t="str">
        <f>IFERROR(VLOOKUP($B516,الاصناف!$B$2:$D$2000,3,0),"")</f>
        <v/>
      </c>
      <c r="E516" s="14">
        <f>SUMIF(المشتريات!D:D,الصافى!$B516,المشتريات!C:C)</f>
        <v>0</v>
      </c>
      <c r="F516" s="2">
        <f>SUMIF('المبيعا ت'!D:D,الصافى!$B516,'المبيعا ت'!C:C)</f>
        <v>0</v>
      </c>
      <c r="G516" s="2">
        <f t="shared" si="8"/>
        <v>0</v>
      </c>
      <c r="H516" s="2"/>
      <c r="I516" s="2"/>
      <c r="J516" s="2"/>
    </row>
    <row r="517" spans="1:10" ht="15" x14ac:dyDescent="0.2">
      <c r="A517" s="7"/>
      <c r="B517" s="1">
        <f>الاصناف!$B517</f>
        <v>0</v>
      </c>
      <c r="C517" s="1" t="str">
        <f>IFERROR(VLOOKUP($B517,الاصناف!$B$2:$D$2000,2,0),"")</f>
        <v/>
      </c>
      <c r="D517" s="1" t="str">
        <f>IFERROR(VLOOKUP($B517,الاصناف!$B$2:$D$2000,3,0),"")</f>
        <v/>
      </c>
      <c r="E517" s="14">
        <f>SUMIF(المشتريات!D:D,الصافى!$B517,المشتريات!C:C)</f>
        <v>0</v>
      </c>
      <c r="F517" s="2">
        <f>SUMIF('المبيعا ت'!D:D,الصافى!$B517,'المبيعا ت'!C:C)</f>
        <v>0</v>
      </c>
      <c r="G517" s="2">
        <f t="shared" si="8"/>
        <v>0</v>
      </c>
      <c r="H517" s="2"/>
      <c r="I517" s="2"/>
      <c r="J517" s="2"/>
    </row>
    <row r="518" spans="1:10" ht="15" x14ac:dyDescent="0.2">
      <c r="A518" s="7"/>
      <c r="B518" s="1">
        <f>الاصناف!$B518</f>
        <v>0</v>
      </c>
      <c r="C518" s="1" t="str">
        <f>IFERROR(VLOOKUP($B518,الاصناف!$B$2:$D$2000,2,0),"")</f>
        <v/>
      </c>
      <c r="D518" s="1" t="str">
        <f>IFERROR(VLOOKUP($B518,الاصناف!$B$2:$D$2000,3,0),"")</f>
        <v/>
      </c>
      <c r="E518" s="14">
        <f>SUMIF(المشتريات!D:D,الصافى!$B518,المشتريات!C:C)</f>
        <v>0</v>
      </c>
      <c r="F518" s="2">
        <f>SUMIF('المبيعا ت'!D:D,الصافى!$B518,'المبيعا ت'!C:C)</f>
        <v>0</v>
      </c>
      <c r="G518" s="2">
        <f t="shared" si="8"/>
        <v>0</v>
      </c>
      <c r="H518" s="2"/>
      <c r="I518" s="2"/>
      <c r="J518" s="2"/>
    </row>
    <row r="519" spans="1:10" ht="15" x14ac:dyDescent="0.2">
      <c r="A519" s="7"/>
      <c r="B519" s="1">
        <f>الاصناف!$B519</f>
        <v>0</v>
      </c>
      <c r="C519" s="1" t="str">
        <f>IFERROR(VLOOKUP($B519,الاصناف!$B$2:$D$2000,2,0),"")</f>
        <v/>
      </c>
      <c r="D519" s="1" t="str">
        <f>IFERROR(VLOOKUP($B519,الاصناف!$B$2:$D$2000,3,0),"")</f>
        <v/>
      </c>
      <c r="E519" s="14">
        <f>SUMIF(المشتريات!D:D,الصافى!$B519,المشتريات!C:C)</f>
        <v>0</v>
      </c>
      <c r="F519" s="2">
        <f>SUMIF('المبيعا ت'!D:D,الصافى!$B519,'المبيعا ت'!C:C)</f>
        <v>0</v>
      </c>
      <c r="G519" s="2">
        <f t="shared" si="8"/>
        <v>0</v>
      </c>
      <c r="H519" s="2"/>
      <c r="I519" s="2"/>
      <c r="J519" s="2"/>
    </row>
    <row r="520" spans="1:10" ht="15" x14ac:dyDescent="0.2">
      <c r="A520" s="7"/>
      <c r="B520" s="1">
        <f>الاصناف!$B520</f>
        <v>0</v>
      </c>
      <c r="C520" s="1" t="str">
        <f>IFERROR(VLOOKUP($B520,الاصناف!$B$2:$D$2000,2,0),"")</f>
        <v/>
      </c>
      <c r="D520" s="1" t="str">
        <f>IFERROR(VLOOKUP($B520,الاصناف!$B$2:$D$2000,3,0),"")</f>
        <v/>
      </c>
      <c r="E520" s="14">
        <f>SUMIF(المشتريات!D:D,الصافى!$B520,المشتريات!C:C)</f>
        <v>0</v>
      </c>
      <c r="F520" s="2">
        <f>SUMIF('المبيعا ت'!D:D,الصافى!$B520,'المبيعا ت'!C:C)</f>
        <v>0</v>
      </c>
      <c r="G520" s="2">
        <f t="shared" si="8"/>
        <v>0</v>
      </c>
      <c r="H520" s="2"/>
      <c r="I520" s="2"/>
      <c r="J520" s="2"/>
    </row>
    <row r="521" spans="1:10" ht="15" x14ac:dyDescent="0.2">
      <c r="A521" s="7"/>
      <c r="B521" s="1">
        <f>الاصناف!$B521</f>
        <v>0</v>
      </c>
      <c r="C521" s="1" t="str">
        <f>IFERROR(VLOOKUP($B521,الاصناف!$B$2:$D$2000,2,0),"")</f>
        <v/>
      </c>
      <c r="D521" s="1" t="str">
        <f>IFERROR(VLOOKUP($B521,الاصناف!$B$2:$D$2000,3,0),"")</f>
        <v/>
      </c>
      <c r="E521" s="14">
        <f>SUMIF(المشتريات!D:D,الصافى!$B521,المشتريات!C:C)</f>
        <v>0</v>
      </c>
      <c r="F521" s="2">
        <f>SUMIF('المبيعا ت'!D:D,الصافى!$B521,'المبيعا ت'!C:C)</f>
        <v>0</v>
      </c>
      <c r="G521" s="2">
        <f t="shared" si="8"/>
        <v>0</v>
      </c>
      <c r="H521" s="2"/>
      <c r="I521" s="2"/>
      <c r="J521" s="2"/>
    </row>
    <row r="522" spans="1:10" ht="15" x14ac:dyDescent="0.2">
      <c r="A522" s="7"/>
      <c r="B522" s="1">
        <f>الاصناف!$B522</f>
        <v>0</v>
      </c>
      <c r="C522" s="1" t="str">
        <f>IFERROR(VLOOKUP($B522,الاصناف!$B$2:$D$2000,2,0),"")</f>
        <v/>
      </c>
      <c r="D522" s="1" t="str">
        <f>IFERROR(VLOOKUP($B522,الاصناف!$B$2:$D$2000,3,0),"")</f>
        <v/>
      </c>
      <c r="E522" s="14">
        <f>SUMIF(المشتريات!D:D,الصافى!$B522,المشتريات!C:C)</f>
        <v>0</v>
      </c>
      <c r="F522" s="2">
        <f>SUMIF('المبيعا ت'!D:D,الصافى!$B522,'المبيعا ت'!C:C)</f>
        <v>0</v>
      </c>
      <c r="G522" s="2">
        <f t="shared" si="8"/>
        <v>0</v>
      </c>
      <c r="H522" s="2"/>
      <c r="I522" s="2"/>
      <c r="J522" s="2"/>
    </row>
    <row r="523" spans="1:10" ht="15" x14ac:dyDescent="0.2">
      <c r="A523" s="7"/>
      <c r="B523" s="1">
        <f>الاصناف!$B523</f>
        <v>0</v>
      </c>
      <c r="C523" s="1" t="str">
        <f>IFERROR(VLOOKUP($B523,الاصناف!$B$2:$D$2000,2,0),"")</f>
        <v/>
      </c>
      <c r="D523" s="1" t="str">
        <f>IFERROR(VLOOKUP($B523,الاصناف!$B$2:$D$2000,3,0),"")</f>
        <v/>
      </c>
      <c r="E523" s="14">
        <f>SUMIF(المشتريات!D:D,الصافى!$B523,المشتريات!C:C)</f>
        <v>0</v>
      </c>
      <c r="F523" s="2">
        <f>SUMIF('المبيعا ت'!D:D,الصافى!$B523,'المبيعا ت'!C:C)</f>
        <v>0</v>
      </c>
      <c r="G523" s="2">
        <f t="shared" si="8"/>
        <v>0</v>
      </c>
      <c r="H523" s="2"/>
      <c r="I523" s="2"/>
      <c r="J523" s="2"/>
    </row>
    <row r="524" spans="1:10" ht="15" x14ac:dyDescent="0.2">
      <c r="A524" s="7"/>
      <c r="B524" s="1">
        <f>الاصناف!$B524</f>
        <v>0</v>
      </c>
      <c r="C524" s="1" t="str">
        <f>IFERROR(VLOOKUP($B524,الاصناف!$B$2:$D$2000,2,0),"")</f>
        <v/>
      </c>
      <c r="D524" s="1" t="str">
        <f>IFERROR(VLOOKUP($B524,الاصناف!$B$2:$D$2000,3,0),"")</f>
        <v/>
      </c>
      <c r="E524" s="14">
        <f>SUMIF(المشتريات!D:D,الصافى!$B524,المشتريات!C:C)</f>
        <v>0</v>
      </c>
      <c r="F524" s="2">
        <f>SUMIF('المبيعا ت'!D:D,الصافى!$B524,'المبيعا ت'!C:C)</f>
        <v>0</v>
      </c>
      <c r="G524" s="2">
        <f t="shared" si="8"/>
        <v>0</v>
      </c>
      <c r="H524" s="2"/>
      <c r="I524" s="2"/>
      <c r="J524" s="2"/>
    </row>
    <row r="525" spans="1:10" ht="15" x14ac:dyDescent="0.2">
      <c r="A525" s="7"/>
      <c r="B525" s="1">
        <f>الاصناف!$B525</f>
        <v>0</v>
      </c>
      <c r="C525" s="1" t="str">
        <f>IFERROR(VLOOKUP($B525,الاصناف!$B$2:$D$2000,2,0),"")</f>
        <v/>
      </c>
      <c r="D525" s="1" t="str">
        <f>IFERROR(VLOOKUP($B525,الاصناف!$B$2:$D$2000,3,0),"")</f>
        <v/>
      </c>
      <c r="E525" s="14">
        <f>SUMIF(المشتريات!D:D,الصافى!$B525,المشتريات!C:C)</f>
        <v>0</v>
      </c>
      <c r="F525" s="2">
        <f>SUMIF('المبيعا ت'!D:D,الصافى!$B525,'المبيعا ت'!C:C)</f>
        <v>0</v>
      </c>
      <c r="G525" s="2">
        <f t="shared" si="8"/>
        <v>0</v>
      </c>
      <c r="H525" s="2"/>
      <c r="I525" s="2"/>
      <c r="J525" s="2"/>
    </row>
    <row r="526" spans="1:10" ht="15" x14ac:dyDescent="0.2">
      <c r="A526" s="7"/>
      <c r="B526" s="1">
        <f>الاصناف!$B526</f>
        <v>0</v>
      </c>
      <c r="C526" s="1" t="str">
        <f>IFERROR(VLOOKUP($B526,الاصناف!$B$2:$D$2000,2,0),"")</f>
        <v/>
      </c>
      <c r="D526" s="1" t="str">
        <f>IFERROR(VLOOKUP($B526,الاصناف!$B$2:$D$2000,3,0),"")</f>
        <v/>
      </c>
      <c r="E526" s="14">
        <f>SUMIF(المشتريات!D:D,الصافى!$B526,المشتريات!C:C)</f>
        <v>0</v>
      </c>
      <c r="F526" s="2">
        <f>SUMIF('المبيعا ت'!D:D,الصافى!$B526,'المبيعا ت'!C:C)</f>
        <v>0</v>
      </c>
      <c r="G526" s="2">
        <f t="shared" si="8"/>
        <v>0</v>
      </c>
      <c r="H526" s="2"/>
      <c r="I526" s="2"/>
      <c r="J526" s="2"/>
    </row>
    <row r="527" spans="1:10" ht="15" x14ac:dyDescent="0.2">
      <c r="A527" s="7"/>
      <c r="B527" s="1">
        <f>الاصناف!$B527</f>
        <v>0</v>
      </c>
      <c r="C527" s="1" t="str">
        <f>IFERROR(VLOOKUP($B527,الاصناف!$B$2:$D$2000,2,0),"")</f>
        <v/>
      </c>
      <c r="D527" s="1" t="str">
        <f>IFERROR(VLOOKUP($B527,الاصناف!$B$2:$D$2000,3,0),"")</f>
        <v/>
      </c>
      <c r="E527" s="14">
        <f>SUMIF(المشتريات!D:D,الصافى!$B527,المشتريات!C:C)</f>
        <v>0</v>
      </c>
      <c r="F527" s="2">
        <f>SUMIF('المبيعا ت'!D:D,الصافى!$B527,'المبيعا ت'!C:C)</f>
        <v>0</v>
      </c>
      <c r="G527" s="2">
        <f t="shared" si="8"/>
        <v>0</v>
      </c>
      <c r="H527" s="2"/>
      <c r="I527" s="2"/>
      <c r="J527" s="2"/>
    </row>
    <row r="528" spans="1:10" ht="15" x14ac:dyDescent="0.2">
      <c r="A528" s="7"/>
      <c r="B528" s="1">
        <f>الاصناف!$B528</f>
        <v>0</v>
      </c>
      <c r="C528" s="1" t="str">
        <f>IFERROR(VLOOKUP($B528,الاصناف!$B$2:$D$2000,2,0),"")</f>
        <v/>
      </c>
      <c r="D528" s="1" t="str">
        <f>IFERROR(VLOOKUP($B528,الاصناف!$B$2:$D$2000,3,0),"")</f>
        <v/>
      </c>
      <c r="E528" s="14">
        <f>SUMIF(المشتريات!D:D,الصافى!$B528,المشتريات!C:C)</f>
        <v>0</v>
      </c>
      <c r="F528" s="2">
        <f>SUMIF('المبيعا ت'!D:D,الصافى!$B528,'المبيعا ت'!C:C)</f>
        <v>0</v>
      </c>
      <c r="G528" s="2">
        <f t="shared" si="8"/>
        <v>0</v>
      </c>
      <c r="H528" s="2"/>
      <c r="I528" s="2"/>
      <c r="J528" s="2"/>
    </row>
    <row r="529" spans="1:10" ht="15" x14ac:dyDescent="0.2">
      <c r="A529" s="7"/>
      <c r="B529" s="1">
        <f>الاصناف!$B529</f>
        <v>0</v>
      </c>
      <c r="C529" s="1" t="str">
        <f>IFERROR(VLOOKUP($B529,الاصناف!$B$2:$D$2000,2,0),"")</f>
        <v/>
      </c>
      <c r="D529" s="1" t="str">
        <f>IFERROR(VLOOKUP($B529,الاصناف!$B$2:$D$2000,3,0),"")</f>
        <v/>
      </c>
      <c r="E529" s="14">
        <f>SUMIF(المشتريات!D:D,الصافى!$B529,المشتريات!C:C)</f>
        <v>0</v>
      </c>
      <c r="F529" s="2">
        <f>SUMIF('المبيعا ت'!D:D,الصافى!$B529,'المبيعا ت'!C:C)</f>
        <v>0</v>
      </c>
      <c r="G529" s="2">
        <f t="shared" si="8"/>
        <v>0</v>
      </c>
      <c r="H529" s="2"/>
      <c r="I529" s="2"/>
      <c r="J529" s="2"/>
    </row>
    <row r="530" spans="1:10" ht="15" x14ac:dyDescent="0.2">
      <c r="A530" s="7"/>
      <c r="B530" s="1">
        <f>الاصناف!$B530</f>
        <v>0</v>
      </c>
      <c r="C530" s="1" t="str">
        <f>IFERROR(VLOOKUP($B530,الاصناف!$B$2:$D$2000,2,0),"")</f>
        <v/>
      </c>
      <c r="D530" s="1" t="str">
        <f>IFERROR(VLOOKUP($B530,الاصناف!$B$2:$D$2000,3,0),"")</f>
        <v/>
      </c>
      <c r="E530" s="14">
        <f>SUMIF(المشتريات!D:D,الصافى!$B530,المشتريات!C:C)</f>
        <v>0</v>
      </c>
      <c r="F530" s="2">
        <f>SUMIF('المبيعا ت'!D:D,الصافى!$B530,'المبيعا ت'!C:C)</f>
        <v>0</v>
      </c>
      <c r="G530" s="2">
        <f t="shared" si="8"/>
        <v>0</v>
      </c>
      <c r="H530" s="2"/>
      <c r="I530" s="2"/>
      <c r="J530" s="2"/>
    </row>
    <row r="531" spans="1:10" ht="15" x14ac:dyDescent="0.2">
      <c r="A531" s="7"/>
      <c r="B531" s="1">
        <f>الاصناف!$B531</f>
        <v>0</v>
      </c>
      <c r="C531" s="1" t="str">
        <f>IFERROR(VLOOKUP($B531,الاصناف!$B$2:$D$2000,2,0),"")</f>
        <v/>
      </c>
      <c r="D531" s="1" t="str">
        <f>IFERROR(VLOOKUP($B531,الاصناف!$B$2:$D$2000,3,0),"")</f>
        <v/>
      </c>
      <c r="E531" s="14">
        <f>SUMIF(المشتريات!D:D,الصافى!$B531,المشتريات!C:C)</f>
        <v>0</v>
      </c>
      <c r="F531" s="2">
        <f>SUMIF('المبيعا ت'!D:D,الصافى!$B531,'المبيعا ت'!C:C)</f>
        <v>0</v>
      </c>
      <c r="G531" s="2">
        <f t="shared" si="8"/>
        <v>0</v>
      </c>
      <c r="H531" s="2"/>
      <c r="I531" s="2"/>
      <c r="J531" s="2"/>
    </row>
    <row r="532" spans="1:10" ht="15" x14ac:dyDescent="0.2">
      <c r="A532" s="7"/>
      <c r="B532" s="1">
        <f>الاصناف!$B532</f>
        <v>0</v>
      </c>
      <c r="C532" s="1" t="str">
        <f>IFERROR(VLOOKUP($B532,الاصناف!$B$2:$D$2000,2,0),"")</f>
        <v/>
      </c>
      <c r="D532" s="1" t="str">
        <f>IFERROR(VLOOKUP($B532,الاصناف!$B$2:$D$2000,3,0),"")</f>
        <v/>
      </c>
      <c r="E532" s="14">
        <f>SUMIF(المشتريات!D:D,الصافى!$B532,المشتريات!C:C)</f>
        <v>0</v>
      </c>
      <c r="F532" s="2">
        <f>SUMIF('المبيعا ت'!D:D,الصافى!$B532,'المبيعا ت'!C:C)</f>
        <v>0</v>
      </c>
      <c r="G532" s="2">
        <f t="shared" si="8"/>
        <v>0</v>
      </c>
      <c r="H532" s="2"/>
      <c r="I532" s="2"/>
      <c r="J532" s="2"/>
    </row>
    <row r="533" spans="1:10" ht="15" x14ac:dyDescent="0.2">
      <c r="A533" s="7"/>
      <c r="B533" s="1">
        <f>الاصناف!$B533</f>
        <v>0</v>
      </c>
      <c r="C533" s="1" t="str">
        <f>IFERROR(VLOOKUP($B533,الاصناف!$B$2:$D$2000,2,0),"")</f>
        <v/>
      </c>
      <c r="D533" s="1" t="str">
        <f>IFERROR(VLOOKUP($B533,الاصناف!$B$2:$D$2000,3,0),"")</f>
        <v/>
      </c>
      <c r="E533" s="14">
        <f>SUMIF(المشتريات!D:D,الصافى!$B533,المشتريات!C:C)</f>
        <v>0</v>
      </c>
      <c r="F533" s="2">
        <f>SUMIF('المبيعا ت'!D:D,الصافى!$B533,'المبيعا ت'!C:C)</f>
        <v>0</v>
      </c>
      <c r="G533" s="2">
        <f t="shared" si="8"/>
        <v>0</v>
      </c>
      <c r="H533" s="2"/>
      <c r="I533" s="2"/>
      <c r="J533" s="2"/>
    </row>
    <row r="534" spans="1:10" ht="15" x14ac:dyDescent="0.2">
      <c r="A534" s="7"/>
      <c r="B534" s="1">
        <f>الاصناف!$B534</f>
        <v>0</v>
      </c>
      <c r="C534" s="1" t="str">
        <f>IFERROR(VLOOKUP($B534,الاصناف!$B$2:$D$2000,2,0),"")</f>
        <v/>
      </c>
      <c r="D534" s="1" t="str">
        <f>IFERROR(VLOOKUP($B534,الاصناف!$B$2:$D$2000,3,0),"")</f>
        <v/>
      </c>
      <c r="E534" s="14">
        <f>SUMIF(المشتريات!D:D,الصافى!$B534,المشتريات!C:C)</f>
        <v>0</v>
      </c>
      <c r="F534" s="2">
        <f>SUMIF('المبيعا ت'!D:D,الصافى!$B534,'المبيعا ت'!C:C)</f>
        <v>0</v>
      </c>
      <c r="G534" s="2">
        <f t="shared" si="8"/>
        <v>0</v>
      </c>
      <c r="H534" s="2"/>
      <c r="I534" s="2"/>
      <c r="J534" s="2"/>
    </row>
    <row r="535" spans="1:10" ht="15" x14ac:dyDescent="0.2">
      <c r="A535" s="7"/>
      <c r="B535" s="1">
        <f>الاصناف!$B535</f>
        <v>0</v>
      </c>
      <c r="C535" s="1" t="str">
        <f>IFERROR(VLOOKUP($B535,الاصناف!$B$2:$D$2000,2,0),"")</f>
        <v/>
      </c>
      <c r="D535" s="1" t="str">
        <f>IFERROR(VLOOKUP($B535,الاصناف!$B$2:$D$2000,3,0),"")</f>
        <v/>
      </c>
      <c r="E535" s="14">
        <f>SUMIF(المشتريات!D:D,الصافى!$B535,المشتريات!C:C)</f>
        <v>0</v>
      </c>
      <c r="F535" s="2">
        <f>SUMIF('المبيعا ت'!D:D,الصافى!$B535,'المبيعا ت'!C:C)</f>
        <v>0</v>
      </c>
      <c r="G535" s="2">
        <f t="shared" si="8"/>
        <v>0</v>
      </c>
      <c r="H535" s="2"/>
      <c r="I535" s="2"/>
      <c r="J535" s="2"/>
    </row>
    <row r="536" spans="1:10" ht="15" x14ac:dyDescent="0.2">
      <c r="A536" s="7"/>
      <c r="B536" s="1">
        <f>الاصناف!$B536</f>
        <v>0</v>
      </c>
      <c r="C536" s="1" t="str">
        <f>IFERROR(VLOOKUP($B536,الاصناف!$B$2:$D$2000,2,0),"")</f>
        <v/>
      </c>
      <c r="D536" s="1" t="str">
        <f>IFERROR(VLOOKUP($B536,الاصناف!$B$2:$D$2000,3,0),"")</f>
        <v/>
      </c>
      <c r="E536" s="14">
        <f>SUMIF(المشتريات!D:D,الصافى!$B536,المشتريات!C:C)</f>
        <v>0</v>
      </c>
      <c r="F536" s="2">
        <f>SUMIF('المبيعا ت'!D:D,الصافى!$B536,'المبيعا ت'!C:C)</f>
        <v>0</v>
      </c>
      <c r="G536" s="2">
        <f t="shared" si="8"/>
        <v>0</v>
      </c>
      <c r="H536" s="2"/>
      <c r="I536" s="2"/>
      <c r="J536" s="2"/>
    </row>
    <row r="537" spans="1:10" ht="15" x14ac:dyDescent="0.2">
      <c r="A537" s="7"/>
      <c r="B537" s="1">
        <f>الاصناف!$B537</f>
        <v>0</v>
      </c>
      <c r="C537" s="1" t="str">
        <f>IFERROR(VLOOKUP($B537,الاصناف!$B$2:$D$2000,2,0),"")</f>
        <v/>
      </c>
      <c r="D537" s="1" t="str">
        <f>IFERROR(VLOOKUP($B537,الاصناف!$B$2:$D$2000,3,0),"")</f>
        <v/>
      </c>
      <c r="E537" s="14">
        <f>SUMIF(المشتريات!D:D,الصافى!$B537,المشتريات!C:C)</f>
        <v>0</v>
      </c>
      <c r="F537" s="2">
        <f>SUMIF('المبيعا ت'!D:D,الصافى!$B537,'المبيعا ت'!C:C)</f>
        <v>0</v>
      </c>
      <c r="G537" s="2">
        <f t="shared" si="8"/>
        <v>0</v>
      </c>
      <c r="H537" s="2"/>
      <c r="I537" s="2"/>
      <c r="J537" s="2"/>
    </row>
    <row r="538" spans="1:10" ht="15" x14ac:dyDescent="0.2">
      <c r="A538" s="7"/>
      <c r="B538" s="1">
        <f>الاصناف!$B538</f>
        <v>0</v>
      </c>
      <c r="C538" s="1" t="str">
        <f>IFERROR(VLOOKUP($B538,الاصناف!$B$2:$D$2000,2,0),"")</f>
        <v/>
      </c>
      <c r="D538" s="1" t="str">
        <f>IFERROR(VLOOKUP($B538,الاصناف!$B$2:$D$2000,3,0),"")</f>
        <v/>
      </c>
      <c r="E538" s="14">
        <f>SUMIF(المشتريات!D:D,الصافى!$B538,المشتريات!C:C)</f>
        <v>0</v>
      </c>
      <c r="F538" s="2">
        <f>SUMIF('المبيعا ت'!D:D,الصافى!$B538,'المبيعا ت'!C:C)</f>
        <v>0</v>
      </c>
      <c r="G538" s="2">
        <f t="shared" si="8"/>
        <v>0</v>
      </c>
      <c r="H538" s="2"/>
      <c r="I538" s="2"/>
      <c r="J538" s="2"/>
    </row>
    <row r="539" spans="1:10" ht="15" x14ac:dyDescent="0.2">
      <c r="A539" s="7"/>
      <c r="B539" s="1">
        <f>الاصناف!$B539</f>
        <v>0</v>
      </c>
      <c r="C539" s="1" t="str">
        <f>IFERROR(VLOOKUP($B539,الاصناف!$B$2:$D$2000,2,0),"")</f>
        <v/>
      </c>
      <c r="D539" s="1" t="str">
        <f>IFERROR(VLOOKUP($B539,الاصناف!$B$2:$D$2000,3,0),"")</f>
        <v/>
      </c>
      <c r="E539" s="14">
        <f>SUMIF(المشتريات!D:D,الصافى!$B539,المشتريات!C:C)</f>
        <v>0</v>
      </c>
      <c r="F539" s="2">
        <f>SUMIF('المبيعا ت'!D:D,الصافى!$B539,'المبيعا ت'!C:C)</f>
        <v>0</v>
      </c>
      <c r="G539" s="2">
        <f t="shared" si="8"/>
        <v>0</v>
      </c>
      <c r="H539" s="2"/>
      <c r="I539" s="2"/>
      <c r="J539" s="2"/>
    </row>
    <row r="540" spans="1:10" ht="15" x14ac:dyDescent="0.2">
      <c r="A540" s="7"/>
      <c r="B540" s="1">
        <f>الاصناف!$B540</f>
        <v>0</v>
      </c>
      <c r="C540" s="1" t="str">
        <f>IFERROR(VLOOKUP($B540,الاصناف!$B$2:$D$2000,2,0),"")</f>
        <v/>
      </c>
      <c r="D540" s="1" t="str">
        <f>IFERROR(VLOOKUP($B540,الاصناف!$B$2:$D$2000,3,0),"")</f>
        <v/>
      </c>
      <c r="E540" s="14">
        <f>SUMIF(المشتريات!D:D,الصافى!$B540,المشتريات!C:C)</f>
        <v>0</v>
      </c>
      <c r="F540" s="2">
        <f>SUMIF('المبيعا ت'!D:D,الصافى!$B540,'المبيعا ت'!C:C)</f>
        <v>0</v>
      </c>
      <c r="G540" s="2">
        <f t="shared" si="8"/>
        <v>0</v>
      </c>
      <c r="H540" s="2"/>
      <c r="I540" s="2"/>
      <c r="J540" s="2"/>
    </row>
    <row r="541" spans="1:10" ht="15" x14ac:dyDescent="0.2">
      <c r="A541" s="7"/>
      <c r="B541" s="1">
        <f>الاصناف!$B541</f>
        <v>0</v>
      </c>
      <c r="C541" s="1" t="str">
        <f>IFERROR(VLOOKUP($B541,الاصناف!$B$2:$D$2000,2,0),"")</f>
        <v/>
      </c>
      <c r="D541" s="1" t="str">
        <f>IFERROR(VLOOKUP($B541,الاصناف!$B$2:$D$2000,3,0),"")</f>
        <v/>
      </c>
      <c r="E541" s="14">
        <f>SUMIF(المشتريات!D:D,الصافى!$B541,المشتريات!C:C)</f>
        <v>0</v>
      </c>
      <c r="F541" s="2">
        <f>SUMIF('المبيعا ت'!D:D,الصافى!$B541,'المبيعا ت'!C:C)</f>
        <v>0</v>
      </c>
      <c r="G541" s="2">
        <f t="shared" si="8"/>
        <v>0</v>
      </c>
      <c r="H541" s="2"/>
      <c r="I541" s="2"/>
      <c r="J541" s="2"/>
    </row>
    <row r="542" spans="1:10" ht="15" x14ac:dyDescent="0.2">
      <c r="A542" s="7"/>
      <c r="B542" s="1">
        <f>الاصناف!$B542</f>
        <v>0</v>
      </c>
      <c r="C542" s="1" t="str">
        <f>IFERROR(VLOOKUP($B542,الاصناف!$B$2:$D$2000,2,0),"")</f>
        <v/>
      </c>
      <c r="D542" s="1" t="str">
        <f>IFERROR(VLOOKUP($B542,الاصناف!$B$2:$D$2000,3,0),"")</f>
        <v/>
      </c>
      <c r="E542" s="14">
        <f>SUMIF(المشتريات!D:D,الصافى!$B542,المشتريات!C:C)</f>
        <v>0</v>
      </c>
      <c r="F542" s="2">
        <f>SUMIF('المبيعا ت'!D:D,الصافى!$B542,'المبيعا ت'!C:C)</f>
        <v>0</v>
      </c>
      <c r="G542" s="2">
        <f t="shared" si="8"/>
        <v>0</v>
      </c>
      <c r="H542" s="2"/>
      <c r="I542" s="2"/>
      <c r="J542" s="2"/>
    </row>
    <row r="543" spans="1:10" ht="15" x14ac:dyDescent="0.2">
      <c r="A543" s="7"/>
      <c r="B543" s="1">
        <f>الاصناف!$B543</f>
        <v>0</v>
      </c>
      <c r="C543" s="1" t="str">
        <f>IFERROR(VLOOKUP($B543,الاصناف!$B$2:$D$2000,2,0),"")</f>
        <v/>
      </c>
      <c r="D543" s="1" t="str">
        <f>IFERROR(VLOOKUP($B543,الاصناف!$B$2:$D$2000,3,0),"")</f>
        <v/>
      </c>
      <c r="E543" s="14">
        <f>SUMIF(المشتريات!D:D,الصافى!$B543,المشتريات!C:C)</f>
        <v>0</v>
      </c>
      <c r="F543" s="2">
        <f>SUMIF('المبيعا ت'!D:D,الصافى!$B543,'المبيعا ت'!C:C)</f>
        <v>0</v>
      </c>
      <c r="G543" s="2">
        <f t="shared" si="8"/>
        <v>0</v>
      </c>
      <c r="H543" s="2"/>
      <c r="I543" s="2"/>
      <c r="J543" s="2"/>
    </row>
    <row r="544" spans="1:10" ht="15" x14ac:dyDescent="0.2">
      <c r="A544" s="7"/>
      <c r="B544" s="1">
        <f>الاصناف!$B544</f>
        <v>0</v>
      </c>
      <c r="C544" s="1" t="str">
        <f>IFERROR(VLOOKUP($B544,الاصناف!$B$2:$D$2000,2,0),"")</f>
        <v/>
      </c>
      <c r="D544" s="1" t="str">
        <f>IFERROR(VLOOKUP($B544,الاصناف!$B$2:$D$2000,3,0),"")</f>
        <v/>
      </c>
      <c r="E544" s="14">
        <f>SUMIF(المشتريات!D:D,الصافى!$B544,المشتريات!C:C)</f>
        <v>0</v>
      </c>
      <c r="F544" s="2">
        <f>SUMIF('المبيعا ت'!D:D,الصافى!$B544,'المبيعا ت'!C:C)</f>
        <v>0</v>
      </c>
      <c r="G544" s="2">
        <f t="shared" si="8"/>
        <v>0</v>
      </c>
      <c r="H544" s="2"/>
      <c r="I544" s="2"/>
      <c r="J544" s="2"/>
    </row>
    <row r="545" spans="1:10" ht="15" x14ac:dyDescent="0.2">
      <c r="A545" s="7"/>
      <c r="B545" s="1">
        <f>الاصناف!$B545</f>
        <v>0</v>
      </c>
      <c r="C545" s="1" t="str">
        <f>IFERROR(VLOOKUP($B545,الاصناف!$B$2:$D$2000,2,0),"")</f>
        <v/>
      </c>
      <c r="D545" s="1" t="str">
        <f>IFERROR(VLOOKUP($B545,الاصناف!$B$2:$D$2000,3,0),"")</f>
        <v/>
      </c>
      <c r="E545" s="14">
        <f>SUMIF(المشتريات!D:D,الصافى!$B545,المشتريات!C:C)</f>
        <v>0</v>
      </c>
      <c r="F545" s="2">
        <f>SUMIF('المبيعا ت'!D:D,الصافى!$B545,'المبيعا ت'!C:C)</f>
        <v>0</v>
      </c>
      <c r="G545" s="2">
        <f t="shared" si="8"/>
        <v>0</v>
      </c>
      <c r="H545" s="2"/>
      <c r="I545" s="2"/>
      <c r="J545" s="2"/>
    </row>
    <row r="546" spans="1:10" ht="15" x14ac:dyDescent="0.2">
      <c r="A546" s="7"/>
      <c r="B546" s="1">
        <f>الاصناف!$B546</f>
        <v>0</v>
      </c>
      <c r="C546" s="1" t="str">
        <f>IFERROR(VLOOKUP($B546,الاصناف!$B$2:$D$2000,2,0),"")</f>
        <v/>
      </c>
      <c r="D546" s="1" t="str">
        <f>IFERROR(VLOOKUP($B546,الاصناف!$B$2:$D$2000,3,0),"")</f>
        <v/>
      </c>
      <c r="E546" s="14">
        <f>SUMIF(المشتريات!D:D,الصافى!$B546,المشتريات!C:C)</f>
        <v>0</v>
      </c>
      <c r="F546" s="2">
        <f>SUMIF('المبيعا ت'!D:D,الصافى!$B546,'المبيعا ت'!C:C)</f>
        <v>0</v>
      </c>
      <c r="G546" s="2">
        <f t="shared" si="8"/>
        <v>0</v>
      </c>
      <c r="H546" s="2"/>
      <c r="I546" s="2"/>
      <c r="J546" s="2"/>
    </row>
    <row r="547" spans="1:10" ht="15" x14ac:dyDescent="0.2">
      <c r="A547" s="7"/>
      <c r="B547" s="1">
        <f>الاصناف!$B547</f>
        <v>0</v>
      </c>
      <c r="C547" s="1" t="str">
        <f>IFERROR(VLOOKUP($B547,الاصناف!$B$2:$D$2000,2,0),"")</f>
        <v/>
      </c>
      <c r="D547" s="1" t="str">
        <f>IFERROR(VLOOKUP($B547,الاصناف!$B$2:$D$2000,3,0),"")</f>
        <v/>
      </c>
      <c r="E547" s="14">
        <f>SUMIF(المشتريات!D:D,الصافى!$B547,المشتريات!C:C)</f>
        <v>0</v>
      </c>
      <c r="F547" s="2">
        <f>SUMIF('المبيعا ت'!D:D,الصافى!$B547,'المبيعا ت'!C:C)</f>
        <v>0</v>
      </c>
      <c r="G547" s="2">
        <f t="shared" si="8"/>
        <v>0</v>
      </c>
      <c r="H547" s="2"/>
      <c r="I547" s="2"/>
      <c r="J547" s="2"/>
    </row>
    <row r="548" spans="1:10" ht="15" x14ac:dyDescent="0.2">
      <c r="A548" s="7"/>
      <c r="B548" s="1">
        <f>الاصناف!$B548</f>
        <v>0</v>
      </c>
      <c r="C548" s="1" t="str">
        <f>IFERROR(VLOOKUP($B548,الاصناف!$B$2:$D$2000,2,0),"")</f>
        <v/>
      </c>
      <c r="D548" s="1" t="str">
        <f>IFERROR(VLOOKUP($B548,الاصناف!$B$2:$D$2000,3,0),"")</f>
        <v/>
      </c>
      <c r="E548" s="14">
        <f>SUMIF(المشتريات!D:D,الصافى!$B548,المشتريات!C:C)</f>
        <v>0</v>
      </c>
      <c r="F548" s="2">
        <f>SUMIF('المبيعا ت'!D:D,الصافى!$B548,'المبيعا ت'!C:C)</f>
        <v>0</v>
      </c>
      <c r="G548" s="2">
        <f t="shared" si="8"/>
        <v>0</v>
      </c>
      <c r="H548" s="2"/>
      <c r="I548" s="2"/>
      <c r="J548" s="2"/>
    </row>
    <row r="549" spans="1:10" ht="15" x14ac:dyDescent="0.2">
      <c r="A549" s="7"/>
      <c r="B549" s="1">
        <f>الاصناف!$B549</f>
        <v>0</v>
      </c>
      <c r="C549" s="1" t="str">
        <f>IFERROR(VLOOKUP($B549,الاصناف!$B$2:$D$2000,2,0),"")</f>
        <v/>
      </c>
      <c r="D549" s="1" t="str">
        <f>IFERROR(VLOOKUP($B549,الاصناف!$B$2:$D$2000,3,0),"")</f>
        <v/>
      </c>
      <c r="E549" s="14">
        <f>SUMIF(المشتريات!D:D,الصافى!$B549,المشتريات!C:C)</f>
        <v>0</v>
      </c>
      <c r="F549" s="2">
        <f>SUMIF('المبيعا ت'!D:D,الصافى!$B549,'المبيعا ت'!C:C)</f>
        <v>0</v>
      </c>
      <c r="G549" s="2">
        <f t="shared" si="8"/>
        <v>0</v>
      </c>
      <c r="H549" s="2"/>
      <c r="I549" s="2"/>
      <c r="J549" s="2"/>
    </row>
    <row r="550" spans="1:10" ht="15" x14ac:dyDescent="0.2">
      <c r="A550" s="7"/>
      <c r="B550" s="1">
        <f>الاصناف!$B550</f>
        <v>0</v>
      </c>
      <c r="C550" s="1" t="str">
        <f>IFERROR(VLOOKUP($B550,الاصناف!$B$2:$D$2000,2,0),"")</f>
        <v/>
      </c>
      <c r="D550" s="1" t="str">
        <f>IFERROR(VLOOKUP($B550,الاصناف!$B$2:$D$2000,3,0),"")</f>
        <v/>
      </c>
      <c r="E550" s="14">
        <f>SUMIF(المشتريات!D:D,الصافى!$B550,المشتريات!C:C)</f>
        <v>0</v>
      </c>
      <c r="F550" s="2">
        <f>SUMIF('المبيعا ت'!D:D,الصافى!$B550,'المبيعا ت'!C:C)</f>
        <v>0</v>
      </c>
      <c r="G550" s="2">
        <f t="shared" si="8"/>
        <v>0</v>
      </c>
      <c r="H550" s="2"/>
      <c r="I550" s="2"/>
      <c r="J550" s="2"/>
    </row>
    <row r="551" spans="1:10" ht="15" x14ac:dyDescent="0.2">
      <c r="A551" s="7"/>
      <c r="B551" s="1">
        <f>الاصناف!$B551</f>
        <v>0</v>
      </c>
      <c r="C551" s="1" t="str">
        <f>IFERROR(VLOOKUP($B551,الاصناف!$B$2:$D$2000,2,0),"")</f>
        <v/>
      </c>
      <c r="D551" s="1" t="str">
        <f>IFERROR(VLOOKUP($B551,الاصناف!$B$2:$D$2000,3,0),"")</f>
        <v/>
      </c>
      <c r="E551" s="14">
        <f>SUMIF(المشتريات!D:D,الصافى!$B551,المشتريات!C:C)</f>
        <v>0</v>
      </c>
      <c r="F551" s="2">
        <f>SUMIF('المبيعا ت'!D:D,الصافى!$B551,'المبيعا ت'!C:C)</f>
        <v>0</v>
      </c>
      <c r="G551" s="2">
        <f t="shared" si="8"/>
        <v>0</v>
      </c>
      <c r="H551" s="2"/>
      <c r="I551" s="2"/>
      <c r="J551" s="2"/>
    </row>
    <row r="552" spans="1:10" ht="15" x14ac:dyDescent="0.2">
      <c r="A552" s="7"/>
      <c r="B552" s="1">
        <f>الاصناف!$B552</f>
        <v>0</v>
      </c>
      <c r="C552" s="1" t="str">
        <f>IFERROR(VLOOKUP($B552,الاصناف!$B$2:$D$2000,2,0),"")</f>
        <v/>
      </c>
      <c r="D552" s="1" t="str">
        <f>IFERROR(VLOOKUP($B552,الاصناف!$B$2:$D$2000,3,0),"")</f>
        <v/>
      </c>
      <c r="E552" s="14">
        <f>SUMIF(المشتريات!D:D,الصافى!$B552,المشتريات!C:C)</f>
        <v>0</v>
      </c>
      <c r="F552" s="2">
        <f>SUMIF('المبيعا ت'!D:D,الصافى!$B552,'المبيعا ت'!C:C)</f>
        <v>0</v>
      </c>
      <c r="G552" s="2">
        <f t="shared" si="8"/>
        <v>0</v>
      </c>
      <c r="H552" s="2"/>
      <c r="I552" s="2"/>
      <c r="J552" s="2"/>
    </row>
    <row r="553" spans="1:10" ht="15" x14ac:dyDescent="0.2">
      <c r="A553" s="7"/>
      <c r="B553" s="1">
        <f>الاصناف!$B553</f>
        <v>0</v>
      </c>
      <c r="C553" s="1" t="str">
        <f>IFERROR(VLOOKUP($B553,الاصناف!$B$2:$D$2000,2,0),"")</f>
        <v/>
      </c>
      <c r="D553" s="1" t="str">
        <f>IFERROR(VLOOKUP($B553,الاصناف!$B$2:$D$2000,3,0),"")</f>
        <v/>
      </c>
      <c r="E553" s="14">
        <f>SUMIF(المشتريات!D:D,الصافى!$B553,المشتريات!C:C)</f>
        <v>0</v>
      </c>
      <c r="F553" s="2">
        <f>SUMIF('المبيعا ت'!D:D,الصافى!$B553,'المبيعا ت'!C:C)</f>
        <v>0</v>
      </c>
      <c r="G553" s="2">
        <f t="shared" si="8"/>
        <v>0</v>
      </c>
      <c r="H553" s="2"/>
      <c r="I553" s="2"/>
      <c r="J553" s="2"/>
    </row>
    <row r="554" spans="1:10" ht="15" x14ac:dyDescent="0.2">
      <c r="A554" s="7"/>
      <c r="B554" s="1">
        <f>الاصناف!$B554</f>
        <v>0</v>
      </c>
      <c r="C554" s="1" t="str">
        <f>IFERROR(VLOOKUP($B554,الاصناف!$B$2:$D$2000,2,0),"")</f>
        <v/>
      </c>
      <c r="D554" s="1" t="str">
        <f>IFERROR(VLOOKUP($B554,الاصناف!$B$2:$D$2000,3,0),"")</f>
        <v/>
      </c>
      <c r="E554" s="14">
        <f>SUMIF(المشتريات!D:D,الصافى!$B554,المشتريات!C:C)</f>
        <v>0</v>
      </c>
      <c r="F554" s="2">
        <f>SUMIF('المبيعا ت'!D:D,الصافى!$B554,'المبيعا ت'!C:C)</f>
        <v>0</v>
      </c>
      <c r="G554" s="2">
        <f t="shared" si="8"/>
        <v>0</v>
      </c>
      <c r="H554" s="2"/>
      <c r="I554" s="2"/>
      <c r="J554" s="2"/>
    </row>
    <row r="555" spans="1:10" ht="15" x14ac:dyDescent="0.2">
      <c r="A555" s="7"/>
      <c r="B555" s="1">
        <f>الاصناف!$B555</f>
        <v>0</v>
      </c>
      <c r="C555" s="1" t="str">
        <f>IFERROR(VLOOKUP($B555,الاصناف!$B$2:$D$2000,2,0),"")</f>
        <v/>
      </c>
      <c r="D555" s="1" t="str">
        <f>IFERROR(VLOOKUP($B555,الاصناف!$B$2:$D$2000,3,0),"")</f>
        <v/>
      </c>
      <c r="E555" s="14">
        <f>SUMIF(المشتريات!D:D,الصافى!$B555,المشتريات!C:C)</f>
        <v>0</v>
      </c>
      <c r="F555" s="2">
        <f>SUMIF('المبيعا ت'!D:D,الصافى!$B555,'المبيعا ت'!C:C)</f>
        <v>0</v>
      </c>
      <c r="G555" s="2">
        <f t="shared" si="8"/>
        <v>0</v>
      </c>
      <c r="H555" s="2"/>
      <c r="I555" s="2"/>
      <c r="J555" s="2"/>
    </row>
    <row r="556" spans="1:10" ht="15" x14ac:dyDescent="0.2">
      <c r="A556" s="7"/>
      <c r="B556" s="1">
        <f>الاصناف!$B556</f>
        <v>0</v>
      </c>
      <c r="C556" s="1" t="str">
        <f>IFERROR(VLOOKUP($B556,الاصناف!$B$2:$D$2000,2,0),"")</f>
        <v/>
      </c>
      <c r="D556" s="1" t="str">
        <f>IFERROR(VLOOKUP($B556,الاصناف!$B$2:$D$2000,3,0),"")</f>
        <v/>
      </c>
      <c r="E556" s="14">
        <f>SUMIF(المشتريات!D:D,الصافى!$B556,المشتريات!C:C)</f>
        <v>0</v>
      </c>
      <c r="F556" s="2">
        <f>SUMIF('المبيعا ت'!D:D,الصافى!$B556,'المبيعا ت'!C:C)</f>
        <v>0</v>
      </c>
      <c r="G556" s="2">
        <f t="shared" si="8"/>
        <v>0</v>
      </c>
      <c r="H556" s="2"/>
      <c r="I556" s="2"/>
      <c r="J556" s="2"/>
    </row>
    <row r="557" spans="1:10" ht="15" x14ac:dyDescent="0.2">
      <c r="A557" s="7"/>
      <c r="B557" s="1">
        <f>الاصناف!$B557</f>
        <v>0</v>
      </c>
      <c r="C557" s="1" t="str">
        <f>IFERROR(VLOOKUP($B557,الاصناف!$B$2:$D$2000,2,0),"")</f>
        <v/>
      </c>
      <c r="D557" s="1" t="str">
        <f>IFERROR(VLOOKUP($B557,الاصناف!$B$2:$D$2000,3,0),"")</f>
        <v/>
      </c>
      <c r="E557" s="14">
        <f>SUMIF(المشتريات!D:D,الصافى!$B557,المشتريات!C:C)</f>
        <v>0</v>
      </c>
      <c r="F557" s="2">
        <f>SUMIF('المبيعا ت'!D:D,الصافى!$B557,'المبيعا ت'!C:C)</f>
        <v>0</v>
      </c>
      <c r="G557" s="2">
        <f t="shared" si="8"/>
        <v>0</v>
      </c>
      <c r="H557" s="2"/>
      <c r="I557" s="2"/>
      <c r="J557" s="2"/>
    </row>
    <row r="558" spans="1:10" ht="15" x14ac:dyDescent="0.2">
      <c r="A558" s="7"/>
      <c r="B558" s="1">
        <f>الاصناف!$B558</f>
        <v>0</v>
      </c>
      <c r="C558" s="1" t="str">
        <f>IFERROR(VLOOKUP($B558,الاصناف!$B$2:$D$2000,2,0),"")</f>
        <v/>
      </c>
      <c r="D558" s="1" t="str">
        <f>IFERROR(VLOOKUP($B558,الاصناف!$B$2:$D$2000,3,0),"")</f>
        <v/>
      </c>
      <c r="E558" s="14">
        <f>SUMIF(المشتريات!D:D,الصافى!$B558,المشتريات!C:C)</f>
        <v>0</v>
      </c>
      <c r="F558" s="2">
        <f>SUMIF('المبيعا ت'!D:D,الصافى!$B558,'المبيعا ت'!C:C)</f>
        <v>0</v>
      </c>
      <c r="G558" s="2">
        <f t="shared" si="8"/>
        <v>0</v>
      </c>
      <c r="H558" s="2"/>
      <c r="I558" s="2"/>
      <c r="J558" s="2"/>
    </row>
    <row r="559" spans="1:10" ht="15" x14ac:dyDescent="0.2">
      <c r="A559" s="7"/>
      <c r="B559" s="1">
        <f>الاصناف!$B559</f>
        <v>0</v>
      </c>
      <c r="C559" s="1" t="str">
        <f>IFERROR(VLOOKUP($B559,الاصناف!$B$2:$D$2000,2,0),"")</f>
        <v/>
      </c>
      <c r="D559" s="1" t="str">
        <f>IFERROR(VLOOKUP($B559,الاصناف!$B$2:$D$2000,3,0),"")</f>
        <v/>
      </c>
      <c r="E559" s="14">
        <f>SUMIF(المشتريات!D:D,الصافى!$B559,المشتريات!C:C)</f>
        <v>0</v>
      </c>
      <c r="F559" s="2">
        <f>SUMIF('المبيعا ت'!D:D,الصافى!$B559,'المبيعا ت'!C:C)</f>
        <v>0</v>
      </c>
      <c r="G559" s="2">
        <f t="shared" si="8"/>
        <v>0</v>
      </c>
      <c r="H559" s="2"/>
      <c r="I559" s="2"/>
      <c r="J559" s="2"/>
    </row>
    <row r="560" spans="1:10" ht="15" x14ac:dyDescent="0.2">
      <c r="A560" s="7"/>
      <c r="B560" s="1">
        <f>الاصناف!$B560</f>
        <v>0</v>
      </c>
      <c r="C560" s="1" t="str">
        <f>IFERROR(VLOOKUP($B560,الاصناف!$B$2:$D$2000,2,0),"")</f>
        <v/>
      </c>
      <c r="D560" s="1" t="str">
        <f>IFERROR(VLOOKUP($B560,الاصناف!$B$2:$D$2000,3,0),"")</f>
        <v/>
      </c>
      <c r="E560" s="14">
        <f>SUMIF(المشتريات!D:D,الصافى!$B560,المشتريات!C:C)</f>
        <v>0</v>
      </c>
      <c r="F560" s="2">
        <f>SUMIF('المبيعا ت'!D:D,الصافى!$B560,'المبيعا ت'!C:C)</f>
        <v>0</v>
      </c>
      <c r="G560" s="2">
        <f t="shared" si="8"/>
        <v>0</v>
      </c>
      <c r="H560" s="2"/>
      <c r="I560" s="2"/>
      <c r="J560" s="2"/>
    </row>
    <row r="561" spans="1:10" ht="15" x14ac:dyDescent="0.2">
      <c r="A561" s="7"/>
      <c r="B561" s="1">
        <f>الاصناف!$B561</f>
        <v>0</v>
      </c>
      <c r="C561" s="1" t="str">
        <f>IFERROR(VLOOKUP($B561,الاصناف!$B$2:$D$2000,2,0),"")</f>
        <v/>
      </c>
      <c r="D561" s="1" t="str">
        <f>IFERROR(VLOOKUP($B561,الاصناف!$B$2:$D$2000,3,0),"")</f>
        <v/>
      </c>
      <c r="E561" s="14">
        <f>SUMIF(المشتريات!D:D,الصافى!$B561,المشتريات!C:C)</f>
        <v>0</v>
      </c>
      <c r="F561" s="2">
        <f>SUMIF('المبيعا ت'!D:D,الصافى!$B561,'المبيعا ت'!C:C)</f>
        <v>0</v>
      </c>
      <c r="G561" s="2">
        <f t="shared" si="8"/>
        <v>0</v>
      </c>
      <c r="H561" s="2"/>
      <c r="I561" s="2"/>
      <c r="J561" s="2"/>
    </row>
    <row r="562" spans="1:10" ht="15" x14ac:dyDescent="0.2">
      <c r="A562" s="7"/>
      <c r="B562" s="1">
        <f>الاصناف!$B562</f>
        <v>0</v>
      </c>
      <c r="C562" s="1" t="str">
        <f>IFERROR(VLOOKUP($B562,الاصناف!$B$2:$D$2000,2,0),"")</f>
        <v/>
      </c>
      <c r="D562" s="1" t="str">
        <f>IFERROR(VLOOKUP($B562,الاصناف!$B$2:$D$2000,3,0),"")</f>
        <v/>
      </c>
      <c r="E562" s="14">
        <f>SUMIF(المشتريات!D:D,الصافى!$B562,المشتريات!C:C)</f>
        <v>0</v>
      </c>
      <c r="F562" s="2">
        <f>SUMIF('المبيعا ت'!D:D,الصافى!$B562,'المبيعا ت'!C:C)</f>
        <v>0</v>
      </c>
      <c r="G562" s="2">
        <f t="shared" si="8"/>
        <v>0</v>
      </c>
      <c r="H562" s="2"/>
      <c r="I562" s="2"/>
      <c r="J562" s="2"/>
    </row>
    <row r="563" spans="1:10" ht="15" x14ac:dyDescent="0.2">
      <c r="A563" s="7"/>
      <c r="B563" s="1">
        <f>الاصناف!$B563</f>
        <v>0</v>
      </c>
      <c r="C563" s="1" t="str">
        <f>IFERROR(VLOOKUP($B563,الاصناف!$B$2:$D$2000,2,0),"")</f>
        <v/>
      </c>
      <c r="D563" s="1" t="str">
        <f>IFERROR(VLOOKUP($B563,الاصناف!$B$2:$D$2000,3,0),"")</f>
        <v/>
      </c>
      <c r="E563" s="14">
        <f>SUMIF(المشتريات!D:D,الصافى!$B563,المشتريات!C:C)</f>
        <v>0</v>
      </c>
      <c r="F563" s="2">
        <f>SUMIF('المبيعا ت'!D:D,الصافى!$B563,'المبيعا ت'!C:C)</f>
        <v>0</v>
      </c>
      <c r="G563" s="2">
        <f t="shared" si="8"/>
        <v>0</v>
      </c>
      <c r="H563" s="2"/>
      <c r="I563" s="2"/>
      <c r="J563" s="2"/>
    </row>
    <row r="564" spans="1:10" ht="15" x14ac:dyDescent="0.2">
      <c r="A564" s="7"/>
      <c r="B564" s="1">
        <f>الاصناف!$B564</f>
        <v>0</v>
      </c>
      <c r="C564" s="1" t="str">
        <f>IFERROR(VLOOKUP($B564,الاصناف!$B$2:$D$2000,2,0),"")</f>
        <v/>
      </c>
      <c r="D564" s="1" t="str">
        <f>IFERROR(VLOOKUP($B564,الاصناف!$B$2:$D$2000,3,0),"")</f>
        <v/>
      </c>
      <c r="E564" s="14">
        <f>SUMIF(المشتريات!D:D,الصافى!$B564,المشتريات!C:C)</f>
        <v>0</v>
      </c>
      <c r="F564" s="2">
        <f>SUMIF('المبيعا ت'!D:D,الصافى!$B564,'المبيعا ت'!C:C)</f>
        <v>0</v>
      </c>
      <c r="G564" s="2">
        <f t="shared" si="8"/>
        <v>0</v>
      </c>
      <c r="H564" s="2"/>
      <c r="I564" s="2"/>
      <c r="J564" s="2"/>
    </row>
    <row r="565" spans="1:10" ht="15" x14ac:dyDescent="0.2">
      <c r="A565" s="7"/>
      <c r="B565" s="1">
        <f>الاصناف!$B565</f>
        <v>0</v>
      </c>
      <c r="C565" s="1" t="str">
        <f>IFERROR(VLOOKUP($B565,الاصناف!$B$2:$D$2000,2,0),"")</f>
        <v/>
      </c>
      <c r="D565" s="1" t="str">
        <f>IFERROR(VLOOKUP($B565,الاصناف!$B$2:$D$2000,3,0),"")</f>
        <v/>
      </c>
      <c r="E565" s="14">
        <f>SUMIF(المشتريات!D:D,الصافى!$B565,المشتريات!C:C)</f>
        <v>0</v>
      </c>
      <c r="F565" s="2">
        <f>SUMIF('المبيعا ت'!D:D,الصافى!$B565,'المبيعا ت'!C:C)</f>
        <v>0</v>
      </c>
      <c r="G565" s="2">
        <f t="shared" si="8"/>
        <v>0</v>
      </c>
      <c r="H565" s="2"/>
      <c r="I565" s="2"/>
      <c r="J565" s="2"/>
    </row>
    <row r="566" spans="1:10" ht="15" x14ac:dyDescent="0.2">
      <c r="A566" s="7"/>
      <c r="B566" s="1">
        <f>الاصناف!$B566</f>
        <v>0</v>
      </c>
      <c r="C566" s="1" t="str">
        <f>IFERROR(VLOOKUP($B566,الاصناف!$B$2:$D$2000,2,0),"")</f>
        <v/>
      </c>
      <c r="D566" s="1" t="str">
        <f>IFERROR(VLOOKUP($B566,الاصناف!$B$2:$D$2000,3,0),"")</f>
        <v/>
      </c>
      <c r="E566" s="14">
        <f>SUMIF(المشتريات!D:D,الصافى!$B566,المشتريات!C:C)</f>
        <v>0</v>
      </c>
      <c r="F566" s="2">
        <f>SUMIF('المبيعا ت'!D:D,الصافى!$B566,'المبيعا ت'!C:C)</f>
        <v>0</v>
      </c>
      <c r="G566" s="2">
        <f t="shared" si="8"/>
        <v>0</v>
      </c>
      <c r="H566" s="2"/>
      <c r="I566" s="2"/>
      <c r="J566" s="2"/>
    </row>
    <row r="567" spans="1:10" ht="15" x14ac:dyDescent="0.2">
      <c r="A567" s="7"/>
      <c r="B567" s="1">
        <f>الاصناف!$B567</f>
        <v>0</v>
      </c>
      <c r="C567" s="1" t="str">
        <f>IFERROR(VLOOKUP($B567,الاصناف!$B$2:$D$2000,2,0),"")</f>
        <v/>
      </c>
      <c r="D567" s="1" t="str">
        <f>IFERROR(VLOOKUP($B567,الاصناف!$B$2:$D$2000,3,0),"")</f>
        <v/>
      </c>
      <c r="E567" s="14">
        <f>SUMIF(المشتريات!D:D,الصافى!$B567,المشتريات!C:C)</f>
        <v>0</v>
      </c>
      <c r="F567" s="2">
        <f>SUMIF('المبيعا ت'!D:D,الصافى!$B567,'المبيعا ت'!C:C)</f>
        <v>0</v>
      </c>
      <c r="G567" s="2">
        <f t="shared" si="8"/>
        <v>0</v>
      </c>
      <c r="H567" s="2"/>
      <c r="I567" s="2"/>
      <c r="J567" s="2"/>
    </row>
    <row r="568" spans="1:10" ht="15" x14ac:dyDescent="0.2">
      <c r="A568" s="7"/>
      <c r="B568" s="1">
        <f>الاصناف!$B568</f>
        <v>0</v>
      </c>
      <c r="C568" s="1" t="str">
        <f>IFERROR(VLOOKUP($B568,الاصناف!$B$2:$D$2000,2,0),"")</f>
        <v/>
      </c>
      <c r="D568" s="1" t="str">
        <f>IFERROR(VLOOKUP($B568,الاصناف!$B$2:$D$2000,3,0),"")</f>
        <v/>
      </c>
      <c r="E568" s="14">
        <f>SUMIF(المشتريات!D:D,الصافى!$B568,المشتريات!C:C)</f>
        <v>0</v>
      </c>
      <c r="F568" s="2">
        <f>SUMIF('المبيعا ت'!D:D,الصافى!$B568,'المبيعا ت'!C:C)</f>
        <v>0</v>
      </c>
      <c r="G568" s="2">
        <f t="shared" si="8"/>
        <v>0</v>
      </c>
      <c r="H568" s="2"/>
      <c r="I568" s="2"/>
      <c r="J568" s="2"/>
    </row>
    <row r="569" spans="1:10" ht="15" x14ac:dyDescent="0.2">
      <c r="A569" s="7"/>
      <c r="B569" s="1">
        <f>الاصناف!$B569</f>
        <v>0</v>
      </c>
      <c r="C569" s="1" t="str">
        <f>IFERROR(VLOOKUP($B569,الاصناف!$B$2:$D$2000,2,0),"")</f>
        <v/>
      </c>
      <c r="D569" s="1" t="str">
        <f>IFERROR(VLOOKUP($B569,الاصناف!$B$2:$D$2000,3,0),"")</f>
        <v/>
      </c>
      <c r="E569" s="14">
        <f>SUMIF(المشتريات!D:D,الصافى!$B569,المشتريات!C:C)</f>
        <v>0</v>
      </c>
      <c r="F569" s="2">
        <f>SUMIF('المبيعا ت'!D:D,الصافى!$B569,'المبيعا ت'!C:C)</f>
        <v>0</v>
      </c>
      <c r="G569" s="2">
        <f t="shared" si="8"/>
        <v>0</v>
      </c>
      <c r="H569" s="2"/>
      <c r="I569" s="2"/>
      <c r="J569" s="2"/>
    </row>
    <row r="570" spans="1:10" ht="15" x14ac:dyDescent="0.2">
      <c r="A570" s="7"/>
      <c r="B570" s="1">
        <f>الاصناف!$B570</f>
        <v>0</v>
      </c>
      <c r="C570" s="1" t="str">
        <f>IFERROR(VLOOKUP($B570,الاصناف!$B$2:$D$2000,2,0),"")</f>
        <v/>
      </c>
      <c r="D570" s="1" t="str">
        <f>IFERROR(VLOOKUP($B570,الاصناف!$B$2:$D$2000,3,0),"")</f>
        <v/>
      </c>
      <c r="E570" s="14">
        <f>SUMIF(المشتريات!D:D,الصافى!$B570,المشتريات!C:C)</f>
        <v>0</v>
      </c>
      <c r="F570" s="2">
        <f>SUMIF('المبيعا ت'!D:D,الصافى!$B570,'المبيعا ت'!C:C)</f>
        <v>0</v>
      </c>
      <c r="G570" s="2">
        <f t="shared" si="8"/>
        <v>0</v>
      </c>
      <c r="H570" s="2"/>
      <c r="I570" s="2"/>
      <c r="J570" s="2"/>
    </row>
    <row r="571" spans="1:10" ht="15" x14ac:dyDescent="0.2">
      <c r="A571" s="7"/>
      <c r="B571" s="1">
        <f>الاصناف!$B571</f>
        <v>0</v>
      </c>
      <c r="C571" s="1" t="str">
        <f>IFERROR(VLOOKUP($B571,الاصناف!$B$2:$D$2000,2,0),"")</f>
        <v/>
      </c>
      <c r="D571" s="1" t="str">
        <f>IFERROR(VLOOKUP($B571,الاصناف!$B$2:$D$2000,3,0),"")</f>
        <v/>
      </c>
      <c r="E571" s="14">
        <f>SUMIF(المشتريات!D:D,الصافى!$B571,المشتريات!C:C)</f>
        <v>0</v>
      </c>
      <c r="F571" s="2">
        <f>SUMIF('المبيعا ت'!D:D,الصافى!$B571,'المبيعا ت'!C:C)</f>
        <v>0</v>
      </c>
      <c r="G571" s="2">
        <f t="shared" si="8"/>
        <v>0</v>
      </c>
      <c r="H571" s="2"/>
      <c r="I571" s="2"/>
      <c r="J571" s="2"/>
    </row>
    <row r="572" spans="1:10" ht="15" x14ac:dyDescent="0.2">
      <c r="A572" s="7"/>
      <c r="B572" s="1">
        <f>الاصناف!$B572</f>
        <v>0</v>
      </c>
      <c r="C572" s="1" t="str">
        <f>IFERROR(VLOOKUP($B572,الاصناف!$B$2:$D$2000,2,0),"")</f>
        <v/>
      </c>
      <c r="D572" s="1" t="str">
        <f>IFERROR(VLOOKUP($B572,الاصناف!$B$2:$D$2000,3,0),"")</f>
        <v/>
      </c>
      <c r="E572" s="14">
        <f>SUMIF(المشتريات!D:D,الصافى!$B572,المشتريات!C:C)</f>
        <v>0</v>
      </c>
      <c r="F572" s="2">
        <f>SUMIF('المبيعا ت'!D:D,الصافى!$B572,'المبيعا ت'!C:C)</f>
        <v>0</v>
      </c>
      <c r="G572" s="2">
        <f t="shared" si="8"/>
        <v>0</v>
      </c>
      <c r="H572" s="2"/>
      <c r="I572" s="2"/>
      <c r="J572" s="2"/>
    </row>
    <row r="573" spans="1:10" ht="15" x14ac:dyDescent="0.2">
      <c r="A573" s="7"/>
      <c r="B573" s="1">
        <f>الاصناف!$B573</f>
        <v>0</v>
      </c>
      <c r="C573" s="1" t="str">
        <f>IFERROR(VLOOKUP($B573,الاصناف!$B$2:$D$2000,2,0),"")</f>
        <v/>
      </c>
      <c r="D573" s="1" t="str">
        <f>IFERROR(VLOOKUP($B573,الاصناف!$B$2:$D$2000,3,0),"")</f>
        <v/>
      </c>
      <c r="E573" s="14">
        <f>SUMIF(المشتريات!D:D,الصافى!$B573,المشتريات!C:C)</f>
        <v>0</v>
      </c>
      <c r="F573" s="2">
        <f>SUMIF('المبيعا ت'!D:D,الصافى!$B573,'المبيعا ت'!C:C)</f>
        <v>0</v>
      </c>
      <c r="G573" s="2">
        <f t="shared" si="8"/>
        <v>0</v>
      </c>
      <c r="H573" s="2"/>
      <c r="I573" s="2"/>
      <c r="J573" s="2"/>
    </row>
    <row r="574" spans="1:10" ht="15" x14ac:dyDescent="0.2">
      <c r="A574" s="7"/>
      <c r="B574" s="1">
        <f>الاصناف!$B574</f>
        <v>0</v>
      </c>
      <c r="C574" s="1" t="str">
        <f>IFERROR(VLOOKUP($B574,الاصناف!$B$2:$D$2000,2,0),"")</f>
        <v/>
      </c>
      <c r="D574" s="1" t="str">
        <f>IFERROR(VLOOKUP($B574,الاصناف!$B$2:$D$2000,3,0),"")</f>
        <v/>
      </c>
      <c r="E574" s="14">
        <f>SUMIF(المشتريات!D:D,الصافى!$B574,المشتريات!C:C)</f>
        <v>0</v>
      </c>
      <c r="F574" s="2">
        <f>SUMIF('المبيعا ت'!D:D,الصافى!$B574,'المبيعا ت'!C:C)</f>
        <v>0</v>
      </c>
      <c r="G574" s="2">
        <f t="shared" si="8"/>
        <v>0</v>
      </c>
      <c r="H574" s="2"/>
      <c r="I574" s="2"/>
      <c r="J574" s="2"/>
    </row>
    <row r="575" spans="1:10" ht="15" x14ac:dyDescent="0.2">
      <c r="A575" s="7"/>
      <c r="B575" s="1">
        <f>الاصناف!$B575</f>
        <v>0</v>
      </c>
      <c r="C575" s="1" t="str">
        <f>IFERROR(VLOOKUP($B575,الاصناف!$B$2:$D$2000,2,0),"")</f>
        <v/>
      </c>
      <c r="D575" s="1" t="str">
        <f>IFERROR(VLOOKUP($B575,الاصناف!$B$2:$D$2000,3,0),"")</f>
        <v/>
      </c>
      <c r="E575" s="14">
        <f>SUMIF(المشتريات!D:D,الصافى!$B575,المشتريات!C:C)</f>
        <v>0</v>
      </c>
      <c r="F575" s="2">
        <f>SUMIF('المبيعا ت'!D:D,الصافى!$B575,'المبيعا ت'!C:C)</f>
        <v>0</v>
      </c>
      <c r="G575" s="2">
        <f t="shared" si="8"/>
        <v>0</v>
      </c>
      <c r="H575" s="2"/>
      <c r="I575" s="2"/>
      <c r="J575" s="2"/>
    </row>
    <row r="576" spans="1:10" ht="15" x14ac:dyDescent="0.2">
      <c r="A576" s="7"/>
      <c r="B576" s="1">
        <f>الاصناف!$B576</f>
        <v>0</v>
      </c>
      <c r="C576" s="1" t="str">
        <f>IFERROR(VLOOKUP($B576,الاصناف!$B$2:$D$2000,2,0),"")</f>
        <v/>
      </c>
      <c r="D576" s="1" t="str">
        <f>IFERROR(VLOOKUP($B576,الاصناف!$B$2:$D$2000,3,0),"")</f>
        <v/>
      </c>
      <c r="E576" s="14">
        <f>SUMIF(المشتريات!D:D,الصافى!$B576,المشتريات!C:C)</f>
        <v>0</v>
      </c>
      <c r="F576" s="2">
        <f>SUMIF('المبيعا ت'!D:D,الصافى!$B576,'المبيعا ت'!C:C)</f>
        <v>0</v>
      </c>
      <c r="G576" s="2">
        <f t="shared" si="8"/>
        <v>0</v>
      </c>
      <c r="H576" s="2"/>
      <c r="I576" s="2"/>
      <c r="J576" s="2"/>
    </row>
    <row r="577" spans="1:10" ht="15" x14ac:dyDescent="0.2">
      <c r="A577" s="7"/>
      <c r="B577" s="1">
        <f>الاصناف!$B577</f>
        <v>0</v>
      </c>
      <c r="C577" s="1" t="str">
        <f>IFERROR(VLOOKUP($B577,الاصناف!$B$2:$D$2000,2,0),"")</f>
        <v/>
      </c>
      <c r="D577" s="1" t="str">
        <f>IFERROR(VLOOKUP($B577,الاصناف!$B$2:$D$2000,3,0),"")</f>
        <v/>
      </c>
      <c r="E577" s="14">
        <f>SUMIF(المشتريات!D:D,الصافى!$B577,المشتريات!C:C)</f>
        <v>0</v>
      </c>
      <c r="F577" s="2">
        <f>SUMIF('المبيعا ت'!D:D,الصافى!$B577,'المبيعا ت'!C:C)</f>
        <v>0</v>
      </c>
      <c r="G577" s="2">
        <f t="shared" si="8"/>
        <v>0</v>
      </c>
      <c r="H577" s="2"/>
      <c r="I577" s="2"/>
      <c r="J577" s="2"/>
    </row>
    <row r="578" spans="1:10" ht="15" x14ac:dyDescent="0.2">
      <c r="A578" s="7"/>
      <c r="B578" s="1">
        <f>الاصناف!$B578</f>
        <v>0</v>
      </c>
      <c r="C578" s="1" t="str">
        <f>IFERROR(VLOOKUP($B578,الاصناف!$B$2:$D$2000,2,0),"")</f>
        <v/>
      </c>
      <c r="D578" s="1" t="str">
        <f>IFERROR(VLOOKUP($B578,الاصناف!$B$2:$D$2000,3,0),"")</f>
        <v/>
      </c>
      <c r="E578" s="14">
        <f>SUMIF(المشتريات!D:D,الصافى!$B578,المشتريات!C:C)</f>
        <v>0</v>
      </c>
      <c r="F578" s="2">
        <f>SUMIF('المبيعا ت'!D:D,الصافى!$B578,'المبيعا ت'!C:C)</f>
        <v>0</v>
      </c>
      <c r="G578" s="2">
        <f t="shared" si="8"/>
        <v>0</v>
      </c>
      <c r="H578" s="2"/>
      <c r="I578" s="2"/>
      <c r="J578" s="2"/>
    </row>
    <row r="579" spans="1:10" ht="15" x14ac:dyDescent="0.2">
      <c r="A579" s="7"/>
      <c r="B579" s="1">
        <f>الاصناف!$B579</f>
        <v>0</v>
      </c>
      <c r="C579" s="1" t="str">
        <f>IFERROR(VLOOKUP($B579,الاصناف!$B$2:$D$2000,2,0),"")</f>
        <v/>
      </c>
      <c r="D579" s="1" t="str">
        <f>IFERROR(VLOOKUP($B579,الاصناف!$B$2:$D$2000,3,0),"")</f>
        <v/>
      </c>
      <c r="E579" s="14">
        <f>SUMIF(المشتريات!D:D,الصافى!$B579,المشتريات!C:C)</f>
        <v>0</v>
      </c>
      <c r="F579" s="2">
        <f>SUMIF('المبيعا ت'!D:D,الصافى!$B579,'المبيعا ت'!C:C)</f>
        <v>0</v>
      </c>
      <c r="G579" s="2">
        <f t="shared" ref="G579:G642" si="9">$E579-$F579</f>
        <v>0</v>
      </c>
      <c r="H579" s="2"/>
      <c r="I579" s="2"/>
      <c r="J579" s="2"/>
    </row>
    <row r="580" spans="1:10" ht="15" x14ac:dyDescent="0.2">
      <c r="A580" s="7"/>
      <c r="B580" s="1">
        <f>الاصناف!$B580</f>
        <v>0</v>
      </c>
      <c r="C580" s="1" t="str">
        <f>IFERROR(VLOOKUP($B580,الاصناف!$B$2:$D$2000,2,0),"")</f>
        <v/>
      </c>
      <c r="D580" s="1" t="str">
        <f>IFERROR(VLOOKUP($B580,الاصناف!$B$2:$D$2000,3,0),"")</f>
        <v/>
      </c>
      <c r="E580" s="14">
        <f>SUMIF(المشتريات!D:D,الصافى!$B580,المشتريات!C:C)</f>
        <v>0</v>
      </c>
      <c r="F580" s="2">
        <f>SUMIF('المبيعا ت'!D:D,الصافى!$B580,'المبيعا ت'!C:C)</f>
        <v>0</v>
      </c>
      <c r="G580" s="2">
        <f t="shared" si="9"/>
        <v>0</v>
      </c>
      <c r="H580" s="2"/>
      <c r="I580" s="2"/>
      <c r="J580" s="2"/>
    </row>
    <row r="581" spans="1:10" ht="15" x14ac:dyDescent="0.2">
      <c r="A581" s="7"/>
      <c r="B581" s="1">
        <f>الاصناف!$B581</f>
        <v>0</v>
      </c>
      <c r="C581" s="1" t="str">
        <f>IFERROR(VLOOKUP($B581,الاصناف!$B$2:$D$2000,2,0),"")</f>
        <v/>
      </c>
      <c r="D581" s="1" t="str">
        <f>IFERROR(VLOOKUP($B581,الاصناف!$B$2:$D$2000,3,0),"")</f>
        <v/>
      </c>
      <c r="E581" s="14">
        <f>SUMIF(المشتريات!D:D,الصافى!$B581,المشتريات!C:C)</f>
        <v>0</v>
      </c>
      <c r="F581" s="2">
        <f>SUMIF('المبيعا ت'!D:D,الصافى!$B581,'المبيعا ت'!C:C)</f>
        <v>0</v>
      </c>
      <c r="G581" s="2">
        <f t="shared" si="9"/>
        <v>0</v>
      </c>
      <c r="H581" s="2"/>
      <c r="I581" s="2"/>
      <c r="J581" s="2"/>
    </row>
    <row r="582" spans="1:10" ht="15" x14ac:dyDescent="0.2">
      <c r="A582" s="7"/>
      <c r="B582" s="1">
        <f>الاصناف!$B582</f>
        <v>0</v>
      </c>
      <c r="C582" s="1" t="str">
        <f>IFERROR(VLOOKUP($B582,الاصناف!$B$2:$D$2000,2,0),"")</f>
        <v/>
      </c>
      <c r="D582" s="1" t="str">
        <f>IFERROR(VLOOKUP($B582,الاصناف!$B$2:$D$2000,3,0),"")</f>
        <v/>
      </c>
      <c r="E582" s="14">
        <f>SUMIF(المشتريات!D:D,الصافى!$B582,المشتريات!C:C)</f>
        <v>0</v>
      </c>
      <c r="F582" s="2">
        <f>SUMIF('المبيعا ت'!D:D,الصافى!$B582,'المبيعا ت'!C:C)</f>
        <v>0</v>
      </c>
      <c r="G582" s="2">
        <f t="shared" si="9"/>
        <v>0</v>
      </c>
      <c r="H582" s="2"/>
      <c r="I582" s="2"/>
      <c r="J582" s="2"/>
    </row>
    <row r="583" spans="1:10" ht="15" x14ac:dyDescent="0.2">
      <c r="A583" s="7"/>
      <c r="B583" s="1">
        <f>الاصناف!$B583</f>
        <v>0</v>
      </c>
      <c r="C583" s="1" t="str">
        <f>IFERROR(VLOOKUP($B583,الاصناف!$B$2:$D$2000,2,0),"")</f>
        <v/>
      </c>
      <c r="D583" s="1" t="str">
        <f>IFERROR(VLOOKUP($B583,الاصناف!$B$2:$D$2000,3,0),"")</f>
        <v/>
      </c>
      <c r="E583" s="14">
        <f>SUMIF(المشتريات!D:D,الصافى!$B583,المشتريات!C:C)</f>
        <v>0</v>
      </c>
      <c r="F583" s="2">
        <f>SUMIF('المبيعا ت'!D:D,الصافى!$B583,'المبيعا ت'!C:C)</f>
        <v>0</v>
      </c>
      <c r="G583" s="2">
        <f t="shared" si="9"/>
        <v>0</v>
      </c>
      <c r="H583" s="2"/>
      <c r="I583" s="2"/>
      <c r="J583" s="2"/>
    </row>
    <row r="584" spans="1:10" ht="15" x14ac:dyDescent="0.2">
      <c r="A584" s="7"/>
      <c r="B584" s="1">
        <f>الاصناف!$B584</f>
        <v>0</v>
      </c>
      <c r="C584" s="1" t="str">
        <f>IFERROR(VLOOKUP($B584,الاصناف!$B$2:$D$2000,2,0),"")</f>
        <v/>
      </c>
      <c r="D584" s="1" t="str">
        <f>IFERROR(VLOOKUP($B584,الاصناف!$B$2:$D$2000,3,0),"")</f>
        <v/>
      </c>
      <c r="E584" s="14">
        <f>SUMIF(المشتريات!D:D,الصافى!$B584,المشتريات!C:C)</f>
        <v>0</v>
      </c>
      <c r="F584" s="2">
        <f>SUMIF('المبيعا ت'!D:D,الصافى!$B584,'المبيعا ت'!C:C)</f>
        <v>0</v>
      </c>
      <c r="G584" s="2">
        <f t="shared" si="9"/>
        <v>0</v>
      </c>
      <c r="H584" s="2"/>
      <c r="I584" s="2"/>
      <c r="J584" s="2"/>
    </row>
    <row r="585" spans="1:10" ht="15" x14ac:dyDescent="0.2">
      <c r="A585" s="7"/>
      <c r="B585" s="1">
        <f>الاصناف!$B585</f>
        <v>0</v>
      </c>
      <c r="C585" s="1" t="str">
        <f>IFERROR(VLOOKUP($B585,الاصناف!$B$2:$D$2000,2,0),"")</f>
        <v/>
      </c>
      <c r="D585" s="1" t="str">
        <f>IFERROR(VLOOKUP($B585,الاصناف!$B$2:$D$2000,3,0),"")</f>
        <v/>
      </c>
      <c r="E585" s="14">
        <f>SUMIF(المشتريات!D:D,الصافى!$B585,المشتريات!C:C)</f>
        <v>0</v>
      </c>
      <c r="F585" s="2">
        <f>SUMIF('المبيعا ت'!D:D,الصافى!$B585,'المبيعا ت'!C:C)</f>
        <v>0</v>
      </c>
      <c r="G585" s="2">
        <f t="shared" si="9"/>
        <v>0</v>
      </c>
      <c r="H585" s="2"/>
      <c r="I585" s="2"/>
      <c r="J585" s="2"/>
    </row>
    <row r="586" spans="1:10" ht="15" x14ac:dyDescent="0.2">
      <c r="A586" s="7"/>
      <c r="B586" s="1">
        <f>الاصناف!$B586</f>
        <v>0</v>
      </c>
      <c r="C586" s="1" t="str">
        <f>IFERROR(VLOOKUP($B586,الاصناف!$B$2:$D$2000,2,0),"")</f>
        <v/>
      </c>
      <c r="D586" s="1" t="str">
        <f>IFERROR(VLOOKUP($B586,الاصناف!$B$2:$D$2000,3,0),"")</f>
        <v/>
      </c>
      <c r="E586" s="14">
        <f>SUMIF(المشتريات!D:D,الصافى!$B586,المشتريات!C:C)</f>
        <v>0</v>
      </c>
      <c r="F586" s="2">
        <f>SUMIF('المبيعا ت'!D:D,الصافى!$B586,'المبيعا ت'!C:C)</f>
        <v>0</v>
      </c>
      <c r="G586" s="2">
        <f t="shared" si="9"/>
        <v>0</v>
      </c>
      <c r="H586" s="2"/>
      <c r="I586" s="2"/>
      <c r="J586" s="2"/>
    </row>
    <row r="587" spans="1:10" ht="15" x14ac:dyDescent="0.2">
      <c r="A587" s="7"/>
      <c r="B587" s="1">
        <f>الاصناف!$B587</f>
        <v>0</v>
      </c>
      <c r="C587" s="1" t="str">
        <f>IFERROR(VLOOKUP($B587,الاصناف!$B$2:$D$2000,2,0),"")</f>
        <v/>
      </c>
      <c r="D587" s="1" t="str">
        <f>IFERROR(VLOOKUP($B587,الاصناف!$B$2:$D$2000,3,0),"")</f>
        <v/>
      </c>
      <c r="E587" s="14">
        <f>SUMIF(المشتريات!D:D,الصافى!$B587,المشتريات!C:C)</f>
        <v>0</v>
      </c>
      <c r="F587" s="2">
        <f>SUMIF('المبيعا ت'!D:D,الصافى!$B587,'المبيعا ت'!C:C)</f>
        <v>0</v>
      </c>
      <c r="G587" s="2">
        <f t="shared" si="9"/>
        <v>0</v>
      </c>
      <c r="H587" s="2"/>
      <c r="I587" s="2"/>
      <c r="J587" s="2"/>
    </row>
    <row r="588" spans="1:10" ht="15" x14ac:dyDescent="0.2">
      <c r="A588" s="7"/>
      <c r="B588" s="1">
        <f>الاصناف!$B588</f>
        <v>0</v>
      </c>
      <c r="C588" s="1" t="str">
        <f>IFERROR(VLOOKUP($B588,الاصناف!$B$2:$D$2000,2,0),"")</f>
        <v/>
      </c>
      <c r="D588" s="1" t="str">
        <f>IFERROR(VLOOKUP($B588,الاصناف!$B$2:$D$2000,3,0),"")</f>
        <v/>
      </c>
      <c r="E588" s="14">
        <f>SUMIF(المشتريات!D:D,الصافى!$B588,المشتريات!C:C)</f>
        <v>0</v>
      </c>
      <c r="F588" s="2">
        <f>SUMIF('المبيعا ت'!D:D,الصافى!$B588,'المبيعا ت'!C:C)</f>
        <v>0</v>
      </c>
      <c r="G588" s="2">
        <f t="shared" si="9"/>
        <v>0</v>
      </c>
      <c r="H588" s="2"/>
      <c r="I588" s="2"/>
      <c r="J588" s="2"/>
    </row>
    <row r="589" spans="1:10" ht="15" x14ac:dyDescent="0.2">
      <c r="A589" s="7"/>
      <c r="B589" s="1">
        <f>الاصناف!$B589</f>
        <v>0</v>
      </c>
      <c r="C589" s="1" t="str">
        <f>IFERROR(VLOOKUP($B589,الاصناف!$B$2:$D$2000,2,0),"")</f>
        <v/>
      </c>
      <c r="D589" s="1" t="str">
        <f>IFERROR(VLOOKUP($B589,الاصناف!$B$2:$D$2000,3,0),"")</f>
        <v/>
      </c>
      <c r="E589" s="14">
        <f>SUMIF(المشتريات!D:D,الصافى!$B589,المشتريات!C:C)</f>
        <v>0</v>
      </c>
      <c r="F589" s="2">
        <f>SUMIF('المبيعا ت'!D:D,الصافى!$B589,'المبيعا ت'!C:C)</f>
        <v>0</v>
      </c>
      <c r="G589" s="2">
        <f t="shared" si="9"/>
        <v>0</v>
      </c>
      <c r="H589" s="2"/>
      <c r="I589" s="2"/>
      <c r="J589" s="2"/>
    </row>
    <row r="590" spans="1:10" ht="15" x14ac:dyDescent="0.2">
      <c r="A590" s="7"/>
      <c r="B590" s="1">
        <f>الاصناف!$B590</f>
        <v>0</v>
      </c>
      <c r="C590" s="1" t="str">
        <f>IFERROR(VLOOKUP($B590,الاصناف!$B$2:$D$2000,2,0),"")</f>
        <v/>
      </c>
      <c r="D590" s="1" t="str">
        <f>IFERROR(VLOOKUP($B590,الاصناف!$B$2:$D$2000,3,0),"")</f>
        <v/>
      </c>
      <c r="E590" s="14">
        <f>SUMIF(المشتريات!D:D,الصافى!$B590,المشتريات!C:C)</f>
        <v>0</v>
      </c>
      <c r="F590" s="2">
        <f>SUMIF('المبيعا ت'!D:D,الصافى!$B590,'المبيعا ت'!C:C)</f>
        <v>0</v>
      </c>
      <c r="G590" s="2">
        <f t="shared" si="9"/>
        <v>0</v>
      </c>
      <c r="H590" s="2"/>
      <c r="I590" s="2"/>
      <c r="J590" s="2"/>
    </row>
    <row r="591" spans="1:10" ht="15" x14ac:dyDescent="0.2">
      <c r="A591" s="7"/>
      <c r="B591" s="1">
        <f>الاصناف!$B591</f>
        <v>0</v>
      </c>
      <c r="C591" s="1" t="str">
        <f>IFERROR(VLOOKUP($B591,الاصناف!$B$2:$D$2000,2,0),"")</f>
        <v/>
      </c>
      <c r="D591" s="1" t="str">
        <f>IFERROR(VLOOKUP($B591,الاصناف!$B$2:$D$2000,3,0),"")</f>
        <v/>
      </c>
      <c r="E591" s="14">
        <f>SUMIF(المشتريات!D:D,الصافى!$B591,المشتريات!C:C)</f>
        <v>0</v>
      </c>
      <c r="F591" s="2">
        <f>SUMIF('المبيعا ت'!D:D,الصافى!$B591,'المبيعا ت'!C:C)</f>
        <v>0</v>
      </c>
      <c r="G591" s="2">
        <f t="shared" si="9"/>
        <v>0</v>
      </c>
      <c r="H591" s="2"/>
      <c r="I591" s="2"/>
      <c r="J591" s="2"/>
    </row>
    <row r="592" spans="1:10" ht="15" x14ac:dyDescent="0.2">
      <c r="A592" s="7"/>
      <c r="B592" s="1">
        <f>الاصناف!$B592</f>
        <v>0</v>
      </c>
      <c r="C592" s="1" t="str">
        <f>IFERROR(VLOOKUP($B592,الاصناف!$B$2:$D$2000,2,0),"")</f>
        <v/>
      </c>
      <c r="D592" s="1" t="str">
        <f>IFERROR(VLOOKUP($B592,الاصناف!$B$2:$D$2000,3,0),"")</f>
        <v/>
      </c>
      <c r="E592" s="14">
        <f>SUMIF(المشتريات!D:D,الصافى!$B592,المشتريات!C:C)</f>
        <v>0</v>
      </c>
      <c r="F592" s="2">
        <f>SUMIF('المبيعا ت'!D:D,الصافى!$B592,'المبيعا ت'!C:C)</f>
        <v>0</v>
      </c>
      <c r="G592" s="2">
        <f t="shared" si="9"/>
        <v>0</v>
      </c>
      <c r="H592" s="2"/>
      <c r="I592" s="2"/>
      <c r="J592" s="2"/>
    </row>
    <row r="593" spans="1:10" ht="15" x14ac:dyDescent="0.2">
      <c r="A593" s="7"/>
      <c r="B593" s="1">
        <f>الاصناف!$B593</f>
        <v>0</v>
      </c>
      <c r="C593" s="1" t="str">
        <f>IFERROR(VLOOKUP($B593,الاصناف!$B$2:$D$2000,2,0),"")</f>
        <v/>
      </c>
      <c r="D593" s="1" t="str">
        <f>IFERROR(VLOOKUP($B593,الاصناف!$B$2:$D$2000,3,0),"")</f>
        <v/>
      </c>
      <c r="E593" s="14">
        <f>SUMIF(المشتريات!D:D,الصافى!$B593,المشتريات!C:C)</f>
        <v>0</v>
      </c>
      <c r="F593" s="2">
        <f>SUMIF('المبيعا ت'!D:D,الصافى!$B593,'المبيعا ت'!C:C)</f>
        <v>0</v>
      </c>
      <c r="G593" s="2">
        <f t="shared" si="9"/>
        <v>0</v>
      </c>
      <c r="H593" s="2"/>
      <c r="I593" s="2"/>
      <c r="J593" s="2"/>
    </row>
    <row r="594" spans="1:10" ht="15" x14ac:dyDescent="0.2">
      <c r="A594" s="7"/>
      <c r="B594" s="1">
        <f>الاصناف!$B594</f>
        <v>0</v>
      </c>
      <c r="C594" s="1" t="str">
        <f>IFERROR(VLOOKUP($B594,الاصناف!$B$2:$D$2000,2,0),"")</f>
        <v/>
      </c>
      <c r="D594" s="1" t="str">
        <f>IFERROR(VLOOKUP($B594,الاصناف!$B$2:$D$2000,3,0),"")</f>
        <v/>
      </c>
      <c r="E594" s="14">
        <f>SUMIF(المشتريات!D:D,الصافى!$B594,المشتريات!C:C)</f>
        <v>0</v>
      </c>
      <c r="F594" s="2">
        <f>SUMIF('المبيعا ت'!D:D,الصافى!$B594,'المبيعا ت'!C:C)</f>
        <v>0</v>
      </c>
      <c r="G594" s="2">
        <f t="shared" si="9"/>
        <v>0</v>
      </c>
      <c r="H594" s="2"/>
      <c r="I594" s="2"/>
      <c r="J594" s="2"/>
    </row>
    <row r="595" spans="1:10" ht="15" x14ac:dyDescent="0.2">
      <c r="A595" s="7"/>
      <c r="B595" s="1">
        <f>الاصناف!$B595</f>
        <v>0</v>
      </c>
      <c r="C595" s="1" t="str">
        <f>IFERROR(VLOOKUP($B595,الاصناف!$B$2:$D$2000,2,0),"")</f>
        <v/>
      </c>
      <c r="D595" s="1" t="str">
        <f>IFERROR(VLOOKUP($B595,الاصناف!$B$2:$D$2000,3,0),"")</f>
        <v/>
      </c>
      <c r="E595" s="14">
        <f>SUMIF(المشتريات!D:D,الصافى!$B595,المشتريات!C:C)</f>
        <v>0</v>
      </c>
      <c r="F595" s="2">
        <f>SUMIF('المبيعا ت'!D:D,الصافى!$B595,'المبيعا ت'!C:C)</f>
        <v>0</v>
      </c>
      <c r="G595" s="2">
        <f t="shared" si="9"/>
        <v>0</v>
      </c>
      <c r="H595" s="2"/>
      <c r="I595" s="2"/>
      <c r="J595" s="2"/>
    </row>
    <row r="596" spans="1:10" ht="15" x14ac:dyDescent="0.2">
      <c r="A596" s="7"/>
      <c r="B596" s="1">
        <f>الاصناف!$B596</f>
        <v>0</v>
      </c>
      <c r="C596" s="1" t="str">
        <f>IFERROR(VLOOKUP($B596,الاصناف!$B$2:$D$2000,2,0),"")</f>
        <v/>
      </c>
      <c r="D596" s="1" t="str">
        <f>IFERROR(VLOOKUP($B596,الاصناف!$B$2:$D$2000,3,0),"")</f>
        <v/>
      </c>
      <c r="E596" s="14">
        <f>SUMIF(المشتريات!D:D,الصافى!$B596,المشتريات!C:C)</f>
        <v>0</v>
      </c>
      <c r="F596" s="2">
        <f>SUMIF('المبيعا ت'!D:D,الصافى!$B596,'المبيعا ت'!C:C)</f>
        <v>0</v>
      </c>
      <c r="G596" s="2">
        <f t="shared" si="9"/>
        <v>0</v>
      </c>
      <c r="H596" s="2"/>
      <c r="I596" s="2"/>
      <c r="J596" s="2"/>
    </row>
    <row r="597" spans="1:10" ht="15" x14ac:dyDescent="0.2">
      <c r="A597" s="7"/>
      <c r="B597" s="1">
        <f>الاصناف!$B597</f>
        <v>0</v>
      </c>
      <c r="C597" s="1" t="str">
        <f>IFERROR(VLOOKUP($B597,الاصناف!$B$2:$D$2000,2,0),"")</f>
        <v/>
      </c>
      <c r="D597" s="1" t="str">
        <f>IFERROR(VLOOKUP($B597,الاصناف!$B$2:$D$2000,3,0),"")</f>
        <v/>
      </c>
      <c r="E597" s="14">
        <f>SUMIF(المشتريات!D:D,الصافى!$B597,المشتريات!C:C)</f>
        <v>0</v>
      </c>
      <c r="F597" s="2">
        <f>SUMIF('المبيعا ت'!D:D,الصافى!$B597,'المبيعا ت'!C:C)</f>
        <v>0</v>
      </c>
      <c r="G597" s="2">
        <f t="shared" si="9"/>
        <v>0</v>
      </c>
      <c r="H597" s="2"/>
      <c r="I597" s="2"/>
      <c r="J597" s="2"/>
    </row>
    <row r="598" spans="1:10" ht="15" x14ac:dyDescent="0.2">
      <c r="A598" s="7"/>
      <c r="B598" s="1">
        <f>الاصناف!$B598</f>
        <v>0</v>
      </c>
      <c r="C598" s="1" t="str">
        <f>IFERROR(VLOOKUP($B598,الاصناف!$B$2:$D$2000,2,0),"")</f>
        <v/>
      </c>
      <c r="D598" s="1" t="str">
        <f>IFERROR(VLOOKUP($B598,الاصناف!$B$2:$D$2000,3,0),"")</f>
        <v/>
      </c>
      <c r="E598" s="14">
        <f>SUMIF(المشتريات!D:D,الصافى!$B598,المشتريات!C:C)</f>
        <v>0</v>
      </c>
      <c r="F598" s="2">
        <f>SUMIF('المبيعا ت'!D:D,الصافى!$B598,'المبيعا ت'!C:C)</f>
        <v>0</v>
      </c>
      <c r="G598" s="2">
        <f t="shared" si="9"/>
        <v>0</v>
      </c>
      <c r="H598" s="2"/>
      <c r="I598" s="2"/>
      <c r="J598" s="2"/>
    </row>
    <row r="599" spans="1:10" ht="15" x14ac:dyDescent="0.2">
      <c r="A599" s="7"/>
      <c r="B599" s="1">
        <f>الاصناف!$B599</f>
        <v>0</v>
      </c>
      <c r="C599" s="1" t="str">
        <f>IFERROR(VLOOKUP($B599,الاصناف!$B$2:$D$2000,2,0),"")</f>
        <v/>
      </c>
      <c r="D599" s="1" t="str">
        <f>IFERROR(VLOOKUP($B599,الاصناف!$B$2:$D$2000,3,0),"")</f>
        <v/>
      </c>
      <c r="E599" s="14">
        <f>SUMIF(المشتريات!D:D,الصافى!$B599,المشتريات!C:C)</f>
        <v>0</v>
      </c>
      <c r="F599" s="2">
        <f>SUMIF('المبيعا ت'!D:D,الصافى!$B599,'المبيعا ت'!C:C)</f>
        <v>0</v>
      </c>
      <c r="G599" s="2">
        <f t="shared" si="9"/>
        <v>0</v>
      </c>
      <c r="H599" s="2"/>
      <c r="I599" s="2"/>
      <c r="J599" s="2"/>
    </row>
    <row r="600" spans="1:10" ht="15" x14ac:dyDescent="0.2">
      <c r="A600" s="7"/>
      <c r="B600" s="1">
        <f>الاصناف!$B600</f>
        <v>0</v>
      </c>
      <c r="C600" s="1" t="str">
        <f>IFERROR(VLOOKUP($B600,الاصناف!$B$2:$D$2000,2,0),"")</f>
        <v/>
      </c>
      <c r="D600" s="1" t="str">
        <f>IFERROR(VLOOKUP($B600,الاصناف!$B$2:$D$2000,3,0),"")</f>
        <v/>
      </c>
      <c r="E600" s="14">
        <f>SUMIF(المشتريات!D:D,الصافى!$B600,المشتريات!C:C)</f>
        <v>0</v>
      </c>
      <c r="F600" s="2">
        <f>SUMIF('المبيعا ت'!D:D,الصافى!$B600,'المبيعا ت'!C:C)</f>
        <v>0</v>
      </c>
      <c r="G600" s="2">
        <f t="shared" si="9"/>
        <v>0</v>
      </c>
      <c r="H600" s="2"/>
      <c r="I600" s="2"/>
      <c r="J600" s="2"/>
    </row>
    <row r="601" spans="1:10" ht="15" x14ac:dyDescent="0.2">
      <c r="A601" s="7"/>
      <c r="B601" s="1">
        <f>الاصناف!$B601</f>
        <v>0</v>
      </c>
      <c r="C601" s="1" t="str">
        <f>IFERROR(VLOOKUP($B601,الاصناف!$B$2:$D$2000,2,0),"")</f>
        <v/>
      </c>
      <c r="D601" s="1" t="str">
        <f>IFERROR(VLOOKUP($B601,الاصناف!$B$2:$D$2000,3,0),"")</f>
        <v/>
      </c>
      <c r="E601" s="14">
        <f>SUMIF(المشتريات!D:D,الصافى!$B601,المشتريات!C:C)</f>
        <v>0</v>
      </c>
      <c r="F601" s="2">
        <f>SUMIF('المبيعا ت'!D:D,الصافى!$B601,'المبيعا ت'!C:C)</f>
        <v>0</v>
      </c>
      <c r="G601" s="2">
        <f t="shared" si="9"/>
        <v>0</v>
      </c>
      <c r="H601" s="2"/>
      <c r="I601" s="2"/>
      <c r="J601" s="2"/>
    </row>
    <row r="602" spans="1:10" ht="15" x14ac:dyDescent="0.2">
      <c r="A602" s="7"/>
      <c r="B602" s="1">
        <f>الاصناف!$B602</f>
        <v>0</v>
      </c>
      <c r="C602" s="1" t="str">
        <f>IFERROR(VLOOKUP($B602,الاصناف!$B$2:$D$2000,2,0),"")</f>
        <v/>
      </c>
      <c r="D602" s="1" t="str">
        <f>IFERROR(VLOOKUP($B602,الاصناف!$B$2:$D$2000,3,0),"")</f>
        <v/>
      </c>
      <c r="E602" s="14">
        <f>SUMIF(المشتريات!D:D,الصافى!$B602,المشتريات!C:C)</f>
        <v>0</v>
      </c>
      <c r="F602" s="2">
        <f>SUMIF('المبيعا ت'!D:D,الصافى!$B602,'المبيعا ت'!C:C)</f>
        <v>0</v>
      </c>
      <c r="G602" s="2">
        <f t="shared" si="9"/>
        <v>0</v>
      </c>
      <c r="H602" s="2"/>
      <c r="I602" s="2"/>
      <c r="J602" s="2"/>
    </row>
    <row r="603" spans="1:10" ht="15" x14ac:dyDescent="0.2">
      <c r="A603" s="7"/>
      <c r="B603" s="1">
        <f>الاصناف!$B603</f>
        <v>0</v>
      </c>
      <c r="C603" s="1" t="str">
        <f>IFERROR(VLOOKUP($B603,الاصناف!$B$2:$D$2000,2,0),"")</f>
        <v/>
      </c>
      <c r="D603" s="1" t="str">
        <f>IFERROR(VLOOKUP($B603,الاصناف!$B$2:$D$2000,3,0),"")</f>
        <v/>
      </c>
      <c r="E603" s="14">
        <f>SUMIF(المشتريات!D:D,الصافى!$B603,المشتريات!C:C)</f>
        <v>0</v>
      </c>
      <c r="F603" s="2">
        <f>SUMIF('المبيعا ت'!D:D,الصافى!$B603,'المبيعا ت'!C:C)</f>
        <v>0</v>
      </c>
      <c r="G603" s="2">
        <f t="shared" si="9"/>
        <v>0</v>
      </c>
      <c r="H603" s="2"/>
      <c r="I603" s="2"/>
      <c r="J603" s="2"/>
    </row>
    <row r="604" spans="1:10" ht="15" x14ac:dyDescent="0.2">
      <c r="A604" s="7"/>
      <c r="B604" s="1">
        <f>الاصناف!$B604</f>
        <v>0</v>
      </c>
      <c r="C604" s="1" t="str">
        <f>IFERROR(VLOOKUP($B604,الاصناف!$B$2:$D$2000,2,0),"")</f>
        <v/>
      </c>
      <c r="D604" s="1" t="str">
        <f>IFERROR(VLOOKUP($B604,الاصناف!$B$2:$D$2000,3,0),"")</f>
        <v/>
      </c>
      <c r="E604" s="14">
        <f>SUMIF(المشتريات!D:D,الصافى!$B604,المشتريات!C:C)</f>
        <v>0</v>
      </c>
      <c r="F604" s="2">
        <f>SUMIF('المبيعا ت'!D:D,الصافى!$B604,'المبيعا ت'!C:C)</f>
        <v>0</v>
      </c>
      <c r="G604" s="2">
        <f t="shared" si="9"/>
        <v>0</v>
      </c>
      <c r="H604" s="2"/>
      <c r="I604" s="2"/>
      <c r="J604" s="2"/>
    </row>
    <row r="605" spans="1:10" ht="15" x14ac:dyDescent="0.2">
      <c r="A605" s="7"/>
      <c r="B605" s="1">
        <f>الاصناف!$B605</f>
        <v>0</v>
      </c>
      <c r="C605" s="1" t="str">
        <f>IFERROR(VLOOKUP($B605,الاصناف!$B$2:$D$2000,2,0),"")</f>
        <v/>
      </c>
      <c r="D605" s="1" t="str">
        <f>IFERROR(VLOOKUP($B605,الاصناف!$B$2:$D$2000,3,0),"")</f>
        <v/>
      </c>
      <c r="E605" s="14">
        <f>SUMIF(المشتريات!D:D,الصافى!$B605,المشتريات!C:C)</f>
        <v>0</v>
      </c>
      <c r="F605" s="2">
        <f>SUMIF('المبيعا ت'!D:D,الصافى!$B605,'المبيعا ت'!C:C)</f>
        <v>0</v>
      </c>
      <c r="G605" s="2">
        <f t="shared" si="9"/>
        <v>0</v>
      </c>
      <c r="H605" s="2"/>
      <c r="I605" s="2"/>
      <c r="J605" s="2"/>
    </row>
    <row r="606" spans="1:10" ht="15" x14ac:dyDescent="0.2">
      <c r="A606" s="7"/>
      <c r="B606" s="1">
        <f>الاصناف!$B606</f>
        <v>0</v>
      </c>
      <c r="C606" s="1" t="str">
        <f>IFERROR(VLOOKUP($B606,الاصناف!$B$2:$D$2000,2,0),"")</f>
        <v/>
      </c>
      <c r="D606" s="1" t="str">
        <f>IFERROR(VLOOKUP($B606,الاصناف!$B$2:$D$2000,3,0),"")</f>
        <v/>
      </c>
      <c r="E606" s="14">
        <f>SUMIF(المشتريات!D:D,الصافى!$B606,المشتريات!C:C)</f>
        <v>0</v>
      </c>
      <c r="F606" s="2">
        <f>SUMIF('المبيعا ت'!D:D,الصافى!$B606,'المبيعا ت'!C:C)</f>
        <v>0</v>
      </c>
      <c r="G606" s="2">
        <f t="shared" si="9"/>
        <v>0</v>
      </c>
      <c r="H606" s="2"/>
      <c r="I606" s="2"/>
      <c r="J606" s="2"/>
    </row>
    <row r="607" spans="1:10" ht="15" x14ac:dyDescent="0.2">
      <c r="A607" s="7"/>
      <c r="B607" s="1">
        <f>الاصناف!$B607</f>
        <v>0</v>
      </c>
      <c r="C607" s="1" t="str">
        <f>IFERROR(VLOOKUP($B607,الاصناف!$B$2:$D$2000,2,0),"")</f>
        <v/>
      </c>
      <c r="D607" s="1" t="str">
        <f>IFERROR(VLOOKUP($B607,الاصناف!$B$2:$D$2000,3,0),"")</f>
        <v/>
      </c>
      <c r="E607" s="14">
        <f>SUMIF(المشتريات!D:D,الصافى!$B607,المشتريات!C:C)</f>
        <v>0</v>
      </c>
      <c r="F607" s="2">
        <f>SUMIF('المبيعا ت'!D:D,الصافى!$B607,'المبيعا ت'!C:C)</f>
        <v>0</v>
      </c>
      <c r="G607" s="2">
        <f t="shared" si="9"/>
        <v>0</v>
      </c>
      <c r="H607" s="2"/>
      <c r="I607" s="2"/>
      <c r="J607" s="2"/>
    </row>
    <row r="608" spans="1:10" ht="15" x14ac:dyDescent="0.2">
      <c r="A608" s="7"/>
      <c r="B608" s="1">
        <f>الاصناف!$B608</f>
        <v>0</v>
      </c>
      <c r="C608" s="1" t="str">
        <f>IFERROR(VLOOKUP($B608,الاصناف!$B$2:$D$2000,2,0),"")</f>
        <v/>
      </c>
      <c r="D608" s="1" t="str">
        <f>IFERROR(VLOOKUP($B608,الاصناف!$B$2:$D$2000,3,0),"")</f>
        <v/>
      </c>
      <c r="E608" s="14">
        <f>SUMIF(المشتريات!D:D,الصافى!$B608,المشتريات!C:C)</f>
        <v>0</v>
      </c>
      <c r="F608" s="2">
        <f>SUMIF('المبيعا ت'!D:D,الصافى!$B608,'المبيعا ت'!C:C)</f>
        <v>0</v>
      </c>
      <c r="G608" s="2">
        <f t="shared" si="9"/>
        <v>0</v>
      </c>
      <c r="H608" s="2"/>
      <c r="I608" s="2"/>
      <c r="J608" s="2"/>
    </row>
    <row r="609" spans="1:10" ht="15" x14ac:dyDescent="0.2">
      <c r="A609" s="7"/>
      <c r="B609" s="1">
        <f>الاصناف!$B609</f>
        <v>0</v>
      </c>
      <c r="C609" s="1" t="str">
        <f>IFERROR(VLOOKUP($B609,الاصناف!$B$2:$D$2000,2,0),"")</f>
        <v/>
      </c>
      <c r="D609" s="1" t="str">
        <f>IFERROR(VLOOKUP($B609,الاصناف!$B$2:$D$2000,3,0),"")</f>
        <v/>
      </c>
      <c r="E609" s="14">
        <f>SUMIF(المشتريات!D:D,الصافى!$B609,المشتريات!C:C)</f>
        <v>0</v>
      </c>
      <c r="F609" s="2">
        <f>SUMIF('المبيعا ت'!D:D,الصافى!$B609,'المبيعا ت'!C:C)</f>
        <v>0</v>
      </c>
      <c r="G609" s="2">
        <f t="shared" si="9"/>
        <v>0</v>
      </c>
      <c r="H609" s="2"/>
      <c r="I609" s="2"/>
      <c r="J609" s="2"/>
    </row>
    <row r="610" spans="1:10" ht="15" x14ac:dyDescent="0.2">
      <c r="A610" s="7"/>
      <c r="B610" s="1">
        <f>الاصناف!$B610</f>
        <v>0</v>
      </c>
      <c r="C610" s="1" t="str">
        <f>IFERROR(VLOOKUP($B610,الاصناف!$B$2:$D$2000,2,0),"")</f>
        <v/>
      </c>
      <c r="D610" s="1" t="str">
        <f>IFERROR(VLOOKUP($B610,الاصناف!$B$2:$D$2000,3,0),"")</f>
        <v/>
      </c>
      <c r="E610" s="14">
        <f>SUMIF(المشتريات!D:D,الصافى!$B610,المشتريات!C:C)</f>
        <v>0</v>
      </c>
      <c r="F610" s="2">
        <f>SUMIF('المبيعا ت'!D:D,الصافى!$B610,'المبيعا ت'!C:C)</f>
        <v>0</v>
      </c>
      <c r="G610" s="2">
        <f t="shared" si="9"/>
        <v>0</v>
      </c>
      <c r="H610" s="2"/>
      <c r="I610" s="2"/>
      <c r="J610" s="2"/>
    </row>
    <row r="611" spans="1:10" ht="15" x14ac:dyDescent="0.2">
      <c r="A611" s="7"/>
      <c r="B611" s="1">
        <f>الاصناف!$B611</f>
        <v>0</v>
      </c>
      <c r="C611" s="1" t="str">
        <f>IFERROR(VLOOKUP($B611,الاصناف!$B$2:$D$2000,2,0),"")</f>
        <v/>
      </c>
      <c r="D611" s="1" t="str">
        <f>IFERROR(VLOOKUP($B611,الاصناف!$B$2:$D$2000,3,0),"")</f>
        <v/>
      </c>
      <c r="E611" s="14">
        <f>SUMIF(المشتريات!D:D,الصافى!$B611,المشتريات!C:C)</f>
        <v>0</v>
      </c>
      <c r="F611" s="2">
        <f>SUMIF('المبيعا ت'!D:D,الصافى!$B611,'المبيعا ت'!C:C)</f>
        <v>0</v>
      </c>
      <c r="G611" s="2">
        <f t="shared" si="9"/>
        <v>0</v>
      </c>
      <c r="H611" s="2"/>
      <c r="I611" s="2"/>
      <c r="J611" s="2"/>
    </row>
    <row r="612" spans="1:10" ht="15" x14ac:dyDescent="0.2">
      <c r="A612" s="7"/>
      <c r="B612" s="1">
        <f>الاصناف!$B612</f>
        <v>0</v>
      </c>
      <c r="C612" s="1" t="str">
        <f>IFERROR(VLOOKUP($B612,الاصناف!$B$2:$D$2000,2,0),"")</f>
        <v/>
      </c>
      <c r="D612" s="1" t="str">
        <f>IFERROR(VLOOKUP($B612,الاصناف!$B$2:$D$2000,3,0),"")</f>
        <v/>
      </c>
      <c r="E612" s="14">
        <f>SUMIF(المشتريات!D:D,الصافى!$B612,المشتريات!C:C)</f>
        <v>0</v>
      </c>
      <c r="F612" s="2">
        <f>SUMIF('المبيعا ت'!D:D,الصافى!$B612,'المبيعا ت'!C:C)</f>
        <v>0</v>
      </c>
      <c r="G612" s="2">
        <f t="shared" si="9"/>
        <v>0</v>
      </c>
      <c r="H612" s="2"/>
      <c r="I612" s="2"/>
      <c r="J612" s="2"/>
    </row>
    <row r="613" spans="1:10" ht="15" x14ac:dyDescent="0.2">
      <c r="A613" s="7"/>
      <c r="B613" s="1">
        <f>الاصناف!$B613</f>
        <v>0</v>
      </c>
      <c r="C613" s="1" t="str">
        <f>IFERROR(VLOOKUP($B613,الاصناف!$B$2:$D$2000,2,0),"")</f>
        <v/>
      </c>
      <c r="D613" s="1" t="str">
        <f>IFERROR(VLOOKUP($B613,الاصناف!$B$2:$D$2000,3,0),"")</f>
        <v/>
      </c>
      <c r="E613" s="14">
        <f>SUMIF(المشتريات!D:D,الصافى!$B613,المشتريات!C:C)</f>
        <v>0</v>
      </c>
      <c r="F613" s="2">
        <f>SUMIF('المبيعا ت'!D:D,الصافى!$B613,'المبيعا ت'!C:C)</f>
        <v>0</v>
      </c>
      <c r="G613" s="2">
        <f t="shared" si="9"/>
        <v>0</v>
      </c>
      <c r="H613" s="2"/>
      <c r="I613" s="2"/>
      <c r="J613" s="2"/>
    </row>
    <row r="614" spans="1:10" ht="15" x14ac:dyDescent="0.2">
      <c r="A614" s="7"/>
      <c r="B614" s="1">
        <f>الاصناف!$B614</f>
        <v>0</v>
      </c>
      <c r="C614" s="1" t="str">
        <f>IFERROR(VLOOKUP($B614,الاصناف!$B$2:$D$2000,2,0),"")</f>
        <v/>
      </c>
      <c r="D614" s="1" t="str">
        <f>IFERROR(VLOOKUP($B614,الاصناف!$B$2:$D$2000,3,0),"")</f>
        <v/>
      </c>
      <c r="E614" s="14">
        <f>SUMIF(المشتريات!D:D,الصافى!$B614,المشتريات!C:C)</f>
        <v>0</v>
      </c>
      <c r="F614" s="2">
        <f>SUMIF('المبيعا ت'!D:D,الصافى!$B614,'المبيعا ت'!C:C)</f>
        <v>0</v>
      </c>
      <c r="G614" s="2">
        <f t="shared" si="9"/>
        <v>0</v>
      </c>
      <c r="H614" s="2"/>
      <c r="I614" s="2"/>
      <c r="J614" s="2"/>
    </row>
    <row r="615" spans="1:10" ht="15" x14ac:dyDescent="0.2">
      <c r="A615" s="7"/>
      <c r="B615" s="1">
        <f>الاصناف!$B615</f>
        <v>0</v>
      </c>
      <c r="C615" s="1" t="str">
        <f>IFERROR(VLOOKUP($B615,الاصناف!$B$2:$D$2000,2,0),"")</f>
        <v/>
      </c>
      <c r="D615" s="1" t="str">
        <f>IFERROR(VLOOKUP($B615,الاصناف!$B$2:$D$2000,3,0),"")</f>
        <v/>
      </c>
      <c r="E615" s="14">
        <f>SUMIF(المشتريات!D:D,الصافى!$B615,المشتريات!C:C)</f>
        <v>0</v>
      </c>
      <c r="F615" s="2">
        <f>SUMIF('المبيعا ت'!D:D,الصافى!$B615,'المبيعا ت'!C:C)</f>
        <v>0</v>
      </c>
      <c r="G615" s="2">
        <f t="shared" si="9"/>
        <v>0</v>
      </c>
      <c r="H615" s="2"/>
      <c r="I615" s="2"/>
      <c r="J615" s="2"/>
    </row>
    <row r="616" spans="1:10" ht="15" x14ac:dyDescent="0.2">
      <c r="A616" s="7"/>
      <c r="B616" s="1">
        <f>الاصناف!$B616</f>
        <v>0</v>
      </c>
      <c r="C616" s="1" t="str">
        <f>IFERROR(VLOOKUP($B616,الاصناف!$B$2:$D$2000,2,0),"")</f>
        <v/>
      </c>
      <c r="D616" s="1" t="str">
        <f>IFERROR(VLOOKUP($B616,الاصناف!$B$2:$D$2000,3,0),"")</f>
        <v/>
      </c>
      <c r="E616" s="14">
        <f>SUMIF(المشتريات!D:D,الصافى!$B616,المشتريات!C:C)</f>
        <v>0</v>
      </c>
      <c r="F616" s="2">
        <f>SUMIF('المبيعا ت'!D:D,الصافى!$B616,'المبيعا ت'!C:C)</f>
        <v>0</v>
      </c>
      <c r="G616" s="2">
        <f t="shared" si="9"/>
        <v>0</v>
      </c>
      <c r="H616" s="2"/>
      <c r="I616" s="2"/>
      <c r="J616" s="2"/>
    </row>
    <row r="617" spans="1:10" ht="15" x14ac:dyDescent="0.2">
      <c r="A617" s="7"/>
      <c r="B617" s="1">
        <f>الاصناف!$B617</f>
        <v>0</v>
      </c>
      <c r="C617" s="1" t="str">
        <f>IFERROR(VLOOKUP($B617,الاصناف!$B$2:$D$2000,2,0),"")</f>
        <v/>
      </c>
      <c r="D617" s="1" t="str">
        <f>IFERROR(VLOOKUP($B617,الاصناف!$B$2:$D$2000,3,0),"")</f>
        <v/>
      </c>
      <c r="E617" s="14">
        <f>SUMIF(المشتريات!D:D,الصافى!$B617,المشتريات!C:C)</f>
        <v>0</v>
      </c>
      <c r="F617" s="2">
        <f>SUMIF('المبيعا ت'!D:D,الصافى!$B617,'المبيعا ت'!C:C)</f>
        <v>0</v>
      </c>
      <c r="G617" s="2">
        <f t="shared" si="9"/>
        <v>0</v>
      </c>
      <c r="H617" s="2"/>
      <c r="I617" s="2"/>
      <c r="J617" s="2"/>
    </row>
    <row r="618" spans="1:10" ht="15" x14ac:dyDescent="0.2">
      <c r="A618" s="7"/>
      <c r="B618" s="1">
        <f>الاصناف!$B618</f>
        <v>0</v>
      </c>
      <c r="C618" s="1" t="str">
        <f>IFERROR(VLOOKUP($B618,الاصناف!$B$2:$D$2000,2,0),"")</f>
        <v/>
      </c>
      <c r="D618" s="1" t="str">
        <f>IFERROR(VLOOKUP($B618,الاصناف!$B$2:$D$2000,3,0),"")</f>
        <v/>
      </c>
      <c r="E618" s="14">
        <f>SUMIF(المشتريات!D:D,الصافى!$B618,المشتريات!C:C)</f>
        <v>0</v>
      </c>
      <c r="F618" s="2">
        <f>SUMIF('المبيعا ت'!D:D,الصافى!$B618,'المبيعا ت'!C:C)</f>
        <v>0</v>
      </c>
      <c r="G618" s="2">
        <f t="shared" si="9"/>
        <v>0</v>
      </c>
      <c r="H618" s="2"/>
      <c r="I618" s="2"/>
      <c r="J618" s="2"/>
    </row>
    <row r="619" spans="1:10" ht="15" x14ac:dyDescent="0.2">
      <c r="A619" s="7"/>
      <c r="B619" s="1">
        <f>الاصناف!$B619</f>
        <v>0</v>
      </c>
      <c r="C619" s="1" t="str">
        <f>IFERROR(VLOOKUP($B619,الاصناف!$B$2:$D$2000,2,0),"")</f>
        <v/>
      </c>
      <c r="D619" s="1" t="str">
        <f>IFERROR(VLOOKUP($B619,الاصناف!$B$2:$D$2000,3,0),"")</f>
        <v/>
      </c>
      <c r="E619" s="14">
        <f>SUMIF(المشتريات!D:D,الصافى!$B619,المشتريات!C:C)</f>
        <v>0</v>
      </c>
      <c r="F619" s="2">
        <f>SUMIF('المبيعا ت'!D:D,الصافى!$B619,'المبيعا ت'!C:C)</f>
        <v>0</v>
      </c>
      <c r="G619" s="2">
        <f t="shared" si="9"/>
        <v>0</v>
      </c>
      <c r="H619" s="2"/>
      <c r="I619" s="2"/>
      <c r="J619" s="2"/>
    </row>
    <row r="620" spans="1:10" ht="15" x14ac:dyDescent="0.2">
      <c r="A620" s="7"/>
      <c r="B620" s="1">
        <f>الاصناف!$B620</f>
        <v>0</v>
      </c>
      <c r="C620" s="1" t="str">
        <f>IFERROR(VLOOKUP($B620,الاصناف!$B$2:$D$2000,2,0),"")</f>
        <v/>
      </c>
      <c r="D620" s="1" t="str">
        <f>IFERROR(VLOOKUP($B620,الاصناف!$B$2:$D$2000,3,0),"")</f>
        <v/>
      </c>
      <c r="E620" s="14">
        <f>SUMIF(المشتريات!D:D,الصافى!$B620,المشتريات!C:C)</f>
        <v>0</v>
      </c>
      <c r="F620" s="2">
        <f>SUMIF('المبيعا ت'!D:D,الصافى!$B620,'المبيعا ت'!C:C)</f>
        <v>0</v>
      </c>
      <c r="G620" s="2">
        <f t="shared" si="9"/>
        <v>0</v>
      </c>
      <c r="H620" s="2"/>
      <c r="I620" s="2"/>
      <c r="J620" s="2"/>
    </row>
    <row r="621" spans="1:10" ht="15" x14ac:dyDescent="0.2">
      <c r="A621" s="7"/>
      <c r="B621" s="1">
        <f>الاصناف!$B621</f>
        <v>0</v>
      </c>
      <c r="C621" s="1" t="str">
        <f>IFERROR(VLOOKUP($B621,الاصناف!$B$2:$D$2000,2,0),"")</f>
        <v/>
      </c>
      <c r="D621" s="1" t="str">
        <f>IFERROR(VLOOKUP($B621,الاصناف!$B$2:$D$2000,3,0),"")</f>
        <v/>
      </c>
      <c r="E621" s="14">
        <f>SUMIF(المشتريات!D:D,الصافى!$B621,المشتريات!C:C)</f>
        <v>0</v>
      </c>
      <c r="F621" s="2">
        <f>SUMIF('المبيعا ت'!D:D,الصافى!$B621,'المبيعا ت'!C:C)</f>
        <v>0</v>
      </c>
      <c r="G621" s="2">
        <f t="shared" si="9"/>
        <v>0</v>
      </c>
      <c r="H621" s="2"/>
      <c r="I621" s="2"/>
      <c r="J621" s="2"/>
    </row>
    <row r="622" spans="1:10" ht="15" x14ac:dyDescent="0.2">
      <c r="A622" s="7"/>
      <c r="B622" s="1">
        <f>الاصناف!$B622</f>
        <v>0</v>
      </c>
      <c r="C622" s="1" t="str">
        <f>IFERROR(VLOOKUP($B622,الاصناف!$B$2:$D$2000,2,0),"")</f>
        <v/>
      </c>
      <c r="D622" s="1" t="str">
        <f>IFERROR(VLOOKUP($B622,الاصناف!$B$2:$D$2000,3,0),"")</f>
        <v/>
      </c>
      <c r="E622" s="14">
        <f>SUMIF(المشتريات!D:D,الصافى!$B622,المشتريات!C:C)</f>
        <v>0</v>
      </c>
      <c r="F622" s="2">
        <f>SUMIF('المبيعا ت'!D:D,الصافى!$B622,'المبيعا ت'!C:C)</f>
        <v>0</v>
      </c>
      <c r="G622" s="2">
        <f t="shared" si="9"/>
        <v>0</v>
      </c>
      <c r="H622" s="2"/>
      <c r="I622" s="2"/>
      <c r="J622" s="2"/>
    </row>
    <row r="623" spans="1:10" ht="15" x14ac:dyDescent="0.2">
      <c r="A623" s="7"/>
      <c r="B623" s="1">
        <f>الاصناف!$B623</f>
        <v>0</v>
      </c>
      <c r="C623" s="1" t="str">
        <f>IFERROR(VLOOKUP($B623,الاصناف!$B$2:$D$2000,2,0),"")</f>
        <v/>
      </c>
      <c r="D623" s="1" t="str">
        <f>IFERROR(VLOOKUP($B623,الاصناف!$B$2:$D$2000,3,0),"")</f>
        <v/>
      </c>
      <c r="E623" s="14">
        <f>SUMIF(المشتريات!D:D,الصافى!$B623,المشتريات!C:C)</f>
        <v>0</v>
      </c>
      <c r="F623" s="2">
        <f>SUMIF('المبيعا ت'!D:D,الصافى!$B623,'المبيعا ت'!C:C)</f>
        <v>0</v>
      </c>
      <c r="G623" s="2">
        <f t="shared" si="9"/>
        <v>0</v>
      </c>
      <c r="H623" s="2"/>
      <c r="I623" s="2"/>
      <c r="J623" s="2"/>
    </row>
    <row r="624" spans="1:10" ht="15" x14ac:dyDescent="0.2">
      <c r="A624" s="7"/>
      <c r="B624" s="1">
        <f>الاصناف!$B624</f>
        <v>0</v>
      </c>
      <c r="C624" s="1" t="str">
        <f>IFERROR(VLOOKUP($B624,الاصناف!$B$2:$D$2000,2,0),"")</f>
        <v/>
      </c>
      <c r="D624" s="1" t="str">
        <f>IFERROR(VLOOKUP($B624,الاصناف!$B$2:$D$2000,3,0),"")</f>
        <v/>
      </c>
      <c r="E624" s="14">
        <f>SUMIF(المشتريات!D:D,الصافى!$B624,المشتريات!C:C)</f>
        <v>0</v>
      </c>
      <c r="F624" s="2">
        <f>SUMIF('المبيعا ت'!D:D,الصافى!$B624,'المبيعا ت'!C:C)</f>
        <v>0</v>
      </c>
      <c r="G624" s="2">
        <f t="shared" si="9"/>
        <v>0</v>
      </c>
      <c r="H624" s="2"/>
      <c r="I624" s="2"/>
      <c r="J624" s="2"/>
    </row>
    <row r="625" spans="1:10" ht="15" x14ac:dyDescent="0.2">
      <c r="A625" s="7"/>
      <c r="B625" s="1">
        <f>الاصناف!$B625</f>
        <v>0</v>
      </c>
      <c r="C625" s="1" t="str">
        <f>IFERROR(VLOOKUP($B625,الاصناف!$B$2:$D$2000,2,0),"")</f>
        <v/>
      </c>
      <c r="D625" s="1" t="str">
        <f>IFERROR(VLOOKUP($B625,الاصناف!$B$2:$D$2000,3,0),"")</f>
        <v/>
      </c>
      <c r="E625" s="14">
        <f>SUMIF(المشتريات!D:D,الصافى!$B625,المشتريات!C:C)</f>
        <v>0</v>
      </c>
      <c r="F625" s="2">
        <f>SUMIF('المبيعا ت'!D:D,الصافى!$B625,'المبيعا ت'!C:C)</f>
        <v>0</v>
      </c>
      <c r="G625" s="2">
        <f t="shared" si="9"/>
        <v>0</v>
      </c>
      <c r="H625" s="2"/>
      <c r="I625" s="2"/>
      <c r="J625" s="2"/>
    </row>
    <row r="626" spans="1:10" ht="15" x14ac:dyDescent="0.2">
      <c r="A626" s="7"/>
      <c r="B626" s="1">
        <f>الاصناف!$B626</f>
        <v>0</v>
      </c>
      <c r="C626" s="1" t="str">
        <f>IFERROR(VLOOKUP($B626,الاصناف!$B$2:$D$2000,2,0),"")</f>
        <v/>
      </c>
      <c r="D626" s="1" t="str">
        <f>IFERROR(VLOOKUP($B626,الاصناف!$B$2:$D$2000,3,0),"")</f>
        <v/>
      </c>
      <c r="E626" s="14">
        <f>SUMIF(المشتريات!D:D,الصافى!$B626,المشتريات!C:C)</f>
        <v>0</v>
      </c>
      <c r="F626" s="2">
        <f>SUMIF('المبيعا ت'!D:D,الصافى!$B626,'المبيعا ت'!C:C)</f>
        <v>0</v>
      </c>
      <c r="G626" s="2">
        <f t="shared" si="9"/>
        <v>0</v>
      </c>
      <c r="H626" s="2"/>
      <c r="I626" s="2"/>
      <c r="J626" s="2"/>
    </row>
    <row r="627" spans="1:10" ht="15" x14ac:dyDescent="0.2">
      <c r="A627" s="7"/>
      <c r="B627" s="1">
        <f>الاصناف!$B627</f>
        <v>0</v>
      </c>
      <c r="C627" s="1" t="str">
        <f>IFERROR(VLOOKUP($B627,الاصناف!$B$2:$D$2000,2,0),"")</f>
        <v/>
      </c>
      <c r="D627" s="1" t="str">
        <f>IFERROR(VLOOKUP($B627,الاصناف!$B$2:$D$2000,3,0),"")</f>
        <v/>
      </c>
      <c r="E627" s="14">
        <f>SUMIF(المشتريات!D:D,الصافى!$B627,المشتريات!C:C)</f>
        <v>0</v>
      </c>
      <c r="F627" s="2">
        <f>SUMIF('المبيعا ت'!D:D,الصافى!$B627,'المبيعا ت'!C:C)</f>
        <v>0</v>
      </c>
      <c r="G627" s="2">
        <f t="shared" si="9"/>
        <v>0</v>
      </c>
      <c r="H627" s="2"/>
      <c r="I627" s="2"/>
      <c r="J627" s="2"/>
    </row>
    <row r="628" spans="1:10" ht="15" x14ac:dyDescent="0.2">
      <c r="A628" s="7"/>
      <c r="B628" s="1">
        <f>الاصناف!$B628</f>
        <v>0</v>
      </c>
      <c r="C628" s="1" t="str">
        <f>IFERROR(VLOOKUP($B628,الاصناف!$B$2:$D$2000,2,0),"")</f>
        <v/>
      </c>
      <c r="D628" s="1" t="str">
        <f>IFERROR(VLOOKUP($B628,الاصناف!$B$2:$D$2000,3,0),"")</f>
        <v/>
      </c>
      <c r="E628" s="14">
        <f>SUMIF(المشتريات!D:D,الصافى!$B628,المشتريات!C:C)</f>
        <v>0</v>
      </c>
      <c r="F628" s="2">
        <f>SUMIF('المبيعا ت'!D:D,الصافى!$B628,'المبيعا ت'!C:C)</f>
        <v>0</v>
      </c>
      <c r="G628" s="2">
        <f t="shared" si="9"/>
        <v>0</v>
      </c>
      <c r="H628" s="2"/>
      <c r="I628" s="2"/>
      <c r="J628" s="2"/>
    </row>
    <row r="629" spans="1:10" ht="15" x14ac:dyDescent="0.2">
      <c r="A629" s="7"/>
      <c r="B629" s="1">
        <f>الاصناف!$B629</f>
        <v>0</v>
      </c>
      <c r="C629" s="1" t="str">
        <f>IFERROR(VLOOKUP($B629,الاصناف!$B$2:$D$2000,2,0),"")</f>
        <v/>
      </c>
      <c r="D629" s="1" t="str">
        <f>IFERROR(VLOOKUP($B629,الاصناف!$B$2:$D$2000,3,0),"")</f>
        <v/>
      </c>
      <c r="E629" s="14">
        <f>SUMIF(المشتريات!D:D,الصافى!$B629,المشتريات!C:C)</f>
        <v>0</v>
      </c>
      <c r="F629" s="2">
        <f>SUMIF('المبيعا ت'!D:D,الصافى!$B629,'المبيعا ت'!C:C)</f>
        <v>0</v>
      </c>
      <c r="G629" s="2">
        <f t="shared" si="9"/>
        <v>0</v>
      </c>
      <c r="H629" s="2"/>
      <c r="I629" s="2"/>
      <c r="J629" s="2"/>
    </row>
    <row r="630" spans="1:10" ht="15" x14ac:dyDescent="0.2">
      <c r="A630" s="7"/>
      <c r="B630" s="1">
        <f>الاصناف!$B630</f>
        <v>0</v>
      </c>
      <c r="C630" s="1" t="str">
        <f>IFERROR(VLOOKUP($B630,الاصناف!$B$2:$D$2000,2,0),"")</f>
        <v/>
      </c>
      <c r="D630" s="1" t="str">
        <f>IFERROR(VLOOKUP($B630,الاصناف!$B$2:$D$2000,3,0),"")</f>
        <v/>
      </c>
      <c r="E630" s="14">
        <f>SUMIF(المشتريات!D:D,الصافى!$B630,المشتريات!C:C)</f>
        <v>0</v>
      </c>
      <c r="F630" s="2">
        <f>SUMIF('المبيعا ت'!D:D,الصافى!$B630,'المبيعا ت'!C:C)</f>
        <v>0</v>
      </c>
      <c r="G630" s="2">
        <f t="shared" si="9"/>
        <v>0</v>
      </c>
      <c r="H630" s="2"/>
      <c r="I630" s="2"/>
      <c r="J630" s="2"/>
    </row>
    <row r="631" spans="1:10" ht="15" x14ac:dyDescent="0.2">
      <c r="A631" s="7"/>
      <c r="B631" s="1">
        <f>الاصناف!$B631</f>
        <v>0</v>
      </c>
      <c r="C631" s="1" t="str">
        <f>IFERROR(VLOOKUP($B631,الاصناف!$B$2:$D$2000,2,0),"")</f>
        <v/>
      </c>
      <c r="D631" s="1" t="str">
        <f>IFERROR(VLOOKUP($B631,الاصناف!$B$2:$D$2000,3,0),"")</f>
        <v/>
      </c>
      <c r="E631" s="14">
        <f>SUMIF(المشتريات!D:D,الصافى!$B631,المشتريات!C:C)</f>
        <v>0</v>
      </c>
      <c r="F631" s="2">
        <f>SUMIF('المبيعا ت'!D:D,الصافى!$B631,'المبيعا ت'!C:C)</f>
        <v>0</v>
      </c>
      <c r="G631" s="2">
        <f t="shared" si="9"/>
        <v>0</v>
      </c>
      <c r="H631" s="2"/>
      <c r="I631" s="2"/>
      <c r="J631" s="2"/>
    </row>
    <row r="632" spans="1:10" ht="15" x14ac:dyDescent="0.2">
      <c r="A632" s="7"/>
      <c r="B632" s="1">
        <f>الاصناف!$B632</f>
        <v>0</v>
      </c>
      <c r="C632" s="1" t="str">
        <f>IFERROR(VLOOKUP($B632,الاصناف!$B$2:$D$2000,2,0),"")</f>
        <v/>
      </c>
      <c r="D632" s="1" t="str">
        <f>IFERROR(VLOOKUP($B632,الاصناف!$B$2:$D$2000,3,0),"")</f>
        <v/>
      </c>
      <c r="E632" s="14">
        <f>SUMIF(المشتريات!D:D,الصافى!$B632,المشتريات!C:C)</f>
        <v>0</v>
      </c>
      <c r="F632" s="2">
        <f>SUMIF('المبيعا ت'!D:D,الصافى!$B632,'المبيعا ت'!C:C)</f>
        <v>0</v>
      </c>
      <c r="G632" s="2">
        <f t="shared" si="9"/>
        <v>0</v>
      </c>
      <c r="H632" s="2"/>
      <c r="I632" s="2"/>
      <c r="J632" s="2"/>
    </row>
    <row r="633" spans="1:10" ht="15" x14ac:dyDescent="0.2">
      <c r="A633" s="7"/>
      <c r="B633" s="1">
        <f>الاصناف!$B633</f>
        <v>0</v>
      </c>
      <c r="C633" s="1" t="str">
        <f>IFERROR(VLOOKUP($B633,الاصناف!$B$2:$D$2000,2,0),"")</f>
        <v/>
      </c>
      <c r="D633" s="1" t="str">
        <f>IFERROR(VLOOKUP($B633,الاصناف!$B$2:$D$2000,3,0),"")</f>
        <v/>
      </c>
      <c r="E633" s="14">
        <f>SUMIF(المشتريات!D:D,الصافى!$B633,المشتريات!C:C)</f>
        <v>0</v>
      </c>
      <c r="F633" s="2">
        <f>SUMIF('المبيعا ت'!D:D,الصافى!$B633,'المبيعا ت'!C:C)</f>
        <v>0</v>
      </c>
      <c r="G633" s="2">
        <f t="shared" si="9"/>
        <v>0</v>
      </c>
      <c r="H633" s="2"/>
      <c r="I633" s="2"/>
      <c r="J633" s="2"/>
    </row>
    <row r="634" spans="1:10" ht="15" x14ac:dyDescent="0.2">
      <c r="A634" s="7"/>
      <c r="B634" s="1">
        <f>الاصناف!$B634</f>
        <v>0</v>
      </c>
      <c r="C634" s="1" t="str">
        <f>IFERROR(VLOOKUP($B634,الاصناف!$B$2:$D$2000,2,0),"")</f>
        <v/>
      </c>
      <c r="D634" s="1" t="str">
        <f>IFERROR(VLOOKUP($B634,الاصناف!$B$2:$D$2000,3,0),"")</f>
        <v/>
      </c>
      <c r="E634" s="14">
        <f>SUMIF(المشتريات!D:D,الصافى!$B634,المشتريات!C:C)</f>
        <v>0</v>
      </c>
      <c r="F634" s="2">
        <f>SUMIF('المبيعا ت'!D:D,الصافى!$B634,'المبيعا ت'!C:C)</f>
        <v>0</v>
      </c>
      <c r="G634" s="2">
        <f t="shared" si="9"/>
        <v>0</v>
      </c>
      <c r="H634" s="2"/>
      <c r="I634" s="2"/>
      <c r="J634" s="2"/>
    </row>
    <row r="635" spans="1:10" ht="15" x14ac:dyDescent="0.2">
      <c r="A635" s="7"/>
      <c r="B635" s="1">
        <f>الاصناف!$B635</f>
        <v>0</v>
      </c>
      <c r="C635" s="1" t="str">
        <f>IFERROR(VLOOKUP($B635,الاصناف!$B$2:$D$2000,2,0),"")</f>
        <v/>
      </c>
      <c r="D635" s="1" t="str">
        <f>IFERROR(VLOOKUP($B635,الاصناف!$B$2:$D$2000,3,0),"")</f>
        <v/>
      </c>
      <c r="E635" s="14">
        <f>SUMIF(المشتريات!D:D,الصافى!$B635,المشتريات!C:C)</f>
        <v>0</v>
      </c>
      <c r="F635" s="2">
        <f>SUMIF('المبيعا ت'!D:D,الصافى!$B635,'المبيعا ت'!C:C)</f>
        <v>0</v>
      </c>
      <c r="G635" s="2">
        <f t="shared" si="9"/>
        <v>0</v>
      </c>
      <c r="H635" s="2"/>
      <c r="I635" s="2"/>
      <c r="J635" s="2"/>
    </row>
    <row r="636" spans="1:10" ht="15" x14ac:dyDescent="0.2">
      <c r="A636" s="7"/>
      <c r="B636" s="1">
        <f>الاصناف!$B636</f>
        <v>0</v>
      </c>
      <c r="C636" s="1" t="str">
        <f>IFERROR(VLOOKUP($B636,الاصناف!$B$2:$D$2000,2,0),"")</f>
        <v/>
      </c>
      <c r="D636" s="1" t="str">
        <f>IFERROR(VLOOKUP($B636,الاصناف!$B$2:$D$2000,3,0),"")</f>
        <v/>
      </c>
      <c r="E636" s="14">
        <f>SUMIF(المشتريات!D:D,الصافى!$B636,المشتريات!C:C)</f>
        <v>0</v>
      </c>
      <c r="F636" s="2">
        <f>SUMIF('المبيعا ت'!D:D,الصافى!$B636,'المبيعا ت'!C:C)</f>
        <v>0</v>
      </c>
      <c r="G636" s="2">
        <f t="shared" si="9"/>
        <v>0</v>
      </c>
      <c r="H636" s="2"/>
      <c r="I636" s="2"/>
      <c r="J636" s="2"/>
    </row>
    <row r="637" spans="1:10" ht="15" x14ac:dyDescent="0.2">
      <c r="A637" s="7"/>
      <c r="B637" s="1">
        <f>الاصناف!$B637</f>
        <v>0</v>
      </c>
      <c r="C637" s="1" t="str">
        <f>IFERROR(VLOOKUP($B637,الاصناف!$B$2:$D$2000,2,0),"")</f>
        <v/>
      </c>
      <c r="D637" s="1" t="str">
        <f>IFERROR(VLOOKUP($B637,الاصناف!$B$2:$D$2000,3,0),"")</f>
        <v/>
      </c>
      <c r="E637" s="14">
        <f>SUMIF(المشتريات!D:D,الصافى!$B637,المشتريات!C:C)</f>
        <v>0</v>
      </c>
      <c r="F637" s="2">
        <f>SUMIF('المبيعا ت'!D:D,الصافى!$B637,'المبيعا ت'!C:C)</f>
        <v>0</v>
      </c>
      <c r="G637" s="2">
        <f t="shared" si="9"/>
        <v>0</v>
      </c>
      <c r="H637" s="2"/>
      <c r="I637" s="2"/>
      <c r="J637" s="2"/>
    </row>
    <row r="638" spans="1:10" ht="15" x14ac:dyDescent="0.2">
      <c r="A638" s="7"/>
      <c r="B638" s="1">
        <f>الاصناف!$B638</f>
        <v>0</v>
      </c>
      <c r="C638" s="1" t="str">
        <f>IFERROR(VLOOKUP($B638,الاصناف!$B$2:$D$2000,2,0),"")</f>
        <v/>
      </c>
      <c r="D638" s="1" t="str">
        <f>IFERROR(VLOOKUP($B638,الاصناف!$B$2:$D$2000,3,0),"")</f>
        <v/>
      </c>
      <c r="E638" s="14">
        <f>SUMIF(المشتريات!D:D,الصافى!$B638,المشتريات!C:C)</f>
        <v>0</v>
      </c>
      <c r="F638" s="2">
        <f>SUMIF('المبيعا ت'!D:D,الصافى!$B638,'المبيعا ت'!C:C)</f>
        <v>0</v>
      </c>
      <c r="G638" s="2">
        <f t="shared" si="9"/>
        <v>0</v>
      </c>
      <c r="H638" s="2"/>
      <c r="I638" s="2"/>
      <c r="J638" s="2"/>
    </row>
    <row r="639" spans="1:10" ht="15" x14ac:dyDescent="0.2">
      <c r="A639" s="7"/>
      <c r="B639" s="1">
        <f>الاصناف!$B639</f>
        <v>0</v>
      </c>
      <c r="C639" s="1" t="str">
        <f>IFERROR(VLOOKUP($B639,الاصناف!$B$2:$D$2000,2,0),"")</f>
        <v/>
      </c>
      <c r="D639" s="1" t="str">
        <f>IFERROR(VLOOKUP($B639,الاصناف!$B$2:$D$2000,3,0),"")</f>
        <v/>
      </c>
      <c r="E639" s="14">
        <f>SUMIF(المشتريات!D:D,الصافى!$B639,المشتريات!C:C)</f>
        <v>0</v>
      </c>
      <c r="F639" s="2">
        <f>SUMIF('المبيعا ت'!D:D,الصافى!$B639,'المبيعا ت'!C:C)</f>
        <v>0</v>
      </c>
      <c r="G639" s="2">
        <f t="shared" si="9"/>
        <v>0</v>
      </c>
      <c r="H639" s="2"/>
      <c r="I639" s="2"/>
      <c r="J639" s="2"/>
    </row>
    <row r="640" spans="1:10" ht="15" x14ac:dyDescent="0.2">
      <c r="A640" s="7"/>
      <c r="B640" s="1">
        <f>الاصناف!$B640</f>
        <v>0</v>
      </c>
      <c r="C640" s="1" t="str">
        <f>IFERROR(VLOOKUP($B640,الاصناف!$B$2:$D$2000,2,0),"")</f>
        <v/>
      </c>
      <c r="D640" s="1" t="str">
        <f>IFERROR(VLOOKUP($B640,الاصناف!$B$2:$D$2000,3,0),"")</f>
        <v/>
      </c>
      <c r="E640" s="14">
        <f>SUMIF(المشتريات!D:D,الصافى!$B640,المشتريات!C:C)</f>
        <v>0</v>
      </c>
      <c r="F640" s="2">
        <f>SUMIF('المبيعا ت'!D:D,الصافى!$B640,'المبيعا ت'!C:C)</f>
        <v>0</v>
      </c>
      <c r="G640" s="2">
        <f t="shared" si="9"/>
        <v>0</v>
      </c>
      <c r="H640" s="2"/>
      <c r="I640" s="2"/>
      <c r="J640" s="2"/>
    </row>
    <row r="641" spans="1:10" ht="15" x14ac:dyDescent="0.2">
      <c r="A641" s="7"/>
      <c r="B641" s="1">
        <f>الاصناف!$B641</f>
        <v>0</v>
      </c>
      <c r="C641" s="1" t="str">
        <f>IFERROR(VLOOKUP($B641,الاصناف!$B$2:$D$2000,2,0),"")</f>
        <v/>
      </c>
      <c r="D641" s="1" t="str">
        <f>IFERROR(VLOOKUP($B641,الاصناف!$B$2:$D$2000,3,0),"")</f>
        <v/>
      </c>
      <c r="E641" s="14">
        <f>SUMIF(المشتريات!D:D,الصافى!$B641,المشتريات!C:C)</f>
        <v>0</v>
      </c>
      <c r="F641" s="2">
        <f>SUMIF('المبيعا ت'!D:D,الصافى!$B641,'المبيعا ت'!C:C)</f>
        <v>0</v>
      </c>
      <c r="G641" s="2">
        <f t="shared" si="9"/>
        <v>0</v>
      </c>
      <c r="H641" s="2"/>
      <c r="I641" s="2"/>
      <c r="J641" s="2"/>
    </row>
    <row r="642" spans="1:10" ht="15" x14ac:dyDescent="0.2">
      <c r="A642" s="7"/>
      <c r="B642" s="1">
        <f>الاصناف!$B642</f>
        <v>0</v>
      </c>
      <c r="C642" s="1" t="str">
        <f>IFERROR(VLOOKUP($B642,الاصناف!$B$2:$D$2000,2,0),"")</f>
        <v/>
      </c>
      <c r="D642" s="1" t="str">
        <f>IFERROR(VLOOKUP($B642,الاصناف!$B$2:$D$2000,3,0),"")</f>
        <v/>
      </c>
      <c r="E642" s="14">
        <f>SUMIF(المشتريات!D:D,الصافى!$B642,المشتريات!C:C)</f>
        <v>0</v>
      </c>
      <c r="F642" s="2">
        <f>SUMIF('المبيعا ت'!D:D,الصافى!$B642,'المبيعا ت'!C:C)</f>
        <v>0</v>
      </c>
      <c r="G642" s="2">
        <f t="shared" si="9"/>
        <v>0</v>
      </c>
      <c r="H642" s="2"/>
      <c r="I642" s="2"/>
      <c r="J642" s="2"/>
    </row>
    <row r="643" spans="1:10" ht="15" x14ac:dyDescent="0.2">
      <c r="A643" s="7"/>
      <c r="B643" s="1">
        <f>الاصناف!$B643</f>
        <v>0</v>
      </c>
      <c r="C643" s="1" t="str">
        <f>IFERROR(VLOOKUP($B643,الاصناف!$B$2:$D$2000,2,0),"")</f>
        <v/>
      </c>
      <c r="D643" s="1" t="str">
        <f>IFERROR(VLOOKUP($B643,الاصناف!$B$2:$D$2000,3,0),"")</f>
        <v/>
      </c>
      <c r="E643" s="14">
        <f>SUMIF(المشتريات!D:D,الصافى!$B643,المشتريات!C:C)</f>
        <v>0</v>
      </c>
      <c r="F643" s="2">
        <f>SUMIF('المبيعا ت'!D:D,الصافى!$B643,'المبيعا ت'!C:C)</f>
        <v>0</v>
      </c>
      <c r="G643" s="2">
        <f t="shared" ref="G643:G706" si="10">$E643-$F643</f>
        <v>0</v>
      </c>
      <c r="H643" s="2"/>
      <c r="I643" s="2"/>
      <c r="J643" s="2"/>
    </row>
    <row r="644" spans="1:10" ht="15" x14ac:dyDescent="0.2">
      <c r="A644" s="7"/>
      <c r="B644" s="1">
        <f>الاصناف!$B644</f>
        <v>0</v>
      </c>
      <c r="C644" s="1" t="str">
        <f>IFERROR(VLOOKUP($B644,الاصناف!$B$2:$D$2000,2,0),"")</f>
        <v/>
      </c>
      <c r="D644" s="1" t="str">
        <f>IFERROR(VLOOKUP($B644,الاصناف!$B$2:$D$2000,3,0),"")</f>
        <v/>
      </c>
      <c r="E644" s="14">
        <f>SUMIF(المشتريات!D:D,الصافى!$B644,المشتريات!C:C)</f>
        <v>0</v>
      </c>
      <c r="F644" s="2">
        <f>SUMIF('المبيعا ت'!D:D,الصافى!$B644,'المبيعا ت'!C:C)</f>
        <v>0</v>
      </c>
      <c r="G644" s="2">
        <f t="shared" si="10"/>
        <v>0</v>
      </c>
      <c r="H644" s="2"/>
      <c r="I644" s="2"/>
      <c r="J644" s="2"/>
    </row>
    <row r="645" spans="1:10" ht="15" x14ac:dyDescent="0.2">
      <c r="A645" s="7"/>
      <c r="B645" s="1">
        <f>الاصناف!$B645</f>
        <v>0</v>
      </c>
      <c r="C645" s="1" t="str">
        <f>IFERROR(VLOOKUP($B645,الاصناف!$B$2:$D$2000,2,0),"")</f>
        <v/>
      </c>
      <c r="D645" s="1" t="str">
        <f>IFERROR(VLOOKUP($B645,الاصناف!$B$2:$D$2000,3,0),"")</f>
        <v/>
      </c>
      <c r="E645" s="14">
        <f>SUMIF(المشتريات!D:D,الصافى!$B645,المشتريات!C:C)</f>
        <v>0</v>
      </c>
      <c r="F645" s="2">
        <f>SUMIF('المبيعا ت'!D:D,الصافى!$B645,'المبيعا ت'!C:C)</f>
        <v>0</v>
      </c>
      <c r="G645" s="2">
        <f t="shared" si="10"/>
        <v>0</v>
      </c>
      <c r="H645" s="2"/>
      <c r="I645" s="2"/>
      <c r="J645" s="2"/>
    </row>
    <row r="646" spans="1:10" ht="15" x14ac:dyDescent="0.2">
      <c r="A646" s="7"/>
      <c r="B646" s="1">
        <f>الاصناف!$B646</f>
        <v>0</v>
      </c>
      <c r="C646" s="1" t="str">
        <f>IFERROR(VLOOKUP($B646,الاصناف!$B$2:$D$2000,2,0),"")</f>
        <v/>
      </c>
      <c r="D646" s="1" t="str">
        <f>IFERROR(VLOOKUP($B646,الاصناف!$B$2:$D$2000,3,0),"")</f>
        <v/>
      </c>
      <c r="E646" s="14">
        <f>SUMIF(المشتريات!D:D,الصافى!$B646,المشتريات!C:C)</f>
        <v>0</v>
      </c>
      <c r="F646" s="2">
        <f>SUMIF('المبيعا ت'!D:D,الصافى!$B646,'المبيعا ت'!C:C)</f>
        <v>0</v>
      </c>
      <c r="G646" s="2">
        <f t="shared" si="10"/>
        <v>0</v>
      </c>
      <c r="H646" s="2"/>
      <c r="I646" s="2"/>
      <c r="J646" s="2"/>
    </row>
    <row r="647" spans="1:10" ht="15" x14ac:dyDescent="0.2">
      <c r="A647" s="7"/>
      <c r="B647" s="1">
        <f>الاصناف!$B647</f>
        <v>0</v>
      </c>
      <c r="C647" s="1" t="str">
        <f>IFERROR(VLOOKUP($B647,الاصناف!$B$2:$D$2000,2,0),"")</f>
        <v/>
      </c>
      <c r="D647" s="1" t="str">
        <f>IFERROR(VLOOKUP($B647,الاصناف!$B$2:$D$2000,3,0),"")</f>
        <v/>
      </c>
      <c r="E647" s="14">
        <f>SUMIF(المشتريات!D:D,الصافى!$B647,المشتريات!C:C)</f>
        <v>0</v>
      </c>
      <c r="F647" s="2">
        <f>SUMIF('المبيعا ت'!D:D,الصافى!$B647,'المبيعا ت'!C:C)</f>
        <v>0</v>
      </c>
      <c r="G647" s="2">
        <f t="shared" si="10"/>
        <v>0</v>
      </c>
      <c r="H647" s="2"/>
      <c r="I647" s="2"/>
      <c r="J647" s="2"/>
    </row>
    <row r="648" spans="1:10" ht="15" x14ac:dyDescent="0.2">
      <c r="A648" s="7"/>
      <c r="B648" s="1">
        <f>الاصناف!$B648</f>
        <v>0</v>
      </c>
      <c r="C648" s="1" t="str">
        <f>IFERROR(VLOOKUP($B648,الاصناف!$B$2:$D$2000,2,0),"")</f>
        <v/>
      </c>
      <c r="D648" s="1" t="str">
        <f>IFERROR(VLOOKUP($B648,الاصناف!$B$2:$D$2000,3,0),"")</f>
        <v/>
      </c>
      <c r="E648" s="14">
        <f>SUMIF(المشتريات!D:D,الصافى!$B648,المشتريات!C:C)</f>
        <v>0</v>
      </c>
      <c r="F648" s="2">
        <f>SUMIF('المبيعا ت'!D:D,الصافى!$B648,'المبيعا ت'!C:C)</f>
        <v>0</v>
      </c>
      <c r="G648" s="2">
        <f t="shared" si="10"/>
        <v>0</v>
      </c>
      <c r="H648" s="2"/>
      <c r="I648" s="2"/>
      <c r="J648" s="2"/>
    </row>
    <row r="649" spans="1:10" ht="15" x14ac:dyDescent="0.2">
      <c r="A649" s="7"/>
      <c r="B649" s="1">
        <f>الاصناف!$B649</f>
        <v>0</v>
      </c>
      <c r="C649" s="1" t="str">
        <f>IFERROR(VLOOKUP($B649,الاصناف!$B$2:$D$2000,2,0),"")</f>
        <v/>
      </c>
      <c r="D649" s="1" t="str">
        <f>IFERROR(VLOOKUP($B649,الاصناف!$B$2:$D$2000,3,0),"")</f>
        <v/>
      </c>
      <c r="E649" s="14">
        <f>SUMIF(المشتريات!D:D,الصافى!$B649,المشتريات!C:C)</f>
        <v>0</v>
      </c>
      <c r="F649" s="2">
        <f>SUMIF('المبيعا ت'!D:D,الصافى!$B649,'المبيعا ت'!C:C)</f>
        <v>0</v>
      </c>
      <c r="G649" s="2">
        <f t="shared" si="10"/>
        <v>0</v>
      </c>
      <c r="H649" s="2"/>
      <c r="I649" s="2"/>
      <c r="J649" s="2"/>
    </row>
    <row r="650" spans="1:10" ht="15" x14ac:dyDescent="0.2">
      <c r="A650" s="7"/>
      <c r="B650" s="1">
        <f>الاصناف!$B650</f>
        <v>0</v>
      </c>
      <c r="C650" s="1" t="str">
        <f>IFERROR(VLOOKUP($B650,الاصناف!$B$2:$D$2000,2,0),"")</f>
        <v/>
      </c>
      <c r="D650" s="1" t="str">
        <f>IFERROR(VLOOKUP($B650,الاصناف!$B$2:$D$2000,3,0),"")</f>
        <v/>
      </c>
      <c r="E650" s="14">
        <f>SUMIF(المشتريات!D:D,الصافى!$B650,المشتريات!C:C)</f>
        <v>0</v>
      </c>
      <c r="F650" s="2">
        <f>SUMIF('المبيعا ت'!D:D,الصافى!$B650,'المبيعا ت'!C:C)</f>
        <v>0</v>
      </c>
      <c r="G650" s="2">
        <f t="shared" si="10"/>
        <v>0</v>
      </c>
      <c r="H650" s="2"/>
      <c r="I650" s="2"/>
      <c r="J650" s="2"/>
    </row>
    <row r="651" spans="1:10" ht="15" x14ac:dyDescent="0.2">
      <c r="A651" s="7"/>
      <c r="B651" s="1">
        <f>الاصناف!$B651</f>
        <v>0</v>
      </c>
      <c r="C651" s="1" t="str">
        <f>IFERROR(VLOOKUP($B651,الاصناف!$B$2:$D$2000,2,0),"")</f>
        <v/>
      </c>
      <c r="D651" s="1" t="str">
        <f>IFERROR(VLOOKUP($B651,الاصناف!$B$2:$D$2000,3,0),"")</f>
        <v/>
      </c>
      <c r="E651" s="14">
        <f>SUMIF(المشتريات!D:D,الصافى!$B651,المشتريات!C:C)</f>
        <v>0</v>
      </c>
      <c r="F651" s="2">
        <f>SUMIF('المبيعا ت'!D:D,الصافى!$B651,'المبيعا ت'!C:C)</f>
        <v>0</v>
      </c>
      <c r="G651" s="2">
        <f t="shared" si="10"/>
        <v>0</v>
      </c>
      <c r="H651" s="2"/>
      <c r="I651" s="2"/>
      <c r="J651" s="2"/>
    </row>
    <row r="652" spans="1:10" ht="15" x14ac:dyDescent="0.2">
      <c r="A652" s="7"/>
      <c r="B652" s="1">
        <f>الاصناف!$B652</f>
        <v>0</v>
      </c>
      <c r="C652" s="1" t="str">
        <f>IFERROR(VLOOKUP($B652,الاصناف!$B$2:$D$2000,2,0),"")</f>
        <v/>
      </c>
      <c r="D652" s="1" t="str">
        <f>IFERROR(VLOOKUP($B652,الاصناف!$B$2:$D$2000,3,0),"")</f>
        <v/>
      </c>
      <c r="E652" s="14">
        <f>SUMIF(المشتريات!D:D,الصافى!$B652,المشتريات!C:C)</f>
        <v>0</v>
      </c>
      <c r="F652" s="2">
        <f>SUMIF('المبيعا ت'!D:D,الصافى!$B652,'المبيعا ت'!C:C)</f>
        <v>0</v>
      </c>
      <c r="G652" s="2">
        <f t="shared" si="10"/>
        <v>0</v>
      </c>
      <c r="H652" s="2"/>
      <c r="I652" s="2"/>
      <c r="J652" s="2"/>
    </row>
    <row r="653" spans="1:10" ht="15" x14ac:dyDescent="0.2">
      <c r="A653" s="7"/>
      <c r="B653" s="1">
        <f>الاصناف!$B653</f>
        <v>0</v>
      </c>
      <c r="C653" s="1" t="str">
        <f>IFERROR(VLOOKUP($B653,الاصناف!$B$2:$D$2000,2,0),"")</f>
        <v/>
      </c>
      <c r="D653" s="1" t="str">
        <f>IFERROR(VLOOKUP($B653,الاصناف!$B$2:$D$2000,3,0),"")</f>
        <v/>
      </c>
      <c r="E653" s="14">
        <f>SUMIF(المشتريات!D:D,الصافى!$B653,المشتريات!C:C)</f>
        <v>0</v>
      </c>
      <c r="F653" s="2">
        <f>SUMIF('المبيعا ت'!D:D,الصافى!$B653,'المبيعا ت'!C:C)</f>
        <v>0</v>
      </c>
      <c r="G653" s="2">
        <f t="shared" si="10"/>
        <v>0</v>
      </c>
      <c r="H653" s="2"/>
      <c r="I653" s="2"/>
      <c r="J653" s="2"/>
    </row>
    <row r="654" spans="1:10" ht="15" x14ac:dyDescent="0.2">
      <c r="A654" s="7"/>
      <c r="B654" s="1">
        <f>الاصناف!$B654</f>
        <v>0</v>
      </c>
      <c r="C654" s="1" t="str">
        <f>IFERROR(VLOOKUP($B654,الاصناف!$B$2:$D$2000,2,0),"")</f>
        <v/>
      </c>
      <c r="D654" s="1" t="str">
        <f>IFERROR(VLOOKUP($B654,الاصناف!$B$2:$D$2000,3,0),"")</f>
        <v/>
      </c>
      <c r="E654" s="14">
        <f>SUMIF(المشتريات!D:D,الصافى!$B654,المشتريات!C:C)</f>
        <v>0</v>
      </c>
      <c r="F654" s="2">
        <f>SUMIF('المبيعا ت'!D:D,الصافى!$B654,'المبيعا ت'!C:C)</f>
        <v>0</v>
      </c>
      <c r="G654" s="2">
        <f t="shared" si="10"/>
        <v>0</v>
      </c>
      <c r="H654" s="2"/>
      <c r="I654" s="2"/>
      <c r="J654" s="2"/>
    </row>
    <row r="655" spans="1:10" ht="15" x14ac:dyDescent="0.2">
      <c r="A655" s="7"/>
      <c r="B655" s="1">
        <f>الاصناف!$B655</f>
        <v>0</v>
      </c>
      <c r="C655" s="1" t="str">
        <f>IFERROR(VLOOKUP($B655,الاصناف!$B$2:$D$2000,2,0),"")</f>
        <v/>
      </c>
      <c r="D655" s="1" t="str">
        <f>IFERROR(VLOOKUP($B655,الاصناف!$B$2:$D$2000,3,0),"")</f>
        <v/>
      </c>
      <c r="E655" s="14">
        <f>SUMIF(المشتريات!D:D,الصافى!$B655,المشتريات!C:C)</f>
        <v>0</v>
      </c>
      <c r="F655" s="2">
        <f>SUMIF('المبيعا ت'!D:D,الصافى!$B655,'المبيعا ت'!C:C)</f>
        <v>0</v>
      </c>
      <c r="G655" s="2">
        <f t="shared" si="10"/>
        <v>0</v>
      </c>
      <c r="H655" s="2"/>
      <c r="I655" s="2"/>
      <c r="J655" s="2"/>
    </row>
    <row r="656" spans="1:10" ht="15" x14ac:dyDescent="0.2">
      <c r="A656" s="7"/>
      <c r="B656" s="1">
        <f>الاصناف!$B656</f>
        <v>0</v>
      </c>
      <c r="C656" s="1" t="str">
        <f>IFERROR(VLOOKUP($B656,الاصناف!$B$2:$D$2000,2,0),"")</f>
        <v/>
      </c>
      <c r="D656" s="1" t="str">
        <f>IFERROR(VLOOKUP($B656,الاصناف!$B$2:$D$2000,3,0),"")</f>
        <v/>
      </c>
      <c r="E656" s="14">
        <f>SUMIF(المشتريات!D:D,الصافى!$B656,المشتريات!C:C)</f>
        <v>0</v>
      </c>
      <c r="F656" s="2">
        <f>SUMIF('المبيعا ت'!D:D,الصافى!$B656,'المبيعا ت'!C:C)</f>
        <v>0</v>
      </c>
      <c r="G656" s="2">
        <f t="shared" si="10"/>
        <v>0</v>
      </c>
      <c r="H656" s="2"/>
      <c r="I656" s="2"/>
      <c r="J656" s="2"/>
    </row>
    <row r="657" spans="1:10" ht="15" x14ac:dyDescent="0.2">
      <c r="A657" s="7"/>
      <c r="B657" s="1">
        <f>الاصناف!$B657</f>
        <v>0</v>
      </c>
      <c r="C657" s="1" t="str">
        <f>IFERROR(VLOOKUP($B657,الاصناف!$B$2:$D$2000,2,0),"")</f>
        <v/>
      </c>
      <c r="D657" s="1" t="str">
        <f>IFERROR(VLOOKUP($B657,الاصناف!$B$2:$D$2000,3,0),"")</f>
        <v/>
      </c>
      <c r="E657" s="14">
        <f>SUMIF(المشتريات!D:D,الصافى!$B657,المشتريات!C:C)</f>
        <v>0</v>
      </c>
      <c r="F657" s="2">
        <f>SUMIF('المبيعا ت'!D:D,الصافى!$B657,'المبيعا ت'!C:C)</f>
        <v>0</v>
      </c>
      <c r="G657" s="2">
        <f t="shared" si="10"/>
        <v>0</v>
      </c>
      <c r="H657" s="2"/>
      <c r="I657" s="2"/>
      <c r="J657" s="2"/>
    </row>
    <row r="658" spans="1:10" ht="15" x14ac:dyDescent="0.2">
      <c r="A658" s="7"/>
      <c r="B658" s="1">
        <f>الاصناف!$B658</f>
        <v>0</v>
      </c>
      <c r="C658" s="1" t="str">
        <f>IFERROR(VLOOKUP($B658,الاصناف!$B$2:$D$2000,2,0),"")</f>
        <v/>
      </c>
      <c r="D658" s="1" t="str">
        <f>IFERROR(VLOOKUP($B658,الاصناف!$B$2:$D$2000,3,0),"")</f>
        <v/>
      </c>
      <c r="E658" s="14">
        <f>SUMIF(المشتريات!D:D,الصافى!$B658,المشتريات!C:C)</f>
        <v>0</v>
      </c>
      <c r="F658" s="2">
        <f>SUMIF('المبيعا ت'!D:D,الصافى!$B658,'المبيعا ت'!C:C)</f>
        <v>0</v>
      </c>
      <c r="G658" s="2">
        <f t="shared" si="10"/>
        <v>0</v>
      </c>
      <c r="H658" s="2"/>
      <c r="I658" s="2"/>
      <c r="J658" s="2"/>
    </row>
    <row r="659" spans="1:10" ht="15" x14ac:dyDescent="0.2">
      <c r="A659" s="7"/>
      <c r="B659" s="1">
        <f>الاصناف!$B659</f>
        <v>0</v>
      </c>
      <c r="C659" s="1" t="str">
        <f>IFERROR(VLOOKUP($B659,الاصناف!$B$2:$D$2000,2,0),"")</f>
        <v/>
      </c>
      <c r="D659" s="1" t="str">
        <f>IFERROR(VLOOKUP($B659,الاصناف!$B$2:$D$2000,3,0),"")</f>
        <v/>
      </c>
      <c r="E659" s="14">
        <f>SUMIF(المشتريات!D:D,الصافى!$B659,المشتريات!C:C)</f>
        <v>0</v>
      </c>
      <c r="F659" s="2">
        <f>SUMIF('المبيعا ت'!D:D,الصافى!$B659,'المبيعا ت'!C:C)</f>
        <v>0</v>
      </c>
      <c r="G659" s="2">
        <f t="shared" si="10"/>
        <v>0</v>
      </c>
      <c r="H659" s="2"/>
      <c r="I659" s="2"/>
      <c r="J659" s="2"/>
    </row>
    <row r="660" spans="1:10" ht="15" x14ac:dyDescent="0.2">
      <c r="A660" s="7"/>
      <c r="B660" s="1">
        <f>الاصناف!$B660</f>
        <v>0</v>
      </c>
      <c r="C660" s="1" t="str">
        <f>IFERROR(VLOOKUP($B660,الاصناف!$B$2:$D$2000,2,0),"")</f>
        <v/>
      </c>
      <c r="D660" s="1" t="str">
        <f>IFERROR(VLOOKUP($B660,الاصناف!$B$2:$D$2000,3,0),"")</f>
        <v/>
      </c>
      <c r="E660" s="14">
        <f>SUMIF(المشتريات!D:D,الصافى!$B660,المشتريات!C:C)</f>
        <v>0</v>
      </c>
      <c r="F660" s="2">
        <f>SUMIF('المبيعا ت'!D:D,الصافى!$B660,'المبيعا ت'!C:C)</f>
        <v>0</v>
      </c>
      <c r="G660" s="2">
        <f t="shared" si="10"/>
        <v>0</v>
      </c>
      <c r="H660" s="2"/>
      <c r="I660" s="2"/>
      <c r="J660" s="2"/>
    </row>
    <row r="661" spans="1:10" ht="15" x14ac:dyDescent="0.2">
      <c r="A661" s="7"/>
      <c r="B661" s="1">
        <f>الاصناف!$B661</f>
        <v>0</v>
      </c>
      <c r="C661" s="1" t="str">
        <f>IFERROR(VLOOKUP($B661,الاصناف!$B$2:$D$2000,2,0),"")</f>
        <v/>
      </c>
      <c r="D661" s="1" t="str">
        <f>IFERROR(VLOOKUP($B661,الاصناف!$B$2:$D$2000,3,0),"")</f>
        <v/>
      </c>
      <c r="E661" s="14">
        <f>SUMIF(المشتريات!D:D,الصافى!$B661,المشتريات!C:C)</f>
        <v>0</v>
      </c>
      <c r="F661" s="2">
        <f>SUMIF('المبيعا ت'!D:D,الصافى!$B661,'المبيعا ت'!C:C)</f>
        <v>0</v>
      </c>
      <c r="G661" s="2">
        <f t="shared" si="10"/>
        <v>0</v>
      </c>
      <c r="H661" s="2"/>
      <c r="I661" s="2"/>
      <c r="J661" s="2"/>
    </row>
    <row r="662" spans="1:10" ht="15" x14ac:dyDescent="0.2">
      <c r="A662" s="7"/>
      <c r="B662" s="1">
        <f>الاصناف!$B662</f>
        <v>0</v>
      </c>
      <c r="C662" s="1" t="str">
        <f>IFERROR(VLOOKUP($B662,الاصناف!$B$2:$D$2000,2,0),"")</f>
        <v/>
      </c>
      <c r="D662" s="1" t="str">
        <f>IFERROR(VLOOKUP($B662,الاصناف!$B$2:$D$2000,3,0),"")</f>
        <v/>
      </c>
      <c r="E662" s="14">
        <f>SUMIF(المشتريات!D:D,الصافى!$B662,المشتريات!C:C)</f>
        <v>0</v>
      </c>
      <c r="F662" s="2">
        <f>SUMIF('المبيعا ت'!D:D,الصافى!$B662,'المبيعا ت'!C:C)</f>
        <v>0</v>
      </c>
      <c r="G662" s="2">
        <f t="shared" si="10"/>
        <v>0</v>
      </c>
      <c r="H662" s="2"/>
      <c r="I662" s="2"/>
      <c r="J662" s="2"/>
    </row>
    <row r="663" spans="1:10" ht="15" x14ac:dyDescent="0.2">
      <c r="A663" s="7"/>
      <c r="B663" s="1">
        <f>الاصناف!$B663</f>
        <v>0</v>
      </c>
      <c r="C663" s="1" t="str">
        <f>IFERROR(VLOOKUP($B663,الاصناف!$B$2:$D$2000,2,0),"")</f>
        <v/>
      </c>
      <c r="D663" s="1" t="str">
        <f>IFERROR(VLOOKUP($B663,الاصناف!$B$2:$D$2000,3,0),"")</f>
        <v/>
      </c>
      <c r="E663" s="14">
        <f>SUMIF(المشتريات!D:D,الصافى!$B663,المشتريات!C:C)</f>
        <v>0</v>
      </c>
      <c r="F663" s="2">
        <f>SUMIF('المبيعا ت'!D:D,الصافى!$B663,'المبيعا ت'!C:C)</f>
        <v>0</v>
      </c>
      <c r="G663" s="2">
        <f t="shared" si="10"/>
        <v>0</v>
      </c>
      <c r="H663" s="2"/>
      <c r="I663" s="2"/>
      <c r="J663" s="2"/>
    </row>
    <row r="664" spans="1:10" ht="15" x14ac:dyDescent="0.2">
      <c r="A664" s="7"/>
      <c r="B664" s="1">
        <f>الاصناف!$B664</f>
        <v>0</v>
      </c>
      <c r="C664" s="1" t="str">
        <f>IFERROR(VLOOKUP($B664,الاصناف!$B$2:$D$2000,2,0),"")</f>
        <v/>
      </c>
      <c r="D664" s="1" t="str">
        <f>IFERROR(VLOOKUP($B664,الاصناف!$B$2:$D$2000,3,0),"")</f>
        <v/>
      </c>
      <c r="E664" s="14">
        <f>SUMIF(المشتريات!D:D,الصافى!$B664,المشتريات!C:C)</f>
        <v>0</v>
      </c>
      <c r="F664" s="2">
        <f>SUMIF('المبيعا ت'!D:D,الصافى!$B664,'المبيعا ت'!C:C)</f>
        <v>0</v>
      </c>
      <c r="G664" s="2">
        <f t="shared" si="10"/>
        <v>0</v>
      </c>
      <c r="H664" s="2"/>
      <c r="I664" s="2"/>
      <c r="J664" s="2"/>
    </row>
    <row r="665" spans="1:10" ht="15" x14ac:dyDescent="0.2">
      <c r="A665" s="7"/>
      <c r="B665" s="1">
        <f>الاصناف!$B665</f>
        <v>0</v>
      </c>
      <c r="C665" s="1" t="str">
        <f>IFERROR(VLOOKUP($B665,الاصناف!$B$2:$D$2000,2,0),"")</f>
        <v/>
      </c>
      <c r="D665" s="1" t="str">
        <f>IFERROR(VLOOKUP($B665,الاصناف!$B$2:$D$2000,3,0),"")</f>
        <v/>
      </c>
      <c r="E665" s="14">
        <f>SUMIF(المشتريات!D:D,الصافى!$B665,المشتريات!C:C)</f>
        <v>0</v>
      </c>
      <c r="F665" s="2">
        <f>SUMIF('المبيعا ت'!D:D,الصافى!$B665,'المبيعا ت'!C:C)</f>
        <v>0</v>
      </c>
      <c r="G665" s="2">
        <f t="shared" si="10"/>
        <v>0</v>
      </c>
      <c r="H665" s="2"/>
      <c r="I665" s="2"/>
      <c r="J665" s="2"/>
    </row>
    <row r="666" spans="1:10" ht="15" x14ac:dyDescent="0.2">
      <c r="A666" s="7"/>
      <c r="B666" s="1">
        <f>الاصناف!$B666</f>
        <v>0</v>
      </c>
      <c r="C666" s="1" t="str">
        <f>IFERROR(VLOOKUP($B666,الاصناف!$B$2:$D$2000,2,0),"")</f>
        <v/>
      </c>
      <c r="D666" s="1" t="str">
        <f>IFERROR(VLOOKUP($B666,الاصناف!$B$2:$D$2000,3,0),"")</f>
        <v/>
      </c>
      <c r="E666" s="14">
        <f>SUMIF(المشتريات!D:D,الصافى!$B666,المشتريات!C:C)</f>
        <v>0</v>
      </c>
      <c r="F666" s="2">
        <f>SUMIF('المبيعا ت'!D:D,الصافى!$B666,'المبيعا ت'!C:C)</f>
        <v>0</v>
      </c>
      <c r="G666" s="2">
        <f t="shared" si="10"/>
        <v>0</v>
      </c>
      <c r="H666" s="2"/>
      <c r="I666" s="2"/>
      <c r="J666" s="2"/>
    </row>
    <row r="667" spans="1:10" ht="15" x14ac:dyDescent="0.2">
      <c r="A667" s="7"/>
      <c r="B667" s="1">
        <f>الاصناف!$B667</f>
        <v>0</v>
      </c>
      <c r="C667" s="1" t="str">
        <f>IFERROR(VLOOKUP($B667,الاصناف!$B$2:$D$2000,2,0),"")</f>
        <v/>
      </c>
      <c r="D667" s="1" t="str">
        <f>IFERROR(VLOOKUP($B667,الاصناف!$B$2:$D$2000,3,0),"")</f>
        <v/>
      </c>
      <c r="E667" s="14">
        <f>SUMIF(المشتريات!D:D,الصافى!$B667,المشتريات!C:C)</f>
        <v>0</v>
      </c>
      <c r="F667" s="2">
        <f>SUMIF('المبيعا ت'!D:D,الصافى!$B667,'المبيعا ت'!C:C)</f>
        <v>0</v>
      </c>
      <c r="G667" s="2">
        <f t="shared" si="10"/>
        <v>0</v>
      </c>
      <c r="H667" s="2"/>
      <c r="I667" s="2"/>
      <c r="J667" s="2"/>
    </row>
    <row r="668" spans="1:10" ht="15" x14ac:dyDescent="0.2">
      <c r="A668" s="7"/>
      <c r="B668" s="1">
        <f>الاصناف!$B668</f>
        <v>0</v>
      </c>
      <c r="C668" s="1" t="str">
        <f>IFERROR(VLOOKUP($B668,الاصناف!$B$2:$D$2000,2,0),"")</f>
        <v/>
      </c>
      <c r="D668" s="1" t="str">
        <f>IFERROR(VLOOKUP($B668,الاصناف!$B$2:$D$2000,3,0),"")</f>
        <v/>
      </c>
      <c r="E668" s="14">
        <f>SUMIF(المشتريات!D:D,الصافى!$B668,المشتريات!C:C)</f>
        <v>0</v>
      </c>
      <c r="F668" s="2">
        <f>SUMIF('المبيعا ت'!D:D,الصافى!$B668,'المبيعا ت'!C:C)</f>
        <v>0</v>
      </c>
      <c r="G668" s="2">
        <f t="shared" si="10"/>
        <v>0</v>
      </c>
      <c r="H668" s="2"/>
      <c r="I668" s="2"/>
      <c r="J668" s="2"/>
    </row>
    <row r="669" spans="1:10" ht="15" x14ac:dyDescent="0.2">
      <c r="A669" s="7"/>
      <c r="B669" s="1">
        <f>الاصناف!$B669</f>
        <v>0</v>
      </c>
      <c r="C669" s="1" t="str">
        <f>IFERROR(VLOOKUP($B669,الاصناف!$B$2:$D$2000,2,0),"")</f>
        <v/>
      </c>
      <c r="D669" s="1" t="str">
        <f>IFERROR(VLOOKUP($B669,الاصناف!$B$2:$D$2000,3,0),"")</f>
        <v/>
      </c>
      <c r="E669" s="14">
        <f>SUMIF(المشتريات!D:D,الصافى!$B669,المشتريات!C:C)</f>
        <v>0</v>
      </c>
      <c r="F669" s="2">
        <f>SUMIF('المبيعا ت'!D:D,الصافى!$B669,'المبيعا ت'!C:C)</f>
        <v>0</v>
      </c>
      <c r="G669" s="2">
        <f t="shared" si="10"/>
        <v>0</v>
      </c>
      <c r="H669" s="2"/>
      <c r="I669" s="2"/>
      <c r="J669" s="2"/>
    </row>
    <row r="670" spans="1:10" ht="15" x14ac:dyDescent="0.2">
      <c r="A670" s="7"/>
      <c r="B670" s="1">
        <f>الاصناف!$B670</f>
        <v>0</v>
      </c>
      <c r="C670" s="1" t="str">
        <f>IFERROR(VLOOKUP($B670,الاصناف!$B$2:$D$2000,2,0),"")</f>
        <v/>
      </c>
      <c r="D670" s="1" t="str">
        <f>IFERROR(VLOOKUP($B670,الاصناف!$B$2:$D$2000,3,0),"")</f>
        <v/>
      </c>
      <c r="E670" s="14">
        <f>SUMIF(المشتريات!D:D,الصافى!$B670,المشتريات!C:C)</f>
        <v>0</v>
      </c>
      <c r="F670" s="2">
        <f>SUMIF('المبيعا ت'!D:D,الصافى!$B670,'المبيعا ت'!C:C)</f>
        <v>0</v>
      </c>
      <c r="G670" s="2">
        <f t="shared" si="10"/>
        <v>0</v>
      </c>
      <c r="H670" s="2"/>
      <c r="I670" s="2"/>
      <c r="J670" s="2"/>
    </row>
    <row r="671" spans="1:10" ht="15" x14ac:dyDescent="0.2">
      <c r="A671" s="7"/>
      <c r="B671" s="1">
        <f>الاصناف!$B671</f>
        <v>0</v>
      </c>
      <c r="C671" s="1" t="str">
        <f>IFERROR(VLOOKUP($B671,الاصناف!$B$2:$D$2000,2,0),"")</f>
        <v/>
      </c>
      <c r="D671" s="1" t="str">
        <f>IFERROR(VLOOKUP($B671,الاصناف!$B$2:$D$2000,3,0),"")</f>
        <v/>
      </c>
      <c r="E671" s="14">
        <f>SUMIF(المشتريات!D:D,الصافى!$B671,المشتريات!C:C)</f>
        <v>0</v>
      </c>
      <c r="F671" s="2">
        <f>SUMIF('المبيعا ت'!D:D,الصافى!$B671,'المبيعا ت'!C:C)</f>
        <v>0</v>
      </c>
      <c r="G671" s="2">
        <f t="shared" si="10"/>
        <v>0</v>
      </c>
      <c r="H671" s="2"/>
      <c r="I671" s="2"/>
      <c r="J671" s="2"/>
    </row>
    <row r="672" spans="1:10" ht="15" x14ac:dyDescent="0.2">
      <c r="A672" s="7"/>
      <c r="B672" s="1">
        <f>الاصناف!$B672</f>
        <v>0</v>
      </c>
      <c r="C672" s="1" t="str">
        <f>IFERROR(VLOOKUP($B672,الاصناف!$B$2:$D$2000,2,0),"")</f>
        <v/>
      </c>
      <c r="D672" s="1" t="str">
        <f>IFERROR(VLOOKUP($B672,الاصناف!$B$2:$D$2000,3,0),"")</f>
        <v/>
      </c>
      <c r="E672" s="14">
        <f>SUMIF(المشتريات!D:D,الصافى!$B672,المشتريات!C:C)</f>
        <v>0</v>
      </c>
      <c r="F672" s="2">
        <f>SUMIF('المبيعا ت'!D:D,الصافى!$B672,'المبيعا ت'!C:C)</f>
        <v>0</v>
      </c>
      <c r="G672" s="2">
        <f t="shared" si="10"/>
        <v>0</v>
      </c>
      <c r="H672" s="2"/>
      <c r="I672" s="2"/>
      <c r="J672" s="2"/>
    </row>
    <row r="673" spans="1:10" ht="15" x14ac:dyDescent="0.2">
      <c r="A673" s="7"/>
      <c r="B673" s="1">
        <f>الاصناف!$B673</f>
        <v>0</v>
      </c>
      <c r="C673" s="1" t="str">
        <f>IFERROR(VLOOKUP($B673,الاصناف!$B$2:$D$2000,2,0),"")</f>
        <v/>
      </c>
      <c r="D673" s="1" t="str">
        <f>IFERROR(VLOOKUP($B673,الاصناف!$B$2:$D$2000,3,0),"")</f>
        <v/>
      </c>
      <c r="E673" s="14">
        <f>SUMIF(المشتريات!D:D,الصافى!$B673,المشتريات!C:C)</f>
        <v>0</v>
      </c>
      <c r="F673" s="2">
        <f>SUMIF('المبيعا ت'!D:D,الصافى!$B673,'المبيعا ت'!C:C)</f>
        <v>0</v>
      </c>
      <c r="G673" s="2">
        <f t="shared" si="10"/>
        <v>0</v>
      </c>
      <c r="H673" s="2"/>
      <c r="I673" s="2"/>
      <c r="J673" s="2"/>
    </row>
    <row r="674" spans="1:10" ht="15" x14ac:dyDescent="0.2">
      <c r="A674" s="7"/>
      <c r="B674" s="1">
        <f>الاصناف!$B674</f>
        <v>0</v>
      </c>
      <c r="C674" s="1" t="str">
        <f>IFERROR(VLOOKUP($B674,الاصناف!$B$2:$D$2000,2,0),"")</f>
        <v/>
      </c>
      <c r="D674" s="1" t="str">
        <f>IFERROR(VLOOKUP($B674,الاصناف!$B$2:$D$2000,3,0),"")</f>
        <v/>
      </c>
      <c r="E674" s="14">
        <f>SUMIF(المشتريات!D:D,الصافى!$B674,المشتريات!C:C)</f>
        <v>0</v>
      </c>
      <c r="F674" s="2">
        <f>SUMIF('المبيعا ت'!D:D,الصافى!$B674,'المبيعا ت'!C:C)</f>
        <v>0</v>
      </c>
      <c r="G674" s="2">
        <f t="shared" si="10"/>
        <v>0</v>
      </c>
      <c r="H674" s="2"/>
      <c r="I674" s="2"/>
      <c r="J674" s="2"/>
    </row>
    <row r="675" spans="1:10" ht="15" x14ac:dyDescent="0.2">
      <c r="A675" s="7"/>
      <c r="B675" s="1">
        <f>الاصناف!$B675</f>
        <v>0</v>
      </c>
      <c r="C675" s="1" t="str">
        <f>IFERROR(VLOOKUP($B675,الاصناف!$B$2:$D$2000,2,0),"")</f>
        <v/>
      </c>
      <c r="D675" s="1" t="str">
        <f>IFERROR(VLOOKUP($B675,الاصناف!$B$2:$D$2000,3,0),"")</f>
        <v/>
      </c>
      <c r="E675" s="14">
        <f>SUMIF(المشتريات!D:D,الصافى!$B675,المشتريات!C:C)</f>
        <v>0</v>
      </c>
      <c r="F675" s="2">
        <f>SUMIF('المبيعا ت'!D:D,الصافى!$B675,'المبيعا ت'!C:C)</f>
        <v>0</v>
      </c>
      <c r="G675" s="2">
        <f t="shared" si="10"/>
        <v>0</v>
      </c>
      <c r="H675" s="2"/>
      <c r="I675" s="2"/>
      <c r="J675" s="2"/>
    </row>
    <row r="676" spans="1:10" ht="15" x14ac:dyDescent="0.2">
      <c r="A676" s="7"/>
      <c r="B676" s="1">
        <f>الاصناف!$B676</f>
        <v>0</v>
      </c>
      <c r="C676" s="1" t="str">
        <f>IFERROR(VLOOKUP($B676,الاصناف!$B$2:$D$2000,2,0),"")</f>
        <v/>
      </c>
      <c r="D676" s="1" t="str">
        <f>IFERROR(VLOOKUP($B676,الاصناف!$B$2:$D$2000,3,0),"")</f>
        <v/>
      </c>
      <c r="E676" s="14">
        <f>SUMIF(المشتريات!D:D,الصافى!$B676,المشتريات!C:C)</f>
        <v>0</v>
      </c>
      <c r="F676" s="2">
        <f>SUMIF('المبيعا ت'!D:D,الصافى!$B676,'المبيعا ت'!C:C)</f>
        <v>0</v>
      </c>
      <c r="G676" s="2">
        <f t="shared" si="10"/>
        <v>0</v>
      </c>
      <c r="H676" s="2"/>
      <c r="I676" s="2"/>
      <c r="J676" s="2"/>
    </row>
    <row r="677" spans="1:10" ht="15" x14ac:dyDescent="0.2">
      <c r="A677" s="7"/>
      <c r="B677" s="1">
        <f>الاصناف!$B677</f>
        <v>0</v>
      </c>
      <c r="C677" s="1" t="str">
        <f>IFERROR(VLOOKUP($B677,الاصناف!$B$2:$D$2000,2,0),"")</f>
        <v/>
      </c>
      <c r="D677" s="1" t="str">
        <f>IFERROR(VLOOKUP($B677,الاصناف!$B$2:$D$2000,3,0),"")</f>
        <v/>
      </c>
      <c r="E677" s="14">
        <f>SUMIF(المشتريات!D:D,الصافى!$B677,المشتريات!C:C)</f>
        <v>0</v>
      </c>
      <c r="F677" s="2">
        <f>SUMIF('المبيعا ت'!D:D,الصافى!$B677,'المبيعا ت'!C:C)</f>
        <v>0</v>
      </c>
      <c r="G677" s="2">
        <f t="shared" si="10"/>
        <v>0</v>
      </c>
      <c r="H677" s="2"/>
      <c r="I677" s="2"/>
      <c r="J677" s="2"/>
    </row>
    <row r="678" spans="1:10" ht="15" x14ac:dyDescent="0.2">
      <c r="A678" s="7"/>
      <c r="B678" s="1">
        <f>الاصناف!$B678</f>
        <v>0</v>
      </c>
      <c r="C678" s="1" t="str">
        <f>IFERROR(VLOOKUP($B678,الاصناف!$B$2:$D$2000,2,0),"")</f>
        <v/>
      </c>
      <c r="D678" s="1" t="str">
        <f>IFERROR(VLOOKUP($B678,الاصناف!$B$2:$D$2000,3,0),"")</f>
        <v/>
      </c>
      <c r="E678" s="14">
        <f>SUMIF(المشتريات!D:D,الصافى!$B678,المشتريات!C:C)</f>
        <v>0</v>
      </c>
      <c r="F678" s="2">
        <f>SUMIF('المبيعا ت'!D:D,الصافى!$B678,'المبيعا ت'!C:C)</f>
        <v>0</v>
      </c>
      <c r="G678" s="2">
        <f t="shared" si="10"/>
        <v>0</v>
      </c>
      <c r="H678" s="2"/>
      <c r="I678" s="2"/>
      <c r="J678" s="2"/>
    </row>
    <row r="679" spans="1:10" ht="15" x14ac:dyDescent="0.2">
      <c r="A679" s="7"/>
      <c r="B679" s="1">
        <f>الاصناف!$B679</f>
        <v>0</v>
      </c>
      <c r="C679" s="1" t="str">
        <f>IFERROR(VLOOKUP($B679,الاصناف!$B$2:$D$2000,2,0),"")</f>
        <v/>
      </c>
      <c r="D679" s="1" t="str">
        <f>IFERROR(VLOOKUP($B679,الاصناف!$B$2:$D$2000,3,0),"")</f>
        <v/>
      </c>
      <c r="E679" s="14">
        <f>SUMIF(المشتريات!D:D,الصافى!$B679,المشتريات!C:C)</f>
        <v>0</v>
      </c>
      <c r="F679" s="2">
        <f>SUMIF('المبيعا ت'!D:D,الصافى!$B679,'المبيعا ت'!C:C)</f>
        <v>0</v>
      </c>
      <c r="G679" s="2">
        <f t="shared" si="10"/>
        <v>0</v>
      </c>
      <c r="H679" s="2"/>
      <c r="I679" s="2"/>
      <c r="J679" s="2"/>
    </row>
    <row r="680" spans="1:10" ht="15" x14ac:dyDescent="0.2">
      <c r="A680" s="7"/>
      <c r="B680" s="1">
        <f>الاصناف!$B680</f>
        <v>0</v>
      </c>
      <c r="C680" s="1" t="str">
        <f>IFERROR(VLOOKUP($B680,الاصناف!$B$2:$D$2000,2,0),"")</f>
        <v/>
      </c>
      <c r="D680" s="1" t="str">
        <f>IFERROR(VLOOKUP($B680,الاصناف!$B$2:$D$2000,3,0),"")</f>
        <v/>
      </c>
      <c r="E680" s="14">
        <f>SUMIF(المشتريات!D:D,الصافى!$B680,المشتريات!C:C)</f>
        <v>0</v>
      </c>
      <c r="F680" s="2">
        <f>SUMIF('المبيعا ت'!D:D,الصافى!$B680,'المبيعا ت'!C:C)</f>
        <v>0</v>
      </c>
      <c r="G680" s="2">
        <f t="shared" si="10"/>
        <v>0</v>
      </c>
      <c r="H680" s="2"/>
      <c r="I680" s="2"/>
      <c r="J680" s="2"/>
    </row>
    <row r="681" spans="1:10" ht="15" x14ac:dyDescent="0.2">
      <c r="A681" s="7"/>
      <c r="B681" s="1">
        <f>الاصناف!$B681</f>
        <v>0</v>
      </c>
      <c r="C681" s="1" t="str">
        <f>IFERROR(VLOOKUP($B681,الاصناف!$B$2:$D$2000,2,0),"")</f>
        <v/>
      </c>
      <c r="D681" s="1" t="str">
        <f>IFERROR(VLOOKUP($B681,الاصناف!$B$2:$D$2000,3,0),"")</f>
        <v/>
      </c>
      <c r="E681" s="14">
        <f>SUMIF(المشتريات!D:D,الصافى!$B681,المشتريات!C:C)</f>
        <v>0</v>
      </c>
      <c r="F681" s="2">
        <f>SUMIF('المبيعا ت'!D:D,الصافى!$B681,'المبيعا ت'!C:C)</f>
        <v>0</v>
      </c>
      <c r="G681" s="2">
        <f t="shared" si="10"/>
        <v>0</v>
      </c>
      <c r="H681" s="2"/>
      <c r="I681" s="2"/>
      <c r="J681" s="2"/>
    </row>
    <row r="682" spans="1:10" ht="15" x14ac:dyDescent="0.2">
      <c r="A682" s="7"/>
      <c r="B682" s="1">
        <f>الاصناف!$B682</f>
        <v>0</v>
      </c>
      <c r="C682" s="1" t="str">
        <f>IFERROR(VLOOKUP($B682,الاصناف!$B$2:$D$2000,2,0),"")</f>
        <v/>
      </c>
      <c r="D682" s="1" t="str">
        <f>IFERROR(VLOOKUP($B682,الاصناف!$B$2:$D$2000,3,0),"")</f>
        <v/>
      </c>
      <c r="E682" s="14">
        <f>SUMIF(المشتريات!D:D,الصافى!$B682,المشتريات!C:C)</f>
        <v>0</v>
      </c>
      <c r="F682" s="2">
        <f>SUMIF('المبيعا ت'!D:D,الصافى!$B682,'المبيعا ت'!C:C)</f>
        <v>0</v>
      </c>
      <c r="G682" s="2">
        <f t="shared" si="10"/>
        <v>0</v>
      </c>
      <c r="H682" s="2"/>
      <c r="I682" s="2"/>
      <c r="J682" s="2"/>
    </row>
    <row r="683" spans="1:10" ht="15" x14ac:dyDescent="0.2">
      <c r="A683" s="7"/>
      <c r="B683" s="1">
        <f>الاصناف!$B683</f>
        <v>0</v>
      </c>
      <c r="C683" s="1" t="str">
        <f>IFERROR(VLOOKUP($B683,الاصناف!$B$2:$D$2000,2,0),"")</f>
        <v/>
      </c>
      <c r="D683" s="1" t="str">
        <f>IFERROR(VLOOKUP($B683,الاصناف!$B$2:$D$2000,3,0),"")</f>
        <v/>
      </c>
      <c r="E683" s="14">
        <f>SUMIF(المشتريات!D:D,الصافى!$B683,المشتريات!C:C)</f>
        <v>0</v>
      </c>
      <c r="F683" s="2">
        <f>SUMIF('المبيعا ت'!D:D,الصافى!$B683,'المبيعا ت'!C:C)</f>
        <v>0</v>
      </c>
      <c r="G683" s="2">
        <f t="shared" si="10"/>
        <v>0</v>
      </c>
      <c r="H683" s="2"/>
      <c r="I683" s="2"/>
      <c r="J683" s="2"/>
    </row>
    <row r="684" spans="1:10" ht="15" x14ac:dyDescent="0.2">
      <c r="A684" s="7"/>
      <c r="B684" s="1">
        <f>الاصناف!$B684</f>
        <v>0</v>
      </c>
      <c r="C684" s="1" t="str">
        <f>IFERROR(VLOOKUP($B684,الاصناف!$B$2:$D$2000,2,0),"")</f>
        <v/>
      </c>
      <c r="D684" s="1" t="str">
        <f>IFERROR(VLOOKUP($B684,الاصناف!$B$2:$D$2000,3,0),"")</f>
        <v/>
      </c>
      <c r="E684" s="14">
        <f>SUMIF(المشتريات!D:D,الصافى!$B684,المشتريات!C:C)</f>
        <v>0</v>
      </c>
      <c r="F684" s="2">
        <f>SUMIF('المبيعا ت'!D:D,الصافى!$B684,'المبيعا ت'!C:C)</f>
        <v>0</v>
      </c>
      <c r="G684" s="2">
        <f t="shared" si="10"/>
        <v>0</v>
      </c>
      <c r="H684" s="2"/>
      <c r="I684" s="2"/>
      <c r="J684" s="2"/>
    </row>
    <row r="685" spans="1:10" ht="15" x14ac:dyDescent="0.2">
      <c r="A685" s="7"/>
      <c r="B685" s="1">
        <f>الاصناف!$B685</f>
        <v>0</v>
      </c>
      <c r="C685" s="1" t="str">
        <f>IFERROR(VLOOKUP($B685,الاصناف!$B$2:$D$2000,2,0),"")</f>
        <v/>
      </c>
      <c r="D685" s="1" t="str">
        <f>IFERROR(VLOOKUP($B685,الاصناف!$B$2:$D$2000,3,0),"")</f>
        <v/>
      </c>
      <c r="E685" s="14">
        <f>SUMIF(المشتريات!D:D,الصافى!$B685,المشتريات!C:C)</f>
        <v>0</v>
      </c>
      <c r="F685" s="2">
        <f>SUMIF('المبيعا ت'!D:D,الصافى!$B685,'المبيعا ت'!C:C)</f>
        <v>0</v>
      </c>
      <c r="G685" s="2">
        <f t="shared" si="10"/>
        <v>0</v>
      </c>
      <c r="H685" s="2"/>
      <c r="I685" s="2"/>
      <c r="J685" s="2"/>
    </row>
    <row r="686" spans="1:10" ht="15" x14ac:dyDescent="0.2">
      <c r="A686" s="7"/>
      <c r="B686" s="1">
        <f>الاصناف!$B686</f>
        <v>0</v>
      </c>
      <c r="C686" s="1" t="str">
        <f>IFERROR(VLOOKUP($B686,الاصناف!$B$2:$D$2000,2,0),"")</f>
        <v/>
      </c>
      <c r="D686" s="1" t="str">
        <f>IFERROR(VLOOKUP($B686,الاصناف!$B$2:$D$2000,3,0),"")</f>
        <v/>
      </c>
      <c r="E686" s="14">
        <f>SUMIF(المشتريات!D:D,الصافى!$B686,المشتريات!C:C)</f>
        <v>0</v>
      </c>
      <c r="F686" s="2">
        <f>SUMIF('المبيعا ت'!D:D,الصافى!$B686,'المبيعا ت'!C:C)</f>
        <v>0</v>
      </c>
      <c r="G686" s="2">
        <f t="shared" si="10"/>
        <v>0</v>
      </c>
      <c r="H686" s="2"/>
      <c r="I686" s="2"/>
      <c r="J686" s="2"/>
    </row>
    <row r="687" spans="1:10" ht="15" x14ac:dyDescent="0.2">
      <c r="A687" s="7"/>
      <c r="B687" s="1">
        <f>الاصناف!$B687</f>
        <v>0</v>
      </c>
      <c r="C687" s="1" t="str">
        <f>IFERROR(VLOOKUP($B687,الاصناف!$B$2:$D$2000,2,0),"")</f>
        <v/>
      </c>
      <c r="D687" s="1" t="str">
        <f>IFERROR(VLOOKUP($B687,الاصناف!$B$2:$D$2000,3,0),"")</f>
        <v/>
      </c>
      <c r="E687" s="14">
        <f>SUMIF(المشتريات!D:D,الصافى!$B687,المشتريات!C:C)</f>
        <v>0</v>
      </c>
      <c r="F687" s="2">
        <f>SUMIF('المبيعا ت'!D:D,الصافى!$B687,'المبيعا ت'!C:C)</f>
        <v>0</v>
      </c>
      <c r="G687" s="2">
        <f t="shared" si="10"/>
        <v>0</v>
      </c>
      <c r="H687" s="2"/>
      <c r="I687" s="2"/>
      <c r="J687" s="2"/>
    </row>
    <row r="688" spans="1:10" ht="15" x14ac:dyDescent="0.2">
      <c r="A688" s="7"/>
      <c r="B688" s="1">
        <f>الاصناف!$B688</f>
        <v>0</v>
      </c>
      <c r="C688" s="1" t="str">
        <f>IFERROR(VLOOKUP($B688,الاصناف!$B$2:$D$2000,2,0),"")</f>
        <v/>
      </c>
      <c r="D688" s="1" t="str">
        <f>IFERROR(VLOOKUP($B688,الاصناف!$B$2:$D$2000,3,0),"")</f>
        <v/>
      </c>
      <c r="E688" s="14">
        <f>SUMIF(المشتريات!D:D,الصافى!$B688,المشتريات!C:C)</f>
        <v>0</v>
      </c>
      <c r="F688" s="2">
        <f>SUMIF('المبيعا ت'!D:D,الصافى!$B688,'المبيعا ت'!C:C)</f>
        <v>0</v>
      </c>
      <c r="G688" s="2">
        <f t="shared" si="10"/>
        <v>0</v>
      </c>
      <c r="H688" s="2"/>
      <c r="I688" s="2"/>
      <c r="J688" s="2"/>
    </row>
    <row r="689" spans="1:10" ht="15" x14ac:dyDescent="0.2">
      <c r="A689" s="7"/>
      <c r="B689" s="1">
        <f>الاصناف!$B689</f>
        <v>0</v>
      </c>
      <c r="C689" s="1" t="str">
        <f>IFERROR(VLOOKUP($B689,الاصناف!$B$2:$D$2000,2,0),"")</f>
        <v/>
      </c>
      <c r="D689" s="1" t="str">
        <f>IFERROR(VLOOKUP($B689,الاصناف!$B$2:$D$2000,3,0),"")</f>
        <v/>
      </c>
      <c r="E689" s="14">
        <f>SUMIF(المشتريات!D:D,الصافى!$B689,المشتريات!C:C)</f>
        <v>0</v>
      </c>
      <c r="F689" s="2">
        <f>SUMIF('المبيعا ت'!D:D,الصافى!$B689,'المبيعا ت'!C:C)</f>
        <v>0</v>
      </c>
      <c r="G689" s="2">
        <f t="shared" si="10"/>
        <v>0</v>
      </c>
      <c r="H689" s="2"/>
      <c r="I689" s="2"/>
      <c r="J689" s="2"/>
    </row>
    <row r="690" spans="1:10" ht="15" x14ac:dyDescent="0.2">
      <c r="A690" s="7"/>
      <c r="B690" s="1">
        <f>الاصناف!$B690</f>
        <v>0</v>
      </c>
      <c r="C690" s="1" t="str">
        <f>IFERROR(VLOOKUP($B690,الاصناف!$B$2:$D$2000,2,0),"")</f>
        <v/>
      </c>
      <c r="D690" s="1" t="str">
        <f>IFERROR(VLOOKUP($B690,الاصناف!$B$2:$D$2000,3,0),"")</f>
        <v/>
      </c>
      <c r="E690" s="14">
        <f>SUMIF(المشتريات!D:D,الصافى!$B690,المشتريات!C:C)</f>
        <v>0</v>
      </c>
      <c r="F690" s="2">
        <f>SUMIF('المبيعا ت'!D:D,الصافى!$B690,'المبيعا ت'!C:C)</f>
        <v>0</v>
      </c>
      <c r="G690" s="2">
        <f t="shared" si="10"/>
        <v>0</v>
      </c>
      <c r="H690" s="2"/>
      <c r="I690" s="2"/>
      <c r="J690" s="2"/>
    </row>
    <row r="691" spans="1:10" ht="15" x14ac:dyDescent="0.2">
      <c r="A691" s="7"/>
      <c r="B691" s="1">
        <f>الاصناف!$B691</f>
        <v>0</v>
      </c>
      <c r="C691" s="1" t="str">
        <f>IFERROR(VLOOKUP($B691,الاصناف!$B$2:$D$2000,2,0),"")</f>
        <v/>
      </c>
      <c r="D691" s="1" t="str">
        <f>IFERROR(VLOOKUP($B691,الاصناف!$B$2:$D$2000,3,0),"")</f>
        <v/>
      </c>
      <c r="E691" s="14">
        <f>SUMIF(المشتريات!D:D,الصافى!$B691,المشتريات!C:C)</f>
        <v>0</v>
      </c>
      <c r="F691" s="2">
        <f>SUMIF('المبيعا ت'!D:D,الصافى!$B691,'المبيعا ت'!C:C)</f>
        <v>0</v>
      </c>
      <c r="G691" s="2">
        <f t="shared" si="10"/>
        <v>0</v>
      </c>
      <c r="H691" s="2"/>
      <c r="I691" s="2"/>
      <c r="J691" s="2"/>
    </row>
    <row r="692" spans="1:10" ht="15" x14ac:dyDescent="0.2">
      <c r="A692" s="7"/>
      <c r="B692" s="1">
        <f>الاصناف!$B692</f>
        <v>0</v>
      </c>
      <c r="C692" s="1" t="str">
        <f>IFERROR(VLOOKUP($B692,الاصناف!$B$2:$D$2000,2,0),"")</f>
        <v/>
      </c>
      <c r="D692" s="1" t="str">
        <f>IFERROR(VLOOKUP($B692,الاصناف!$B$2:$D$2000,3,0),"")</f>
        <v/>
      </c>
      <c r="E692" s="14">
        <f>SUMIF(المشتريات!D:D,الصافى!$B692,المشتريات!C:C)</f>
        <v>0</v>
      </c>
      <c r="F692" s="2">
        <f>SUMIF('المبيعا ت'!D:D,الصافى!$B692,'المبيعا ت'!C:C)</f>
        <v>0</v>
      </c>
      <c r="G692" s="2">
        <f t="shared" si="10"/>
        <v>0</v>
      </c>
      <c r="H692" s="2"/>
      <c r="I692" s="2"/>
      <c r="J692" s="2"/>
    </row>
    <row r="693" spans="1:10" ht="15" x14ac:dyDescent="0.2">
      <c r="A693" s="7"/>
      <c r="B693" s="1">
        <f>الاصناف!$B693</f>
        <v>0</v>
      </c>
      <c r="C693" s="1" t="str">
        <f>IFERROR(VLOOKUP($B693,الاصناف!$B$2:$D$2000,2,0),"")</f>
        <v/>
      </c>
      <c r="D693" s="1" t="str">
        <f>IFERROR(VLOOKUP($B693,الاصناف!$B$2:$D$2000,3,0),"")</f>
        <v/>
      </c>
      <c r="E693" s="14">
        <f>SUMIF(المشتريات!D:D,الصافى!$B693,المشتريات!C:C)</f>
        <v>0</v>
      </c>
      <c r="F693" s="2">
        <f>SUMIF('المبيعا ت'!D:D,الصافى!$B693,'المبيعا ت'!C:C)</f>
        <v>0</v>
      </c>
      <c r="G693" s="2">
        <f t="shared" si="10"/>
        <v>0</v>
      </c>
      <c r="H693" s="2"/>
      <c r="I693" s="2"/>
      <c r="J693" s="2"/>
    </row>
    <row r="694" spans="1:10" ht="15" x14ac:dyDescent="0.2">
      <c r="A694" s="7"/>
      <c r="B694" s="1">
        <f>الاصناف!$B694</f>
        <v>0</v>
      </c>
      <c r="C694" s="1" t="str">
        <f>IFERROR(VLOOKUP($B694,الاصناف!$B$2:$D$2000,2,0),"")</f>
        <v/>
      </c>
      <c r="D694" s="1" t="str">
        <f>IFERROR(VLOOKUP($B694,الاصناف!$B$2:$D$2000,3,0),"")</f>
        <v/>
      </c>
      <c r="E694" s="14">
        <f>SUMIF(المشتريات!D:D,الصافى!$B694,المشتريات!C:C)</f>
        <v>0</v>
      </c>
      <c r="F694" s="2">
        <f>SUMIF('المبيعا ت'!D:D,الصافى!$B694,'المبيعا ت'!C:C)</f>
        <v>0</v>
      </c>
      <c r="G694" s="2">
        <f t="shared" si="10"/>
        <v>0</v>
      </c>
      <c r="H694" s="2"/>
      <c r="I694" s="2"/>
      <c r="J694" s="2"/>
    </row>
    <row r="695" spans="1:10" ht="15" x14ac:dyDescent="0.2">
      <c r="A695" s="7"/>
      <c r="B695" s="1">
        <f>الاصناف!$B695</f>
        <v>0</v>
      </c>
      <c r="C695" s="1" t="str">
        <f>IFERROR(VLOOKUP($B695,الاصناف!$B$2:$D$2000,2,0),"")</f>
        <v/>
      </c>
      <c r="D695" s="1" t="str">
        <f>IFERROR(VLOOKUP($B695,الاصناف!$B$2:$D$2000,3,0),"")</f>
        <v/>
      </c>
      <c r="E695" s="14">
        <f>SUMIF(المشتريات!D:D,الصافى!$B695,المشتريات!C:C)</f>
        <v>0</v>
      </c>
      <c r="F695" s="2">
        <f>SUMIF('المبيعا ت'!D:D,الصافى!$B695,'المبيعا ت'!C:C)</f>
        <v>0</v>
      </c>
      <c r="G695" s="2">
        <f t="shared" si="10"/>
        <v>0</v>
      </c>
      <c r="H695" s="2"/>
      <c r="I695" s="2"/>
      <c r="J695" s="2"/>
    </row>
    <row r="696" spans="1:10" ht="15" x14ac:dyDescent="0.2">
      <c r="A696" s="7"/>
      <c r="B696" s="1">
        <f>الاصناف!$B696</f>
        <v>0</v>
      </c>
      <c r="C696" s="1" t="str">
        <f>IFERROR(VLOOKUP($B696,الاصناف!$B$2:$D$2000,2,0),"")</f>
        <v/>
      </c>
      <c r="D696" s="1" t="str">
        <f>IFERROR(VLOOKUP($B696,الاصناف!$B$2:$D$2000,3,0),"")</f>
        <v/>
      </c>
      <c r="E696" s="14">
        <f>SUMIF(المشتريات!D:D,الصافى!$B696,المشتريات!C:C)</f>
        <v>0</v>
      </c>
      <c r="F696" s="2">
        <f>SUMIF('المبيعا ت'!D:D,الصافى!$B696,'المبيعا ت'!C:C)</f>
        <v>0</v>
      </c>
      <c r="G696" s="2">
        <f t="shared" si="10"/>
        <v>0</v>
      </c>
      <c r="H696" s="2"/>
      <c r="I696" s="2"/>
      <c r="J696" s="2"/>
    </row>
    <row r="697" spans="1:10" ht="15" x14ac:dyDescent="0.2">
      <c r="A697" s="7"/>
      <c r="B697" s="1">
        <f>الاصناف!$B697</f>
        <v>0</v>
      </c>
      <c r="C697" s="1" t="str">
        <f>IFERROR(VLOOKUP($B697,الاصناف!$B$2:$D$2000,2,0),"")</f>
        <v/>
      </c>
      <c r="D697" s="1" t="str">
        <f>IFERROR(VLOOKUP($B697,الاصناف!$B$2:$D$2000,3,0),"")</f>
        <v/>
      </c>
      <c r="E697" s="14">
        <f>SUMIF(المشتريات!D:D,الصافى!$B697,المشتريات!C:C)</f>
        <v>0</v>
      </c>
      <c r="F697" s="2">
        <f>SUMIF('المبيعا ت'!D:D,الصافى!$B697,'المبيعا ت'!C:C)</f>
        <v>0</v>
      </c>
      <c r="G697" s="2">
        <f t="shared" si="10"/>
        <v>0</v>
      </c>
      <c r="H697" s="2"/>
      <c r="I697" s="2"/>
      <c r="J697" s="2"/>
    </row>
    <row r="698" spans="1:10" ht="15" x14ac:dyDescent="0.2">
      <c r="A698" s="7"/>
      <c r="B698" s="1">
        <f>الاصناف!$B698</f>
        <v>0</v>
      </c>
      <c r="C698" s="1" t="str">
        <f>IFERROR(VLOOKUP($B698,الاصناف!$B$2:$D$2000,2,0),"")</f>
        <v/>
      </c>
      <c r="D698" s="1" t="str">
        <f>IFERROR(VLOOKUP($B698,الاصناف!$B$2:$D$2000,3,0),"")</f>
        <v/>
      </c>
      <c r="E698" s="14">
        <f>SUMIF(المشتريات!D:D,الصافى!$B698,المشتريات!C:C)</f>
        <v>0</v>
      </c>
      <c r="F698" s="2">
        <f>SUMIF('المبيعا ت'!D:D,الصافى!$B698,'المبيعا ت'!C:C)</f>
        <v>0</v>
      </c>
      <c r="G698" s="2">
        <f t="shared" si="10"/>
        <v>0</v>
      </c>
      <c r="H698" s="2"/>
      <c r="I698" s="2"/>
      <c r="J698" s="2"/>
    </row>
    <row r="699" spans="1:10" ht="15" x14ac:dyDescent="0.2">
      <c r="A699" s="7"/>
      <c r="B699" s="1">
        <f>الاصناف!$B699</f>
        <v>0</v>
      </c>
      <c r="C699" s="1" t="str">
        <f>IFERROR(VLOOKUP($B699,الاصناف!$B$2:$D$2000,2,0),"")</f>
        <v/>
      </c>
      <c r="D699" s="1" t="str">
        <f>IFERROR(VLOOKUP($B699,الاصناف!$B$2:$D$2000,3,0),"")</f>
        <v/>
      </c>
      <c r="E699" s="14">
        <f>SUMIF(المشتريات!D:D,الصافى!$B699,المشتريات!C:C)</f>
        <v>0</v>
      </c>
      <c r="F699" s="2">
        <f>SUMIF('المبيعا ت'!D:D,الصافى!$B699,'المبيعا ت'!C:C)</f>
        <v>0</v>
      </c>
      <c r="G699" s="2">
        <f t="shared" si="10"/>
        <v>0</v>
      </c>
      <c r="H699" s="2"/>
      <c r="I699" s="2"/>
      <c r="J699" s="2"/>
    </row>
    <row r="700" spans="1:10" ht="15" x14ac:dyDescent="0.2">
      <c r="A700" s="7"/>
      <c r="B700" s="1">
        <f>الاصناف!$B700</f>
        <v>0</v>
      </c>
      <c r="C700" s="1" t="str">
        <f>IFERROR(VLOOKUP($B700,الاصناف!$B$2:$D$2000,2,0),"")</f>
        <v/>
      </c>
      <c r="D700" s="1" t="str">
        <f>IFERROR(VLOOKUP($B700,الاصناف!$B$2:$D$2000,3,0),"")</f>
        <v/>
      </c>
      <c r="E700" s="14">
        <f>SUMIF(المشتريات!D:D,الصافى!$B700,المشتريات!C:C)</f>
        <v>0</v>
      </c>
      <c r="F700" s="2">
        <f>SUMIF('المبيعا ت'!D:D,الصافى!$B700,'المبيعا ت'!C:C)</f>
        <v>0</v>
      </c>
      <c r="G700" s="2">
        <f t="shared" si="10"/>
        <v>0</v>
      </c>
      <c r="H700" s="2"/>
      <c r="I700" s="2"/>
      <c r="J700" s="2"/>
    </row>
    <row r="701" spans="1:10" ht="15" x14ac:dyDescent="0.2">
      <c r="A701" s="7"/>
      <c r="B701" s="1">
        <f>الاصناف!$B701</f>
        <v>0</v>
      </c>
      <c r="C701" s="1" t="str">
        <f>IFERROR(VLOOKUP($B701,الاصناف!$B$2:$D$2000,2,0),"")</f>
        <v/>
      </c>
      <c r="D701" s="1" t="str">
        <f>IFERROR(VLOOKUP($B701,الاصناف!$B$2:$D$2000,3,0),"")</f>
        <v/>
      </c>
      <c r="E701" s="14">
        <f>SUMIF(المشتريات!D:D,الصافى!$B701,المشتريات!C:C)</f>
        <v>0</v>
      </c>
      <c r="F701" s="2">
        <f>SUMIF('المبيعا ت'!D:D,الصافى!$B701,'المبيعا ت'!C:C)</f>
        <v>0</v>
      </c>
      <c r="G701" s="2">
        <f t="shared" si="10"/>
        <v>0</v>
      </c>
      <c r="H701" s="2"/>
      <c r="I701" s="2"/>
      <c r="J701" s="2"/>
    </row>
    <row r="702" spans="1:10" ht="15" x14ac:dyDescent="0.2">
      <c r="A702" s="7"/>
      <c r="B702" s="1">
        <f>الاصناف!$B702</f>
        <v>0</v>
      </c>
      <c r="C702" s="1" t="str">
        <f>IFERROR(VLOOKUP($B702,الاصناف!$B$2:$D$2000,2,0),"")</f>
        <v/>
      </c>
      <c r="D702" s="1" t="str">
        <f>IFERROR(VLOOKUP($B702,الاصناف!$B$2:$D$2000,3,0),"")</f>
        <v/>
      </c>
      <c r="E702" s="14">
        <f>SUMIF(المشتريات!D:D,الصافى!$B702,المشتريات!C:C)</f>
        <v>0</v>
      </c>
      <c r="F702" s="2">
        <f>SUMIF('المبيعا ت'!D:D,الصافى!$B702,'المبيعا ت'!C:C)</f>
        <v>0</v>
      </c>
      <c r="G702" s="2">
        <f t="shared" si="10"/>
        <v>0</v>
      </c>
      <c r="H702" s="2"/>
      <c r="I702" s="2"/>
      <c r="J702" s="2"/>
    </row>
    <row r="703" spans="1:10" ht="15" x14ac:dyDescent="0.2">
      <c r="A703" s="7"/>
      <c r="B703" s="1">
        <f>الاصناف!$B703</f>
        <v>0</v>
      </c>
      <c r="C703" s="1" t="str">
        <f>IFERROR(VLOOKUP($B703,الاصناف!$B$2:$D$2000,2,0),"")</f>
        <v/>
      </c>
      <c r="D703" s="1" t="str">
        <f>IFERROR(VLOOKUP($B703,الاصناف!$B$2:$D$2000,3,0),"")</f>
        <v/>
      </c>
      <c r="E703" s="14">
        <f>SUMIF(المشتريات!D:D,الصافى!$B703,المشتريات!C:C)</f>
        <v>0</v>
      </c>
      <c r="F703" s="2">
        <f>SUMIF('المبيعا ت'!D:D,الصافى!$B703,'المبيعا ت'!C:C)</f>
        <v>0</v>
      </c>
      <c r="G703" s="2">
        <f t="shared" si="10"/>
        <v>0</v>
      </c>
      <c r="H703" s="2"/>
      <c r="I703" s="2"/>
      <c r="J703" s="2"/>
    </row>
    <row r="704" spans="1:10" ht="15" x14ac:dyDescent="0.2">
      <c r="A704" s="7"/>
      <c r="B704" s="1">
        <f>الاصناف!$B704</f>
        <v>0</v>
      </c>
      <c r="C704" s="1" t="str">
        <f>IFERROR(VLOOKUP($B704,الاصناف!$B$2:$D$2000,2,0),"")</f>
        <v/>
      </c>
      <c r="D704" s="1" t="str">
        <f>IFERROR(VLOOKUP($B704,الاصناف!$B$2:$D$2000,3,0),"")</f>
        <v/>
      </c>
      <c r="E704" s="14">
        <f>SUMIF(المشتريات!D:D,الصافى!$B704,المشتريات!C:C)</f>
        <v>0</v>
      </c>
      <c r="F704" s="2">
        <f>SUMIF('المبيعا ت'!D:D,الصافى!$B704,'المبيعا ت'!C:C)</f>
        <v>0</v>
      </c>
      <c r="G704" s="2">
        <f t="shared" si="10"/>
        <v>0</v>
      </c>
      <c r="H704" s="2"/>
      <c r="I704" s="2"/>
      <c r="J704" s="2"/>
    </row>
    <row r="705" spans="1:10" ht="15" x14ac:dyDescent="0.2">
      <c r="A705" s="7"/>
      <c r="B705" s="1">
        <f>الاصناف!$B705</f>
        <v>0</v>
      </c>
      <c r="C705" s="1" t="str">
        <f>IFERROR(VLOOKUP($B705,الاصناف!$B$2:$D$2000,2,0),"")</f>
        <v/>
      </c>
      <c r="D705" s="1" t="str">
        <f>IFERROR(VLOOKUP($B705,الاصناف!$B$2:$D$2000,3,0),"")</f>
        <v/>
      </c>
      <c r="E705" s="14">
        <f>SUMIF(المشتريات!D:D,الصافى!$B705,المشتريات!C:C)</f>
        <v>0</v>
      </c>
      <c r="F705" s="2">
        <f>SUMIF('المبيعا ت'!D:D,الصافى!$B705,'المبيعا ت'!C:C)</f>
        <v>0</v>
      </c>
      <c r="G705" s="2">
        <f t="shared" si="10"/>
        <v>0</v>
      </c>
      <c r="H705" s="2"/>
      <c r="I705" s="2"/>
      <c r="J705" s="2"/>
    </row>
    <row r="706" spans="1:10" ht="15" x14ac:dyDescent="0.2">
      <c r="A706" s="7"/>
      <c r="B706" s="1">
        <f>الاصناف!$B706</f>
        <v>0</v>
      </c>
      <c r="C706" s="1" t="str">
        <f>IFERROR(VLOOKUP($B706,الاصناف!$B$2:$D$2000,2,0),"")</f>
        <v/>
      </c>
      <c r="D706" s="1" t="str">
        <f>IFERROR(VLOOKUP($B706,الاصناف!$B$2:$D$2000,3,0),"")</f>
        <v/>
      </c>
      <c r="E706" s="14">
        <f>SUMIF(المشتريات!D:D,الصافى!$B706,المشتريات!C:C)</f>
        <v>0</v>
      </c>
      <c r="F706" s="2">
        <f>SUMIF('المبيعا ت'!D:D,الصافى!$B706,'المبيعا ت'!C:C)</f>
        <v>0</v>
      </c>
      <c r="G706" s="2">
        <f t="shared" si="10"/>
        <v>0</v>
      </c>
      <c r="H706" s="2"/>
      <c r="I706" s="2"/>
      <c r="J706" s="2"/>
    </row>
    <row r="707" spans="1:10" ht="15" x14ac:dyDescent="0.2">
      <c r="A707" s="7"/>
      <c r="B707" s="1">
        <f>الاصناف!$B707</f>
        <v>0</v>
      </c>
      <c r="C707" s="1" t="str">
        <f>IFERROR(VLOOKUP($B707,الاصناف!$B$2:$D$2000,2,0),"")</f>
        <v/>
      </c>
      <c r="D707" s="1" t="str">
        <f>IFERROR(VLOOKUP($B707,الاصناف!$B$2:$D$2000,3,0),"")</f>
        <v/>
      </c>
      <c r="E707" s="14">
        <f>SUMIF(المشتريات!D:D,الصافى!$B707,المشتريات!C:C)</f>
        <v>0</v>
      </c>
      <c r="F707" s="2">
        <f>SUMIF('المبيعا ت'!D:D,الصافى!$B707,'المبيعا ت'!C:C)</f>
        <v>0</v>
      </c>
      <c r="G707" s="2">
        <f t="shared" ref="G707:G770" si="11">$E707-$F707</f>
        <v>0</v>
      </c>
      <c r="H707" s="2"/>
      <c r="I707" s="2"/>
      <c r="J707" s="2"/>
    </row>
    <row r="708" spans="1:10" ht="15" x14ac:dyDescent="0.2">
      <c r="A708" s="7"/>
      <c r="B708" s="1">
        <f>الاصناف!$B708</f>
        <v>0</v>
      </c>
      <c r="C708" s="1" t="str">
        <f>IFERROR(VLOOKUP($B708,الاصناف!$B$2:$D$2000,2,0),"")</f>
        <v/>
      </c>
      <c r="D708" s="1" t="str">
        <f>IFERROR(VLOOKUP($B708,الاصناف!$B$2:$D$2000,3,0),"")</f>
        <v/>
      </c>
      <c r="E708" s="14">
        <f>SUMIF(المشتريات!D:D,الصافى!$B708,المشتريات!C:C)</f>
        <v>0</v>
      </c>
      <c r="F708" s="2">
        <f>SUMIF('المبيعا ت'!D:D,الصافى!$B708,'المبيعا ت'!C:C)</f>
        <v>0</v>
      </c>
      <c r="G708" s="2">
        <f t="shared" si="11"/>
        <v>0</v>
      </c>
      <c r="H708" s="2"/>
      <c r="I708" s="2"/>
      <c r="J708" s="2"/>
    </row>
    <row r="709" spans="1:10" ht="15" x14ac:dyDescent="0.2">
      <c r="A709" s="7"/>
      <c r="B709" s="1">
        <f>الاصناف!$B709</f>
        <v>0</v>
      </c>
      <c r="C709" s="1" t="str">
        <f>IFERROR(VLOOKUP($B709,الاصناف!$B$2:$D$2000,2,0),"")</f>
        <v/>
      </c>
      <c r="D709" s="1" t="str">
        <f>IFERROR(VLOOKUP($B709,الاصناف!$B$2:$D$2000,3,0),"")</f>
        <v/>
      </c>
      <c r="E709" s="14">
        <f>SUMIF(المشتريات!D:D,الصافى!$B709,المشتريات!C:C)</f>
        <v>0</v>
      </c>
      <c r="F709" s="2">
        <f>SUMIF('المبيعا ت'!D:D,الصافى!$B709,'المبيعا ت'!C:C)</f>
        <v>0</v>
      </c>
      <c r="G709" s="2">
        <f t="shared" si="11"/>
        <v>0</v>
      </c>
      <c r="H709" s="2"/>
      <c r="I709" s="2"/>
      <c r="J709" s="2"/>
    </row>
    <row r="710" spans="1:10" ht="15" x14ac:dyDescent="0.2">
      <c r="A710" s="7"/>
      <c r="B710" s="1">
        <f>الاصناف!$B710</f>
        <v>0</v>
      </c>
      <c r="C710" s="1" t="str">
        <f>IFERROR(VLOOKUP($B710,الاصناف!$B$2:$D$2000,2,0),"")</f>
        <v/>
      </c>
      <c r="D710" s="1" t="str">
        <f>IFERROR(VLOOKUP($B710,الاصناف!$B$2:$D$2000,3,0),"")</f>
        <v/>
      </c>
      <c r="E710" s="14">
        <f>SUMIF(المشتريات!D:D,الصافى!$B710,المشتريات!C:C)</f>
        <v>0</v>
      </c>
      <c r="F710" s="2">
        <f>SUMIF('المبيعا ت'!D:D,الصافى!$B710,'المبيعا ت'!C:C)</f>
        <v>0</v>
      </c>
      <c r="G710" s="2">
        <f t="shared" si="11"/>
        <v>0</v>
      </c>
      <c r="H710" s="2"/>
      <c r="I710" s="2"/>
      <c r="J710" s="2"/>
    </row>
    <row r="711" spans="1:10" ht="15" x14ac:dyDescent="0.2">
      <c r="A711" s="7"/>
      <c r="B711" s="1">
        <f>الاصناف!$B711</f>
        <v>0</v>
      </c>
      <c r="C711" s="1" t="str">
        <f>IFERROR(VLOOKUP($B711,الاصناف!$B$2:$D$2000,2,0),"")</f>
        <v/>
      </c>
      <c r="D711" s="1" t="str">
        <f>IFERROR(VLOOKUP($B711,الاصناف!$B$2:$D$2000,3,0),"")</f>
        <v/>
      </c>
      <c r="E711" s="14">
        <f>SUMIF(المشتريات!D:D,الصافى!$B711,المشتريات!C:C)</f>
        <v>0</v>
      </c>
      <c r="F711" s="2">
        <f>SUMIF('المبيعا ت'!D:D,الصافى!$B711,'المبيعا ت'!C:C)</f>
        <v>0</v>
      </c>
      <c r="G711" s="2">
        <f t="shared" si="11"/>
        <v>0</v>
      </c>
      <c r="H711" s="2"/>
      <c r="I711" s="2"/>
      <c r="J711" s="2"/>
    </row>
    <row r="712" spans="1:10" ht="15" x14ac:dyDescent="0.2">
      <c r="A712" s="7"/>
      <c r="B712" s="1">
        <f>الاصناف!$B712</f>
        <v>0</v>
      </c>
      <c r="C712" s="1" t="str">
        <f>IFERROR(VLOOKUP($B712,الاصناف!$B$2:$D$2000,2,0),"")</f>
        <v/>
      </c>
      <c r="D712" s="1" t="str">
        <f>IFERROR(VLOOKUP($B712,الاصناف!$B$2:$D$2000,3,0),"")</f>
        <v/>
      </c>
      <c r="E712" s="14">
        <f>SUMIF(المشتريات!D:D,الصافى!$B712,المشتريات!C:C)</f>
        <v>0</v>
      </c>
      <c r="F712" s="2">
        <f>SUMIF('المبيعا ت'!D:D,الصافى!$B712,'المبيعا ت'!C:C)</f>
        <v>0</v>
      </c>
      <c r="G712" s="2">
        <f t="shared" si="11"/>
        <v>0</v>
      </c>
      <c r="H712" s="2"/>
      <c r="I712" s="2"/>
      <c r="J712" s="2"/>
    </row>
    <row r="713" spans="1:10" ht="15" x14ac:dyDescent="0.2">
      <c r="A713" s="7"/>
      <c r="B713" s="1">
        <f>الاصناف!$B713</f>
        <v>0</v>
      </c>
      <c r="C713" s="1" t="str">
        <f>IFERROR(VLOOKUP($B713,الاصناف!$B$2:$D$2000,2,0),"")</f>
        <v/>
      </c>
      <c r="D713" s="1" t="str">
        <f>IFERROR(VLOOKUP($B713,الاصناف!$B$2:$D$2000,3,0),"")</f>
        <v/>
      </c>
      <c r="E713" s="14">
        <f>SUMIF(المشتريات!D:D,الصافى!$B713,المشتريات!C:C)</f>
        <v>0</v>
      </c>
      <c r="F713" s="2">
        <f>SUMIF('المبيعا ت'!D:D,الصافى!$B713,'المبيعا ت'!C:C)</f>
        <v>0</v>
      </c>
      <c r="G713" s="2">
        <f t="shared" si="11"/>
        <v>0</v>
      </c>
      <c r="H713" s="2"/>
      <c r="I713" s="2"/>
      <c r="J713" s="2"/>
    </row>
    <row r="714" spans="1:10" ht="15" x14ac:dyDescent="0.2">
      <c r="A714" s="7"/>
      <c r="B714" s="1">
        <f>الاصناف!$B714</f>
        <v>0</v>
      </c>
      <c r="C714" s="1" t="str">
        <f>IFERROR(VLOOKUP($B714,الاصناف!$B$2:$D$2000,2,0),"")</f>
        <v/>
      </c>
      <c r="D714" s="1" t="str">
        <f>IFERROR(VLOOKUP($B714,الاصناف!$B$2:$D$2000,3,0),"")</f>
        <v/>
      </c>
      <c r="E714" s="14">
        <f>SUMIF(المشتريات!D:D,الصافى!$B714,المشتريات!C:C)</f>
        <v>0</v>
      </c>
      <c r="F714" s="2">
        <f>SUMIF('المبيعا ت'!D:D,الصافى!$B714,'المبيعا ت'!C:C)</f>
        <v>0</v>
      </c>
      <c r="G714" s="2">
        <f t="shared" si="11"/>
        <v>0</v>
      </c>
      <c r="H714" s="2"/>
      <c r="I714" s="2"/>
      <c r="J714" s="2"/>
    </row>
    <row r="715" spans="1:10" ht="15" x14ac:dyDescent="0.2">
      <c r="A715" s="7"/>
      <c r="B715" s="1">
        <f>الاصناف!$B715</f>
        <v>0</v>
      </c>
      <c r="C715" s="1" t="str">
        <f>IFERROR(VLOOKUP($B715,الاصناف!$B$2:$D$2000,2,0),"")</f>
        <v/>
      </c>
      <c r="D715" s="1" t="str">
        <f>IFERROR(VLOOKUP($B715,الاصناف!$B$2:$D$2000,3,0),"")</f>
        <v/>
      </c>
      <c r="E715" s="14">
        <f>SUMIF(المشتريات!D:D,الصافى!$B715,المشتريات!C:C)</f>
        <v>0</v>
      </c>
      <c r="F715" s="2">
        <f>SUMIF('المبيعا ت'!D:D,الصافى!$B715,'المبيعا ت'!C:C)</f>
        <v>0</v>
      </c>
      <c r="G715" s="2">
        <f t="shared" si="11"/>
        <v>0</v>
      </c>
      <c r="H715" s="2"/>
      <c r="I715" s="2"/>
      <c r="J715" s="2"/>
    </row>
    <row r="716" spans="1:10" ht="15" x14ac:dyDescent="0.2">
      <c r="A716" s="7"/>
      <c r="B716" s="1">
        <f>الاصناف!$B716</f>
        <v>0</v>
      </c>
      <c r="C716" s="1" t="str">
        <f>IFERROR(VLOOKUP($B716,الاصناف!$B$2:$D$2000,2,0),"")</f>
        <v/>
      </c>
      <c r="D716" s="1" t="str">
        <f>IFERROR(VLOOKUP($B716,الاصناف!$B$2:$D$2000,3,0),"")</f>
        <v/>
      </c>
      <c r="E716" s="14">
        <f>SUMIF(المشتريات!D:D,الصافى!$B716,المشتريات!C:C)</f>
        <v>0</v>
      </c>
      <c r="F716" s="2">
        <f>SUMIF('المبيعا ت'!D:D,الصافى!$B716,'المبيعا ت'!C:C)</f>
        <v>0</v>
      </c>
      <c r="G716" s="2">
        <f t="shared" si="11"/>
        <v>0</v>
      </c>
      <c r="H716" s="2"/>
      <c r="I716" s="2"/>
      <c r="J716" s="2"/>
    </row>
    <row r="717" spans="1:10" ht="15" x14ac:dyDescent="0.2">
      <c r="A717" s="7"/>
      <c r="B717" s="1">
        <f>الاصناف!$B717</f>
        <v>0</v>
      </c>
      <c r="C717" s="1" t="str">
        <f>IFERROR(VLOOKUP($B717,الاصناف!$B$2:$D$2000,2,0),"")</f>
        <v/>
      </c>
      <c r="D717" s="1" t="str">
        <f>IFERROR(VLOOKUP($B717,الاصناف!$B$2:$D$2000,3,0),"")</f>
        <v/>
      </c>
      <c r="E717" s="14">
        <f>SUMIF(المشتريات!D:D,الصافى!$B717,المشتريات!C:C)</f>
        <v>0</v>
      </c>
      <c r="F717" s="2">
        <f>SUMIF('المبيعا ت'!D:D,الصافى!$B717,'المبيعا ت'!C:C)</f>
        <v>0</v>
      </c>
      <c r="G717" s="2">
        <f t="shared" si="11"/>
        <v>0</v>
      </c>
      <c r="H717" s="2"/>
      <c r="I717" s="2"/>
      <c r="J717" s="2"/>
    </row>
    <row r="718" spans="1:10" ht="15" x14ac:dyDescent="0.2">
      <c r="A718" s="7"/>
      <c r="B718" s="1">
        <f>الاصناف!$B718</f>
        <v>0</v>
      </c>
      <c r="C718" s="1" t="str">
        <f>IFERROR(VLOOKUP($B718,الاصناف!$B$2:$D$2000,2,0),"")</f>
        <v/>
      </c>
      <c r="D718" s="1" t="str">
        <f>IFERROR(VLOOKUP($B718,الاصناف!$B$2:$D$2000,3,0),"")</f>
        <v/>
      </c>
      <c r="E718" s="14">
        <f>SUMIF(المشتريات!D:D,الصافى!$B718,المشتريات!C:C)</f>
        <v>0</v>
      </c>
      <c r="F718" s="2">
        <f>SUMIF('المبيعا ت'!D:D,الصافى!$B718,'المبيعا ت'!C:C)</f>
        <v>0</v>
      </c>
      <c r="G718" s="2">
        <f t="shared" si="11"/>
        <v>0</v>
      </c>
      <c r="H718" s="2"/>
      <c r="I718" s="2"/>
      <c r="J718" s="2"/>
    </row>
    <row r="719" spans="1:10" ht="15" x14ac:dyDescent="0.2">
      <c r="A719" s="7"/>
      <c r="B719" s="1">
        <f>الاصناف!$B719</f>
        <v>0</v>
      </c>
      <c r="C719" s="1" t="str">
        <f>IFERROR(VLOOKUP($B719,الاصناف!$B$2:$D$2000,2,0),"")</f>
        <v/>
      </c>
      <c r="D719" s="1" t="str">
        <f>IFERROR(VLOOKUP($B719,الاصناف!$B$2:$D$2000,3,0),"")</f>
        <v/>
      </c>
      <c r="E719" s="14">
        <f>SUMIF(المشتريات!D:D,الصافى!$B719,المشتريات!C:C)</f>
        <v>0</v>
      </c>
      <c r="F719" s="2">
        <f>SUMIF('المبيعا ت'!D:D,الصافى!$B719,'المبيعا ت'!C:C)</f>
        <v>0</v>
      </c>
      <c r="G719" s="2">
        <f t="shared" si="11"/>
        <v>0</v>
      </c>
      <c r="H719" s="2"/>
      <c r="I719" s="2"/>
      <c r="J719" s="2"/>
    </row>
    <row r="720" spans="1:10" ht="15" x14ac:dyDescent="0.2">
      <c r="A720" s="7"/>
      <c r="B720" s="1">
        <f>الاصناف!$B720</f>
        <v>0</v>
      </c>
      <c r="C720" s="1" t="str">
        <f>IFERROR(VLOOKUP($B720,الاصناف!$B$2:$D$2000,2,0),"")</f>
        <v/>
      </c>
      <c r="D720" s="1" t="str">
        <f>IFERROR(VLOOKUP($B720,الاصناف!$B$2:$D$2000,3,0),"")</f>
        <v/>
      </c>
      <c r="E720" s="14">
        <f>SUMIF(المشتريات!D:D,الصافى!$B720,المشتريات!C:C)</f>
        <v>0</v>
      </c>
      <c r="F720" s="2">
        <f>SUMIF('المبيعا ت'!D:D,الصافى!$B720,'المبيعا ت'!C:C)</f>
        <v>0</v>
      </c>
      <c r="G720" s="2">
        <f t="shared" si="11"/>
        <v>0</v>
      </c>
      <c r="H720" s="2"/>
      <c r="I720" s="2"/>
      <c r="J720" s="2"/>
    </row>
    <row r="721" spans="1:10" ht="15" x14ac:dyDescent="0.2">
      <c r="A721" s="7"/>
      <c r="B721" s="1">
        <f>الاصناف!$B721</f>
        <v>0</v>
      </c>
      <c r="C721" s="1" t="str">
        <f>IFERROR(VLOOKUP($B721,الاصناف!$B$2:$D$2000,2,0),"")</f>
        <v/>
      </c>
      <c r="D721" s="1" t="str">
        <f>IFERROR(VLOOKUP($B721,الاصناف!$B$2:$D$2000,3,0),"")</f>
        <v/>
      </c>
      <c r="E721" s="14">
        <f>SUMIF(المشتريات!D:D,الصافى!$B721,المشتريات!C:C)</f>
        <v>0</v>
      </c>
      <c r="F721" s="2">
        <f>SUMIF('المبيعا ت'!D:D,الصافى!$B721,'المبيعا ت'!C:C)</f>
        <v>0</v>
      </c>
      <c r="G721" s="2">
        <f t="shared" si="11"/>
        <v>0</v>
      </c>
      <c r="H721" s="2"/>
      <c r="I721" s="2"/>
      <c r="J721" s="2"/>
    </row>
    <row r="722" spans="1:10" ht="15" x14ac:dyDescent="0.2">
      <c r="A722" s="7"/>
      <c r="B722" s="1">
        <f>الاصناف!$B722</f>
        <v>0</v>
      </c>
      <c r="C722" s="1" t="str">
        <f>IFERROR(VLOOKUP($B722,الاصناف!$B$2:$D$2000,2,0),"")</f>
        <v/>
      </c>
      <c r="D722" s="1" t="str">
        <f>IFERROR(VLOOKUP($B722,الاصناف!$B$2:$D$2000,3,0),"")</f>
        <v/>
      </c>
      <c r="E722" s="14">
        <f>SUMIF(المشتريات!D:D,الصافى!$B722,المشتريات!C:C)</f>
        <v>0</v>
      </c>
      <c r="F722" s="2">
        <f>SUMIF('المبيعا ت'!D:D,الصافى!$B722,'المبيعا ت'!C:C)</f>
        <v>0</v>
      </c>
      <c r="G722" s="2">
        <f t="shared" si="11"/>
        <v>0</v>
      </c>
      <c r="H722" s="2"/>
      <c r="I722" s="2"/>
      <c r="J722" s="2"/>
    </row>
    <row r="723" spans="1:10" ht="15" x14ac:dyDescent="0.2">
      <c r="A723" s="7"/>
      <c r="B723" s="1">
        <f>الاصناف!$B723</f>
        <v>0</v>
      </c>
      <c r="C723" s="1" t="str">
        <f>IFERROR(VLOOKUP($B723,الاصناف!$B$2:$D$2000,2,0),"")</f>
        <v/>
      </c>
      <c r="D723" s="1" t="str">
        <f>IFERROR(VLOOKUP($B723,الاصناف!$B$2:$D$2000,3,0),"")</f>
        <v/>
      </c>
      <c r="E723" s="14">
        <f>SUMIF(المشتريات!D:D,الصافى!$B723,المشتريات!C:C)</f>
        <v>0</v>
      </c>
      <c r="F723" s="2">
        <f>SUMIF('المبيعا ت'!D:D,الصافى!$B723,'المبيعا ت'!C:C)</f>
        <v>0</v>
      </c>
      <c r="G723" s="2">
        <f t="shared" si="11"/>
        <v>0</v>
      </c>
      <c r="H723" s="2"/>
      <c r="I723" s="2"/>
      <c r="J723" s="2"/>
    </row>
    <row r="724" spans="1:10" ht="15" x14ac:dyDescent="0.2">
      <c r="A724" s="7"/>
      <c r="B724" s="1">
        <f>الاصناف!$B724</f>
        <v>0</v>
      </c>
      <c r="C724" s="1" t="str">
        <f>IFERROR(VLOOKUP($B724,الاصناف!$B$2:$D$2000,2,0),"")</f>
        <v/>
      </c>
      <c r="D724" s="1" t="str">
        <f>IFERROR(VLOOKUP($B724,الاصناف!$B$2:$D$2000,3,0),"")</f>
        <v/>
      </c>
      <c r="E724" s="14">
        <f>SUMIF(المشتريات!D:D,الصافى!$B724,المشتريات!C:C)</f>
        <v>0</v>
      </c>
      <c r="F724" s="2">
        <f>SUMIF('المبيعا ت'!D:D,الصافى!$B724,'المبيعا ت'!C:C)</f>
        <v>0</v>
      </c>
      <c r="G724" s="2">
        <f t="shared" si="11"/>
        <v>0</v>
      </c>
      <c r="H724" s="2"/>
      <c r="I724" s="2"/>
      <c r="J724" s="2"/>
    </row>
    <row r="725" spans="1:10" ht="15" x14ac:dyDescent="0.2">
      <c r="A725" s="7"/>
      <c r="B725" s="1">
        <f>الاصناف!$B725</f>
        <v>0</v>
      </c>
      <c r="C725" s="1" t="str">
        <f>IFERROR(VLOOKUP($B725,الاصناف!$B$2:$D$2000,2,0),"")</f>
        <v/>
      </c>
      <c r="D725" s="1" t="str">
        <f>IFERROR(VLOOKUP($B725,الاصناف!$B$2:$D$2000,3,0),"")</f>
        <v/>
      </c>
      <c r="E725" s="14">
        <f>SUMIF(المشتريات!D:D,الصافى!$B725,المشتريات!C:C)</f>
        <v>0</v>
      </c>
      <c r="F725" s="2">
        <f>SUMIF('المبيعا ت'!D:D,الصافى!$B725,'المبيعا ت'!C:C)</f>
        <v>0</v>
      </c>
      <c r="G725" s="2">
        <f t="shared" si="11"/>
        <v>0</v>
      </c>
      <c r="H725" s="2"/>
      <c r="I725" s="2"/>
      <c r="J725" s="2"/>
    </row>
    <row r="726" spans="1:10" ht="15" x14ac:dyDescent="0.2">
      <c r="A726" s="7"/>
      <c r="B726" s="1">
        <f>الاصناف!$B726</f>
        <v>0</v>
      </c>
      <c r="C726" s="1" t="str">
        <f>IFERROR(VLOOKUP($B726,الاصناف!$B$2:$D$2000,2,0),"")</f>
        <v/>
      </c>
      <c r="D726" s="1" t="str">
        <f>IFERROR(VLOOKUP($B726,الاصناف!$B$2:$D$2000,3,0),"")</f>
        <v/>
      </c>
      <c r="E726" s="14">
        <f>SUMIF(المشتريات!D:D,الصافى!$B726,المشتريات!C:C)</f>
        <v>0</v>
      </c>
      <c r="F726" s="2">
        <f>SUMIF('المبيعا ت'!D:D,الصافى!$B726,'المبيعا ت'!C:C)</f>
        <v>0</v>
      </c>
      <c r="G726" s="2">
        <f t="shared" si="11"/>
        <v>0</v>
      </c>
      <c r="H726" s="2"/>
      <c r="I726" s="2"/>
      <c r="J726" s="2"/>
    </row>
    <row r="727" spans="1:10" ht="15" x14ac:dyDescent="0.2">
      <c r="A727" s="7"/>
      <c r="B727" s="1">
        <f>الاصناف!$B727</f>
        <v>0</v>
      </c>
      <c r="C727" s="1" t="str">
        <f>IFERROR(VLOOKUP($B727,الاصناف!$B$2:$D$2000,2,0),"")</f>
        <v/>
      </c>
      <c r="D727" s="1" t="str">
        <f>IFERROR(VLOOKUP($B727,الاصناف!$B$2:$D$2000,3,0),"")</f>
        <v/>
      </c>
      <c r="E727" s="14">
        <f>SUMIF(المشتريات!D:D,الصافى!$B727,المشتريات!C:C)</f>
        <v>0</v>
      </c>
      <c r="F727" s="2">
        <f>SUMIF('المبيعا ت'!D:D,الصافى!$B727,'المبيعا ت'!C:C)</f>
        <v>0</v>
      </c>
      <c r="G727" s="2">
        <f t="shared" si="11"/>
        <v>0</v>
      </c>
      <c r="H727" s="2"/>
      <c r="I727" s="2"/>
      <c r="J727" s="2"/>
    </row>
    <row r="728" spans="1:10" ht="15" x14ac:dyDescent="0.2">
      <c r="A728" s="7"/>
      <c r="B728" s="1">
        <f>الاصناف!$B728</f>
        <v>0</v>
      </c>
      <c r="C728" s="1" t="str">
        <f>IFERROR(VLOOKUP($B728,الاصناف!$B$2:$D$2000,2,0),"")</f>
        <v/>
      </c>
      <c r="D728" s="1" t="str">
        <f>IFERROR(VLOOKUP($B728,الاصناف!$B$2:$D$2000,3,0),"")</f>
        <v/>
      </c>
      <c r="E728" s="14">
        <f>SUMIF(المشتريات!D:D,الصافى!$B728,المشتريات!C:C)</f>
        <v>0</v>
      </c>
      <c r="F728" s="2">
        <f>SUMIF('المبيعا ت'!D:D,الصافى!$B728,'المبيعا ت'!C:C)</f>
        <v>0</v>
      </c>
      <c r="G728" s="2">
        <f t="shared" si="11"/>
        <v>0</v>
      </c>
      <c r="H728" s="2"/>
      <c r="I728" s="2"/>
      <c r="J728" s="2"/>
    </row>
    <row r="729" spans="1:10" ht="15" x14ac:dyDescent="0.2">
      <c r="A729" s="7"/>
      <c r="B729" s="1">
        <f>الاصناف!$B729</f>
        <v>0</v>
      </c>
      <c r="C729" s="1" t="str">
        <f>IFERROR(VLOOKUP($B729,الاصناف!$B$2:$D$2000,2,0),"")</f>
        <v/>
      </c>
      <c r="D729" s="1" t="str">
        <f>IFERROR(VLOOKUP($B729,الاصناف!$B$2:$D$2000,3,0),"")</f>
        <v/>
      </c>
      <c r="E729" s="14">
        <f>SUMIF(المشتريات!D:D,الصافى!$B729,المشتريات!C:C)</f>
        <v>0</v>
      </c>
      <c r="F729" s="2">
        <f>SUMIF('المبيعا ت'!D:D,الصافى!$B729,'المبيعا ت'!C:C)</f>
        <v>0</v>
      </c>
      <c r="G729" s="2">
        <f t="shared" si="11"/>
        <v>0</v>
      </c>
      <c r="H729" s="2"/>
      <c r="I729" s="2"/>
      <c r="J729" s="2"/>
    </row>
    <row r="730" spans="1:10" ht="15" x14ac:dyDescent="0.2">
      <c r="A730" s="7"/>
      <c r="B730" s="1">
        <f>الاصناف!$B730</f>
        <v>0</v>
      </c>
      <c r="C730" s="1" t="str">
        <f>IFERROR(VLOOKUP($B730,الاصناف!$B$2:$D$2000,2,0),"")</f>
        <v/>
      </c>
      <c r="D730" s="1" t="str">
        <f>IFERROR(VLOOKUP($B730,الاصناف!$B$2:$D$2000,3,0),"")</f>
        <v/>
      </c>
      <c r="E730" s="14">
        <f>SUMIF(المشتريات!D:D,الصافى!$B730,المشتريات!C:C)</f>
        <v>0</v>
      </c>
      <c r="F730" s="2">
        <f>SUMIF('المبيعا ت'!D:D,الصافى!$B730,'المبيعا ت'!C:C)</f>
        <v>0</v>
      </c>
      <c r="G730" s="2">
        <f t="shared" si="11"/>
        <v>0</v>
      </c>
      <c r="H730" s="2"/>
      <c r="I730" s="2"/>
      <c r="J730" s="2"/>
    </row>
    <row r="731" spans="1:10" ht="15" x14ac:dyDescent="0.2">
      <c r="A731" s="7"/>
      <c r="B731" s="1">
        <f>الاصناف!$B731</f>
        <v>0</v>
      </c>
      <c r="C731" s="1" t="str">
        <f>IFERROR(VLOOKUP($B731,الاصناف!$B$2:$D$2000,2,0),"")</f>
        <v/>
      </c>
      <c r="D731" s="1" t="str">
        <f>IFERROR(VLOOKUP($B731,الاصناف!$B$2:$D$2000,3,0),"")</f>
        <v/>
      </c>
      <c r="E731" s="14">
        <f>SUMIF(المشتريات!D:D,الصافى!$B731,المشتريات!C:C)</f>
        <v>0</v>
      </c>
      <c r="F731" s="2">
        <f>SUMIF('المبيعا ت'!D:D,الصافى!$B731,'المبيعا ت'!C:C)</f>
        <v>0</v>
      </c>
      <c r="G731" s="2">
        <f t="shared" si="11"/>
        <v>0</v>
      </c>
      <c r="H731" s="2"/>
      <c r="I731" s="2"/>
      <c r="J731" s="2"/>
    </row>
    <row r="732" spans="1:10" ht="15" x14ac:dyDescent="0.2">
      <c r="A732" s="7"/>
      <c r="B732" s="1">
        <f>الاصناف!$B732</f>
        <v>0</v>
      </c>
      <c r="C732" s="1" t="str">
        <f>IFERROR(VLOOKUP($B732,الاصناف!$B$2:$D$2000,2,0),"")</f>
        <v/>
      </c>
      <c r="D732" s="1" t="str">
        <f>IFERROR(VLOOKUP($B732,الاصناف!$B$2:$D$2000,3,0),"")</f>
        <v/>
      </c>
      <c r="E732" s="14">
        <f>SUMIF(المشتريات!D:D,الصافى!$B732,المشتريات!C:C)</f>
        <v>0</v>
      </c>
      <c r="F732" s="2">
        <f>SUMIF('المبيعا ت'!D:D,الصافى!$B732,'المبيعا ت'!C:C)</f>
        <v>0</v>
      </c>
      <c r="G732" s="2">
        <f t="shared" si="11"/>
        <v>0</v>
      </c>
      <c r="H732" s="2"/>
      <c r="I732" s="2"/>
      <c r="J732" s="2"/>
    </row>
    <row r="733" spans="1:10" ht="15" x14ac:dyDescent="0.2">
      <c r="A733" s="7"/>
      <c r="B733" s="1">
        <f>الاصناف!$B733</f>
        <v>0</v>
      </c>
      <c r="C733" s="1" t="str">
        <f>IFERROR(VLOOKUP($B733,الاصناف!$B$2:$D$2000,2,0),"")</f>
        <v/>
      </c>
      <c r="D733" s="1" t="str">
        <f>IFERROR(VLOOKUP($B733,الاصناف!$B$2:$D$2000,3,0),"")</f>
        <v/>
      </c>
      <c r="E733" s="14">
        <f>SUMIF(المشتريات!D:D,الصافى!$B733,المشتريات!C:C)</f>
        <v>0</v>
      </c>
      <c r="F733" s="2">
        <f>SUMIF('المبيعا ت'!D:D,الصافى!$B733,'المبيعا ت'!C:C)</f>
        <v>0</v>
      </c>
      <c r="G733" s="2">
        <f t="shared" si="11"/>
        <v>0</v>
      </c>
      <c r="H733" s="2"/>
      <c r="I733" s="2"/>
      <c r="J733" s="2"/>
    </row>
    <row r="734" spans="1:10" ht="15" x14ac:dyDescent="0.2">
      <c r="A734" s="7"/>
      <c r="B734" s="1">
        <f>الاصناف!$B734</f>
        <v>0</v>
      </c>
      <c r="C734" s="1" t="str">
        <f>IFERROR(VLOOKUP($B734,الاصناف!$B$2:$D$2000,2,0),"")</f>
        <v/>
      </c>
      <c r="D734" s="1" t="str">
        <f>IFERROR(VLOOKUP($B734,الاصناف!$B$2:$D$2000,3,0),"")</f>
        <v/>
      </c>
      <c r="E734" s="14">
        <f>SUMIF(المشتريات!D:D,الصافى!$B734,المشتريات!C:C)</f>
        <v>0</v>
      </c>
      <c r="F734" s="2">
        <f>SUMIF('المبيعا ت'!D:D,الصافى!$B734,'المبيعا ت'!C:C)</f>
        <v>0</v>
      </c>
      <c r="G734" s="2">
        <f t="shared" si="11"/>
        <v>0</v>
      </c>
      <c r="H734" s="2"/>
      <c r="I734" s="2"/>
      <c r="J734" s="2"/>
    </row>
    <row r="735" spans="1:10" ht="15" x14ac:dyDescent="0.2">
      <c r="A735" s="7"/>
      <c r="B735" s="1">
        <f>الاصناف!$B735</f>
        <v>0</v>
      </c>
      <c r="C735" s="1" t="str">
        <f>IFERROR(VLOOKUP($B735,الاصناف!$B$2:$D$2000,2,0),"")</f>
        <v/>
      </c>
      <c r="D735" s="1" t="str">
        <f>IFERROR(VLOOKUP($B735,الاصناف!$B$2:$D$2000,3,0),"")</f>
        <v/>
      </c>
      <c r="E735" s="14">
        <f>SUMIF(المشتريات!D:D,الصافى!$B735,المشتريات!C:C)</f>
        <v>0</v>
      </c>
      <c r="F735" s="2">
        <f>SUMIF('المبيعا ت'!D:D,الصافى!$B735,'المبيعا ت'!C:C)</f>
        <v>0</v>
      </c>
      <c r="G735" s="2">
        <f t="shared" si="11"/>
        <v>0</v>
      </c>
      <c r="H735" s="2"/>
      <c r="I735" s="2"/>
      <c r="J735" s="2"/>
    </row>
    <row r="736" spans="1:10" ht="15" x14ac:dyDescent="0.2">
      <c r="A736" s="7"/>
      <c r="B736" s="1">
        <f>الاصناف!$B736</f>
        <v>0</v>
      </c>
      <c r="C736" s="1" t="str">
        <f>IFERROR(VLOOKUP($B736,الاصناف!$B$2:$D$2000,2,0),"")</f>
        <v/>
      </c>
      <c r="D736" s="1" t="str">
        <f>IFERROR(VLOOKUP($B736,الاصناف!$B$2:$D$2000,3,0),"")</f>
        <v/>
      </c>
      <c r="E736" s="14">
        <f>SUMIF(المشتريات!D:D,الصافى!$B736,المشتريات!C:C)</f>
        <v>0</v>
      </c>
      <c r="F736" s="2">
        <f>SUMIF('المبيعا ت'!D:D,الصافى!$B736,'المبيعا ت'!C:C)</f>
        <v>0</v>
      </c>
      <c r="G736" s="2">
        <f t="shared" si="11"/>
        <v>0</v>
      </c>
      <c r="H736" s="2"/>
      <c r="I736" s="2"/>
      <c r="J736" s="2"/>
    </row>
    <row r="737" spans="1:10" ht="15" x14ac:dyDescent="0.2">
      <c r="A737" s="7"/>
      <c r="B737" s="1">
        <f>الاصناف!$B737</f>
        <v>0</v>
      </c>
      <c r="C737" s="1" t="str">
        <f>IFERROR(VLOOKUP($B737,الاصناف!$B$2:$D$2000,2,0),"")</f>
        <v/>
      </c>
      <c r="D737" s="1" t="str">
        <f>IFERROR(VLOOKUP($B737,الاصناف!$B$2:$D$2000,3,0),"")</f>
        <v/>
      </c>
      <c r="E737" s="14">
        <f>SUMIF(المشتريات!D:D,الصافى!$B737,المشتريات!C:C)</f>
        <v>0</v>
      </c>
      <c r="F737" s="2">
        <f>SUMIF('المبيعا ت'!D:D,الصافى!$B737,'المبيعا ت'!C:C)</f>
        <v>0</v>
      </c>
      <c r="G737" s="2">
        <f t="shared" si="11"/>
        <v>0</v>
      </c>
      <c r="H737" s="2"/>
      <c r="I737" s="2"/>
      <c r="J737" s="2"/>
    </row>
    <row r="738" spans="1:10" ht="15" x14ac:dyDescent="0.2">
      <c r="A738" s="7"/>
      <c r="B738" s="1">
        <f>الاصناف!$B738</f>
        <v>0</v>
      </c>
      <c r="C738" s="1" t="str">
        <f>IFERROR(VLOOKUP($B738,الاصناف!$B$2:$D$2000,2,0),"")</f>
        <v/>
      </c>
      <c r="D738" s="1" t="str">
        <f>IFERROR(VLOOKUP($B738,الاصناف!$B$2:$D$2000,3,0),"")</f>
        <v/>
      </c>
      <c r="E738" s="14">
        <f>SUMIF(المشتريات!D:D,الصافى!$B738,المشتريات!C:C)</f>
        <v>0</v>
      </c>
      <c r="F738" s="2">
        <f>SUMIF('المبيعا ت'!D:D,الصافى!$B738,'المبيعا ت'!C:C)</f>
        <v>0</v>
      </c>
      <c r="G738" s="2">
        <f t="shared" si="11"/>
        <v>0</v>
      </c>
      <c r="H738" s="2"/>
      <c r="I738" s="2"/>
      <c r="J738" s="2"/>
    </row>
    <row r="739" spans="1:10" ht="15" x14ac:dyDescent="0.2">
      <c r="A739" s="7"/>
      <c r="B739" s="1">
        <f>الاصناف!$B739</f>
        <v>0</v>
      </c>
      <c r="C739" s="1" t="str">
        <f>IFERROR(VLOOKUP($B739,الاصناف!$B$2:$D$2000,2,0),"")</f>
        <v/>
      </c>
      <c r="D739" s="1" t="str">
        <f>IFERROR(VLOOKUP($B739,الاصناف!$B$2:$D$2000,3,0),"")</f>
        <v/>
      </c>
      <c r="E739" s="14">
        <f>SUMIF(المشتريات!D:D,الصافى!$B739,المشتريات!C:C)</f>
        <v>0</v>
      </c>
      <c r="F739" s="2">
        <f>SUMIF('المبيعا ت'!D:D,الصافى!$B739,'المبيعا ت'!C:C)</f>
        <v>0</v>
      </c>
      <c r="G739" s="2">
        <f t="shared" si="11"/>
        <v>0</v>
      </c>
      <c r="H739" s="2"/>
      <c r="I739" s="2"/>
      <c r="J739" s="2"/>
    </row>
    <row r="740" spans="1:10" ht="15" x14ac:dyDescent="0.2">
      <c r="A740" s="7"/>
      <c r="B740" s="1">
        <f>الاصناف!$B740</f>
        <v>0</v>
      </c>
      <c r="C740" s="1" t="str">
        <f>IFERROR(VLOOKUP($B740,الاصناف!$B$2:$D$2000,2,0),"")</f>
        <v/>
      </c>
      <c r="D740" s="1" t="str">
        <f>IFERROR(VLOOKUP($B740,الاصناف!$B$2:$D$2000,3,0),"")</f>
        <v/>
      </c>
      <c r="E740" s="14">
        <f>SUMIF(المشتريات!D:D,الصافى!$B740,المشتريات!C:C)</f>
        <v>0</v>
      </c>
      <c r="F740" s="2">
        <f>SUMIF('المبيعا ت'!D:D,الصافى!$B740,'المبيعا ت'!C:C)</f>
        <v>0</v>
      </c>
      <c r="G740" s="2">
        <f t="shared" si="11"/>
        <v>0</v>
      </c>
      <c r="H740" s="2"/>
      <c r="I740" s="2"/>
      <c r="J740" s="2"/>
    </row>
    <row r="741" spans="1:10" ht="15" x14ac:dyDescent="0.2">
      <c r="A741" s="7"/>
      <c r="B741" s="1">
        <f>الاصناف!$B741</f>
        <v>0</v>
      </c>
      <c r="C741" s="1" t="str">
        <f>IFERROR(VLOOKUP($B741,الاصناف!$B$2:$D$2000,2,0),"")</f>
        <v/>
      </c>
      <c r="D741" s="1" t="str">
        <f>IFERROR(VLOOKUP($B741,الاصناف!$B$2:$D$2000,3,0),"")</f>
        <v/>
      </c>
      <c r="E741" s="14">
        <f>SUMIF(المشتريات!D:D,الصافى!$B741,المشتريات!C:C)</f>
        <v>0</v>
      </c>
      <c r="F741" s="2">
        <f>SUMIF('المبيعا ت'!D:D,الصافى!$B741,'المبيعا ت'!C:C)</f>
        <v>0</v>
      </c>
      <c r="G741" s="2">
        <f t="shared" si="11"/>
        <v>0</v>
      </c>
      <c r="H741" s="2"/>
      <c r="I741" s="2"/>
      <c r="J741" s="2"/>
    </row>
    <row r="742" spans="1:10" ht="15" x14ac:dyDescent="0.2">
      <c r="A742" s="7"/>
      <c r="B742" s="1">
        <f>الاصناف!$B742</f>
        <v>0</v>
      </c>
      <c r="C742" s="1" t="str">
        <f>IFERROR(VLOOKUP($B742,الاصناف!$B$2:$D$2000,2,0),"")</f>
        <v/>
      </c>
      <c r="D742" s="1" t="str">
        <f>IFERROR(VLOOKUP($B742,الاصناف!$B$2:$D$2000,3,0),"")</f>
        <v/>
      </c>
      <c r="E742" s="14">
        <f>SUMIF(المشتريات!D:D,الصافى!$B742,المشتريات!C:C)</f>
        <v>0</v>
      </c>
      <c r="F742" s="2">
        <f>SUMIF('المبيعا ت'!D:D,الصافى!$B742,'المبيعا ت'!C:C)</f>
        <v>0</v>
      </c>
      <c r="G742" s="2">
        <f t="shared" si="11"/>
        <v>0</v>
      </c>
      <c r="H742" s="2"/>
      <c r="I742" s="2"/>
      <c r="J742" s="2"/>
    </row>
    <row r="743" spans="1:10" ht="15" x14ac:dyDescent="0.2">
      <c r="A743" s="7"/>
      <c r="B743" s="1">
        <f>الاصناف!$B743</f>
        <v>0</v>
      </c>
      <c r="C743" s="1" t="str">
        <f>IFERROR(VLOOKUP($B743,الاصناف!$B$2:$D$2000,2,0),"")</f>
        <v/>
      </c>
      <c r="D743" s="1" t="str">
        <f>IFERROR(VLOOKUP($B743,الاصناف!$B$2:$D$2000,3,0),"")</f>
        <v/>
      </c>
      <c r="E743" s="14">
        <f>SUMIF(المشتريات!D:D,الصافى!$B743,المشتريات!C:C)</f>
        <v>0</v>
      </c>
      <c r="F743" s="2">
        <f>SUMIF('المبيعا ت'!D:D,الصافى!$B743,'المبيعا ت'!C:C)</f>
        <v>0</v>
      </c>
      <c r="G743" s="2">
        <f t="shared" si="11"/>
        <v>0</v>
      </c>
      <c r="H743" s="2"/>
      <c r="I743" s="2"/>
      <c r="J743" s="2"/>
    </row>
    <row r="744" spans="1:10" ht="15" x14ac:dyDescent="0.2">
      <c r="A744" s="7"/>
      <c r="B744" s="1">
        <f>الاصناف!$B744</f>
        <v>0</v>
      </c>
      <c r="C744" s="1" t="str">
        <f>IFERROR(VLOOKUP($B744,الاصناف!$B$2:$D$2000,2,0),"")</f>
        <v/>
      </c>
      <c r="D744" s="1" t="str">
        <f>IFERROR(VLOOKUP($B744,الاصناف!$B$2:$D$2000,3,0),"")</f>
        <v/>
      </c>
      <c r="E744" s="14">
        <f>SUMIF(المشتريات!D:D,الصافى!$B744,المشتريات!C:C)</f>
        <v>0</v>
      </c>
      <c r="F744" s="2">
        <f>SUMIF('المبيعا ت'!D:D,الصافى!$B744,'المبيعا ت'!C:C)</f>
        <v>0</v>
      </c>
      <c r="G744" s="2">
        <f t="shared" si="11"/>
        <v>0</v>
      </c>
      <c r="H744" s="2"/>
      <c r="I744" s="2"/>
      <c r="J744" s="2"/>
    </row>
    <row r="745" spans="1:10" ht="15" x14ac:dyDescent="0.2">
      <c r="A745" s="7"/>
      <c r="B745" s="1">
        <f>الاصناف!$B745</f>
        <v>0</v>
      </c>
      <c r="C745" s="1" t="str">
        <f>IFERROR(VLOOKUP($B745,الاصناف!$B$2:$D$2000,2,0),"")</f>
        <v/>
      </c>
      <c r="D745" s="1" t="str">
        <f>IFERROR(VLOOKUP($B745,الاصناف!$B$2:$D$2000,3,0),"")</f>
        <v/>
      </c>
      <c r="E745" s="14">
        <f>SUMIF(المشتريات!D:D,الصافى!$B745,المشتريات!C:C)</f>
        <v>0</v>
      </c>
      <c r="F745" s="2">
        <f>SUMIF('المبيعا ت'!D:D,الصافى!$B745,'المبيعا ت'!C:C)</f>
        <v>0</v>
      </c>
      <c r="G745" s="2">
        <f t="shared" si="11"/>
        <v>0</v>
      </c>
      <c r="H745" s="2"/>
      <c r="I745" s="2"/>
      <c r="J745" s="2"/>
    </row>
    <row r="746" spans="1:10" ht="15" x14ac:dyDescent="0.2">
      <c r="A746" s="7"/>
      <c r="B746" s="1">
        <f>الاصناف!$B746</f>
        <v>0</v>
      </c>
      <c r="C746" s="1" t="str">
        <f>IFERROR(VLOOKUP($B746,الاصناف!$B$2:$D$2000,2,0),"")</f>
        <v/>
      </c>
      <c r="D746" s="1" t="str">
        <f>IFERROR(VLOOKUP($B746,الاصناف!$B$2:$D$2000,3,0),"")</f>
        <v/>
      </c>
      <c r="E746" s="14">
        <f>SUMIF(المشتريات!D:D,الصافى!$B746,المشتريات!C:C)</f>
        <v>0</v>
      </c>
      <c r="F746" s="2">
        <f>SUMIF('المبيعا ت'!D:D,الصافى!$B746,'المبيعا ت'!C:C)</f>
        <v>0</v>
      </c>
      <c r="G746" s="2">
        <f t="shared" si="11"/>
        <v>0</v>
      </c>
      <c r="H746" s="2"/>
      <c r="I746" s="2"/>
      <c r="J746" s="2"/>
    </row>
    <row r="747" spans="1:10" ht="15" x14ac:dyDescent="0.2">
      <c r="A747" s="7"/>
      <c r="B747" s="1">
        <f>الاصناف!$B747</f>
        <v>0</v>
      </c>
      <c r="C747" s="1" t="str">
        <f>IFERROR(VLOOKUP($B747,الاصناف!$B$2:$D$2000,2,0),"")</f>
        <v/>
      </c>
      <c r="D747" s="1" t="str">
        <f>IFERROR(VLOOKUP($B747,الاصناف!$B$2:$D$2000,3,0),"")</f>
        <v/>
      </c>
      <c r="E747" s="14">
        <f>SUMIF(المشتريات!D:D,الصافى!$B747,المشتريات!C:C)</f>
        <v>0</v>
      </c>
      <c r="F747" s="2">
        <f>SUMIF('المبيعا ت'!D:D,الصافى!$B747,'المبيعا ت'!C:C)</f>
        <v>0</v>
      </c>
      <c r="G747" s="2">
        <f t="shared" si="11"/>
        <v>0</v>
      </c>
      <c r="H747" s="2"/>
      <c r="I747" s="2"/>
      <c r="J747" s="2"/>
    </row>
    <row r="748" spans="1:10" ht="15" x14ac:dyDescent="0.2">
      <c r="A748" s="7"/>
      <c r="B748" s="1">
        <f>الاصناف!$B748</f>
        <v>0</v>
      </c>
      <c r="C748" s="1" t="str">
        <f>IFERROR(VLOOKUP($B748,الاصناف!$B$2:$D$2000,2,0),"")</f>
        <v/>
      </c>
      <c r="D748" s="1" t="str">
        <f>IFERROR(VLOOKUP($B748,الاصناف!$B$2:$D$2000,3,0),"")</f>
        <v/>
      </c>
      <c r="E748" s="14">
        <f>SUMIF(المشتريات!D:D,الصافى!$B748,المشتريات!C:C)</f>
        <v>0</v>
      </c>
      <c r="F748" s="2">
        <f>SUMIF('المبيعا ت'!D:D,الصافى!$B748,'المبيعا ت'!C:C)</f>
        <v>0</v>
      </c>
      <c r="G748" s="2">
        <f t="shared" si="11"/>
        <v>0</v>
      </c>
      <c r="H748" s="2"/>
      <c r="I748" s="2"/>
      <c r="J748" s="2"/>
    </row>
    <row r="749" spans="1:10" ht="15" x14ac:dyDescent="0.2">
      <c r="A749" s="7"/>
      <c r="B749" s="1">
        <f>الاصناف!$B749</f>
        <v>0</v>
      </c>
      <c r="C749" s="1" t="str">
        <f>IFERROR(VLOOKUP($B749,الاصناف!$B$2:$D$2000,2,0),"")</f>
        <v/>
      </c>
      <c r="D749" s="1" t="str">
        <f>IFERROR(VLOOKUP($B749,الاصناف!$B$2:$D$2000,3,0),"")</f>
        <v/>
      </c>
      <c r="E749" s="14">
        <f>SUMIF(المشتريات!D:D,الصافى!$B749,المشتريات!C:C)</f>
        <v>0</v>
      </c>
      <c r="F749" s="2">
        <f>SUMIF('المبيعا ت'!D:D,الصافى!$B749,'المبيعا ت'!C:C)</f>
        <v>0</v>
      </c>
      <c r="G749" s="2">
        <f t="shared" si="11"/>
        <v>0</v>
      </c>
      <c r="H749" s="2"/>
      <c r="I749" s="2"/>
      <c r="J749" s="2"/>
    </row>
    <row r="750" spans="1:10" ht="15" x14ac:dyDescent="0.2">
      <c r="A750" s="7"/>
      <c r="B750" s="1">
        <f>الاصناف!$B750</f>
        <v>0</v>
      </c>
      <c r="C750" s="1" t="str">
        <f>IFERROR(VLOOKUP($B750,الاصناف!$B$2:$D$2000,2,0),"")</f>
        <v/>
      </c>
      <c r="D750" s="1" t="str">
        <f>IFERROR(VLOOKUP($B750,الاصناف!$B$2:$D$2000,3,0),"")</f>
        <v/>
      </c>
      <c r="E750" s="14">
        <f>SUMIF(المشتريات!D:D,الصافى!$B750,المشتريات!C:C)</f>
        <v>0</v>
      </c>
      <c r="F750" s="2">
        <f>SUMIF('المبيعا ت'!D:D,الصافى!$B750,'المبيعا ت'!C:C)</f>
        <v>0</v>
      </c>
      <c r="G750" s="2">
        <f t="shared" si="11"/>
        <v>0</v>
      </c>
      <c r="H750" s="2"/>
      <c r="I750" s="2"/>
      <c r="J750" s="2"/>
    </row>
    <row r="751" spans="1:10" ht="15" x14ac:dyDescent="0.2">
      <c r="A751" s="7"/>
      <c r="B751" s="1">
        <f>الاصناف!$B751</f>
        <v>0</v>
      </c>
      <c r="C751" s="1" t="str">
        <f>IFERROR(VLOOKUP($B751,الاصناف!$B$2:$D$2000,2,0),"")</f>
        <v/>
      </c>
      <c r="D751" s="1" t="str">
        <f>IFERROR(VLOOKUP($B751,الاصناف!$B$2:$D$2000,3,0),"")</f>
        <v/>
      </c>
      <c r="E751" s="14">
        <f>SUMIF(المشتريات!D:D,الصافى!$B751,المشتريات!C:C)</f>
        <v>0</v>
      </c>
      <c r="F751" s="2">
        <f>SUMIF('المبيعا ت'!D:D,الصافى!$B751,'المبيعا ت'!C:C)</f>
        <v>0</v>
      </c>
      <c r="G751" s="2">
        <f t="shared" si="11"/>
        <v>0</v>
      </c>
      <c r="H751" s="2"/>
      <c r="I751" s="2"/>
      <c r="J751" s="2"/>
    </row>
    <row r="752" spans="1:10" ht="15" x14ac:dyDescent="0.2">
      <c r="A752" s="7"/>
      <c r="B752" s="1">
        <f>الاصناف!$B752</f>
        <v>0</v>
      </c>
      <c r="C752" s="1" t="str">
        <f>IFERROR(VLOOKUP($B752,الاصناف!$B$2:$D$2000,2,0),"")</f>
        <v/>
      </c>
      <c r="D752" s="1" t="str">
        <f>IFERROR(VLOOKUP($B752,الاصناف!$B$2:$D$2000,3,0),"")</f>
        <v/>
      </c>
      <c r="E752" s="14">
        <f>SUMIF(المشتريات!D:D,الصافى!$B752,المشتريات!C:C)</f>
        <v>0</v>
      </c>
      <c r="F752" s="2">
        <f>SUMIF('المبيعا ت'!D:D,الصافى!$B752,'المبيعا ت'!C:C)</f>
        <v>0</v>
      </c>
      <c r="G752" s="2">
        <f t="shared" si="11"/>
        <v>0</v>
      </c>
      <c r="H752" s="2"/>
      <c r="I752" s="2"/>
      <c r="J752" s="2"/>
    </row>
    <row r="753" spans="1:10" ht="15" x14ac:dyDescent="0.2">
      <c r="A753" s="7"/>
      <c r="B753" s="1">
        <f>الاصناف!$B753</f>
        <v>0</v>
      </c>
      <c r="C753" s="1" t="str">
        <f>IFERROR(VLOOKUP($B753,الاصناف!$B$2:$D$2000,2,0),"")</f>
        <v/>
      </c>
      <c r="D753" s="1" t="str">
        <f>IFERROR(VLOOKUP($B753,الاصناف!$B$2:$D$2000,3,0),"")</f>
        <v/>
      </c>
      <c r="E753" s="14">
        <f>SUMIF(المشتريات!D:D,الصافى!$B753,المشتريات!C:C)</f>
        <v>0</v>
      </c>
      <c r="F753" s="2">
        <f>SUMIF('المبيعا ت'!D:D,الصافى!$B753,'المبيعا ت'!C:C)</f>
        <v>0</v>
      </c>
      <c r="G753" s="2">
        <f t="shared" si="11"/>
        <v>0</v>
      </c>
      <c r="H753" s="2"/>
      <c r="I753" s="2"/>
      <c r="J753" s="2"/>
    </row>
    <row r="754" spans="1:10" ht="15" x14ac:dyDescent="0.2">
      <c r="A754" s="7"/>
      <c r="B754" s="1">
        <f>الاصناف!$B754</f>
        <v>0</v>
      </c>
      <c r="C754" s="1" t="str">
        <f>IFERROR(VLOOKUP($B754,الاصناف!$B$2:$D$2000,2,0),"")</f>
        <v/>
      </c>
      <c r="D754" s="1" t="str">
        <f>IFERROR(VLOOKUP($B754,الاصناف!$B$2:$D$2000,3,0),"")</f>
        <v/>
      </c>
      <c r="E754" s="14">
        <f>SUMIF(المشتريات!D:D,الصافى!$B754,المشتريات!C:C)</f>
        <v>0</v>
      </c>
      <c r="F754" s="2">
        <f>SUMIF('المبيعا ت'!D:D,الصافى!$B754,'المبيعا ت'!C:C)</f>
        <v>0</v>
      </c>
      <c r="G754" s="2">
        <f t="shared" si="11"/>
        <v>0</v>
      </c>
      <c r="H754" s="2"/>
      <c r="I754" s="2"/>
      <c r="J754" s="2"/>
    </row>
    <row r="755" spans="1:10" ht="15" x14ac:dyDescent="0.2">
      <c r="A755" s="7"/>
      <c r="B755" s="1">
        <f>الاصناف!$B755</f>
        <v>0</v>
      </c>
      <c r="C755" s="1" t="str">
        <f>IFERROR(VLOOKUP($B755,الاصناف!$B$2:$D$2000,2,0),"")</f>
        <v/>
      </c>
      <c r="D755" s="1" t="str">
        <f>IFERROR(VLOOKUP($B755,الاصناف!$B$2:$D$2000,3,0),"")</f>
        <v/>
      </c>
      <c r="E755" s="14">
        <f>SUMIF(المشتريات!D:D,الصافى!$B755,المشتريات!C:C)</f>
        <v>0</v>
      </c>
      <c r="F755" s="2">
        <f>SUMIF('المبيعا ت'!D:D,الصافى!$B755,'المبيعا ت'!C:C)</f>
        <v>0</v>
      </c>
      <c r="G755" s="2">
        <f t="shared" si="11"/>
        <v>0</v>
      </c>
      <c r="H755" s="2"/>
      <c r="I755" s="2"/>
      <c r="J755" s="2"/>
    </row>
    <row r="756" spans="1:10" ht="15" x14ac:dyDescent="0.2">
      <c r="A756" s="7"/>
      <c r="B756" s="1">
        <f>الاصناف!$B756</f>
        <v>0</v>
      </c>
      <c r="C756" s="1" t="str">
        <f>IFERROR(VLOOKUP($B756,الاصناف!$B$2:$D$2000,2,0),"")</f>
        <v/>
      </c>
      <c r="D756" s="1" t="str">
        <f>IFERROR(VLOOKUP($B756,الاصناف!$B$2:$D$2000,3,0),"")</f>
        <v/>
      </c>
      <c r="E756" s="14">
        <f>SUMIF(المشتريات!D:D,الصافى!$B756,المشتريات!C:C)</f>
        <v>0</v>
      </c>
      <c r="F756" s="2">
        <f>SUMIF('المبيعا ت'!D:D,الصافى!$B756,'المبيعا ت'!C:C)</f>
        <v>0</v>
      </c>
      <c r="G756" s="2">
        <f t="shared" si="11"/>
        <v>0</v>
      </c>
      <c r="H756" s="2"/>
      <c r="I756" s="2"/>
      <c r="J756" s="2"/>
    </row>
    <row r="757" spans="1:10" ht="15" x14ac:dyDescent="0.2">
      <c r="A757" s="7"/>
      <c r="B757" s="1">
        <f>الاصناف!$B757</f>
        <v>0</v>
      </c>
      <c r="C757" s="1" t="str">
        <f>IFERROR(VLOOKUP($B757,الاصناف!$B$2:$D$2000,2,0),"")</f>
        <v/>
      </c>
      <c r="D757" s="1" t="str">
        <f>IFERROR(VLOOKUP($B757,الاصناف!$B$2:$D$2000,3,0),"")</f>
        <v/>
      </c>
      <c r="E757" s="14">
        <f>SUMIF(المشتريات!D:D,الصافى!$B757,المشتريات!C:C)</f>
        <v>0</v>
      </c>
      <c r="F757" s="2">
        <f>SUMIF('المبيعا ت'!D:D,الصافى!$B757,'المبيعا ت'!C:C)</f>
        <v>0</v>
      </c>
      <c r="G757" s="2">
        <f t="shared" si="11"/>
        <v>0</v>
      </c>
      <c r="H757" s="2"/>
      <c r="I757" s="2"/>
      <c r="J757" s="2"/>
    </row>
    <row r="758" spans="1:10" ht="15" x14ac:dyDescent="0.2">
      <c r="A758" s="7"/>
      <c r="B758" s="1">
        <f>الاصناف!$B758</f>
        <v>0</v>
      </c>
      <c r="C758" s="1" t="str">
        <f>IFERROR(VLOOKUP($B758,الاصناف!$B$2:$D$2000,2,0),"")</f>
        <v/>
      </c>
      <c r="D758" s="1" t="str">
        <f>IFERROR(VLOOKUP($B758,الاصناف!$B$2:$D$2000,3,0),"")</f>
        <v/>
      </c>
      <c r="E758" s="14">
        <f>SUMIF(المشتريات!D:D,الصافى!$B758,المشتريات!C:C)</f>
        <v>0</v>
      </c>
      <c r="F758" s="2">
        <f>SUMIF('المبيعا ت'!D:D,الصافى!$B758,'المبيعا ت'!C:C)</f>
        <v>0</v>
      </c>
      <c r="G758" s="2">
        <f t="shared" si="11"/>
        <v>0</v>
      </c>
      <c r="H758" s="2"/>
      <c r="I758" s="2"/>
      <c r="J758" s="2"/>
    </row>
    <row r="759" spans="1:10" ht="15" x14ac:dyDescent="0.2">
      <c r="A759" s="7"/>
      <c r="B759" s="1">
        <f>الاصناف!$B759</f>
        <v>0</v>
      </c>
      <c r="C759" s="1" t="str">
        <f>IFERROR(VLOOKUP($B759,الاصناف!$B$2:$D$2000,2,0),"")</f>
        <v/>
      </c>
      <c r="D759" s="1" t="str">
        <f>IFERROR(VLOOKUP($B759,الاصناف!$B$2:$D$2000,3,0),"")</f>
        <v/>
      </c>
      <c r="E759" s="14">
        <f>SUMIF(المشتريات!D:D,الصافى!$B759,المشتريات!C:C)</f>
        <v>0</v>
      </c>
      <c r="F759" s="2">
        <f>SUMIF('المبيعا ت'!D:D,الصافى!$B759,'المبيعا ت'!C:C)</f>
        <v>0</v>
      </c>
      <c r="G759" s="2">
        <f t="shared" si="11"/>
        <v>0</v>
      </c>
      <c r="H759" s="2"/>
      <c r="I759" s="2"/>
      <c r="J759" s="2"/>
    </row>
    <row r="760" spans="1:10" ht="15" x14ac:dyDescent="0.2">
      <c r="A760" s="7"/>
      <c r="B760" s="1">
        <f>الاصناف!$B760</f>
        <v>0</v>
      </c>
      <c r="C760" s="1" t="str">
        <f>IFERROR(VLOOKUP($B760,الاصناف!$B$2:$D$2000,2,0),"")</f>
        <v/>
      </c>
      <c r="D760" s="1" t="str">
        <f>IFERROR(VLOOKUP($B760,الاصناف!$B$2:$D$2000,3,0),"")</f>
        <v/>
      </c>
      <c r="E760" s="14">
        <f>SUMIF(المشتريات!D:D,الصافى!$B760,المشتريات!C:C)</f>
        <v>0</v>
      </c>
      <c r="F760" s="2">
        <f>SUMIF('المبيعا ت'!D:D,الصافى!$B760,'المبيعا ت'!C:C)</f>
        <v>0</v>
      </c>
      <c r="G760" s="2">
        <f t="shared" si="11"/>
        <v>0</v>
      </c>
      <c r="H760" s="2"/>
      <c r="I760" s="2"/>
      <c r="J760" s="2"/>
    </row>
    <row r="761" spans="1:10" ht="15" x14ac:dyDescent="0.2">
      <c r="A761" s="7"/>
      <c r="B761" s="1">
        <f>الاصناف!$B761</f>
        <v>0</v>
      </c>
      <c r="C761" s="1" t="str">
        <f>IFERROR(VLOOKUP($B761,الاصناف!$B$2:$D$2000,2,0),"")</f>
        <v/>
      </c>
      <c r="D761" s="1" t="str">
        <f>IFERROR(VLOOKUP($B761,الاصناف!$B$2:$D$2000,3,0),"")</f>
        <v/>
      </c>
      <c r="E761" s="14">
        <f>SUMIF(المشتريات!D:D,الصافى!$B761,المشتريات!C:C)</f>
        <v>0</v>
      </c>
      <c r="F761" s="2">
        <f>SUMIF('المبيعا ت'!D:D,الصافى!$B761,'المبيعا ت'!C:C)</f>
        <v>0</v>
      </c>
      <c r="G761" s="2">
        <f t="shared" si="11"/>
        <v>0</v>
      </c>
      <c r="H761" s="2"/>
      <c r="I761" s="2"/>
      <c r="J761" s="2"/>
    </row>
    <row r="762" spans="1:10" ht="15" x14ac:dyDescent="0.2">
      <c r="A762" s="7"/>
      <c r="B762" s="1">
        <f>الاصناف!$B762</f>
        <v>0</v>
      </c>
      <c r="C762" s="1" t="str">
        <f>IFERROR(VLOOKUP($B762,الاصناف!$B$2:$D$2000,2,0),"")</f>
        <v/>
      </c>
      <c r="D762" s="1" t="str">
        <f>IFERROR(VLOOKUP($B762,الاصناف!$B$2:$D$2000,3,0),"")</f>
        <v/>
      </c>
      <c r="E762" s="14">
        <f>SUMIF(المشتريات!D:D,الصافى!$B762,المشتريات!C:C)</f>
        <v>0</v>
      </c>
      <c r="F762" s="2">
        <f>SUMIF('المبيعا ت'!D:D,الصافى!$B762,'المبيعا ت'!C:C)</f>
        <v>0</v>
      </c>
      <c r="G762" s="2">
        <f t="shared" si="11"/>
        <v>0</v>
      </c>
      <c r="H762" s="2"/>
      <c r="I762" s="2"/>
      <c r="J762" s="2"/>
    </row>
    <row r="763" spans="1:10" ht="15" x14ac:dyDescent="0.2">
      <c r="A763" s="7"/>
      <c r="B763" s="1">
        <f>الاصناف!$B763</f>
        <v>0</v>
      </c>
      <c r="C763" s="1" t="str">
        <f>IFERROR(VLOOKUP($B763,الاصناف!$B$2:$D$2000,2,0),"")</f>
        <v/>
      </c>
      <c r="D763" s="1" t="str">
        <f>IFERROR(VLOOKUP($B763,الاصناف!$B$2:$D$2000,3,0),"")</f>
        <v/>
      </c>
      <c r="E763" s="14">
        <f>SUMIF(المشتريات!D:D,الصافى!$B763,المشتريات!C:C)</f>
        <v>0</v>
      </c>
      <c r="F763" s="2">
        <f>SUMIF('المبيعا ت'!D:D,الصافى!$B763,'المبيعا ت'!C:C)</f>
        <v>0</v>
      </c>
      <c r="G763" s="2">
        <f t="shared" si="11"/>
        <v>0</v>
      </c>
      <c r="H763" s="2"/>
      <c r="I763" s="2"/>
      <c r="J763" s="2"/>
    </row>
    <row r="764" spans="1:10" ht="15" x14ac:dyDescent="0.2">
      <c r="A764" s="7"/>
      <c r="B764" s="1">
        <f>الاصناف!$B764</f>
        <v>0</v>
      </c>
      <c r="C764" s="1" t="str">
        <f>IFERROR(VLOOKUP($B764,الاصناف!$B$2:$D$2000,2,0),"")</f>
        <v/>
      </c>
      <c r="D764" s="1" t="str">
        <f>IFERROR(VLOOKUP($B764,الاصناف!$B$2:$D$2000,3,0),"")</f>
        <v/>
      </c>
      <c r="E764" s="14">
        <f>SUMIF(المشتريات!D:D,الصافى!$B764,المشتريات!C:C)</f>
        <v>0</v>
      </c>
      <c r="F764" s="2">
        <f>SUMIF('المبيعا ت'!D:D,الصافى!$B764,'المبيعا ت'!C:C)</f>
        <v>0</v>
      </c>
      <c r="G764" s="2">
        <f t="shared" si="11"/>
        <v>0</v>
      </c>
      <c r="H764" s="2"/>
      <c r="I764" s="2"/>
      <c r="J764" s="2"/>
    </row>
    <row r="765" spans="1:10" ht="15" x14ac:dyDescent="0.2">
      <c r="A765" s="7"/>
      <c r="B765" s="1">
        <f>الاصناف!$B765</f>
        <v>0</v>
      </c>
      <c r="C765" s="1" t="str">
        <f>IFERROR(VLOOKUP($B765,الاصناف!$B$2:$D$2000,2,0),"")</f>
        <v/>
      </c>
      <c r="D765" s="1" t="str">
        <f>IFERROR(VLOOKUP($B765,الاصناف!$B$2:$D$2000,3,0),"")</f>
        <v/>
      </c>
      <c r="E765" s="14">
        <f>SUMIF(المشتريات!D:D,الصافى!$B765,المشتريات!C:C)</f>
        <v>0</v>
      </c>
      <c r="F765" s="2">
        <f>SUMIF('المبيعا ت'!D:D,الصافى!$B765,'المبيعا ت'!C:C)</f>
        <v>0</v>
      </c>
      <c r="G765" s="2">
        <f t="shared" si="11"/>
        <v>0</v>
      </c>
      <c r="H765" s="2"/>
      <c r="I765" s="2"/>
      <c r="J765" s="2"/>
    </row>
    <row r="766" spans="1:10" ht="15" x14ac:dyDescent="0.2">
      <c r="A766" s="7"/>
      <c r="B766" s="1">
        <f>الاصناف!$B766</f>
        <v>0</v>
      </c>
      <c r="C766" s="1" t="str">
        <f>IFERROR(VLOOKUP($B766,الاصناف!$B$2:$D$2000,2,0),"")</f>
        <v/>
      </c>
      <c r="D766" s="1" t="str">
        <f>IFERROR(VLOOKUP($B766,الاصناف!$B$2:$D$2000,3,0),"")</f>
        <v/>
      </c>
      <c r="E766" s="14">
        <f>SUMIF(المشتريات!D:D,الصافى!$B766,المشتريات!C:C)</f>
        <v>0</v>
      </c>
      <c r="F766" s="2">
        <f>SUMIF('المبيعا ت'!D:D,الصافى!$B766,'المبيعا ت'!C:C)</f>
        <v>0</v>
      </c>
      <c r="G766" s="2">
        <f t="shared" si="11"/>
        <v>0</v>
      </c>
      <c r="H766" s="2"/>
      <c r="I766" s="2"/>
      <c r="J766" s="2"/>
    </row>
    <row r="767" spans="1:10" ht="15" x14ac:dyDescent="0.2">
      <c r="A767" s="7"/>
      <c r="B767" s="1">
        <f>الاصناف!$B767</f>
        <v>0</v>
      </c>
      <c r="C767" s="1" t="str">
        <f>IFERROR(VLOOKUP($B767,الاصناف!$B$2:$D$2000,2,0),"")</f>
        <v/>
      </c>
      <c r="D767" s="1" t="str">
        <f>IFERROR(VLOOKUP($B767,الاصناف!$B$2:$D$2000,3,0),"")</f>
        <v/>
      </c>
      <c r="E767" s="14">
        <f>SUMIF(المشتريات!D:D,الصافى!$B767,المشتريات!C:C)</f>
        <v>0</v>
      </c>
      <c r="F767" s="2">
        <f>SUMIF('المبيعا ت'!D:D,الصافى!$B767,'المبيعا ت'!C:C)</f>
        <v>0</v>
      </c>
      <c r="G767" s="2">
        <f t="shared" si="11"/>
        <v>0</v>
      </c>
      <c r="H767" s="2"/>
      <c r="I767" s="2"/>
      <c r="J767" s="2"/>
    </row>
    <row r="768" spans="1:10" ht="15" x14ac:dyDescent="0.2">
      <c r="A768" s="7"/>
      <c r="B768" s="1">
        <f>الاصناف!$B768</f>
        <v>0</v>
      </c>
      <c r="C768" s="1" t="str">
        <f>IFERROR(VLOOKUP($B768,الاصناف!$B$2:$D$2000,2,0),"")</f>
        <v/>
      </c>
      <c r="D768" s="1" t="str">
        <f>IFERROR(VLOOKUP($B768,الاصناف!$B$2:$D$2000,3,0),"")</f>
        <v/>
      </c>
      <c r="E768" s="14">
        <f>SUMIF(المشتريات!D:D,الصافى!$B768,المشتريات!C:C)</f>
        <v>0</v>
      </c>
      <c r="F768" s="2">
        <f>SUMIF('المبيعا ت'!D:D,الصافى!$B768,'المبيعا ت'!C:C)</f>
        <v>0</v>
      </c>
      <c r="G768" s="2">
        <f t="shared" si="11"/>
        <v>0</v>
      </c>
      <c r="H768" s="2"/>
      <c r="I768" s="2"/>
      <c r="J768" s="2"/>
    </row>
    <row r="769" spans="1:10" ht="15" x14ac:dyDescent="0.2">
      <c r="A769" s="7"/>
      <c r="B769" s="1">
        <f>الاصناف!$B769</f>
        <v>0</v>
      </c>
      <c r="C769" s="1" t="str">
        <f>IFERROR(VLOOKUP($B769,الاصناف!$B$2:$D$2000,2,0),"")</f>
        <v/>
      </c>
      <c r="D769" s="1" t="str">
        <f>IFERROR(VLOOKUP($B769,الاصناف!$B$2:$D$2000,3,0),"")</f>
        <v/>
      </c>
      <c r="E769" s="14">
        <f>SUMIF(المشتريات!D:D,الصافى!$B769,المشتريات!C:C)</f>
        <v>0</v>
      </c>
      <c r="F769" s="2">
        <f>SUMIF('المبيعا ت'!D:D,الصافى!$B769,'المبيعا ت'!C:C)</f>
        <v>0</v>
      </c>
      <c r="G769" s="2">
        <f t="shared" si="11"/>
        <v>0</v>
      </c>
      <c r="H769" s="2"/>
      <c r="I769" s="2"/>
      <c r="J769" s="2"/>
    </row>
    <row r="770" spans="1:10" ht="15" x14ac:dyDescent="0.2">
      <c r="A770" s="7"/>
      <c r="B770" s="1">
        <f>الاصناف!$B770</f>
        <v>0</v>
      </c>
      <c r="C770" s="1" t="str">
        <f>IFERROR(VLOOKUP($B770,الاصناف!$B$2:$D$2000,2,0),"")</f>
        <v/>
      </c>
      <c r="D770" s="1" t="str">
        <f>IFERROR(VLOOKUP($B770,الاصناف!$B$2:$D$2000,3,0),"")</f>
        <v/>
      </c>
      <c r="E770" s="14">
        <f>SUMIF(المشتريات!D:D,الصافى!$B770,المشتريات!C:C)</f>
        <v>0</v>
      </c>
      <c r="F770" s="2">
        <f>SUMIF('المبيعا ت'!D:D,الصافى!$B770,'المبيعا ت'!C:C)</f>
        <v>0</v>
      </c>
      <c r="G770" s="2">
        <f t="shared" si="11"/>
        <v>0</v>
      </c>
      <c r="H770" s="2"/>
      <c r="I770" s="2"/>
      <c r="J770" s="2"/>
    </row>
    <row r="771" spans="1:10" ht="15" x14ac:dyDescent="0.2">
      <c r="A771" s="7"/>
      <c r="B771" s="1">
        <f>الاصناف!$B771</f>
        <v>0</v>
      </c>
      <c r="C771" s="1" t="str">
        <f>IFERROR(VLOOKUP($B771,الاصناف!$B$2:$D$2000,2,0),"")</f>
        <v/>
      </c>
      <c r="D771" s="1" t="str">
        <f>IFERROR(VLOOKUP($B771,الاصناف!$B$2:$D$2000,3,0),"")</f>
        <v/>
      </c>
      <c r="E771" s="14">
        <f>SUMIF(المشتريات!D:D,الصافى!$B771,المشتريات!C:C)</f>
        <v>0</v>
      </c>
      <c r="F771" s="2">
        <f>SUMIF('المبيعا ت'!D:D,الصافى!$B771,'المبيعا ت'!C:C)</f>
        <v>0</v>
      </c>
      <c r="G771" s="2">
        <f t="shared" ref="G771:G834" si="12">$E771-$F771</f>
        <v>0</v>
      </c>
      <c r="H771" s="2"/>
      <c r="I771" s="2"/>
      <c r="J771" s="2"/>
    </row>
    <row r="772" spans="1:10" ht="15" x14ac:dyDescent="0.2">
      <c r="A772" s="7"/>
      <c r="B772" s="1">
        <f>الاصناف!$B772</f>
        <v>0</v>
      </c>
      <c r="C772" s="1" t="str">
        <f>IFERROR(VLOOKUP($B772,الاصناف!$B$2:$D$2000,2,0),"")</f>
        <v/>
      </c>
      <c r="D772" s="1" t="str">
        <f>IFERROR(VLOOKUP($B772,الاصناف!$B$2:$D$2000,3,0),"")</f>
        <v/>
      </c>
      <c r="E772" s="14">
        <f>SUMIF(المشتريات!D:D,الصافى!$B772,المشتريات!C:C)</f>
        <v>0</v>
      </c>
      <c r="F772" s="2">
        <f>SUMIF('المبيعا ت'!D:D,الصافى!$B772,'المبيعا ت'!C:C)</f>
        <v>0</v>
      </c>
      <c r="G772" s="2">
        <f t="shared" si="12"/>
        <v>0</v>
      </c>
      <c r="H772" s="2"/>
      <c r="I772" s="2"/>
      <c r="J772" s="2"/>
    </row>
    <row r="773" spans="1:10" ht="15" x14ac:dyDescent="0.2">
      <c r="A773" s="7"/>
      <c r="B773" s="1">
        <f>الاصناف!$B773</f>
        <v>0</v>
      </c>
      <c r="C773" s="1" t="str">
        <f>IFERROR(VLOOKUP($B773,الاصناف!$B$2:$D$2000,2,0),"")</f>
        <v/>
      </c>
      <c r="D773" s="1" t="str">
        <f>IFERROR(VLOOKUP($B773,الاصناف!$B$2:$D$2000,3,0),"")</f>
        <v/>
      </c>
      <c r="E773" s="14">
        <f>SUMIF(المشتريات!D:D,الصافى!$B773,المشتريات!C:C)</f>
        <v>0</v>
      </c>
      <c r="F773" s="2">
        <f>SUMIF('المبيعا ت'!D:D,الصافى!$B773,'المبيعا ت'!C:C)</f>
        <v>0</v>
      </c>
      <c r="G773" s="2">
        <f t="shared" si="12"/>
        <v>0</v>
      </c>
      <c r="H773" s="2"/>
      <c r="I773" s="2"/>
      <c r="J773" s="2"/>
    </row>
    <row r="774" spans="1:10" ht="15" x14ac:dyDescent="0.2">
      <c r="A774" s="7"/>
      <c r="B774" s="1">
        <f>الاصناف!$B774</f>
        <v>0</v>
      </c>
      <c r="C774" s="1" t="str">
        <f>IFERROR(VLOOKUP($B774,الاصناف!$B$2:$D$2000,2,0),"")</f>
        <v/>
      </c>
      <c r="D774" s="1" t="str">
        <f>IFERROR(VLOOKUP($B774,الاصناف!$B$2:$D$2000,3,0),"")</f>
        <v/>
      </c>
      <c r="E774" s="14">
        <f>SUMIF(المشتريات!D:D,الصافى!$B774,المشتريات!C:C)</f>
        <v>0</v>
      </c>
      <c r="F774" s="2">
        <f>SUMIF('المبيعا ت'!D:D,الصافى!$B774,'المبيعا ت'!C:C)</f>
        <v>0</v>
      </c>
      <c r="G774" s="2">
        <f t="shared" si="12"/>
        <v>0</v>
      </c>
      <c r="H774" s="2"/>
      <c r="I774" s="2"/>
      <c r="J774" s="2"/>
    </row>
    <row r="775" spans="1:10" ht="15" x14ac:dyDescent="0.2">
      <c r="A775" s="7"/>
      <c r="B775" s="1">
        <f>الاصناف!$B775</f>
        <v>0</v>
      </c>
      <c r="C775" s="1" t="str">
        <f>IFERROR(VLOOKUP($B775,الاصناف!$B$2:$D$2000,2,0),"")</f>
        <v/>
      </c>
      <c r="D775" s="1" t="str">
        <f>IFERROR(VLOOKUP($B775,الاصناف!$B$2:$D$2000,3,0),"")</f>
        <v/>
      </c>
      <c r="E775" s="14">
        <f>SUMIF(المشتريات!D:D,الصافى!$B775,المشتريات!C:C)</f>
        <v>0</v>
      </c>
      <c r="F775" s="2">
        <f>SUMIF('المبيعا ت'!D:D,الصافى!$B775,'المبيعا ت'!C:C)</f>
        <v>0</v>
      </c>
      <c r="G775" s="2">
        <f t="shared" si="12"/>
        <v>0</v>
      </c>
      <c r="H775" s="2"/>
      <c r="I775" s="2"/>
      <c r="J775" s="2"/>
    </row>
    <row r="776" spans="1:10" ht="15" x14ac:dyDescent="0.2">
      <c r="A776" s="7"/>
      <c r="B776" s="1">
        <f>الاصناف!$B776</f>
        <v>0</v>
      </c>
      <c r="C776" s="1" t="str">
        <f>IFERROR(VLOOKUP($B776,الاصناف!$B$2:$D$2000,2,0),"")</f>
        <v/>
      </c>
      <c r="D776" s="1" t="str">
        <f>IFERROR(VLOOKUP($B776,الاصناف!$B$2:$D$2000,3,0),"")</f>
        <v/>
      </c>
      <c r="E776" s="14">
        <f>SUMIF(المشتريات!D:D,الصافى!$B776,المشتريات!C:C)</f>
        <v>0</v>
      </c>
      <c r="F776" s="2">
        <f>SUMIF('المبيعا ت'!D:D,الصافى!$B776,'المبيعا ت'!C:C)</f>
        <v>0</v>
      </c>
      <c r="G776" s="2">
        <f t="shared" si="12"/>
        <v>0</v>
      </c>
      <c r="H776" s="2"/>
      <c r="I776" s="2"/>
      <c r="J776" s="2"/>
    </row>
    <row r="777" spans="1:10" ht="15" x14ac:dyDescent="0.2">
      <c r="A777" s="7"/>
      <c r="B777" s="1">
        <f>الاصناف!$B777</f>
        <v>0</v>
      </c>
      <c r="C777" s="1" t="str">
        <f>IFERROR(VLOOKUP($B777,الاصناف!$B$2:$D$2000,2,0),"")</f>
        <v/>
      </c>
      <c r="D777" s="1" t="str">
        <f>IFERROR(VLOOKUP($B777,الاصناف!$B$2:$D$2000,3,0),"")</f>
        <v/>
      </c>
      <c r="E777" s="14">
        <f>SUMIF(المشتريات!D:D,الصافى!$B777,المشتريات!C:C)</f>
        <v>0</v>
      </c>
      <c r="F777" s="2">
        <f>SUMIF('المبيعا ت'!D:D,الصافى!$B777,'المبيعا ت'!C:C)</f>
        <v>0</v>
      </c>
      <c r="G777" s="2">
        <f t="shared" si="12"/>
        <v>0</v>
      </c>
      <c r="H777" s="2"/>
      <c r="I777" s="2"/>
      <c r="J777" s="2"/>
    </row>
    <row r="778" spans="1:10" ht="15" x14ac:dyDescent="0.2">
      <c r="A778" s="7"/>
      <c r="B778" s="1">
        <f>الاصناف!$B778</f>
        <v>0</v>
      </c>
      <c r="C778" s="1" t="str">
        <f>IFERROR(VLOOKUP($B778,الاصناف!$B$2:$D$2000,2,0),"")</f>
        <v/>
      </c>
      <c r="D778" s="1" t="str">
        <f>IFERROR(VLOOKUP($B778,الاصناف!$B$2:$D$2000,3,0),"")</f>
        <v/>
      </c>
      <c r="E778" s="14">
        <f>SUMIF(المشتريات!D:D,الصافى!$B778,المشتريات!C:C)</f>
        <v>0</v>
      </c>
      <c r="F778" s="2">
        <f>SUMIF('المبيعا ت'!D:D,الصافى!$B778,'المبيعا ت'!C:C)</f>
        <v>0</v>
      </c>
      <c r="G778" s="2">
        <f t="shared" si="12"/>
        <v>0</v>
      </c>
      <c r="H778" s="2"/>
      <c r="I778" s="2"/>
      <c r="J778" s="2"/>
    </row>
    <row r="779" spans="1:10" ht="15" x14ac:dyDescent="0.2">
      <c r="A779" s="7"/>
      <c r="B779" s="1">
        <f>الاصناف!$B779</f>
        <v>0</v>
      </c>
      <c r="C779" s="1" t="str">
        <f>IFERROR(VLOOKUP($B779,الاصناف!$B$2:$D$2000,2,0),"")</f>
        <v/>
      </c>
      <c r="D779" s="1" t="str">
        <f>IFERROR(VLOOKUP($B779,الاصناف!$B$2:$D$2000,3,0),"")</f>
        <v/>
      </c>
      <c r="E779" s="14">
        <f>SUMIF(المشتريات!D:D,الصافى!$B779,المشتريات!C:C)</f>
        <v>0</v>
      </c>
      <c r="F779" s="2">
        <f>SUMIF('المبيعا ت'!D:D,الصافى!$B779,'المبيعا ت'!C:C)</f>
        <v>0</v>
      </c>
      <c r="G779" s="2">
        <f t="shared" si="12"/>
        <v>0</v>
      </c>
      <c r="H779" s="2"/>
      <c r="I779" s="2"/>
      <c r="J779" s="2"/>
    </row>
    <row r="780" spans="1:10" ht="15" x14ac:dyDescent="0.2">
      <c r="A780" s="7"/>
      <c r="B780" s="1">
        <f>الاصناف!$B780</f>
        <v>0</v>
      </c>
      <c r="C780" s="1" t="str">
        <f>IFERROR(VLOOKUP($B780,الاصناف!$B$2:$D$2000,2,0),"")</f>
        <v/>
      </c>
      <c r="D780" s="1" t="str">
        <f>IFERROR(VLOOKUP($B780,الاصناف!$B$2:$D$2000,3,0),"")</f>
        <v/>
      </c>
      <c r="E780" s="14">
        <f>SUMIF(المشتريات!D:D,الصافى!$B780,المشتريات!C:C)</f>
        <v>0</v>
      </c>
      <c r="F780" s="2">
        <f>SUMIF('المبيعا ت'!D:D,الصافى!$B780,'المبيعا ت'!C:C)</f>
        <v>0</v>
      </c>
      <c r="G780" s="2">
        <f t="shared" si="12"/>
        <v>0</v>
      </c>
      <c r="H780" s="2"/>
      <c r="I780" s="2"/>
      <c r="J780" s="2"/>
    </row>
    <row r="781" spans="1:10" ht="15" x14ac:dyDescent="0.2">
      <c r="A781" s="7"/>
      <c r="B781" s="1">
        <f>الاصناف!$B781</f>
        <v>0</v>
      </c>
      <c r="C781" s="1" t="str">
        <f>IFERROR(VLOOKUP($B781,الاصناف!$B$2:$D$2000,2,0),"")</f>
        <v/>
      </c>
      <c r="D781" s="1" t="str">
        <f>IFERROR(VLOOKUP($B781,الاصناف!$B$2:$D$2000,3,0),"")</f>
        <v/>
      </c>
      <c r="E781" s="14">
        <f>SUMIF(المشتريات!D:D,الصافى!$B781,المشتريات!C:C)</f>
        <v>0</v>
      </c>
      <c r="F781" s="2">
        <f>SUMIF('المبيعا ت'!D:D,الصافى!$B781,'المبيعا ت'!C:C)</f>
        <v>0</v>
      </c>
      <c r="G781" s="2">
        <f t="shared" si="12"/>
        <v>0</v>
      </c>
      <c r="H781" s="2"/>
      <c r="I781" s="2"/>
      <c r="J781" s="2"/>
    </row>
    <row r="782" spans="1:10" ht="15" x14ac:dyDescent="0.2">
      <c r="A782" s="7"/>
      <c r="B782" s="1">
        <f>الاصناف!$B782</f>
        <v>0</v>
      </c>
      <c r="C782" s="1" t="str">
        <f>IFERROR(VLOOKUP($B782,الاصناف!$B$2:$D$2000,2,0),"")</f>
        <v/>
      </c>
      <c r="D782" s="1" t="str">
        <f>IFERROR(VLOOKUP($B782,الاصناف!$B$2:$D$2000,3,0),"")</f>
        <v/>
      </c>
      <c r="E782" s="14">
        <f>SUMIF(المشتريات!D:D,الصافى!$B782,المشتريات!C:C)</f>
        <v>0</v>
      </c>
      <c r="F782" s="2">
        <f>SUMIF('المبيعا ت'!D:D,الصافى!$B782,'المبيعا ت'!C:C)</f>
        <v>0</v>
      </c>
      <c r="G782" s="2">
        <f t="shared" si="12"/>
        <v>0</v>
      </c>
      <c r="H782" s="2"/>
      <c r="I782" s="2"/>
      <c r="J782" s="2"/>
    </row>
    <row r="783" spans="1:10" ht="15" x14ac:dyDescent="0.2">
      <c r="A783" s="7"/>
      <c r="B783" s="1">
        <f>الاصناف!$B783</f>
        <v>0</v>
      </c>
      <c r="C783" s="1" t="str">
        <f>IFERROR(VLOOKUP($B783,الاصناف!$B$2:$D$2000,2,0),"")</f>
        <v/>
      </c>
      <c r="D783" s="1" t="str">
        <f>IFERROR(VLOOKUP($B783,الاصناف!$B$2:$D$2000,3,0),"")</f>
        <v/>
      </c>
      <c r="E783" s="14">
        <f>SUMIF(المشتريات!D:D,الصافى!$B783,المشتريات!C:C)</f>
        <v>0</v>
      </c>
      <c r="F783" s="2">
        <f>SUMIF('المبيعا ت'!D:D,الصافى!$B783,'المبيعا ت'!C:C)</f>
        <v>0</v>
      </c>
      <c r="G783" s="2">
        <f t="shared" si="12"/>
        <v>0</v>
      </c>
      <c r="H783" s="2"/>
      <c r="I783" s="2"/>
      <c r="J783" s="2"/>
    </row>
    <row r="784" spans="1:10" ht="15" x14ac:dyDescent="0.2">
      <c r="A784" s="7"/>
      <c r="B784" s="1">
        <f>الاصناف!$B784</f>
        <v>0</v>
      </c>
      <c r="C784" s="1" t="str">
        <f>IFERROR(VLOOKUP($B784,الاصناف!$B$2:$D$2000,2,0),"")</f>
        <v/>
      </c>
      <c r="D784" s="1" t="str">
        <f>IFERROR(VLOOKUP($B784,الاصناف!$B$2:$D$2000,3,0),"")</f>
        <v/>
      </c>
      <c r="E784" s="14">
        <f>SUMIF(المشتريات!D:D,الصافى!$B784,المشتريات!C:C)</f>
        <v>0</v>
      </c>
      <c r="F784" s="2">
        <f>SUMIF('المبيعا ت'!D:D,الصافى!$B784,'المبيعا ت'!C:C)</f>
        <v>0</v>
      </c>
      <c r="G784" s="2">
        <f t="shared" si="12"/>
        <v>0</v>
      </c>
      <c r="H784" s="2"/>
      <c r="I784" s="2"/>
      <c r="J784" s="2"/>
    </row>
    <row r="785" spans="1:10" ht="15" x14ac:dyDescent="0.2">
      <c r="A785" s="7"/>
      <c r="B785" s="1">
        <f>الاصناف!$B785</f>
        <v>0</v>
      </c>
      <c r="C785" s="1" t="str">
        <f>IFERROR(VLOOKUP($B785,الاصناف!$B$2:$D$2000,2,0),"")</f>
        <v/>
      </c>
      <c r="D785" s="1" t="str">
        <f>IFERROR(VLOOKUP($B785,الاصناف!$B$2:$D$2000,3,0),"")</f>
        <v/>
      </c>
      <c r="E785" s="14">
        <f>SUMIF(المشتريات!D:D,الصافى!$B785,المشتريات!C:C)</f>
        <v>0</v>
      </c>
      <c r="F785" s="2">
        <f>SUMIF('المبيعا ت'!D:D,الصافى!$B785,'المبيعا ت'!C:C)</f>
        <v>0</v>
      </c>
      <c r="G785" s="2">
        <f t="shared" si="12"/>
        <v>0</v>
      </c>
      <c r="H785" s="2"/>
      <c r="I785" s="2"/>
      <c r="J785" s="2"/>
    </row>
    <row r="786" spans="1:10" ht="15" x14ac:dyDescent="0.2">
      <c r="A786" s="7"/>
      <c r="B786" s="1">
        <f>الاصناف!$B786</f>
        <v>0</v>
      </c>
      <c r="C786" s="1" t="str">
        <f>IFERROR(VLOOKUP($B786,الاصناف!$B$2:$D$2000,2,0),"")</f>
        <v/>
      </c>
      <c r="D786" s="1" t="str">
        <f>IFERROR(VLOOKUP($B786,الاصناف!$B$2:$D$2000,3,0),"")</f>
        <v/>
      </c>
      <c r="E786" s="14">
        <f>SUMIF(المشتريات!D:D,الصافى!$B786,المشتريات!C:C)</f>
        <v>0</v>
      </c>
      <c r="F786" s="2">
        <f>SUMIF('المبيعا ت'!D:D,الصافى!$B786,'المبيعا ت'!C:C)</f>
        <v>0</v>
      </c>
      <c r="G786" s="2">
        <f t="shared" si="12"/>
        <v>0</v>
      </c>
      <c r="H786" s="2"/>
      <c r="I786" s="2"/>
      <c r="J786" s="2"/>
    </row>
    <row r="787" spans="1:10" ht="15" x14ac:dyDescent="0.2">
      <c r="A787" s="7"/>
      <c r="B787" s="1">
        <f>الاصناف!$B787</f>
        <v>0</v>
      </c>
      <c r="C787" s="1" t="str">
        <f>IFERROR(VLOOKUP($B787,الاصناف!$B$2:$D$2000,2,0),"")</f>
        <v/>
      </c>
      <c r="D787" s="1" t="str">
        <f>IFERROR(VLOOKUP($B787,الاصناف!$B$2:$D$2000,3,0),"")</f>
        <v/>
      </c>
      <c r="E787" s="14">
        <f>SUMIF(المشتريات!D:D,الصافى!$B787,المشتريات!C:C)</f>
        <v>0</v>
      </c>
      <c r="F787" s="2">
        <f>SUMIF('المبيعا ت'!D:D,الصافى!$B787,'المبيعا ت'!C:C)</f>
        <v>0</v>
      </c>
      <c r="G787" s="2">
        <f t="shared" si="12"/>
        <v>0</v>
      </c>
      <c r="H787" s="2"/>
      <c r="I787" s="2"/>
      <c r="J787" s="2"/>
    </row>
    <row r="788" spans="1:10" ht="15" x14ac:dyDescent="0.2">
      <c r="A788" s="7"/>
      <c r="B788" s="1">
        <f>الاصناف!$B788</f>
        <v>0</v>
      </c>
      <c r="C788" s="1" t="str">
        <f>IFERROR(VLOOKUP($B788,الاصناف!$B$2:$D$2000,2,0),"")</f>
        <v/>
      </c>
      <c r="D788" s="1" t="str">
        <f>IFERROR(VLOOKUP($B788,الاصناف!$B$2:$D$2000,3,0),"")</f>
        <v/>
      </c>
      <c r="E788" s="14">
        <f>SUMIF(المشتريات!D:D,الصافى!$B788,المشتريات!C:C)</f>
        <v>0</v>
      </c>
      <c r="F788" s="2">
        <f>SUMIF('المبيعا ت'!D:D,الصافى!$B788,'المبيعا ت'!C:C)</f>
        <v>0</v>
      </c>
      <c r="G788" s="2">
        <f t="shared" si="12"/>
        <v>0</v>
      </c>
      <c r="H788" s="2"/>
      <c r="I788" s="2"/>
      <c r="J788" s="2"/>
    </row>
    <row r="789" spans="1:10" ht="15" x14ac:dyDescent="0.2">
      <c r="A789" s="7"/>
      <c r="B789" s="1">
        <f>الاصناف!$B789</f>
        <v>0</v>
      </c>
      <c r="C789" s="1" t="str">
        <f>IFERROR(VLOOKUP($B789,الاصناف!$B$2:$D$2000,2,0),"")</f>
        <v/>
      </c>
      <c r="D789" s="1" t="str">
        <f>IFERROR(VLOOKUP($B789,الاصناف!$B$2:$D$2000,3,0),"")</f>
        <v/>
      </c>
      <c r="E789" s="14">
        <f>SUMIF(المشتريات!D:D,الصافى!$B789,المشتريات!C:C)</f>
        <v>0</v>
      </c>
      <c r="F789" s="2">
        <f>SUMIF('المبيعا ت'!D:D,الصافى!$B789,'المبيعا ت'!C:C)</f>
        <v>0</v>
      </c>
      <c r="G789" s="2">
        <f t="shared" si="12"/>
        <v>0</v>
      </c>
      <c r="H789" s="2"/>
      <c r="I789" s="2"/>
      <c r="J789" s="2"/>
    </row>
    <row r="790" spans="1:10" ht="15" x14ac:dyDescent="0.2">
      <c r="A790" s="7"/>
      <c r="B790" s="1">
        <f>الاصناف!$B790</f>
        <v>0</v>
      </c>
      <c r="C790" s="1" t="str">
        <f>IFERROR(VLOOKUP($B790,الاصناف!$B$2:$D$2000,2,0),"")</f>
        <v/>
      </c>
      <c r="D790" s="1" t="str">
        <f>IFERROR(VLOOKUP($B790,الاصناف!$B$2:$D$2000,3,0),"")</f>
        <v/>
      </c>
      <c r="E790" s="14">
        <f>SUMIF(المشتريات!D:D,الصافى!$B790,المشتريات!C:C)</f>
        <v>0</v>
      </c>
      <c r="F790" s="2">
        <f>SUMIF('المبيعا ت'!D:D,الصافى!$B790,'المبيعا ت'!C:C)</f>
        <v>0</v>
      </c>
      <c r="G790" s="2">
        <f t="shared" si="12"/>
        <v>0</v>
      </c>
      <c r="H790" s="2"/>
      <c r="I790" s="2"/>
      <c r="J790" s="2"/>
    </row>
    <row r="791" spans="1:10" ht="15" x14ac:dyDescent="0.2">
      <c r="A791" s="7"/>
      <c r="B791" s="1">
        <f>الاصناف!$B791</f>
        <v>0</v>
      </c>
      <c r="C791" s="1" t="str">
        <f>IFERROR(VLOOKUP($B791,الاصناف!$B$2:$D$2000,2,0),"")</f>
        <v/>
      </c>
      <c r="D791" s="1" t="str">
        <f>IFERROR(VLOOKUP($B791,الاصناف!$B$2:$D$2000,3,0),"")</f>
        <v/>
      </c>
      <c r="E791" s="14">
        <f>SUMIF(المشتريات!D:D,الصافى!$B791,المشتريات!C:C)</f>
        <v>0</v>
      </c>
      <c r="F791" s="2">
        <f>SUMIF('المبيعا ت'!D:D,الصافى!$B791,'المبيعا ت'!C:C)</f>
        <v>0</v>
      </c>
      <c r="G791" s="2">
        <f t="shared" si="12"/>
        <v>0</v>
      </c>
      <c r="H791" s="2"/>
      <c r="I791" s="2"/>
      <c r="J791" s="2"/>
    </row>
    <row r="792" spans="1:10" ht="15" x14ac:dyDescent="0.2">
      <c r="A792" s="7"/>
      <c r="B792" s="1">
        <f>الاصناف!$B792</f>
        <v>0</v>
      </c>
      <c r="C792" s="1" t="str">
        <f>IFERROR(VLOOKUP($B792,الاصناف!$B$2:$D$2000,2,0),"")</f>
        <v/>
      </c>
      <c r="D792" s="1" t="str">
        <f>IFERROR(VLOOKUP($B792,الاصناف!$B$2:$D$2000,3,0),"")</f>
        <v/>
      </c>
      <c r="E792" s="14">
        <f>SUMIF(المشتريات!D:D,الصافى!$B792,المشتريات!C:C)</f>
        <v>0</v>
      </c>
      <c r="F792" s="2">
        <f>SUMIF('المبيعا ت'!D:D,الصافى!$B792,'المبيعا ت'!C:C)</f>
        <v>0</v>
      </c>
      <c r="G792" s="2">
        <f t="shared" si="12"/>
        <v>0</v>
      </c>
      <c r="H792" s="2"/>
      <c r="I792" s="2"/>
      <c r="J792" s="2"/>
    </row>
    <row r="793" spans="1:10" ht="15" x14ac:dyDescent="0.2">
      <c r="A793" s="7"/>
      <c r="B793" s="1">
        <f>الاصناف!$B793</f>
        <v>0</v>
      </c>
      <c r="C793" s="1" t="str">
        <f>IFERROR(VLOOKUP($B793,الاصناف!$B$2:$D$2000,2,0),"")</f>
        <v/>
      </c>
      <c r="D793" s="1" t="str">
        <f>IFERROR(VLOOKUP($B793,الاصناف!$B$2:$D$2000,3,0),"")</f>
        <v/>
      </c>
      <c r="E793" s="14">
        <f>SUMIF(المشتريات!D:D,الصافى!$B793,المشتريات!C:C)</f>
        <v>0</v>
      </c>
      <c r="F793" s="2">
        <f>SUMIF('المبيعا ت'!D:D,الصافى!$B793,'المبيعا ت'!C:C)</f>
        <v>0</v>
      </c>
      <c r="G793" s="2">
        <f t="shared" si="12"/>
        <v>0</v>
      </c>
      <c r="H793" s="2"/>
      <c r="I793" s="2"/>
      <c r="J793" s="2"/>
    </row>
    <row r="794" spans="1:10" ht="15" x14ac:dyDescent="0.2">
      <c r="A794" s="7"/>
      <c r="B794" s="1">
        <f>الاصناف!$B794</f>
        <v>0</v>
      </c>
      <c r="C794" s="1" t="str">
        <f>IFERROR(VLOOKUP($B794,الاصناف!$B$2:$D$2000,2,0),"")</f>
        <v/>
      </c>
      <c r="D794" s="1" t="str">
        <f>IFERROR(VLOOKUP($B794,الاصناف!$B$2:$D$2000,3,0),"")</f>
        <v/>
      </c>
      <c r="E794" s="14">
        <f>SUMIF(المشتريات!D:D,الصافى!$B794,المشتريات!C:C)</f>
        <v>0</v>
      </c>
      <c r="F794" s="2">
        <f>SUMIF('المبيعا ت'!D:D,الصافى!$B794,'المبيعا ت'!C:C)</f>
        <v>0</v>
      </c>
      <c r="G794" s="2">
        <f t="shared" si="12"/>
        <v>0</v>
      </c>
      <c r="H794" s="2"/>
      <c r="I794" s="2"/>
      <c r="J794" s="2"/>
    </row>
    <row r="795" spans="1:10" ht="15" x14ac:dyDescent="0.2">
      <c r="A795" s="7"/>
      <c r="B795" s="1">
        <f>الاصناف!$B795</f>
        <v>0</v>
      </c>
      <c r="C795" s="1" t="str">
        <f>IFERROR(VLOOKUP($B795,الاصناف!$B$2:$D$2000,2,0),"")</f>
        <v/>
      </c>
      <c r="D795" s="1" t="str">
        <f>IFERROR(VLOOKUP($B795,الاصناف!$B$2:$D$2000,3,0),"")</f>
        <v/>
      </c>
      <c r="E795" s="14">
        <f>SUMIF(المشتريات!D:D,الصافى!$B795,المشتريات!C:C)</f>
        <v>0</v>
      </c>
      <c r="F795" s="2">
        <f>SUMIF('المبيعا ت'!D:D,الصافى!$B795,'المبيعا ت'!C:C)</f>
        <v>0</v>
      </c>
      <c r="G795" s="2">
        <f t="shared" si="12"/>
        <v>0</v>
      </c>
      <c r="H795" s="2"/>
      <c r="I795" s="2"/>
      <c r="J795" s="2"/>
    </row>
    <row r="796" spans="1:10" ht="15" x14ac:dyDescent="0.2">
      <c r="A796" s="7"/>
      <c r="B796" s="1">
        <f>الاصناف!$B796</f>
        <v>0</v>
      </c>
      <c r="C796" s="1" t="str">
        <f>IFERROR(VLOOKUP($B796,الاصناف!$B$2:$D$2000,2,0),"")</f>
        <v/>
      </c>
      <c r="D796" s="1" t="str">
        <f>IFERROR(VLOOKUP($B796,الاصناف!$B$2:$D$2000,3,0),"")</f>
        <v/>
      </c>
      <c r="E796" s="14">
        <f>SUMIF(المشتريات!D:D,الصافى!$B796,المشتريات!C:C)</f>
        <v>0</v>
      </c>
      <c r="F796" s="2">
        <f>SUMIF('المبيعا ت'!D:D,الصافى!$B796,'المبيعا ت'!C:C)</f>
        <v>0</v>
      </c>
      <c r="G796" s="2">
        <f t="shared" si="12"/>
        <v>0</v>
      </c>
      <c r="H796" s="2"/>
      <c r="I796" s="2"/>
      <c r="J796" s="2"/>
    </row>
    <row r="797" spans="1:10" ht="15" x14ac:dyDescent="0.2">
      <c r="A797" s="7"/>
      <c r="B797" s="1">
        <f>الاصناف!$B797</f>
        <v>0</v>
      </c>
      <c r="C797" s="1" t="str">
        <f>IFERROR(VLOOKUP($B797,الاصناف!$B$2:$D$2000,2,0),"")</f>
        <v/>
      </c>
      <c r="D797" s="1" t="str">
        <f>IFERROR(VLOOKUP($B797,الاصناف!$B$2:$D$2000,3,0),"")</f>
        <v/>
      </c>
      <c r="E797" s="14">
        <f>SUMIF(المشتريات!D:D,الصافى!$B797,المشتريات!C:C)</f>
        <v>0</v>
      </c>
      <c r="F797" s="2">
        <f>SUMIF('المبيعا ت'!D:D,الصافى!$B797,'المبيعا ت'!C:C)</f>
        <v>0</v>
      </c>
      <c r="G797" s="2">
        <f t="shared" si="12"/>
        <v>0</v>
      </c>
      <c r="H797" s="2"/>
      <c r="I797" s="2"/>
      <c r="J797" s="2"/>
    </row>
    <row r="798" spans="1:10" ht="15" x14ac:dyDescent="0.2">
      <c r="A798" s="7"/>
      <c r="B798" s="1">
        <f>الاصناف!$B798</f>
        <v>0</v>
      </c>
      <c r="C798" s="1" t="str">
        <f>IFERROR(VLOOKUP($B798,الاصناف!$B$2:$D$2000,2,0),"")</f>
        <v/>
      </c>
      <c r="D798" s="1" t="str">
        <f>IFERROR(VLOOKUP($B798,الاصناف!$B$2:$D$2000,3,0),"")</f>
        <v/>
      </c>
      <c r="E798" s="14">
        <f>SUMIF(المشتريات!D:D,الصافى!$B798,المشتريات!C:C)</f>
        <v>0</v>
      </c>
      <c r="F798" s="2">
        <f>SUMIF('المبيعا ت'!D:D,الصافى!$B798,'المبيعا ت'!C:C)</f>
        <v>0</v>
      </c>
      <c r="G798" s="2">
        <f t="shared" si="12"/>
        <v>0</v>
      </c>
      <c r="H798" s="2"/>
      <c r="I798" s="2"/>
      <c r="J798" s="2"/>
    </row>
    <row r="799" spans="1:10" ht="15" x14ac:dyDescent="0.2">
      <c r="A799" s="7"/>
      <c r="B799" s="1">
        <f>الاصناف!$B799</f>
        <v>0</v>
      </c>
      <c r="C799" s="1" t="str">
        <f>IFERROR(VLOOKUP($B799,الاصناف!$B$2:$D$2000,2,0),"")</f>
        <v/>
      </c>
      <c r="D799" s="1" t="str">
        <f>IFERROR(VLOOKUP($B799,الاصناف!$B$2:$D$2000,3,0),"")</f>
        <v/>
      </c>
      <c r="E799" s="14">
        <f>SUMIF(المشتريات!D:D,الصافى!$B799,المشتريات!C:C)</f>
        <v>0</v>
      </c>
      <c r="F799" s="2">
        <f>SUMIF('المبيعا ت'!D:D,الصافى!$B799,'المبيعا ت'!C:C)</f>
        <v>0</v>
      </c>
      <c r="G799" s="2">
        <f t="shared" si="12"/>
        <v>0</v>
      </c>
      <c r="H799" s="2"/>
      <c r="I799" s="2"/>
      <c r="J799" s="2"/>
    </row>
    <row r="800" spans="1:10" ht="15" x14ac:dyDescent="0.2">
      <c r="A800" s="7"/>
      <c r="B800" s="1">
        <f>الاصناف!$B800</f>
        <v>0</v>
      </c>
      <c r="C800" s="1" t="str">
        <f>IFERROR(VLOOKUP($B800,الاصناف!$B$2:$D$2000,2,0),"")</f>
        <v/>
      </c>
      <c r="D800" s="1" t="str">
        <f>IFERROR(VLOOKUP($B800,الاصناف!$B$2:$D$2000,3,0),"")</f>
        <v/>
      </c>
      <c r="E800" s="14">
        <f>SUMIF(المشتريات!D:D,الصافى!$B800,المشتريات!C:C)</f>
        <v>0</v>
      </c>
      <c r="F800" s="2">
        <f>SUMIF('المبيعا ت'!D:D,الصافى!$B800,'المبيعا ت'!C:C)</f>
        <v>0</v>
      </c>
      <c r="G800" s="2">
        <f t="shared" si="12"/>
        <v>0</v>
      </c>
      <c r="H800" s="2"/>
      <c r="I800" s="2"/>
      <c r="J800" s="2"/>
    </row>
    <row r="801" spans="1:10" ht="15" x14ac:dyDescent="0.2">
      <c r="A801" s="7"/>
      <c r="B801" s="1">
        <f>الاصناف!$B801</f>
        <v>0</v>
      </c>
      <c r="C801" s="1" t="str">
        <f>IFERROR(VLOOKUP($B801,الاصناف!$B$2:$D$2000,2,0),"")</f>
        <v/>
      </c>
      <c r="D801" s="1" t="str">
        <f>IFERROR(VLOOKUP($B801,الاصناف!$B$2:$D$2000,3,0),"")</f>
        <v/>
      </c>
      <c r="E801" s="14">
        <f>SUMIF(المشتريات!D:D,الصافى!$B801,المشتريات!C:C)</f>
        <v>0</v>
      </c>
      <c r="F801" s="2">
        <f>SUMIF('المبيعا ت'!D:D,الصافى!$B801,'المبيعا ت'!C:C)</f>
        <v>0</v>
      </c>
      <c r="G801" s="2">
        <f t="shared" si="12"/>
        <v>0</v>
      </c>
      <c r="H801" s="2"/>
      <c r="I801" s="2"/>
      <c r="J801" s="2"/>
    </row>
    <row r="802" spans="1:10" ht="15" x14ac:dyDescent="0.2">
      <c r="A802" s="7"/>
      <c r="B802" s="1">
        <f>الاصناف!$B802</f>
        <v>0</v>
      </c>
      <c r="C802" s="1" t="str">
        <f>IFERROR(VLOOKUP($B802,الاصناف!$B$2:$D$2000,2,0),"")</f>
        <v/>
      </c>
      <c r="D802" s="1" t="str">
        <f>IFERROR(VLOOKUP($B802,الاصناف!$B$2:$D$2000,3,0),"")</f>
        <v/>
      </c>
      <c r="E802" s="14">
        <f>SUMIF(المشتريات!D:D,الصافى!$B802,المشتريات!C:C)</f>
        <v>0</v>
      </c>
      <c r="F802" s="2">
        <f>SUMIF('المبيعا ت'!D:D,الصافى!$B802,'المبيعا ت'!C:C)</f>
        <v>0</v>
      </c>
      <c r="G802" s="2">
        <f t="shared" si="12"/>
        <v>0</v>
      </c>
      <c r="H802" s="2"/>
      <c r="I802" s="2"/>
      <c r="J802" s="2"/>
    </row>
    <row r="803" spans="1:10" ht="15" x14ac:dyDescent="0.2">
      <c r="A803" s="7"/>
      <c r="B803" s="1">
        <f>الاصناف!$B803</f>
        <v>0</v>
      </c>
      <c r="C803" s="1" t="str">
        <f>IFERROR(VLOOKUP($B803,الاصناف!$B$2:$D$2000,2,0),"")</f>
        <v/>
      </c>
      <c r="D803" s="1" t="str">
        <f>IFERROR(VLOOKUP($B803,الاصناف!$B$2:$D$2000,3,0),"")</f>
        <v/>
      </c>
      <c r="E803" s="14">
        <f>SUMIF(المشتريات!D:D,الصافى!$B803,المشتريات!C:C)</f>
        <v>0</v>
      </c>
      <c r="F803" s="2">
        <f>SUMIF('المبيعا ت'!D:D,الصافى!$B803,'المبيعا ت'!C:C)</f>
        <v>0</v>
      </c>
      <c r="G803" s="2">
        <f t="shared" si="12"/>
        <v>0</v>
      </c>
      <c r="H803" s="2"/>
      <c r="I803" s="2"/>
      <c r="J803" s="2"/>
    </row>
    <row r="804" spans="1:10" ht="15" x14ac:dyDescent="0.2">
      <c r="A804" s="7"/>
      <c r="B804" s="1">
        <f>الاصناف!$B804</f>
        <v>0</v>
      </c>
      <c r="C804" s="1" t="str">
        <f>IFERROR(VLOOKUP($B804,الاصناف!$B$2:$D$2000,2,0),"")</f>
        <v/>
      </c>
      <c r="D804" s="1" t="str">
        <f>IFERROR(VLOOKUP($B804,الاصناف!$B$2:$D$2000,3,0),"")</f>
        <v/>
      </c>
      <c r="E804" s="14">
        <f>SUMIF(المشتريات!D:D,الصافى!$B804,المشتريات!C:C)</f>
        <v>0</v>
      </c>
      <c r="F804" s="2">
        <f>SUMIF('المبيعا ت'!D:D,الصافى!$B804,'المبيعا ت'!C:C)</f>
        <v>0</v>
      </c>
      <c r="G804" s="2">
        <f t="shared" si="12"/>
        <v>0</v>
      </c>
      <c r="H804" s="2"/>
      <c r="I804" s="2"/>
      <c r="J804" s="2"/>
    </row>
    <row r="805" spans="1:10" ht="15" x14ac:dyDescent="0.2">
      <c r="A805" s="7"/>
      <c r="B805" s="1">
        <f>الاصناف!$B805</f>
        <v>0</v>
      </c>
      <c r="C805" s="1" t="str">
        <f>IFERROR(VLOOKUP($B805,الاصناف!$B$2:$D$2000,2,0),"")</f>
        <v/>
      </c>
      <c r="D805" s="1" t="str">
        <f>IFERROR(VLOOKUP($B805,الاصناف!$B$2:$D$2000,3,0),"")</f>
        <v/>
      </c>
      <c r="E805" s="14">
        <f>SUMIF(المشتريات!D:D,الصافى!$B805,المشتريات!C:C)</f>
        <v>0</v>
      </c>
      <c r="F805" s="2">
        <f>SUMIF('المبيعا ت'!D:D,الصافى!$B805,'المبيعا ت'!C:C)</f>
        <v>0</v>
      </c>
      <c r="G805" s="2">
        <f t="shared" si="12"/>
        <v>0</v>
      </c>
      <c r="H805" s="2"/>
      <c r="I805" s="2"/>
      <c r="J805" s="2"/>
    </row>
    <row r="806" spans="1:10" ht="15" x14ac:dyDescent="0.2">
      <c r="A806" s="7"/>
      <c r="B806" s="1">
        <f>الاصناف!$B806</f>
        <v>0</v>
      </c>
      <c r="C806" s="1" t="str">
        <f>IFERROR(VLOOKUP($B806,الاصناف!$B$2:$D$2000,2,0),"")</f>
        <v/>
      </c>
      <c r="D806" s="1" t="str">
        <f>IFERROR(VLOOKUP($B806,الاصناف!$B$2:$D$2000,3,0),"")</f>
        <v/>
      </c>
      <c r="E806" s="14">
        <f>SUMIF(المشتريات!D:D,الصافى!$B806,المشتريات!C:C)</f>
        <v>0</v>
      </c>
      <c r="F806" s="2">
        <f>SUMIF('المبيعا ت'!D:D,الصافى!$B806,'المبيعا ت'!C:C)</f>
        <v>0</v>
      </c>
      <c r="G806" s="2">
        <f t="shared" si="12"/>
        <v>0</v>
      </c>
      <c r="H806" s="2"/>
      <c r="I806" s="2"/>
      <c r="J806" s="2"/>
    </row>
    <row r="807" spans="1:10" ht="15" x14ac:dyDescent="0.2">
      <c r="A807" s="7"/>
      <c r="B807" s="1">
        <f>الاصناف!$B807</f>
        <v>0</v>
      </c>
      <c r="C807" s="1" t="str">
        <f>IFERROR(VLOOKUP($B807,الاصناف!$B$2:$D$2000,2,0),"")</f>
        <v/>
      </c>
      <c r="D807" s="1" t="str">
        <f>IFERROR(VLOOKUP($B807,الاصناف!$B$2:$D$2000,3,0),"")</f>
        <v/>
      </c>
      <c r="E807" s="14">
        <f>SUMIF(المشتريات!D:D,الصافى!$B807,المشتريات!C:C)</f>
        <v>0</v>
      </c>
      <c r="F807" s="2">
        <f>SUMIF('المبيعا ت'!D:D,الصافى!$B807,'المبيعا ت'!C:C)</f>
        <v>0</v>
      </c>
      <c r="G807" s="2">
        <f t="shared" si="12"/>
        <v>0</v>
      </c>
      <c r="H807" s="2"/>
      <c r="I807" s="2"/>
      <c r="J807" s="2"/>
    </row>
    <row r="808" spans="1:10" ht="15" x14ac:dyDescent="0.2">
      <c r="A808" s="7"/>
      <c r="B808" s="1">
        <f>الاصناف!$B808</f>
        <v>0</v>
      </c>
      <c r="C808" s="1" t="str">
        <f>IFERROR(VLOOKUP($B808,الاصناف!$B$2:$D$2000,2,0),"")</f>
        <v/>
      </c>
      <c r="D808" s="1" t="str">
        <f>IFERROR(VLOOKUP($B808,الاصناف!$B$2:$D$2000,3,0),"")</f>
        <v/>
      </c>
      <c r="E808" s="14">
        <f>SUMIF(المشتريات!D:D,الصافى!$B808,المشتريات!C:C)</f>
        <v>0</v>
      </c>
      <c r="F808" s="2">
        <f>SUMIF('المبيعا ت'!D:D,الصافى!$B808,'المبيعا ت'!C:C)</f>
        <v>0</v>
      </c>
      <c r="G808" s="2">
        <f t="shared" si="12"/>
        <v>0</v>
      </c>
      <c r="H808" s="2"/>
      <c r="I808" s="2"/>
      <c r="J808" s="2"/>
    </row>
    <row r="809" spans="1:10" ht="15" x14ac:dyDescent="0.2">
      <c r="A809" s="7"/>
      <c r="B809" s="1">
        <f>الاصناف!$B809</f>
        <v>0</v>
      </c>
      <c r="C809" s="1" t="str">
        <f>IFERROR(VLOOKUP($B809,الاصناف!$B$2:$D$2000,2,0),"")</f>
        <v/>
      </c>
      <c r="D809" s="1" t="str">
        <f>IFERROR(VLOOKUP($B809,الاصناف!$B$2:$D$2000,3,0),"")</f>
        <v/>
      </c>
      <c r="E809" s="14">
        <f>SUMIF(المشتريات!D:D,الصافى!$B809,المشتريات!C:C)</f>
        <v>0</v>
      </c>
      <c r="F809" s="2">
        <f>SUMIF('المبيعا ت'!D:D,الصافى!$B809,'المبيعا ت'!C:C)</f>
        <v>0</v>
      </c>
      <c r="G809" s="2">
        <f t="shared" si="12"/>
        <v>0</v>
      </c>
      <c r="H809" s="2"/>
      <c r="I809" s="2"/>
      <c r="J809" s="2"/>
    </row>
    <row r="810" spans="1:10" ht="15" x14ac:dyDescent="0.2">
      <c r="A810" s="7"/>
      <c r="B810" s="1">
        <f>الاصناف!$B810</f>
        <v>0</v>
      </c>
      <c r="C810" s="1" t="str">
        <f>IFERROR(VLOOKUP($B810,الاصناف!$B$2:$D$2000,2,0),"")</f>
        <v/>
      </c>
      <c r="D810" s="1" t="str">
        <f>IFERROR(VLOOKUP($B810,الاصناف!$B$2:$D$2000,3,0),"")</f>
        <v/>
      </c>
      <c r="E810" s="14">
        <f>SUMIF(المشتريات!D:D,الصافى!$B810,المشتريات!C:C)</f>
        <v>0</v>
      </c>
      <c r="F810" s="2">
        <f>SUMIF('المبيعا ت'!D:D,الصافى!$B810,'المبيعا ت'!C:C)</f>
        <v>0</v>
      </c>
      <c r="G810" s="2">
        <f t="shared" si="12"/>
        <v>0</v>
      </c>
      <c r="H810" s="2"/>
      <c r="I810" s="2"/>
      <c r="J810" s="2"/>
    </row>
    <row r="811" spans="1:10" ht="15" x14ac:dyDescent="0.2">
      <c r="A811" s="7"/>
      <c r="B811" s="1">
        <f>الاصناف!$B811</f>
        <v>0</v>
      </c>
      <c r="C811" s="1" t="str">
        <f>IFERROR(VLOOKUP($B811,الاصناف!$B$2:$D$2000,2,0),"")</f>
        <v/>
      </c>
      <c r="D811" s="1" t="str">
        <f>IFERROR(VLOOKUP($B811,الاصناف!$B$2:$D$2000,3,0),"")</f>
        <v/>
      </c>
      <c r="E811" s="14">
        <f>SUMIF(المشتريات!D:D,الصافى!$B811,المشتريات!C:C)</f>
        <v>0</v>
      </c>
      <c r="F811" s="2">
        <f>SUMIF('المبيعا ت'!D:D,الصافى!$B811,'المبيعا ت'!C:C)</f>
        <v>0</v>
      </c>
      <c r="G811" s="2">
        <f t="shared" si="12"/>
        <v>0</v>
      </c>
      <c r="H811" s="2"/>
      <c r="I811" s="2"/>
      <c r="J811" s="2"/>
    </row>
    <row r="812" spans="1:10" ht="15" x14ac:dyDescent="0.2">
      <c r="A812" s="7"/>
      <c r="B812" s="1">
        <f>الاصناف!$B812</f>
        <v>0</v>
      </c>
      <c r="C812" s="1" t="str">
        <f>IFERROR(VLOOKUP($B812,الاصناف!$B$2:$D$2000,2,0),"")</f>
        <v/>
      </c>
      <c r="D812" s="1" t="str">
        <f>IFERROR(VLOOKUP($B812,الاصناف!$B$2:$D$2000,3,0),"")</f>
        <v/>
      </c>
      <c r="E812" s="14">
        <f>SUMIF(المشتريات!D:D,الصافى!$B812,المشتريات!C:C)</f>
        <v>0</v>
      </c>
      <c r="F812" s="2">
        <f>SUMIF('المبيعا ت'!D:D,الصافى!$B812,'المبيعا ت'!C:C)</f>
        <v>0</v>
      </c>
      <c r="G812" s="2">
        <f t="shared" si="12"/>
        <v>0</v>
      </c>
      <c r="H812" s="2"/>
      <c r="I812" s="2"/>
      <c r="J812" s="2"/>
    </row>
    <row r="813" spans="1:10" ht="15" x14ac:dyDescent="0.2">
      <c r="A813" s="7"/>
      <c r="B813" s="1">
        <f>الاصناف!$B813</f>
        <v>0</v>
      </c>
      <c r="C813" s="1" t="str">
        <f>IFERROR(VLOOKUP($B813,الاصناف!$B$2:$D$2000,2,0),"")</f>
        <v/>
      </c>
      <c r="D813" s="1" t="str">
        <f>IFERROR(VLOOKUP($B813,الاصناف!$B$2:$D$2000,3,0),"")</f>
        <v/>
      </c>
      <c r="E813" s="14">
        <f>SUMIF(المشتريات!D:D,الصافى!$B813,المشتريات!C:C)</f>
        <v>0</v>
      </c>
      <c r="F813" s="2">
        <f>SUMIF('المبيعا ت'!D:D,الصافى!$B813,'المبيعا ت'!C:C)</f>
        <v>0</v>
      </c>
      <c r="G813" s="2">
        <f t="shared" si="12"/>
        <v>0</v>
      </c>
      <c r="H813" s="2"/>
      <c r="I813" s="2"/>
      <c r="J813" s="2"/>
    </row>
    <row r="814" spans="1:10" ht="15" x14ac:dyDescent="0.2">
      <c r="A814" s="7"/>
      <c r="B814" s="1">
        <f>الاصناف!$B814</f>
        <v>0</v>
      </c>
      <c r="C814" s="1" t="str">
        <f>IFERROR(VLOOKUP($B814,الاصناف!$B$2:$D$2000,2,0),"")</f>
        <v/>
      </c>
      <c r="D814" s="1" t="str">
        <f>IFERROR(VLOOKUP($B814,الاصناف!$B$2:$D$2000,3,0),"")</f>
        <v/>
      </c>
      <c r="E814" s="14">
        <f>SUMIF(المشتريات!D:D,الصافى!$B814,المشتريات!C:C)</f>
        <v>0</v>
      </c>
      <c r="F814" s="2">
        <f>SUMIF('المبيعا ت'!D:D,الصافى!$B814,'المبيعا ت'!C:C)</f>
        <v>0</v>
      </c>
      <c r="G814" s="2">
        <f t="shared" si="12"/>
        <v>0</v>
      </c>
      <c r="H814" s="2"/>
      <c r="I814" s="2"/>
      <c r="J814" s="2"/>
    </row>
    <row r="815" spans="1:10" ht="15" x14ac:dyDescent="0.2">
      <c r="A815" s="7"/>
      <c r="B815" s="1">
        <f>الاصناف!$B815</f>
        <v>0</v>
      </c>
      <c r="C815" s="1" t="str">
        <f>IFERROR(VLOOKUP($B815,الاصناف!$B$2:$D$2000,2,0),"")</f>
        <v/>
      </c>
      <c r="D815" s="1" t="str">
        <f>IFERROR(VLOOKUP($B815,الاصناف!$B$2:$D$2000,3,0),"")</f>
        <v/>
      </c>
      <c r="E815" s="14">
        <f>SUMIF(المشتريات!D:D,الصافى!$B815,المشتريات!C:C)</f>
        <v>0</v>
      </c>
      <c r="F815" s="2">
        <f>SUMIF('المبيعا ت'!D:D,الصافى!$B815,'المبيعا ت'!C:C)</f>
        <v>0</v>
      </c>
      <c r="G815" s="2">
        <f t="shared" si="12"/>
        <v>0</v>
      </c>
      <c r="H815" s="2"/>
      <c r="I815" s="2"/>
      <c r="J815" s="2"/>
    </row>
    <row r="816" spans="1:10" ht="15" x14ac:dyDescent="0.2">
      <c r="A816" s="7"/>
      <c r="B816" s="1">
        <f>الاصناف!$B816</f>
        <v>0</v>
      </c>
      <c r="C816" s="1" t="str">
        <f>IFERROR(VLOOKUP($B816,الاصناف!$B$2:$D$2000,2,0),"")</f>
        <v/>
      </c>
      <c r="D816" s="1" t="str">
        <f>IFERROR(VLOOKUP($B816,الاصناف!$B$2:$D$2000,3,0),"")</f>
        <v/>
      </c>
      <c r="E816" s="14">
        <f>SUMIF(المشتريات!D:D,الصافى!$B816,المشتريات!C:C)</f>
        <v>0</v>
      </c>
      <c r="F816" s="2">
        <f>SUMIF('المبيعا ت'!D:D,الصافى!$B816,'المبيعا ت'!C:C)</f>
        <v>0</v>
      </c>
      <c r="G816" s="2">
        <f t="shared" si="12"/>
        <v>0</v>
      </c>
      <c r="H816" s="2"/>
      <c r="I816" s="2"/>
      <c r="J816" s="2"/>
    </row>
    <row r="817" spans="1:10" ht="15" x14ac:dyDescent="0.2">
      <c r="A817" s="7"/>
      <c r="B817" s="1">
        <f>الاصناف!$B817</f>
        <v>0</v>
      </c>
      <c r="C817" s="1" t="str">
        <f>IFERROR(VLOOKUP($B817,الاصناف!$B$2:$D$2000,2,0),"")</f>
        <v/>
      </c>
      <c r="D817" s="1" t="str">
        <f>IFERROR(VLOOKUP($B817,الاصناف!$B$2:$D$2000,3,0),"")</f>
        <v/>
      </c>
      <c r="E817" s="14">
        <f>SUMIF(المشتريات!D:D,الصافى!$B817,المشتريات!C:C)</f>
        <v>0</v>
      </c>
      <c r="F817" s="2">
        <f>SUMIF('المبيعا ت'!D:D,الصافى!$B817,'المبيعا ت'!C:C)</f>
        <v>0</v>
      </c>
      <c r="G817" s="2">
        <f t="shared" si="12"/>
        <v>0</v>
      </c>
      <c r="H817" s="2"/>
      <c r="I817" s="2"/>
      <c r="J817" s="2"/>
    </row>
    <row r="818" spans="1:10" ht="15" x14ac:dyDescent="0.2">
      <c r="A818" s="7"/>
      <c r="B818" s="1">
        <f>الاصناف!$B818</f>
        <v>0</v>
      </c>
      <c r="C818" s="1" t="str">
        <f>IFERROR(VLOOKUP($B818,الاصناف!$B$2:$D$2000,2,0),"")</f>
        <v/>
      </c>
      <c r="D818" s="1" t="str">
        <f>IFERROR(VLOOKUP($B818,الاصناف!$B$2:$D$2000,3,0),"")</f>
        <v/>
      </c>
      <c r="E818" s="14">
        <f>SUMIF(المشتريات!D:D,الصافى!$B818,المشتريات!C:C)</f>
        <v>0</v>
      </c>
      <c r="F818" s="2">
        <f>SUMIF('المبيعا ت'!D:D,الصافى!$B818,'المبيعا ت'!C:C)</f>
        <v>0</v>
      </c>
      <c r="G818" s="2">
        <f t="shared" si="12"/>
        <v>0</v>
      </c>
      <c r="H818" s="2"/>
      <c r="I818" s="2"/>
      <c r="J818" s="2"/>
    </row>
    <row r="819" spans="1:10" ht="15" x14ac:dyDescent="0.2">
      <c r="A819" s="7"/>
      <c r="B819" s="1">
        <f>الاصناف!$B819</f>
        <v>0</v>
      </c>
      <c r="C819" s="1" t="str">
        <f>IFERROR(VLOOKUP($B819,الاصناف!$B$2:$D$2000,2,0),"")</f>
        <v/>
      </c>
      <c r="D819" s="1" t="str">
        <f>IFERROR(VLOOKUP($B819,الاصناف!$B$2:$D$2000,3,0),"")</f>
        <v/>
      </c>
      <c r="E819" s="14">
        <f>SUMIF(المشتريات!D:D,الصافى!$B819,المشتريات!C:C)</f>
        <v>0</v>
      </c>
      <c r="F819" s="2">
        <f>SUMIF('المبيعا ت'!D:D,الصافى!$B819,'المبيعا ت'!C:C)</f>
        <v>0</v>
      </c>
      <c r="G819" s="2">
        <f t="shared" si="12"/>
        <v>0</v>
      </c>
      <c r="H819" s="2"/>
      <c r="I819" s="2"/>
      <c r="J819" s="2"/>
    </row>
    <row r="820" spans="1:10" ht="15" x14ac:dyDescent="0.2">
      <c r="A820" s="7"/>
      <c r="B820" s="1">
        <f>الاصناف!$B820</f>
        <v>0</v>
      </c>
      <c r="C820" s="1" t="str">
        <f>IFERROR(VLOOKUP($B820,الاصناف!$B$2:$D$2000,2,0),"")</f>
        <v/>
      </c>
      <c r="D820" s="1" t="str">
        <f>IFERROR(VLOOKUP($B820,الاصناف!$B$2:$D$2000,3,0),"")</f>
        <v/>
      </c>
      <c r="E820" s="14">
        <f>SUMIF(المشتريات!D:D,الصافى!$B820,المشتريات!C:C)</f>
        <v>0</v>
      </c>
      <c r="F820" s="2">
        <f>SUMIF('المبيعا ت'!D:D,الصافى!$B820,'المبيعا ت'!C:C)</f>
        <v>0</v>
      </c>
      <c r="G820" s="2">
        <f t="shared" si="12"/>
        <v>0</v>
      </c>
      <c r="H820" s="2"/>
      <c r="I820" s="2"/>
      <c r="J820" s="2"/>
    </row>
    <row r="821" spans="1:10" ht="15" x14ac:dyDescent="0.2">
      <c r="A821" s="7"/>
      <c r="B821" s="1">
        <f>الاصناف!$B821</f>
        <v>0</v>
      </c>
      <c r="C821" s="1" t="str">
        <f>IFERROR(VLOOKUP($B821,الاصناف!$B$2:$D$2000,2,0),"")</f>
        <v/>
      </c>
      <c r="D821" s="1" t="str">
        <f>IFERROR(VLOOKUP($B821,الاصناف!$B$2:$D$2000,3,0),"")</f>
        <v/>
      </c>
      <c r="E821" s="14">
        <f>SUMIF(المشتريات!D:D,الصافى!$B821,المشتريات!C:C)</f>
        <v>0</v>
      </c>
      <c r="F821" s="2">
        <f>SUMIF('المبيعا ت'!D:D,الصافى!$B821,'المبيعا ت'!C:C)</f>
        <v>0</v>
      </c>
      <c r="G821" s="2">
        <f t="shared" si="12"/>
        <v>0</v>
      </c>
      <c r="H821" s="2"/>
      <c r="I821" s="2"/>
      <c r="J821" s="2"/>
    </row>
    <row r="822" spans="1:10" ht="15" x14ac:dyDescent="0.2">
      <c r="A822" s="7"/>
      <c r="B822" s="1">
        <f>الاصناف!$B822</f>
        <v>0</v>
      </c>
      <c r="C822" s="1" t="str">
        <f>IFERROR(VLOOKUP($B822,الاصناف!$B$2:$D$2000,2,0),"")</f>
        <v/>
      </c>
      <c r="D822" s="1" t="str">
        <f>IFERROR(VLOOKUP($B822,الاصناف!$B$2:$D$2000,3,0),"")</f>
        <v/>
      </c>
      <c r="E822" s="14">
        <f>SUMIF(المشتريات!D:D,الصافى!$B822,المشتريات!C:C)</f>
        <v>0</v>
      </c>
      <c r="F822" s="2">
        <f>SUMIF('المبيعا ت'!D:D,الصافى!$B822,'المبيعا ت'!C:C)</f>
        <v>0</v>
      </c>
      <c r="G822" s="2">
        <f t="shared" si="12"/>
        <v>0</v>
      </c>
      <c r="H822" s="2"/>
      <c r="I822" s="2"/>
      <c r="J822" s="2"/>
    </row>
    <row r="823" spans="1:10" ht="15" x14ac:dyDescent="0.2">
      <c r="A823" s="7"/>
      <c r="B823" s="1">
        <f>الاصناف!$B823</f>
        <v>0</v>
      </c>
      <c r="C823" s="1" t="str">
        <f>IFERROR(VLOOKUP($B823,الاصناف!$B$2:$D$2000,2,0),"")</f>
        <v/>
      </c>
      <c r="D823" s="1" t="str">
        <f>IFERROR(VLOOKUP($B823,الاصناف!$B$2:$D$2000,3,0),"")</f>
        <v/>
      </c>
      <c r="E823" s="14">
        <f>SUMIF(المشتريات!D:D,الصافى!$B823,المشتريات!C:C)</f>
        <v>0</v>
      </c>
      <c r="F823" s="2">
        <f>SUMIF('المبيعا ت'!D:D,الصافى!$B823,'المبيعا ت'!C:C)</f>
        <v>0</v>
      </c>
      <c r="G823" s="2">
        <f t="shared" si="12"/>
        <v>0</v>
      </c>
      <c r="H823" s="2"/>
      <c r="I823" s="2"/>
      <c r="J823" s="2"/>
    </row>
    <row r="824" spans="1:10" ht="15" x14ac:dyDescent="0.2">
      <c r="A824" s="7"/>
      <c r="B824" s="1">
        <f>الاصناف!$B824</f>
        <v>0</v>
      </c>
      <c r="C824" s="1" t="str">
        <f>IFERROR(VLOOKUP($B824,الاصناف!$B$2:$D$2000,2,0),"")</f>
        <v/>
      </c>
      <c r="D824" s="1" t="str">
        <f>IFERROR(VLOOKUP($B824,الاصناف!$B$2:$D$2000,3,0),"")</f>
        <v/>
      </c>
      <c r="E824" s="14">
        <f>SUMIF(المشتريات!D:D,الصافى!$B824,المشتريات!C:C)</f>
        <v>0</v>
      </c>
      <c r="F824" s="2">
        <f>SUMIF('المبيعا ت'!D:D,الصافى!$B824,'المبيعا ت'!C:C)</f>
        <v>0</v>
      </c>
      <c r="G824" s="2">
        <f t="shared" si="12"/>
        <v>0</v>
      </c>
      <c r="H824" s="2"/>
      <c r="I824" s="2"/>
      <c r="J824" s="2"/>
    </row>
    <row r="825" spans="1:10" ht="15" x14ac:dyDescent="0.2">
      <c r="A825" s="7"/>
      <c r="B825" s="1">
        <f>الاصناف!$B825</f>
        <v>0</v>
      </c>
      <c r="C825" s="1" t="str">
        <f>IFERROR(VLOOKUP($B825,الاصناف!$B$2:$D$2000,2,0),"")</f>
        <v/>
      </c>
      <c r="D825" s="1" t="str">
        <f>IFERROR(VLOOKUP($B825,الاصناف!$B$2:$D$2000,3,0),"")</f>
        <v/>
      </c>
      <c r="E825" s="14">
        <f>SUMIF(المشتريات!D:D,الصافى!$B825,المشتريات!C:C)</f>
        <v>0</v>
      </c>
      <c r="F825" s="2">
        <f>SUMIF('المبيعا ت'!D:D,الصافى!$B825,'المبيعا ت'!C:C)</f>
        <v>0</v>
      </c>
      <c r="G825" s="2">
        <f t="shared" si="12"/>
        <v>0</v>
      </c>
      <c r="H825" s="2"/>
      <c r="I825" s="2"/>
      <c r="J825" s="2"/>
    </row>
    <row r="826" spans="1:10" ht="15" x14ac:dyDescent="0.2">
      <c r="A826" s="7"/>
      <c r="B826" s="1">
        <f>الاصناف!$B826</f>
        <v>0</v>
      </c>
      <c r="C826" s="1" t="str">
        <f>IFERROR(VLOOKUP($B826,الاصناف!$B$2:$D$2000,2,0),"")</f>
        <v/>
      </c>
      <c r="D826" s="1" t="str">
        <f>IFERROR(VLOOKUP($B826,الاصناف!$B$2:$D$2000,3,0),"")</f>
        <v/>
      </c>
      <c r="E826" s="14">
        <f>SUMIF(المشتريات!D:D,الصافى!$B826,المشتريات!C:C)</f>
        <v>0</v>
      </c>
      <c r="F826" s="2">
        <f>SUMIF('المبيعا ت'!D:D,الصافى!$B826,'المبيعا ت'!C:C)</f>
        <v>0</v>
      </c>
      <c r="G826" s="2">
        <f t="shared" si="12"/>
        <v>0</v>
      </c>
      <c r="H826" s="2"/>
      <c r="I826" s="2"/>
      <c r="J826" s="2"/>
    </row>
    <row r="827" spans="1:10" ht="15" x14ac:dyDescent="0.2">
      <c r="A827" s="7"/>
      <c r="B827" s="1">
        <f>الاصناف!$B827</f>
        <v>0</v>
      </c>
      <c r="C827" s="1" t="str">
        <f>IFERROR(VLOOKUP($B827,الاصناف!$B$2:$D$2000,2,0),"")</f>
        <v/>
      </c>
      <c r="D827" s="1" t="str">
        <f>IFERROR(VLOOKUP($B827,الاصناف!$B$2:$D$2000,3,0),"")</f>
        <v/>
      </c>
      <c r="E827" s="14">
        <f>SUMIF(المشتريات!D:D,الصافى!$B827,المشتريات!C:C)</f>
        <v>0</v>
      </c>
      <c r="F827" s="2">
        <f>SUMIF('المبيعا ت'!D:D,الصافى!$B827,'المبيعا ت'!C:C)</f>
        <v>0</v>
      </c>
      <c r="G827" s="2">
        <f t="shared" si="12"/>
        <v>0</v>
      </c>
      <c r="H827" s="2"/>
      <c r="I827" s="2"/>
      <c r="J827" s="2"/>
    </row>
    <row r="828" spans="1:10" ht="15" x14ac:dyDescent="0.2">
      <c r="A828" s="7"/>
      <c r="B828" s="1">
        <f>الاصناف!$B828</f>
        <v>0</v>
      </c>
      <c r="C828" s="1" t="str">
        <f>IFERROR(VLOOKUP($B828,الاصناف!$B$2:$D$2000,2,0),"")</f>
        <v/>
      </c>
      <c r="D828" s="1" t="str">
        <f>IFERROR(VLOOKUP($B828,الاصناف!$B$2:$D$2000,3,0),"")</f>
        <v/>
      </c>
      <c r="E828" s="14">
        <f>SUMIF(المشتريات!D:D,الصافى!$B828,المشتريات!C:C)</f>
        <v>0</v>
      </c>
      <c r="F828" s="2">
        <f>SUMIF('المبيعا ت'!D:D,الصافى!$B828,'المبيعا ت'!C:C)</f>
        <v>0</v>
      </c>
      <c r="G828" s="2">
        <f t="shared" si="12"/>
        <v>0</v>
      </c>
      <c r="H828" s="2"/>
      <c r="I828" s="2"/>
      <c r="J828" s="2"/>
    </row>
    <row r="829" spans="1:10" ht="15" x14ac:dyDescent="0.2">
      <c r="A829" s="7"/>
      <c r="B829" s="1">
        <f>الاصناف!$B829</f>
        <v>0</v>
      </c>
      <c r="C829" s="1" t="str">
        <f>IFERROR(VLOOKUP($B829,الاصناف!$B$2:$D$2000,2,0),"")</f>
        <v/>
      </c>
      <c r="D829" s="1" t="str">
        <f>IFERROR(VLOOKUP($B829,الاصناف!$B$2:$D$2000,3,0),"")</f>
        <v/>
      </c>
      <c r="E829" s="14">
        <f>SUMIF(المشتريات!D:D,الصافى!$B829,المشتريات!C:C)</f>
        <v>0</v>
      </c>
      <c r="F829" s="2">
        <f>SUMIF('المبيعا ت'!D:D,الصافى!$B829,'المبيعا ت'!C:C)</f>
        <v>0</v>
      </c>
      <c r="G829" s="2">
        <f t="shared" si="12"/>
        <v>0</v>
      </c>
      <c r="H829" s="2"/>
      <c r="I829" s="2"/>
      <c r="J829" s="2"/>
    </row>
    <row r="830" spans="1:10" ht="15" x14ac:dyDescent="0.2">
      <c r="A830" s="7"/>
      <c r="B830" s="1">
        <f>الاصناف!$B830</f>
        <v>0</v>
      </c>
      <c r="C830" s="1" t="str">
        <f>IFERROR(VLOOKUP($B830,الاصناف!$B$2:$D$2000,2,0),"")</f>
        <v/>
      </c>
      <c r="D830" s="1" t="str">
        <f>IFERROR(VLOOKUP($B830,الاصناف!$B$2:$D$2000,3,0),"")</f>
        <v/>
      </c>
      <c r="E830" s="14">
        <f>SUMIF(المشتريات!D:D,الصافى!$B830,المشتريات!C:C)</f>
        <v>0</v>
      </c>
      <c r="F830" s="2">
        <f>SUMIF('المبيعا ت'!D:D,الصافى!$B830,'المبيعا ت'!C:C)</f>
        <v>0</v>
      </c>
      <c r="G830" s="2">
        <f t="shared" si="12"/>
        <v>0</v>
      </c>
      <c r="H830" s="2"/>
      <c r="I830" s="2"/>
      <c r="J830" s="2"/>
    </row>
    <row r="831" spans="1:10" ht="15" x14ac:dyDescent="0.2">
      <c r="A831" s="7"/>
      <c r="B831" s="1">
        <f>الاصناف!$B831</f>
        <v>0</v>
      </c>
      <c r="C831" s="1" t="str">
        <f>IFERROR(VLOOKUP($B831,الاصناف!$B$2:$D$2000,2,0),"")</f>
        <v/>
      </c>
      <c r="D831" s="1" t="str">
        <f>IFERROR(VLOOKUP($B831,الاصناف!$B$2:$D$2000,3,0),"")</f>
        <v/>
      </c>
      <c r="E831" s="14">
        <f>SUMIF(المشتريات!D:D,الصافى!$B831,المشتريات!C:C)</f>
        <v>0</v>
      </c>
      <c r="F831" s="2">
        <f>SUMIF('المبيعا ت'!D:D,الصافى!$B831,'المبيعا ت'!C:C)</f>
        <v>0</v>
      </c>
      <c r="G831" s="2">
        <f t="shared" si="12"/>
        <v>0</v>
      </c>
      <c r="H831" s="2"/>
      <c r="I831" s="2"/>
      <c r="J831" s="2"/>
    </row>
    <row r="832" spans="1:10" ht="15" x14ac:dyDescent="0.2">
      <c r="A832" s="7"/>
      <c r="B832" s="1">
        <f>الاصناف!$B832</f>
        <v>0</v>
      </c>
      <c r="C832" s="1" t="str">
        <f>IFERROR(VLOOKUP($B832,الاصناف!$B$2:$D$2000,2,0),"")</f>
        <v/>
      </c>
      <c r="D832" s="1" t="str">
        <f>IFERROR(VLOOKUP($B832,الاصناف!$B$2:$D$2000,3,0),"")</f>
        <v/>
      </c>
      <c r="E832" s="14">
        <f>SUMIF(المشتريات!D:D,الصافى!$B832,المشتريات!C:C)</f>
        <v>0</v>
      </c>
      <c r="F832" s="2">
        <f>SUMIF('المبيعا ت'!D:D,الصافى!$B832,'المبيعا ت'!C:C)</f>
        <v>0</v>
      </c>
      <c r="G832" s="2">
        <f t="shared" si="12"/>
        <v>0</v>
      </c>
      <c r="H832" s="2"/>
      <c r="I832" s="2"/>
      <c r="J832" s="2"/>
    </row>
    <row r="833" spans="1:10" ht="15" x14ac:dyDescent="0.2">
      <c r="A833" s="7"/>
      <c r="B833" s="1">
        <f>الاصناف!$B833</f>
        <v>0</v>
      </c>
      <c r="C833" s="1" t="str">
        <f>IFERROR(VLOOKUP($B833,الاصناف!$B$2:$D$2000,2,0),"")</f>
        <v/>
      </c>
      <c r="D833" s="1" t="str">
        <f>IFERROR(VLOOKUP($B833,الاصناف!$B$2:$D$2000,3,0),"")</f>
        <v/>
      </c>
      <c r="E833" s="14">
        <f>SUMIF(المشتريات!D:D,الصافى!$B833,المشتريات!C:C)</f>
        <v>0</v>
      </c>
      <c r="F833" s="2">
        <f>SUMIF('المبيعا ت'!D:D,الصافى!$B833,'المبيعا ت'!C:C)</f>
        <v>0</v>
      </c>
      <c r="G833" s="2">
        <f t="shared" si="12"/>
        <v>0</v>
      </c>
      <c r="H833" s="2"/>
      <c r="I833" s="2"/>
      <c r="J833" s="2"/>
    </row>
    <row r="834" spans="1:10" ht="15" x14ac:dyDescent="0.2">
      <c r="A834" s="7"/>
      <c r="B834" s="1">
        <f>الاصناف!$B834</f>
        <v>0</v>
      </c>
      <c r="C834" s="1" t="str">
        <f>IFERROR(VLOOKUP($B834,الاصناف!$B$2:$D$2000,2,0),"")</f>
        <v/>
      </c>
      <c r="D834" s="1" t="str">
        <f>IFERROR(VLOOKUP($B834,الاصناف!$B$2:$D$2000,3,0),"")</f>
        <v/>
      </c>
      <c r="E834" s="14">
        <f>SUMIF(المشتريات!D:D,الصافى!$B834,المشتريات!C:C)</f>
        <v>0</v>
      </c>
      <c r="F834" s="2">
        <f>SUMIF('المبيعا ت'!D:D,الصافى!$B834,'المبيعا ت'!C:C)</f>
        <v>0</v>
      </c>
      <c r="G834" s="2">
        <f t="shared" si="12"/>
        <v>0</v>
      </c>
      <c r="H834" s="2"/>
      <c r="I834" s="2"/>
      <c r="J834" s="2"/>
    </row>
    <row r="835" spans="1:10" ht="15" x14ac:dyDescent="0.2">
      <c r="A835" s="7"/>
      <c r="B835" s="1">
        <f>الاصناف!$B835</f>
        <v>0</v>
      </c>
      <c r="C835" s="1" t="str">
        <f>IFERROR(VLOOKUP($B835,الاصناف!$B$2:$D$2000,2,0),"")</f>
        <v/>
      </c>
      <c r="D835" s="1" t="str">
        <f>IFERROR(VLOOKUP($B835,الاصناف!$B$2:$D$2000,3,0),"")</f>
        <v/>
      </c>
      <c r="E835" s="14">
        <f>SUMIF(المشتريات!D:D,الصافى!$B835,المشتريات!C:C)</f>
        <v>0</v>
      </c>
      <c r="F835" s="2">
        <f>SUMIF('المبيعا ت'!D:D,الصافى!$B835,'المبيعا ت'!C:C)</f>
        <v>0</v>
      </c>
      <c r="G835" s="2">
        <f t="shared" ref="G835:G898" si="13">$E835-$F835</f>
        <v>0</v>
      </c>
      <c r="H835" s="2"/>
      <c r="I835" s="2"/>
      <c r="J835" s="2"/>
    </row>
    <row r="836" spans="1:10" ht="15" x14ac:dyDescent="0.2">
      <c r="A836" s="7"/>
      <c r="B836" s="1">
        <f>الاصناف!$B836</f>
        <v>0</v>
      </c>
      <c r="C836" s="1" t="str">
        <f>IFERROR(VLOOKUP($B836,الاصناف!$B$2:$D$2000,2,0),"")</f>
        <v/>
      </c>
      <c r="D836" s="1" t="str">
        <f>IFERROR(VLOOKUP($B836,الاصناف!$B$2:$D$2000,3,0),"")</f>
        <v/>
      </c>
      <c r="E836" s="14">
        <f>SUMIF(المشتريات!D:D,الصافى!$B836,المشتريات!C:C)</f>
        <v>0</v>
      </c>
      <c r="F836" s="2">
        <f>SUMIF('المبيعا ت'!D:D,الصافى!$B836,'المبيعا ت'!C:C)</f>
        <v>0</v>
      </c>
      <c r="G836" s="2">
        <f t="shared" si="13"/>
        <v>0</v>
      </c>
      <c r="H836" s="2"/>
      <c r="I836" s="2"/>
      <c r="J836" s="2"/>
    </row>
    <row r="837" spans="1:10" ht="15" x14ac:dyDescent="0.2">
      <c r="A837" s="7"/>
      <c r="B837" s="1">
        <f>الاصناف!$B837</f>
        <v>0</v>
      </c>
      <c r="C837" s="1" t="str">
        <f>IFERROR(VLOOKUP($B837,الاصناف!$B$2:$D$2000,2,0),"")</f>
        <v/>
      </c>
      <c r="D837" s="1" t="str">
        <f>IFERROR(VLOOKUP($B837,الاصناف!$B$2:$D$2000,3,0),"")</f>
        <v/>
      </c>
      <c r="E837" s="14">
        <f>SUMIF(المشتريات!D:D,الصافى!$B837,المشتريات!C:C)</f>
        <v>0</v>
      </c>
      <c r="F837" s="2">
        <f>SUMIF('المبيعا ت'!D:D,الصافى!$B837,'المبيعا ت'!C:C)</f>
        <v>0</v>
      </c>
      <c r="G837" s="2">
        <f t="shared" si="13"/>
        <v>0</v>
      </c>
      <c r="H837" s="2"/>
      <c r="I837" s="2"/>
      <c r="J837" s="2"/>
    </row>
    <row r="838" spans="1:10" ht="15" x14ac:dyDescent="0.2">
      <c r="A838" s="7"/>
      <c r="B838" s="1">
        <f>الاصناف!$B838</f>
        <v>0</v>
      </c>
      <c r="C838" s="1" t="str">
        <f>IFERROR(VLOOKUP($B838,الاصناف!$B$2:$D$2000,2,0),"")</f>
        <v/>
      </c>
      <c r="D838" s="1" t="str">
        <f>IFERROR(VLOOKUP($B838,الاصناف!$B$2:$D$2000,3,0),"")</f>
        <v/>
      </c>
      <c r="E838" s="14">
        <f>SUMIF(المشتريات!D:D,الصافى!$B838,المشتريات!C:C)</f>
        <v>0</v>
      </c>
      <c r="F838" s="2">
        <f>SUMIF('المبيعا ت'!D:D,الصافى!$B838,'المبيعا ت'!C:C)</f>
        <v>0</v>
      </c>
      <c r="G838" s="2">
        <f t="shared" si="13"/>
        <v>0</v>
      </c>
      <c r="H838" s="2"/>
      <c r="I838" s="2"/>
      <c r="J838" s="2"/>
    </row>
    <row r="839" spans="1:10" ht="15" x14ac:dyDescent="0.2">
      <c r="A839" s="7"/>
      <c r="B839" s="1">
        <f>الاصناف!$B839</f>
        <v>0</v>
      </c>
      <c r="C839" s="1" t="str">
        <f>IFERROR(VLOOKUP($B839,الاصناف!$B$2:$D$2000,2,0),"")</f>
        <v/>
      </c>
      <c r="D839" s="1" t="str">
        <f>IFERROR(VLOOKUP($B839,الاصناف!$B$2:$D$2000,3,0),"")</f>
        <v/>
      </c>
      <c r="E839" s="14">
        <f>SUMIF(المشتريات!D:D,الصافى!$B839,المشتريات!C:C)</f>
        <v>0</v>
      </c>
      <c r="F839" s="2">
        <f>SUMIF('المبيعا ت'!D:D,الصافى!$B839,'المبيعا ت'!C:C)</f>
        <v>0</v>
      </c>
      <c r="G839" s="2">
        <f t="shared" si="13"/>
        <v>0</v>
      </c>
      <c r="H839" s="2"/>
      <c r="I839" s="2"/>
      <c r="J839" s="2"/>
    </row>
    <row r="840" spans="1:10" ht="15" x14ac:dyDescent="0.2">
      <c r="A840" s="7"/>
      <c r="B840" s="1">
        <f>الاصناف!$B840</f>
        <v>0</v>
      </c>
      <c r="C840" s="1" t="str">
        <f>IFERROR(VLOOKUP($B840,الاصناف!$B$2:$D$2000,2,0),"")</f>
        <v/>
      </c>
      <c r="D840" s="1" t="str">
        <f>IFERROR(VLOOKUP($B840,الاصناف!$B$2:$D$2000,3,0),"")</f>
        <v/>
      </c>
      <c r="E840" s="14">
        <f>SUMIF(المشتريات!D:D,الصافى!$B840,المشتريات!C:C)</f>
        <v>0</v>
      </c>
      <c r="F840" s="2">
        <f>SUMIF('المبيعا ت'!D:D,الصافى!$B840,'المبيعا ت'!C:C)</f>
        <v>0</v>
      </c>
      <c r="G840" s="2">
        <f t="shared" si="13"/>
        <v>0</v>
      </c>
      <c r="H840" s="2"/>
      <c r="I840" s="2"/>
      <c r="J840" s="2"/>
    </row>
    <row r="841" spans="1:10" ht="15" x14ac:dyDescent="0.2">
      <c r="A841" s="7"/>
      <c r="B841" s="1">
        <f>الاصناف!$B841</f>
        <v>0</v>
      </c>
      <c r="C841" s="1" t="str">
        <f>IFERROR(VLOOKUP($B841,الاصناف!$B$2:$D$2000,2,0),"")</f>
        <v/>
      </c>
      <c r="D841" s="1" t="str">
        <f>IFERROR(VLOOKUP($B841,الاصناف!$B$2:$D$2000,3,0),"")</f>
        <v/>
      </c>
      <c r="E841" s="14">
        <f>SUMIF(المشتريات!D:D,الصافى!$B841,المشتريات!C:C)</f>
        <v>0</v>
      </c>
      <c r="F841" s="2">
        <f>SUMIF('المبيعا ت'!D:D,الصافى!$B841,'المبيعا ت'!C:C)</f>
        <v>0</v>
      </c>
      <c r="G841" s="2">
        <f t="shared" si="13"/>
        <v>0</v>
      </c>
      <c r="H841" s="2"/>
      <c r="I841" s="2"/>
      <c r="J841" s="2"/>
    </row>
    <row r="842" spans="1:10" ht="15" x14ac:dyDescent="0.2">
      <c r="A842" s="7"/>
      <c r="B842" s="1">
        <f>الاصناف!$B842</f>
        <v>0</v>
      </c>
      <c r="C842" s="1" t="str">
        <f>IFERROR(VLOOKUP($B842,الاصناف!$B$2:$D$2000,2,0),"")</f>
        <v/>
      </c>
      <c r="D842" s="1" t="str">
        <f>IFERROR(VLOOKUP($B842,الاصناف!$B$2:$D$2000,3,0),"")</f>
        <v/>
      </c>
      <c r="E842" s="14">
        <f>SUMIF(المشتريات!D:D,الصافى!$B842,المشتريات!C:C)</f>
        <v>0</v>
      </c>
      <c r="F842" s="2">
        <f>SUMIF('المبيعا ت'!D:D,الصافى!$B842,'المبيعا ت'!C:C)</f>
        <v>0</v>
      </c>
      <c r="G842" s="2">
        <f t="shared" si="13"/>
        <v>0</v>
      </c>
      <c r="H842" s="2"/>
      <c r="I842" s="2"/>
      <c r="J842" s="2"/>
    </row>
    <row r="843" spans="1:10" ht="15" x14ac:dyDescent="0.2">
      <c r="A843" s="7"/>
      <c r="B843" s="1">
        <f>الاصناف!$B843</f>
        <v>0</v>
      </c>
      <c r="C843" s="1" t="str">
        <f>IFERROR(VLOOKUP($B843,الاصناف!$B$2:$D$2000,2,0),"")</f>
        <v/>
      </c>
      <c r="D843" s="1" t="str">
        <f>IFERROR(VLOOKUP($B843,الاصناف!$B$2:$D$2000,3,0),"")</f>
        <v/>
      </c>
      <c r="E843" s="14">
        <f>SUMIF(المشتريات!D:D,الصافى!$B843,المشتريات!C:C)</f>
        <v>0</v>
      </c>
      <c r="F843" s="2">
        <f>SUMIF('المبيعا ت'!D:D,الصافى!$B843,'المبيعا ت'!C:C)</f>
        <v>0</v>
      </c>
      <c r="G843" s="2">
        <f t="shared" si="13"/>
        <v>0</v>
      </c>
      <c r="H843" s="2"/>
      <c r="I843" s="2"/>
      <c r="J843" s="2"/>
    </row>
    <row r="844" spans="1:10" ht="15" x14ac:dyDescent="0.2">
      <c r="A844" s="7"/>
      <c r="B844" s="1">
        <f>الاصناف!$B844</f>
        <v>0</v>
      </c>
      <c r="C844" s="1" t="str">
        <f>IFERROR(VLOOKUP($B844,الاصناف!$B$2:$D$2000,2,0),"")</f>
        <v/>
      </c>
      <c r="D844" s="1" t="str">
        <f>IFERROR(VLOOKUP($B844,الاصناف!$B$2:$D$2000,3,0),"")</f>
        <v/>
      </c>
      <c r="E844" s="14">
        <f>SUMIF(المشتريات!D:D,الصافى!$B844,المشتريات!C:C)</f>
        <v>0</v>
      </c>
      <c r="F844" s="2">
        <f>SUMIF('المبيعا ت'!D:D,الصافى!$B844,'المبيعا ت'!C:C)</f>
        <v>0</v>
      </c>
      <c r="G844" s="2">
        <f t="shared" si="13"/>
        <v>0</v>
      </c>
      <c r="H844" s="2"/>
      <c r="I844" s="2"/>
      <c r="J844" s="2"/>
    </row>
    <row r="845" spans="1:10" ht="15" x14ac:dyDescent="0.2">
      <c r="A845" s="7"/>
      <c r="B845" s="1">
        <f>الاصناف!$B845</f>
        <v>0</v>
      </c>
      <c r="C845" s="1" t="str">
        <f>IFERROR(VLOOKUP($B845,الاصناف!$B$2:$D$2000,2,0),"")</f>
        <v/>
      </c>
      <c r="D845" s="1" t="str">
        <f>IFERROR(VLOOKUP($B845,الاصناف!$B$2:$D$2000,3,0),"")</f>
        <v/>
      </c>
      <c r="E845" s="14">
        <f>SUMIF(المشتريات!D:D,الصافى!$B845,المشتريات!C:C)</f>
        <v>0</v>
      </c>
      <c r="F845" s="2">
        <f>SUMIF('المبيعا ت'!D:D,الصافى!$B845,'المبيعا ت'!C:C)</f>
        <v>0</v>
      </c>
      <c r="G845" s="2">
        <f t="shared" si="13"/>
        <v>0</v>
      </c>
      <c r="H845" s="2"/>
      <c r="I845" s="2"/>
      <c r="J845" s="2"/>
    </row>
    <row r="846" spans="1:10" ht="15" x14ac:dyDescent="0.2">
      <c r="A846" s="7"/>
      <c r="B846" s="1">
        <f>الاصناف!$B846</f>
        <v>0</v>
      </c>
      <c r="C846" s="1" t="str">
        <f>IFERROR(VLOOKUP($B846,الاصناف!$B$2:$D$2000,2,0),"")</f>
        <v/>
      </c>
      <c r="D846" s="1" t="str">
        <f>IFERROR(VLOOKUP($B846,الاصناف!$B$2:$D$2000,3,0),"")</f>
        <v/>
      </c>
      <c r="E846" s="14">
        <f>SUMIF(المشتريات!D:D,الصافى!$B846,المشتريات!C:C)</f>
        <v>0</v>
      </c>
      <c r="F846" s="2">
        <f>SUMIF('المبيعا ت'!D:D,الصافى!$B846,'المبيعا ت'!C:C)</f>
        <v>0</v>
      </c>
      <c r="G846" s="2">
        <f t="shared" si="13"/>
        <v>0</v>
      </c>
      <c r="H846" s="2"/>
      <c r="I846" s="2"/>
      <c r="J846" s="2"/>
    </row>
    <row r="847" spans="1:10" ht="15" x14ac:dyDescent="0.2">
      <c r="A847" s="7"/>
      <c r="B847" s="1">
        <f>الاصناف!$B847</f>
        <v>0</v>
      </c>
      <c r="C847" s="1" t="str">
        <f>IFERROR(VLOOKUP($B847,الاصناف!$B$2:$D$2000,2,0),"")</f>
        <v/>
      </c>
      <c r="D847" s="1" t="str">
        <f>IFERROR(VLOOKUP($B847,الاصناف!$B$2:$D$2000,3,0),"")</f>
        <v/>
      </c>
      <c r="E847" s="14">
        <f>SUMIF(المشتريات!D:D,الصافى!$B847,المشتريات!C:C)</f>
        <v>0</v>
      </c>
      <c r="F847" s="2">
        <f>SUMIF('المبيعا ت'!D:D,الصافى!$B847,'المبيعا ت'!C:C)</f>
        <v>0</v>
      </c>
      <c r="G847" s="2">
        <f t="shared" si="13"/>
        <v>0</v>
      </c>
      <c r="H847" s="2"/>
      <c r="I847" s="2"/>
      <c r="J847" s="2"/>
    </row>
    <row r="848" spans="1:10" ht="15" x14ac:dyDescent="0.2">
      <c r="A848" s="7"/>
      <c r="B848" s="1">
        <f>الاصناف!$B848</f>
        <v>0</v>
      </c>
      <c r="C848" s="1" t="str">
        <f>IFERROR(VLOOKUP($B848,الاصناف!$B$2:$D$2000,2,0),"")</f>
        <v/>
      </c>
      <c r="D848" s="1" t="str">
        <f>IFERROR(VLOOKUP($B848,الاصناف!$B$2:$D$2000,3,0),"")</f>
        <v/>
      </c>
      <c r="E848" s="14">
        <f>SUMIF(المشتريات!D:D,الصافى!$B848,المشتريات!C:C)</f>
        <v>0</v>
      </c>
      <c r="F848" s="2">
        <f>SUMIF('المبيعا ت'!D:D,الصافى!$B848,'المبيعا ت'!C:C)</f>
        <v>0</v>
      </c>
      <c r="G848" s="2">
        <f t="shared" si="13"/>
        <v>0</v>
      </c>
      <c r="H848" s="2"/>
      <c r="I848" s="2"/>
      <c r="J848" s="2"/>
    </row>
    <row r="849" spans="1:10" ht="15" x14ac:dyDescent="0.2">
      <c r="A849" s="7"/>
      <c r="B849" s="1">
        <f>الاصناف!$B849</f>
        <v>0</v>
      </c>
      <c r="C849" s="1" t="str">
        <f>IFERROR(VLOOKUP($B849,الاصناف!$B$2:$D$2000,2,0),"")</f>
        <v/>
      </c>
      <c r="D849" s="1" t="str">
        <f>IFERROR(VLOOKUP($B849,الاصناف!$B$2:$D$2000,3,0),"")</f>
        <v/>
      </c>
      <c r="E849" s="14">
        <f>SUMIF(المشتريات!D:D,الصافى!$B849,المشتريات!C:C)</f>
        <v>0</v>
      </c>
      <c r="F849" s="2">
        <f>SUMIF('المبيعا ت'!D:D,الصافى!$B849,'المبيعا ت'!C:C)</f>
        <v>0</v>
      </c>
      <c r="G849" s="2">
        <f t="shared" si="13"/>
        <v>0</v>
      </c>
      <c r="H849" s="2"/>
      <c r="I849" s="2"/>
      <c r="J849" s="2"/>
    </row>
    <row r="850" spans="1:10" ht="15" x14ac:dyDescent="0.2">
      <c r="A850" s="7"/>
      <c r="B850" s="1">
        <f>الاصناف!$B850</f>
        <v>0</v>
      </c>
      <c r="C850" s="1" t="str">
        <f>IFERROR(VLOOKUP($B850,الاصناف!$B$2:$D$2000,2,0),"")</f>
        <v/>
      </c>
      <c r="D850" s="1" t="str">
        <f>IFERROR(VLOOKUP($B850,الاصناف!$B$2:$D$2000,3,0),"")</f>
        <v/>
      </c>
      <c r="E850" s="14">
        <f>SUMIF(المشتريات!D:D,الصافى!$B850,المشتريات!C:C)</f>
        <v>0</v>
      </c>
      <c r="F850" s="2">
        <f>SUMIF('المبيعا ت'!D:D,الصافى!$B850,'المبيعا ت'!C:C)</f>
        <v>0</v>
      </c>
      <c r="G850" s="2">
        <f t="shared" si="13"/>
        <v>0</v>
      </c>
      <c r="H850" s="2"/>
      <c r="I850" s="2"/>
      <c r="J850" s="2"/>
    </row>
    <row r="851" spans="1:10" ht="15" x14ac:dyDescent="0.2">
      <c r="A851" s="7"/>
      <c r="B851" s="1">
        <f>الاصناف!$B851</f>
        <v>0</v>
      </c>
      <c r="C851" s="1" t="str">
        <f>IFERROR(VLOOKUP($B851,الاصناف!$B$2:$D$2000,2,0),"")</f>
        <v/>
      </c>
      <c r="D851" s="1" t="str">
        <f>IFERROR(VLOOKUP($B851,الاصناف!$B$2:$D$2000,3,0),"")</f>
        <v/>
      </c>
      <c r="E851" s="14">
        <f>SUMIF(المشتريات!D:D,الصافى!$B851,المشتريات!C:C)</f>
        <v>0</v>
      </c>
      <c r="F851" s="2">
        <f>SUMIF('المبيعا ت'!D:D,الصافى!$B851,'المبيعا ت'!C:C)</f>
        <v>0</v>
      </c>
      <c r="G851" s="2">
        <f t="shared" si="13"/>
        <v>0</v>
      </c>
      <c r="H851" s="2"/>
      <c r="I851" s="2"/>
      <c r="J851" s="2"/>
    </row>
    <row r="852" spans="1:10" ht="15" x14ac:dyDescent="0.2">
      <c r="A852" s="7"/>
      <c r="B852" s="1">
        <f>الاصناف!$B852</f>
        <v>0</v>
      </c>
      <c r="C852" s="1" t="str">
        <f>IFERROR(VLOOKUP($B852,الاصناف!$B$2:$D$2000,2,0),"")</f>
        <v/>
      </c>
      <c r="D852" s="1" t="str">
        <f>IFERROR(VLOOKUP($B852,الاصناف!$B$2:$D$2000,3,0),"")</f>
        <v/>
      </c>
      <c r="E852" s="14">
        <f>SUMIF(المشتريات!D:D,الصافى!$B852,المشتريات!C:C)</f>
        <v>0</v>
      </c>
      <c r="F852" s="2">
        <f>SUMIF('المبيعا ت'!D:D,الصافى!$B852,'المبيعا ت'!C:C)</f>
        <v>0</v>
      </c>
      <c r="G852" s="2">
        <f t="shared" si="13"/>
        <v>0</v>
      </c>
      <c r="H852" s="2"/>
      <c r="I852" s="2"/>
      <c r="J852" s="2"/>
    </row>
    <row r="853" spans="1:10" ht="15" x14ac:dyDescent="0.2">
      <c r="A853" s="7"/>
      <c r="B853" s="1">
        <f>الاصناف!$B853</f>
        <v>0</v>
      </c>
      <c r="C853" s="1" t="str">
        <f>IFERROR(VLOOKUP($B853,الاصناف!$B$2:$D$2000,2,0),"")</f>
        <v/>
      </c>
      <c r="D853" s="1" t="str">
        <f>IFERROR(VLOOKUP($B853,الاصناف!$B$2:$D$2000,3,0),"")</f>
        <v/>
      </c>
      <c r="E853" s="14">
        <f>SUMIF(المشتريات!D:D,الصافى!$B853,المشتريات!C:C)</f>
        <v>0</v>
      </c>
      <c r="F853" s="2">
        <f>SUMIF('المبيعا ت'!D:D,الصافى!$B853,'المبيعا ت'!C:C)</f>
        <v>0</v>
      </c>
      <c r="G853" s="2">
        <f t="shared" si="13"/>
        <v>0</v>
      </c>
      <c r="H853" s="2"/>
      <c r="I853" s="2"/>
      <c r="J853" s="2"/>
    </row>
    <row r="854" spans="1:10" ht="15" x14ac:dyDescent="0.2">
      <c r="A854" s="7"/>
      <c r="B854" s="1">
        <f>الاصناف!$B854</f>
        <v>0</v>
      </c>
      <c r="C854" s="1" t="str">
        <f>IFERROR(VLOOKUP($B854,الاصناف!$B$2:$D$2000,2,0),"")</f>
        <v/>
      </c>
      <c r="D854" s="1" t="str">
        <f>IFERROR(VLOOKUP($B854,الاصناف!$B$2:$D$2000,3,0),"")</f>
        <v/>
      </c>
      <c r="E854" s="14">
        <f>SUMIF(المشتريات!D:D,الصافى!$B854,المشتريات!C:C)</f>
        <v>0</v>
      </c>
      <c r="F854" s="2">
        <f>SUMIF('المبيعا ت'!D:D,الصافى!$B854,'المبيعا ت'!C:C)</f>
        <v>0</v>
      </c>
      <c r="G854" s="2">
        <f t="shared" si="13"/>
        <v>0</v>
      </c>
      <c r="H854" s="2"/>
      <c r="I854" s="2"/>
      <c r="J854" s="2"/>
    </row>
    <row r="855" spans="1:10" ht="15" x14ac:dyDescent="0.2">
      <c r="A855" s="7"/>
      <c r="B855" s="1">
        <f>الاصناف!$B855</f>
        <v>0</v>
      </c>
      <c r="C855" s="1" t="str">
        <f>IFERROR(VLOOKUP($B855,الاصناف!$B$2:$D$2000,2,0),"")</f>
        <v/>
      </c>
      <c r="D855" s="1" t="str">
        <f>IFERROR(VLOOKUP($B855,الاصناف!$B$2:$D$2000,3,0),"")</f>
        <v/>
      </c>
      <c r="E855" s="14">
        <f>SUMIF(المشتريات!D:D,الصافى!$B855,المشتريات!C:C)</f>
        <v>0</v>
      </c>
      <c r="F855" s="2">
        <f>SUMIF('المبيعا ت'!D:D,الصافى!$B855,'المبيعا ت'!C:C)</f>
        <v>0</v>
      </c>
      <c r="G855" s="2">
        <f t="shared" si="13"/>
        <v>0</v>
      </c>
      <c r="H855" s="2"/>
      <c r="I855" s="2"/>
      <c r="J855" s="2"/>
    </row>
    <row r="856" spans="1:10" ht="15" x14ac:dyDescent="0.2">
      <c r="A856" s="7"/>
      <c r="B856" s="1">
        <f>الاصناف!$B856</f>
        <v>0</v>
      </c>
      <c r="C856" s="1" t="str">
        <f>IFERROR(VLOOKUP($B856,الاصناف!$B$2:$D$2000,2,0),"")</f>
        <v/>
      </c>
      <c r="D856" s="1" t="str">
        <f>IFERROR(VLOOKUP($B856,الاصناف!$B$2:$D$2000,3,0),"")</f>
        <v/>
      </c>
      <c r="E856" s="14">
        <f>SUMIF(المشتريات!D:D,الصافى!$B856,المشتريات!C:C)</f>
        <v>0</v>
      </c>
      <c r="F856" s="2">
        <f>SUMIF('المبيعا ت'!D:D,الصافى!$B856,'المبيعا ت'!C:C)</f>
        <v>0</v>
      </c>
      <c r="G856" s="2">
        <f t="shared" si="13"/>
        <v>0</v>
      </c>
      <c r="H856" s="2"/>
      <c r="I856" s="2"/>
      <c r="J856" s="2"/>
    </row>
    <row r="857" spans="1:10" ht="15" x14ac:dyDescent="0.2">
      <c r="A857" s="7"/>
      <c r="B857" s="1">
        <f>الاصناف!$B857</f>
        <v>0</v>
      </c>
      <c r="C857" s="1" t="str">
        <f>IFERROR(VLOOKUP($B857,الاصناف!$B$2:$D$2000,2,0),"")</f>
        <v/>
      </c>
      <c r="D857" s="1" t="str">
        <f>IFERROR(VLOOKUP($B857,الاصناف!$B$2:$D$2000,3,0),"")</f>
        <v/>
      </c>
      <c r="E857" s="14">
        <f>SUMIF(المشتريات!D:D,الصافى!$B857,المشتريات!C:C)</f>
        <v>0</v>
      </c>
      <c r="F857" s="2">
        <f>SUMIF('المبيعا ت'!D:D,الصافى!$B857,'المبيعا ت'!C:C)</f>
        <v>0</v>
      </c>
      <c r="G857" s="2">
        <f t="shared" si="13"/>
        <v>0</v>
      </c>
      <c r="H857" s="2"/>
      <c r="I857" s="2"/>
      <c r="J857" s="2"/>
    </row>
    <row r="858" spans="1:10" ht="15" x14ac:dyDescent="0.2">
      <c r="A858" s="7"/>
      <c r="B858" s="1">
        <f>الاصناف!$B858</f>
        <v>0</v>
      </c>
      <c r="C858" s="1" t="str">
        <f>IFERROR(VLOOKUP($B858,الاصناف!$B$2:$D$2000,2,0),"")</f>
        <v/>
      </c>
      <c r="D858" s="1" t="str">
        <f>IFERROR(VLOOKUP($B858,الاصناف!$B$2:$D$2000,3,0),"")</f>
        <v/>
      </c>
      <c r="E858" s="14">
        <f>SUMIF(المشتريات!D:D,الصافى!$B858,المشتريات!C:C)</f>
        <v>0</v>
      </c>
      <c r="F858" s="2">
        <f>SUMIF('المبيعا ت'!D:D,الصافى!$B858,'المبيعا ت'!C:C)</f>
        <v>0</v>
      </c>
      <c r="G858" s="2">
        <f t="shared" si="13"/>
        <v>0</v>
      </c>
      <c r="H858" s="2"/>
      <c r="I858" s="2"/>
      <c r="J858" s="2"/>
    </row>
    <row r="859" spans="1:10" ht="15" x14ac:dyDescent="0.2">
      <c r="A859" s="7"/>
      <c r="B859" s="1">
        <f>الاصناف!$B859</f>
        <v>0</v>
      </c>
      <c r="C859" s="1" t="str">
        <f>IFERROR(VLOOKUP($B859,الاصناف!$B$2:$D$2000,2,0),"")</f>
        <v/>
      </c>
      <c r="D859" s="1" t="str">
        <f>IFERROR(VLOOKUP($B859,الاصناف!$B$2:$D$2000,3,0),"")</f>
        <v/>
      </c>
      <c r="E859" s="14">
        <f>SUMIF(المشتريات!D:D,الصافى!$B859,المشتريات!C:C)</f>
        <v>0</v>
      </c>
      <c r="F859" s="2">
        <f>SUMIF('المبيعا ت'!D:D,الصافى!$B859,'المبيعا ت'!C:C)</f>
        <v>0</v>
      </c>
      <c r="G859" s="2">
        <f t="shared" si="13"/>
        <v>0</v>
      </c>
      <c r="H859" s="2"/>
      <c r="I859" s="2"/>
      <c r="J859" s="2"/>
    </row>
    <row r="860" spans="1:10" ht="15" x14ac:dyDescent="0.2">
      <c r="A860" s="7"/>
      <c r="B860" s="1">
        <f>الاصناف!$B860</f>
        <v>0</v>
      </c>
      <c r="C860" s="1" t="str">
        <f>IFERROR(VLOOKUP($B860,الاصناف!$B$2:$D$2000,2,0),"")</f>
        <v/>
      </c>
      <c r="D860" s="1" t="str">
        <f>IFERROR(VLOOKUP($B860,الاصناف!$B$2:$D$2000,3,0),"")</f>
        <v/>
      </c>
      <c r="E860" s="14">
        <f>SUMIF(المشتريات!D:D,الصافى!$B860,المشتريات!C:C)</f>
        <v>0</v>
      </c>
      <c r="F860" s="2">
        <f>SUMIF('المبيعا ت'!D:D,الصافى!$B860,'المبيعا ت'!C:C)</f>
        <v>0</v>
      </c>
      <c r="G860" s="2">
        <f t="shared" si="13"/>
        <v>0</v>
      </c>
      <c r="H860" s="2"/>
      <c r="I860" s="2"/>
      <c r="J860" s="2"/>
    </row>
    <row r="861" spans="1:10" ht="15" x14ac:dyDescent="0.2">
      <c r="A861" s="7"/>
      <c r="B861" s="1">
        <f>الاصناف!$B861</f>
        <v>0</v>
      </c>
      <c r="C861" s="1" t="str">
        <f>IFERROR(VLOOKUP($B861,الاصناف!$B$2:$D$2000,2,0),"")</f>
        <v/>
      </c>
      <c r="D861" s="1" t="str">
        <f>IFERROR(VLOOKUP($B861,الاصناف!$B$2:$D$2000,3,0),"")</f>
        <v/>
      </c>
      <c r="E861" s="14">
        <f>SUMIF(المشتريات!D:D,الصافى!$B861,المشتريات!C:C)</f>
        <v>0</v>
      </c>
      <c r="F861" s="2">
        <f>SUMIF('المبيعا ت'!D:D,الصافى!$B861,'المبيعا ت'!C:C)</f>
        <v>0</v>
      </c>
      <c r="G861" s="2">
        <f t="shared" si="13"/>
        <v>0</v>
      </c>
      <c r="H861" s="2"/>
      <c r="I861" s="2"/>
      <c r="J861" s="2"/>
    </row>
    <row r="862" spans="1:10" ht="15" x14ac:dyDescent="0.2">
      <c r="A862" s="7"/>
      <c r="B862" s="1">
        <f>الاصناف!$B862</f>
        <v>0</v>
      </c>
      <c r="C862" s="1" t="str">
        <f>IFERROR(VLOOKUP($B862,الاصناف!$B$2:$D$2000,2,0),"")</f>
        <v/>
      </c>
      <c r="D862" s="1" t="str">
        <f>IFERROR(VLOOKUP($B862,الاصناف!$B$2:$D$2000,3,0),"")</f>
        <v/>
      </c>
      <c r="E862" s="14">
        <f>SUMIF(المشتريات!D:D,الصافى!$B862,المشتريات!C:C)</f>
        <v>0</v>
      </c>
      <c r="F862" s="2">
        <f>SUMIF('المبيعا ت'!D:D,الصافى!$B862,'المبيعا ت'!C:C)</f>
        <v>0</v>
      </c>
      <c r="G862" s="2">
        <f t="shared" si="13"/>
        <v>0</v>
      </c>
      <c r="H862" s="2"/>
      <c r="I862" s="2"/>
      <c r="J862" s="2"/>
    </row>
    <row r="863" spans="1:10" ht="15" x14ac:dyDescent="0.2">
      <c r="A863" s="7"/>
      <c r="B863" s="1">
        <f>الاصناف!$B863</f>
        <v>0</v>
      </c>
      <c r="C863" s="1" t="str">
        <f>IFERROR(VLOOKUP($B863,الاصناف!$B$2:$D$2000,2,0),"")</f>
        <v/>
      </c>
      <c r="D863" s="1" t="str">
        <f>IFERROR(VLOOKUP($B863,الاصناف!$B$2:$D$2000,3,0),"")</f>
        <v/>
      </c>
      <c r="E863" s="14">
        <f>SUMIF(المشتريات!D:D,الصافى!$B863,المشتريات!C:C)</f>
        <v>0</v>
      </c>
      <c r="F863" s="2">
        <f>SUMIF('المبيعا ت'!D:D,الصافى!$B863,'المبيعا ت'!C:C)</f>
        <v>0</v>
      </c>
      <c r="G863" s="2">
        <f t="shared" si="13"/>
        <v>0</v>
      </c>
      <c r="H863" s="2"/>
      <c r="I863" s="2"/>
      <c r="J863" s="2"/>
    </row>
    <row r="864" spans="1:10" ht="15" x14ac:dyDescent="0.2">
      <c r="A864" s="7"/>
      <c r="B864" s="1">
        <f>الاصناف!$B864</f>
        <v>0</v>
      </c>
      <c r="C864" s="1" t="str">
        <f>IFERROR(VLOOKUP($B864,الاصناف!$B$2:$D$2000,2,0),"")</f>
        <v/>
      </c>
      <c r="D864" s="1" t="str">
        <f>IFERROR(VLOOKUP($B864,الاصناف!$B$2:$D$2000,3,0),"")</f>
        <v/>
      </c>
      <c r="E864" s="14">
        <f>SUMIF(المشتريات!D:D,الصافى!$B864,المشتريات!C:C)</f>
        <v>0</v>
      </c>
      <c r="F864" s="2">
        <f>SUMIF('المبيعا ت'!D:D,الصافى!$B864,'المبيعا ت'!C:C)</f>
        <v>0</v>
      </c>
      <c r="G864" s="2">
        <f t="shared" si="13"/>
        <v>0</v>
      </c>
      <c r="H864" s="2"/>
      <c r="I864" s="2"/>
      <c r="J864" s="2"/>
    </row>
    <row r="865" spans="1:10" ht="15" x14ac:dyDescent="0.2">
      <c r="A865" s="7"/>
      <c r="B865" s="1">
        <f>الاصناف!$B865</f>
        <v>0</v>
      </c>
      <c r="C865" s="1" t="str">
        <f>IFERROR(VLOOKUP($B865,الاصناف!$B$2:$D$2000,2,0),"")</f>
        <v/>
      </c>
      <c r="D865" s="1" t="str">
        <f>IFERROR(VLOOKUP($B865,الاصناف!$B$2:$D$2000,3,0),"")</f>
        <v/>
      </c>
      <c r="E865" s="14">
        <f>SUMIF(المشتريات!D:D,الصافى!$B865,المشتريات!C:C)</f>
        <v>0</v>
      </c>
      <c r="F865" s="2">
        <f>SUMIF('المبيعا ت'!D:D,الصافى!$B865,'المبيعا ت'!C:C)</f>
        <v>0</v>
      </c>
      <c r="G865" s="2">
        <f t="shared" si="13"/>
        <v>0</v>
      </c>
      <c r="H865" s="2"/>
      <c r="I865" s="2"/>
      <c r="J865" s="2"/>
    </row>
    <row r="866" spans="1:10" ht="15" x14ac:dyDescent="0.2">
      <c r="A866" s="7"/>
      <c r="B866" s="1">
        <f>الاصناف!$B866</f>
        <v>0</v>
      </c>
      <c r="C866" s="1" t="str">
        <f>IFERROR(VLOOKUP($B866,الاصناف!$B$2:$D$2000,2,0),"")</f>
        <v/>
      </c>
      <c r="D866" s="1" t="str">
        <f>IFERROR(VLOOKUP($B866,الاصناف!$B$2:$D$2000,3,0),"")</f>
        <v/>
      </c>
      <c r="E866" s="14">
        <f>SUMIF(المشتريات!D:D,الصافى!$B866,المشتريات!C:C)</f>
        <v>0</v>
      </c>
      <c r="F866" s="2">
        <f>SUMIF('المبيعا ت'!D:D,الصافى!$B866,'المبيعا ت'!C:C)</f>
        <v>0</v>
      </c>
      <c r="G866" s="2">
        <f t="shared" si="13"/>
        <v>0</v>
      </c>
      <c r="H866" s="2"/>
      <c r="I866" s="2"/>
      <c r="J866" s="2"/>
    </row>
    <row r="867" spans="1:10" ht="15" x14ac:dyDescent="0.2">
      <c r="A867" s="7"/>
      <c r="B867" s="1">
        <f>الاصناف!$B867</f>
        <v>0</v>
      </c>
      <c r="C867" s="1" t="str">
        <f>IFERROR(VLOOKUP($B867,الاصناف!$B$2:$D$2000,2,0),"")</f>
        <v/>
      </c>
      <c r="D867" s="1" t="str">
        <f>IFERROR(VLOOKUP($B867,الاصناف!$B$2:$D$2000,3,0),"")</f>
        <v/>
      </c>
      <c r="E867" s="14">
        <f>SUMIF(المشتريات!D:D,الصافى!$B867,المشتريات!C:C)</f>
        <v>0</v>
      </c>
      <c r="F867" s="2">
        <f>SUMIF('المبيعا ت'!D:D,الصافى!$B867,'المبيعا ت'!C:C)</f>
        <v>0</v>
      </c>
      <c r="G867" s="2">
        <f t="shared" si="13"/>
        <v>0</v>
      </c>
      <c r="H867" s="2"/>
      <c r="I867" s="2"/>
      <c r="J867" s="2"/>
    </row>
    <row r="868" spans="1:10" ht="15" x14ac:dyDescent="0.2">
      <c r="A868" s="7"/>
      <c r="B868" s="1">
        <f>الاصناف!$B868</f>
        <v>0</v>
      </c>
      <c r="C868" s="1" t="str">
        <f>IFERROR(VLOOKUP($B868,الاصناف!$B$2:$D$2000,2,0),"")</f>
        <v/>
      </c>
      <c r="D868" s="1" t="str">
        <f>IFERROR(VLOOKUP($B868,الاصناف!$B$2:$D$2000,3,0),"")</f>
        <v/>
      </c>
      <c r="E868" s="14">
        <f>SUMIF(المشتريات!D:D,الصافى!$B868,المشتريات!C:C)</f>
        <v>0</v>
      </c>
      <c r="F868" s="2">
        <f>SUMIF('المبيعا ت'!D:D,الصافى!$B868,'المبيعا ت'!C:C)</f>
        <v>0</v>
      </c>
      <c r="G868" s="2">
        <f t="shared" si="13"/>
        <v>0</v>
      </c>
      <c r="H868" s="2"/>
      <c r="I868" s="2"/>
      <c r="J868" s="2"/>
    </row>
    <row r="869" spans="1:10" ht="15" x14ac:dyDescent="0.2">
      <c r="A869" s="7"/>
      <c r="B869" s="1">
        <f>الاصناف!$B869</f>
        <v>0</v>
      </c>
      <c r="C869" s="1" t="str">
        <f>IFERROR(VLOOKUP($B869,الاصناف!$B$2:$D$2000,2,0),"")</f>
        <v/>
      </c>
      <c r="D869" s="1" t="str">
        <f>IFERROR(VLOOKUP($B869,الاصناف!$B$2:$D$2000,3,0),"")</f>
        <v/>
      </c>
      <c r="E869" s="14">
        <f>SUMIF(المشتريات!D:D,الصافى!$B869,المشتريات!C:C)</f>
        <v>0</v>
      </c>
      <c r="F869" s="2">
        <f>SUMIF('المبيعا ت'!D:D,الصافى!$B869,'المبيعا ت'!C:C)</f>
        <v>0</v>
      </c>
      <c r="G869" s="2">
        <f t="shared" si="13"/>
        <v>0</v>
      </c>
      <c r="H869" s="2"/>
      <c r="I869" s="2"/>
      <c r="J869" s="2"/>
    </row>
    <row r="870" spans="1:10" ht="15" x14ac:dyDescent="0.2">
      <c r="A870" s="7"/>
      <c r="B870" s="1">
        <f>الاصناف!$B870</f>
        <v>0</v>
      </c>
      <c r="C870" s="1" t="str">
        <f>IFERROR(VLOOKUP($B870,الاصناف!$B$2:$D$2000,2,0),"")</f>
        <v/>
      </c>
      <c r="D870" s="1" t="str">
        <f>IFERROR(VLOOKUP($B870,الاصناف!$B$2:$D$2000,3,0),"")</f>
        <v/>
      </c>
      <c r="E870" s="14">
        <f>SUMIF(المشتريات!D:D,الصافى!$B870,المشتريات!C:C)</f>
        <v>0</v>
      </c>
      <c r="F870" s="2">
        <f>SUMIF('المبيعا ت'!D:D,الصافى!$B870,'المبيعا ت'!C:C)</f>
        <v>0</v>
      </c>
      <c r="G870" s="2">
        <f t="shared" si="13"/>
        <v>0</v>
      </c>
      <c r="H870" s="2"/>
      <c r="I870" s="2"/>
      <c r="J870" s="2"/>
    </row>
    <row r="871" spans="1:10" ht="15" x14ac:dyDescent="0.2">
      <c r="A871" s="7"/>
      <c r="B871" s="1">
        <f>الاصناف!$B871</f>
        <v>0</v>
      </c>
      <c r="C871" s="1" t="str">
        <f>IFERROR(VLOOKUP($B871,الاصناف!$B$2:$D$2000,2,0),"")</f>
        <v/>
      </c>
      <c r="D871" s="1" t="str">
        <f>IFERROR(VLOOKUP($B871,الاصناف!$B$2:$D$2000,3,0),"")</f>
        <v/>
      </c>
      <c r="E871" s="14">
        <f>SUMIF(المشتريات!D:D,الصافى!$B871,المشتريات!C:C)</f>
        <v>0</v>
      </c>
      <c r="F871" s="2">
        <f>SUMIF('المبيعا ت'!D:D,الصافى!$B871,'المبيعا ت'!C:C)</f>
        <v>0</v>
      </c>
      <c r="G871" s="2">
        <f t="shared" si="13"/>
        <v>0</v>
      </c>
      <c r="H871" s="2"/>
      <c r="I871" s="2"/>
      <c r="J871" s="2"/>
    </row>
    <row r="872" spans="1:10" ht="15" x14ac:dyDescent="0.2">
      <c r="A872" s="7"/>
      <c r="B872" s="1">
        <f>الاصناف!$B872</f>
        <v>0</v>
      </c>
      <c r="C872" s="1" t="str">
        <f>IFERROR(VLOOKUP($B872,الاصناف!$B$2:$D$2000,2,0),"")</f>
        <v/>
      </c>
      <c r="D872" s="1" t="str">
        <f>IFERROR(VLOOKUP($B872,الاصناف!$B$2:$D$2000,3,0),"")</f>
        <v/>
      </c>
      <c r="E872" s="14">
        <f>SUMIF(المشتريات!D:D,الصافى!$B872,المشتريات!C:C)</f>
        <v>0</v>
      </c>
      <c r="F872" s="2">
        <f>SUMIF('المبيعا ت'!D:D,الصافى!$B872,'المبيعا ت'!C:C)</f>
        <v>0</v>
      </c>
      <c r="G872" s="2">
        <f t="shared" si="13"/>
        <v>0</v>
      </c>
      <c r="H872" s="2"/>
      <c r="I872" s="2"/>
      <c r="J872" s="2"/>
    </row>
    <row r="873" spans="1:10" ht="15" x14ac:dyDescent="0.2">
      <c r="A873" s="7"/>
      <c r="B873" s="1">
        <f>الاصناف!$B873</f>
        <v>0</v>
      </c>
      <c r="C873" s="1" t="str">
        <f>IFERROR(VLOOKUP($B873,الاصناف!$B$2:$D$2000,2,0),"")</f>
        <v/>
      </c>
      <c r="D873" s="1" t="str">
        <f>IFERROR(VLOOKUP($B873,الاصناف!$B$2:$D$2000,3,0),"")</f>
        <v/>
      </c>
      <c r="E873" s="14">
        <f>SUMIF(المشتريات!D:D,الصافى!$B873,المشتريات!C:C)</f>
        <v>0</v>
      </c>
      <c r="F873" s="2">
        <f>SUMIF('المبيعا ت'!D:D,الصافى!$B873,'المبيعا ت'!C:C)</f>
        <v>0</v>
      </c>
      <c r="G873" s="2">
        <f t="shared" si="13"/>
        <v>0</v>
      </c>
      <c r="H873" s="2"/>
      <c r="I873" s="2"/>
      <c r="J873" s="2"/>
    </row>
    <row r="874" spans="1:10" ht="15" x14ac:dyDescent="0.2">
      <c r="A874" s="7"/>
      <c r="B874" s="1">
        <f>الاصناف!$B874</f>
        <v>0</v>
      </c>
      <c r="C874" s="1" t="str">
        <f>IFERROR(VLOOKUP($B874,الاصناف!$B$2:$D$2000,2,0),"")</f>
        <v/>
      </c>
      <c r="D874" s="1" t="str">
        <f>IFERROR(VLOOKUP($B874,الاصناف!$B$2:$D$2000,3,0),"")</f>
        <v/>
      </c>
      <c r="E874" s="14">
        <f>SUMIF(المشتريات!D:D,الصافى!$B874,المشتريات!C:C)</f>
        <v>0</v>
      </c>
      <c r="F874" s="2">
        <f>SUMIF('المبيعا ت'!D:D,الصافى!$B874,'المبيعا ت'!C:C)</f>
        <v>0</v>
      </c>
      <c r="G874" s="2">
        <f t="shared" si="13"/>
        <v>0</v>
      </c>
      <c r="H874" s="2"/>
      <c r="I874" s="2"/>
      <c r="J874" s="2"/>
    </row>
    <row r="875" spans="1:10" ht="15" x14ac:dyDescent="0.2">
      <c r="A875" s="7"/>
      <c r="B875" s="1">
        <f>الاصناف!$B875</f>
        <v>0</v>
      </c>
      <c r="C875" s="1" t="str">
        <f>IFERROR(VLOOKUP($B875,الاصناف!$B$2:$D$2000,2,0),"")</f>
        <v/>
      </c>
      <c r="D875" s="1" t="str">
        <f>IFERROR(VLOOKUP($B875,الاصناف!$B$2:$D$2000,3,0),"")</f>
        <v/>
      </c>
      <c r="E875" s="14">
        <f>SUMIF(المشتريات!D:D,الصافى!$B875,المشتريات!C:C)</f>
        <v>0</v>
      </c>
      <c r="F875" s="2">
        <f>SUMIF('المبيعا ت'!D:D,الصافى!$B875,'المبيعا ت'!C:C)</f>
        <v>0</v>
      </c>
      <c r="G875" s="2">
        <f t="shared" si="13"/>
        <v>0</v>
      </c>
      <c r="H875" s="2"/>
      <c r="I875" s="2"/>
      <c r="J875" s="2"/>
    </row>
    <row r="876" spans="1:10" ht="15" x14ac:dyDescent="0.2">
      <c r="A876" s="7"/>
      <c r="B876" s="1">
        <f>الاصناف!$B876</f>
        <v>0</v>
      </c>
      <c r="C876" s="1" t="str">
        <f>IFERROR(VLOOKUP($B876,الاصناف!$B$2:$D$2000,2,0),"")</f>
        <v/>
      </c>
      <c r="D876" s="1" t="str">
        <f>IFERROR(VLOOKUP($B876,الاصناف!$B$2:$D$2000,3,0),"")</f>
        <v/>
      </c>
      <c r="E876" s="14">
        <f>SUMIF(المشتريات!D:D,الصافى!$B876,المشتريات!C:C)</f>
        <v>0</v>
      </c>
      <c r="F876" s="2">
        <f>SUMIF('المبيعا ت'!D:D,الصافى!$B876,'المبيعا ت'!C:C)</f>
        <v>0</v>
      </c>
      <c r="G876" s="2">
        <f t="shared" si="13"/>
        <v>0</v>
      </c>
      <c r="H876" s="2"/>
      <c r="I876" s="2"/>
      <c r="J876" s="2"/>
    </row>
    <row r="877" spans="1:10" ht="15" x14ac:dyDescent="0.2">
      <c r="A877" s="7"/>
      <c r="B877" s="1">
        <f>الاصناف!$B877</f>
        <v>0</v>
      </c>
      <c r="C877" s="1" t="str">
        <f>IFERROR(VLOOKUP($B877,الاصناف!$B$2:$D$2000,2,0),"")</f>
        <v/>
      </c>
      <c r="D877" s="1" t="str">
        <f>IFERROR(VLOOKUP($B877,الاصناف!$B$2:$D$2000,3,0),"")</f>
        <v/>
      </c>
      <c r="E877" s="14">
        <f>SUMIF(المشتريات!D:D,الصافى!$B877,المشتريات!C:C)</f>
        <v>0</v>
      </c>
      <c r="F877" s="2">
        <f>SUMIF('المبيعا ت'!D:D,الصافى!$B877,'المبيعا ت'!C:C)</f>
        <v>0</v>
      </c>
      <c r="G877" s="2">
        <f t="shared" si="13"/>
        <v>0</v>
      </c>
      <c r="H877" s="2"/>
      <c r="I877" s="2"/>
      <c r="J877" s="2"/>
    </row>
    <row r="878" spans="1:10" ht="15" x14ac:dyDescent="0.2">
      <c r="A878" s="7"/>
      <c r="B878" s="1">
        <f>الاصناف!$B878</f>
        <v>0</v>
      </c>
      <c r="C878" s="1" t="str">
        <f>IFERROR(VLOOKUP($B878,الاصناف!$B$2:$D$2000,2,0),"")</f>
        <v/>
      </c>
      <c r="D878" s="1" t="str">
        <f>IFERROR(VLOOKUP($B878,الاصناف!$B$2:$D$2000,3,0),"")</f>
        <v/>
      </c>
      <c r="E878" s="14">
        <f>SUMIF(المشتريات!D:D,الصافى!$B878,المشتريات!C:C)</f>
        <v>0</v>
      </c>
      <c r="F878" s="2">
        <f>SUMIF('المبيعا ت'!D:D,الصافى!$B878,'المبيعا ت'!C:C)</f>
        <v>0</v>
      </c>
      <c r="G878" s="2">
        <f t="shared" si="13"/>
        <v>0</v>
      </c>
      <c r="H878" s="2"/>
      <c r="I878" s="2"/>
      <c r="J878" s="2"/>
    </row>
    <row r="879" spans="1:10" ht="15" x14ac:dyDescent="0.2">
      <c r="A879" s="7"/>
      <c r="B879" s="1">
        <f>الاصناف!$B879</f>
        <v>0</v>
      </c>
      <c r="C879" s="1" t="str">
        <f>IFERROR(VLOOKUP($B879,الاصناف!$B$2:$D$2000,2,0),"")</f>
        <v/>
      </c>
      <c r="D879" s="1" t="str">
        <f>IFERROR(VLOOKUP($B879,الاصناف!$B$2:$D$2000,3,0),"")</f>
        <v/>
      </c>
      <c r="E879" s="14">
        <f>SUMIF(المشتريات!D:D,الصافى!$B879,المشتريات!C:C)</f>
        <v>0</v>
      </c>
      <c r="F879" s="2">
        <f>SUMIF('المبيعا ت'!D:D,الصافى!$B879,'المبيعا ت'!C:C)</f>
        <v>0</v>
      </c>
      <c r="G879" s="2">
        <f t="shared" si="13"/>
        <v>0</v>
      </c>
      <c r="H879" s="2"/>
      <c r="I879" s="2"/>
      <c r="J879" s="2"/>
    </row>
    <row r="880" spans="1:10" ht="15" x14ac:dyDescent="0.2">
      <c r="A880" s="7"/>
      <c r="B880" s="1">
        <f>الاصناف!$B880</f>
        <v>0</v>
      </c>
      <c r="C880" s="1" t="str">
        <f>IFERROR(VLOOKUP($B880,الاصناف!$B$2:$D$2000,2,0),"")</f>
        <v/>
      </c>
      <c r="D880" s="1" t="str">
        <f>IFERROR(VLOOKUP($B880,الاصناف!$B$2:$D$2000,3,0),"")</f>
        <v/>
      </c>
      <c r="E880" s="14">
        <f>SUMIF(المشتريات!D:D,الصافى!$B880,المشتريات!C:C)</f>
        <v>0</v>
      </c>
      <c r="F880" s="2">
        <f>SUMIF('المبيعا ت'!D:D,الصافى!$B880,'المبيعا ت'!C:C)</f>
        <v>0</v>
      </c>
      <c r="G880" s="2">
        <f t="shared" si="13"/>
        <v>0</v>
      </c>
      <c r="H880" s="2"/>
      <c r="I880" s="2"/>
      <c r="J880" s="2"/>
    </row>
    <row r="881" spans="1:10" ht="15" x14ac:dyDescent="0.2">
      <c r="A881" s="7"/>
      <c r="B881" s="1">
        <f>الاصناف!$B881</f>
        <v>0</v>
      </c>
      <c r="C881" s="1" t="str">
        <f>IFERROR(VLOOKUP($B881,الاصناف!$B$2:$D$2000,2,0),"")</f>
        <v/>
      </c>
      <c r="D881" s="1" t="str">
        <f>IFERROR(VLOOKUP($B881,الاصناف!$B$2:$D$2000,3,0),"")</f>
        <v/>
      </c>
      <c r="E881" s="14">
        <f>SUMIF(المشتريات!D:D,الصافى!$B881,المشتريات!C:C)</f>
        <v>0</v>
      </c>
      <c r="F881" s="2">
        <f>SUMIF('المبيعا ت'!D:D,الصافى!$B881,'المبيعا ت'!C:C)</f>
        <v>0</v>
      </c>
      <c r="G881" s="2">
        <f t="shared" si="13"/>
        <v>0</v>
      </c>
      <c r="H881" s="2"/>
      <c r="I881" s="2"/>
      <c r="J881" s="2"/>
    </row>
    <row r="882" spans="1:10" ht="15" x14ac:dyDescent="0.2">
      <c r="A882" s="7"/>
      <c r="B882" s="1">
        <f>الاصناف!$B882</f>
        <v>0</v>
      </c>
      <c r="C882" s="1" t="str">
        <f>IFERROR(VLOOKUP($B882,الاصناف!$B$2:$D$2000,2,0),"")</f>
        <v/>
      </c>
      <c r="D882" s="1" t="str">
        <f>IFERROR(VLOOKUP($B882,الاصناف!$B$2:$D$2000,3,0),"")</f>
        <v/>
      </c>
      <c r="E882" s="14">
        <f>SUMIF(المشتريات!D:D,الصافى!$B882,المشتريات!C:C)</f>
        <v>0</v>
      </c>
      <c r="F882" s="2">
        <f>SUMIF('المبيعا ت'!D:D,الصافى!$B882,'المبيعا ت'!C:C)</f>
        <v>0</v>
      </c>
      <c r="G882" s="2">
        <f t="shared" si="13"/>
        <v>0</v>
      </c>
      <c r="H882" s="2"/>
      <c r="I882" s="2"/>
      <c r="J882" s="2"/>
    </row>
    <row r="883" spans="1:10" ht="15" x14ac:dyDescent="0.2">
      <c r="A883" s="7"/>
      <c r="B883" s="1">
        <f>الاصناف!$B883</f>
        <v>0</v>
      </c>
      <c r="C883" s="1" t="str">
        <f>IFERROR(VLOOKUP($B883,الاصناف!$B$2:$D$2000,2,0),"")</f>
        <v/>
      </c>
      <c r="D883" s="1" t="str">
        <f>IFERROR(VLOOKUP($B883,الاصناف!$B$2:$D$2000,3,0),"")</f>
        <v/>
      </c>
      <c r="E883" s="14">
        <f>SUMIF(المشتريات!D:D,الصافى!$B883,المشتريات!C:C)</f>
        <v>0</v>
      </c>
      <c r="F883" s="2">
        <f>SUMIF('المبيعا ت'!D:D,الصافى!$B883,'المبيعا ت'!C:C)</f>
        <v>0</v>
      </c>
      <c r="G883" s="2">
        <f t="shared" si="13"/>
        <v>0</v>
      </c>
      <c r="H883" s="2"/>
      <c r="I883" s="2"/>
      <c r="J883" s="2"/>
    </row>
    <row r="884" spans="1:10" ht="15" x14ac:dyDescent="0.2">
      <c r="A884" s="7"/>
      <c r="B884" s="1">
        <f>الاصناف!$B884</f>
        <v>0</v>
      </c>
      <c r="C884" s="1" t="str">
        <f>IFERROR(VLOOKUP($B884,الاصناف!$B$2:$D$2000,2,0),"")</f>
        <v/>
      </c>
      <c r="D884" s="1" t="str">
        <f>IFERROR(VLOOKUP($B884,الاصناف!$B$2:$D$2000,3,0),"")</f>
        <v/>
      </c>
      <c r="E884" s="14">
        <f>SUMIF(المشتريات!D:D,الصافى!$B884,المشتريات!C:C)</f>
        <v>0</v>
      </c>
      <c r="F884" s="2">
        <f>SUMIF('المبيعا ت'!D:D,الصافى!$B884,'المبيعا ت'!C:C)</f>
        <v>0</v>
      </c>
      <c r="G884" s="2">
        <f t="shared" si="13"/>
        <v>0</v>
      </c>
      <c r="H884" s="2"/>
      <c r="I884" s="2"/>
      <c r="J884" s="2"/>
    </row>
    <row r="885" spans="1:10" ht="15" x14ac:dyDescent="0.2">
      <c r="A885" s="7"/>
      <c r="B885" s="1">
        <f>الاصناف!$B885</f>
        <v>0</v>
      </c>
      <c r="C885" s="1" t="str">
        <f>IFERROR(VLOOKUP($B885,الاصناف!$B$2:$D$2000,2,0),"")</f>
        <v/>
      </c>
      <c r="D885" s="1" t="str">
        <f>IFERROR(VLOOKUP($B885,الاصناف!$B$2:$D$2000,3,0),"")</f>
        <v/>
      </c>
      <c r="E885" s="14">
        <f>SUMIF(المشتريات!D:D,الصافى!$B885,المشتريات!C:C)</f>
        <v>0</v>
      </c>
      <c r="F885" s="2">
        <f>SUMIF('المبيعا ت'!D:D,الصافى!$B885,'المبيعا ت'!C:C)</f>
        <v>0</v>
      </c>
      <c r="G885" s="2">
        <f t="shared" si="13"/>
        <v>0</v>
      </c>
      <c r="H885" s="2"/>
      <c r="I885" s="2"/>
      <c r="J885" s="2"/>
    </row>
    <row r="886" spans="1:10" ht="15" x14ac:dyDescent="0.2">
      <c r="A886" s="7"/>
      <c r="B886" s="1">
        <f>الاصناف!$B886</f>
        <v>0</v>
      </c>
      <c r="C886" s="1" t="str">
        <f>IFERROR(VLOOKUP($B886,الاصناف!$B$2:$D$2000,2,0),"")</f>
        <v/>
      </c>
      <c r="D886" s="1" t="str">
        <f>IFERROR(VLOOKUP($B886,الاصناف!$B$2:$D$2000,3,0),"")</f>
        <v/>
      </c>
      <c r="E886" s="14">
        <f>SUMIF(المشتريات!D:D,الصافى!$B886,المشتريات!C:C)</f>
        <v>0</v>
      </c>
      <c r="F886" s="2">
        <f>SUMIF('المبيعا ت'!D:D,الصافى!$B886,'المبيعا ت'!C:C)</f>
        <v>0</v>
      </c>
      <c r="G886" s="2">
        <f t="shared" si="13"/>
        <v>0</v>
      </c>
      <c r="H886" s="2"/>
      <c r="I886" s="2"/>
      <c r="J886" s="2"/>
    </row>
    <row r="887" spans="1:10" ht="15" x14ac:dyDescent="0.2">
      <c r="A887" s="7"/>
      <c r="B887" s="1">
        <f>الاصناف!$B887</f>
        <v>0</v>
      </c>
      <c r="C887" s="1" t="str">
        <f>IFERROR(VLOOKUP($B887,الاصناف!$B$2:$D$2000,2,0),"")</f>
        <v/>
      </c>
      <c r="D887" s="1" t="str">
        <f>IFERROR(VLOOKUP($B887,الاصناف!$B$2:$D$2000,3,0),"")</f>
        <v/>
      </c>
      <c r="E887" s="14">
        <f>SUMIF(المشتريات!D:D,الصافى!$B887,المشتريات!C:C)</f>
        <v>0</v>
      </c>
      <c r="F887" s="2">
        <f>SUMIF('المبيعا ت'!D:D,الصافى!$B887,'المبيعا ت'!C:C)</f>
        <v>0</v>
      </c>
      <c r="G887" s="2">
        <f t="shared" si="13"/>
        <v>0</v>
      </c>
      <c r="H887" s="2"/>
      <c r="I887" s="2"/>
      <c r="J887" s="2"/>
    </row>
    <row r="888" spans="1:10" ht="15" x14ac:dyDescent="0.2">
      <c r="A888" s="7"/>
      <c r="B888" s="1">
        <f>الاصناف!$B888</f>
        <v>0</v>
      </c>
      <c r="C888" s="1" t="str">
        <f>IFERROR(VLOOKUP($B888,الاصناف!$B$2:$D$2000,2,0),"")</f>
        <v/>
      </c>
      <c r="D888" s="1" t="str">
        <f>IFERROR(VLOOKUP($B888,الاصناف!$B$2:$D$2000,3,0),"")</f>
        <v/>
      </c>
      <c r="E888" s="14">
        <f>SUMIF(المشتريات!D:D,الصافى!$B888,المشتريات!C:C)</f>
        <v>0</v>
      </c>
      <c r="F888" s="2">
        <f>SUMIF('المبيعا ت'!D:D,الصافى!$B888,'المبيعا ت'!C:C)</f>
        <v>0</v>
      </c>
      <c r="G888" s="2">
        <f t="shared" si="13"/>
        <v>0</v>
      </c>
      <c r="H888" s="2"/>
      <c r="I888" s="2"/>
      <c r="J888" s="2"/>
    </row>
    <row r="889" spans="1:10" ht="15" x14ac:dyDescent="0.2">
      <c r="A889" s="7"/>
      <c r="B889" s="1">
        <f>الاصناف!$B889</f>
        <v>0</v>
      </c>
      <c r="C889" s="1" t="str">
        <f>IFERROR(VLOOKUP($B889,الاصناف!$B$2:$D$2000,2,0),"")</f>
        <v/>
      </c>
      <c r="D889" s="1" t="str">
        <f>IFERROR(VLOOKUP($B889,الاصناف!$B$2:$D$2000,3,0),"")</f>
        <v/>
      </c>
      <c r="E889" s="14">
        <f>SUMIF(المشتريات!D:D,الصافى!$B889,المشتريات!C:C)</f>
        <v>0</v>
      </c>
      <c r="F889" s="2">
        <f>SUMIF('المبيعا ت'!D:D,الصافى!$B889,'المبيعا ت'!C:C)</f>
        <v>0</v>
      </c>
      <c r="G889" s="2">
        <f t="shared" si="13"/>
        <v>0</v>
      </c>
      <c r="H889" s="2"/>
      <c r="I889" s="2"/>
      <c r="J889" s="2"/>
    </row>
    <row r="890" spans="1:10" ht="15" x14ac:dyDescent="0.2">
      <c r="A890" s="7"/>
      <c r="B890" s="1">
        <f>الاصناف!$B890</f>
        <v>0</v>
      </c>
      <c r="C890" s="1" t="str">
        <f>IFERROR(VLOOKUP($B890,الاصناف!$B$2:$D$2000,2,0),"")</f>
        <v/>
      </c>
      <c r="D890" s="1" t="str">
        <f>IFERROR(VLOOKUP($B890,الاصناف!$B$2:$D$2000,3,0),"")</f>
        <v/>
      </c>
      <c r="E890" s="14">
        <f>SUMIF(المشتريات!D:D,الصافى!$B890,المشتريات!C:C)</f>
        <v>0</v>
      </c>
      <c r="F890" s="2">
        <f>SUMIF('المبيعا ت'!D:D,الصافى!$B890,'المبيعا ت'!C:C)</f>
        <v>0</v>
      </c>
      <c r="G890" s="2">
        <f t="shared" si="13"/>
        <v>0</v>
      </c>
      <c r="H890" s="2"/>
      <c r="I890" s="2"/>
      <c r="J890" s="2"/>
    </row>
    <row r="891" spans="1:10" ht="15" x14ac:dyDescent="0.2">
      <c r="A891" s="7"/>
      <c r="B891" s="1">
        <f>الاصناف!$B891</f>
        <v>0</v>
      </c>
      <c r="C891" s="1" t="str">
        <f>IFERROR(VLOOKUP($B891,الاصناف!$B$2:$D$2000,2,0),"")</f>
        <v/>
      </c>
      <c r="D891" s="1" t="str">
        <f>IFERROR(VLOOKUP($B891,الاصناف!$B$2:$D$2000,3,0),"")</f>
        <v/>
      </c>
      <c r="E891" s="14">
        <f>SUMIF(المشتريات!D:D,الصافى!$B891,المشتريات!C:C)</f>
        <v>0</v>
      </c>
      <c r="F891" s="2">
        <f>SUMIF('المبيعا ت'!D:D,الصافى!$B891,'المبيعا ت'!C:C)</f>
        <v>0</v>
      </c>
      <c r="G891" s="2">
        <f t="shared" si="13"/>
        <v>0</v>
      </c>
      <c r="H891" s="2"/>
      <c r="I891" s="2"/>
      <c r="J891" s="2"/>
    </row>
    <row r="892" spans="1:10" ht="15" x14ac:dyDescent="0.2">
      <c r="A892" s="7"/>
      <c r="B892" s="1">
        <f>الاصناف!$B892</f>
        <v>0</v>
      </c>
      <c r="C892" s="1" t="str">
        <f>IFERROR(VLOOKUP($B892,الاصناف!$B$2:$D$2000,2,0),"")</f>
        <v/>
      </c>
      <c r="D892" s="1" t="str">
        <f>IFERROR(VLOOKUP($B892,الاصناف!$B$2:$D$2000,3,0),"")</f>
        <v/>
      </c>
      <c r="E892" s="14">
        <f>SUMIF(المشتريات!D:D,الصافى!$B892,المشتريات!C:C)</f>
        <v>0</v>
      </c>
      <c r="F892" s="2">
        <f>SUMIF('المبيعا ت'!D:D,الصافى!$B892,'المبيعا ت'!C:C)</f>
        <v>0</v>
      </c>
      <c r="G892" s="2">
        <f t="shared" si="13"/>
        <v>0</v>
      </c>
      <c r="H892" s="2"/>
      <c r="I892" s="2"/>
      <c r="J892" s="2"/>
    </row>
    <row r="893" spans="1:10" ht="15" x14ac:dyDescent="0.2">
      <c r="A893" s="7"/>
      <c r="B893" s="1">
        <f>الاصناف!$B893</f>
        <v>0</v>
      </c>
      <c r="C893" s="1" t="str">
        <f>IFERROR(VLOOKUP($B893,الاصناف!$B$2:$D$2000,2,0),"")</f>
        <v/>
      </c>
      <c r="D893" s="1" t="str">
        <f>IFERROR(VLOOKUP($B893,الاصناف!$B$2:$D$2000,3,0),"")</f>
        <v/>
      </c>
      <c r="E893" s="14">
        <f>SUMIF(المشتريات!D:D,الصافى!$B893,المشتريات!C:C)</f>
        <v>0</v>
      </c>
      <c r="F893" s="2">
        <f>SUMIF('المبيعا ت'!D:D,الصافى!$B893,'المبيعا ت'!C:C)</f>
        <v>0</v>
      </c>
      <c r="G893" s="2">
        <f t="shared" si="13"/>
        <v>0</v>
      </c>
      <c r="H893" s="2"/>
      <c r="I893" s="2"/>
      <c r="J893" s="2"/>
    </row>
    <row r="894" spans="1:10" ht="15" x14ac:dyDescent="0.2">
      <c r="A894" s="7"/>
      <c r="B894" s="1">
        <f>الاصناف!$B894</f>
        <v>0</v>
      </c>
      <c r="C894" s="1" t="str">
        <f>IFERROR(VLOOKUP($B894,الاصناف!$B$2:$D$2000,2,0),"")</f>
        <v/>
      </c>
      <c r="D894" s="1" t="str">
        <f>IFERROR(VLOOKUP($B894,الاصناف!$B$2:$D$2000,3,0),"")</f>
        <v/>
      </c>
      <c r="E894" s="14">
        <f>SUMIF(المشتريات!D:D,الصافى!$B894,المشتريات!C:C)</f>
        <v>0</v>
      </c>
      <c r="F894" s="2">
        <f>SUMIF('المبيعا ت'!D:D,الصافى!$B894,'المبيعا ت'!C:C)</f>
        <v>0</v>
      </c>
      <c r="G894" s="2">
        <f t="shared" si="13"/>
        <v>0</v>
      </c>
      <c r="H894" s="2"/>
      <c r="I894" s="2"/>
      <c r="J894" s="2"/>
    </row>
    <row r="895" spans="1:10" ht="15" x14ac:dyDescent="0.2">
      <c r="A895" s="7"/>
      <c r="B895" s="1">
        <f>الاصناف!$B895</f>
        <v>0</v>
      </c>
      <c r="C895" s="1" t="str">
        <f>IFERROR(VLOOKUP($B895,الاصناف!$B$2:$D$2000,2,0),"")</f>
        <v/>
      </c>
      <c r="D895" s="1" t="str">
        <f>IFERROR(VLOOKUP($B895,الاصناف!$B$2:$D$2000,3,0),"")</f>
        <v/>
      </c>
      <c r="E895" s="14">
        <f>SUMIF(المشتريات!D:D,الصافى!$B895,المشتريات!C:C)</f>
        <v>0</v>
      </c>
      <c r="F895" s="2">
        <f>SUMIF('المبيعا ت'!D:D,الصافى!$B895,'المبيعا ت'!C:C)</f>
        <v>0</v>
      </c>
      <c r="G895" s="2">
        <f t="shared" si="13"/>
        <v>0</v>
      </c>
      <c r="H895" s="2"/>
      <c r="I895" s="2"/>
      <c r="J895" s="2"/>
    </row>
    <row r="896" spans="1:10" ht="15" x14ac:dyDescent="0.2">
      <c r="A896" s="7"/>
      <c r="B896" s="1">
        <f>الاصناف!$B896</f>
        <v>0</v>
      </c>
      <c r="C896" s="1" t="str">
        <f>IFERROR(VLOOKUP($B896,الاصناف!$B$2:$D$2000,2,0),"")</f>
        <v/>
      </c>
      <c r="D896" s="1" t="str">
        <f>IFERROR(VLOOKUP($B896,الاصناف!$B$2:$D$2000,3,0),"")</f>
        <v/>
      </c>
      <c r="E896" s="14">
        <f>SUMIF(المشتريات!D:D,الصافى!$B896,المشتريات!C:C)</f>
        <v>0</v>
      </c>
      <c r="F896" s="2">
        <f>SUMIF('المبيعا ت'!D:D,الصافى!$B896,'المبيعا ت'!C:C)</f>
        <v>0</v>
      </c>
      <c r="G896" s="2">
        <f t="shared" si="13"/>
        <v>0</v>
      </c>
      <c r="H896" s="2"/>
      <c r="I896" s="2"/>
      <c r="J896" s="2"/>
    </row>
    <row r="897" spans="1:10" ht="15" x14ac:dyDescent="0.2">
      <c r="A897" s="7"/>
      <c r="B897" s="1">
        <f>الاصناف!$B897</f>
        <v>0</v>
      </c>
      <c r="C897" s="1" t="str">
        <f>IFERROR(VLOOKUP($B897,الاصناف!$B$2:$D$2000,2,0),"")</f>
        <v/>
      </c>
      <c r="D897" s="1" t="str">
        <f>IFERROR(VLOOKUP($B897,الاصناف!$B$2:$D$2000,3,0),"")</f>
        <v/>
      </c>
      <c r="E897" s="14">
        <f>SUMIF(المشتريات!D:D,الصافى!$B897,المشتريات!C:C)</f>
        <v>0</v>
      </c>
      <c r="F897" s="2">
        <f>SUMIF('المبيعا ت'!D:D,الصافى!$B897,'المبيعا ت'!C:C)</f>
        <v>0</v>
      </c>
      <c r="G897" s="2">
        <f t="shared" si="13"/>
        <v>0</v>
      </c>
      <c r="H897" s="2"/>
      <c r="I897" s="2"/>
      <c r="J897" s="2"/>
    </row>
    <row r="898" spans="1:10" ht="15" x14ac:dyDescent="0.2">
      <c r="A898" s="7"/>
      <c r="B898" s="1">
        <f>الاصناف!$B898</f>
        <v>0</v>
      </c>
      <c r="C898" s="1" t="str">
        <f>IFERROR(VLOOKUP($B898,الاصناف!$B$2:$D$2000,2,0),"")</f>
        <v/>
      </c>
      <c r="D898" s="1" t="str">
        <f>IFERROR(VLOOKUP($B898,الاصناف!$B$2:$D$2000,3,0),"")</f>
        <v/>
      </c>
      <c r="E898" s="14">
        <f>SUMIF(المشتريات!D:D,الصافى!$B898,المشتريات!C:C)</f>
        <v>0</v>
      </c>
      <c r="F898" s="2">
        <f>SUMIF('المبيعا ت'!D:D,الصافى!$B898,'المبيعا ت'!C:C)</f>
        <v>0</v>
      </c>
      <c r="G898" s="2">
        <f t="shared" si="13"/>
        <v>0</v>
      </c>
      <c r="H898" s="2"/>
      <c r="I898" s="2"/>
      <c r="J898" s="2"/>
    </row>
    <row r="899" spans="1:10" ht="15" x14ac:dyDescent="0.2">
      <c r="A899" s="7"/>
      <c r="B899" s="1">
        <f>الاصناف!$B899</f>
        <v>0</v>
      </c>
      <c r="C899" s="1" t="str">
        <f>IFERROR(VLOOKUP($B899,الاصناف!$B$2:$D$2000,2,0),"")</f>
        <v/>
      </c>
      <c r="D899" s="1" t="str">
        <f>IFERROR(VLOOKUP($B899,الاصناف!$B$2:$D$2000,3,0),"")</f>
        <v/>
      </c>
      <c r="E899" s="14">
        <f>SUMIF(المشتريات!D:D,الصافى!$B899,المشتريات!C:C)</f>
        <v>0</v>
      </c>
      <c r="F899" s="2">
        <f>SUMIF('المبيعا ت'!D:D,الصافى!$B899,'المبيعا ت'!C:C)</f>
        <v>0</v>
      </c>
      <c r="G899" s="2">
        <f t="shared" ref="G899:G962" si="14">$E899-$F899</f>
        <v>0</v>
      </c>
      <c r="H899" s="2"/>
      <c r="I899" s="2"/>
      <c r="J899" s="2"/>
    </row>
    <row r="900" spans="1:10" ht="15" x14ac:dyDescent="0.2">
      <c r="A900" s="7"/>
      <c r="B900" s="1">
        <f>الاصناف!$B900</f>
        <v>0</v>
      </c>
      <c r="C900" s="1" t="str">
        <f>IFERROR(VLOOKUP($B900,الاصناف!$B$2:$D$2000,2,0),"")</f>
        <v/>
      </c>
      <c r="D900" s="1" t="str">
        <f>IFERROR(VLOOKUP($B900,الاصناف!$B$2:$D$2000,3,0),"")</f>
        <v/>
      </c>
      <c r="E900" s="14">
        <f>SUMIF(المشتريات!D:D,الصافى!$B900,المشتريات!C:C)</f>
        <v>0</v>
      </c>
      <c r="F900" s="2">
        <f>SUMIF('المبيعا ت'!D:D,الصافى!$B900,'المبيعا ت'!C:C)</f>
        <v>0</v>
      </c>
      <c r="G900" s="2">
        <f t="shared" si="14"/>
        <v>0</v>
      </c>
      <c r="H900" s="2"/>
      <c r="I900" s="2"/>
      <c r="J900" s="2"/>
    </row>
    <row r="901" spans="1:10" ht="15" x14ac:dyDescent="0.2">
      <c r="A901" s="7"/>
      <c r="B901" s="1">
        <f>الاصناف!$B901</f>
        <v>0</v>
      </c>
      <c r="C901" s="1" t="str">
        <f>IFERROR(VLOOKUP($B901,الاصناف!$B$2:$D$2000,2,0),"")</f>
        <v/>
      </c>
      <c r="D901" s="1" t="str">
        <f>IFERROR(VLOOKUP($B901,الاصناف!$B$2:$D$2000,3,0),"")</f>
        <v/>
      </c>
      <c r="E901" s="14">
        <f>SUMIF(المشتريات!D:D,الصافى!$B901,المشتريات!C:C)</f>
        <v>0</v>
      </c>
      <c r="F901" s="2">
        <f>SUMIF('المبيعا ت'!D:D,الصافى!$B901,'المبيعا ت'!C:C)</f>
        <v>0</v>
      </c>
      <c r="G901" s="2">
        <f t="shared" si="14"/>
        <v>0</v>
      </c>
      <c r="H901" s="2"/>
      <c r="I901" s="2"/>
      <c r="J901" s="2"/>
    </row>
    <row r="902" spans="1:10" ht="15" x14ac:dyDescent="0.2">
      <c r="A902" s="7"/>
      <c r="B902" s="1">
        <f>الاصناف!$B902</f>
        <v>0</v>
      </c>
      <c r="C902" s="1" t="str">
        <f>IFERROR(VLOOKUP($B902,الاصناف!$B$2:$D$2000,2,0),"")</f>
        <v/>
      </c>
      <c r="D902" s="1" t="str">
        <f>IFERROR(VLOOKUP($B902,الاصناف!$B$2:$D$2000,3,0),"")</f>
        <v/>
      </c>
      <c r="E902" s="14">
        <f>SUMIF(المشتريات!D:D,الصافى!$B902,المشتريات!C:C)</f>
        <v>0</v>
      </c>
      <c r="F902" s="2">
        <f>SUMIF('المبيعا ت'!D:D,الصافى!$B902,'المبيعا ت'!C:C)</f>
        <v>0</v>
      </c>
      <c r="G902" s="2">
        <f t="shared" si="14"/>
        <v>0</v>
      </c>
      <c r="H902" s="2"/>
      <c r="I902" s="2"/>
      <c r="J902" s="2"/>
    </row>
    <row r="903" spans="1:10" ht="15" x14ac:dyDescent="0.2">
      <c r="A903" s="7"/>
      <c r="B903" s="1">
        <f>الاصناف!$B903</f>
        <v>0</v>
      </c>
      <c r="C903" s="1" t="str">
        <f>IFERROR(VLOOKUP($B903,الاصناف!$B$2:$D$2000,2,0),"")</f>
        <v/>
      </c>
      <c r="D903" s="1" t="str">
        <f>IFERROR(VLOOKUP($B903,الاصناف!$B$2:$D$2000,3,0),"")</f>
        <v/>
      </c>
      <c r="E903" s="14">
        <f>SUMIF(المشتريات!D:D,الصافى!$B903,المشتريات!C:C)</f>
        <v>0</v>
      </c>
      <c r="F903" s="2">
        <f>SUMIF('المبيعا ت'!D:D,الصافى!$B903,'المبيعا ت'!C:C)</f>
        <v>0</v>
      </c>
      <c r="G903" s="2">
        <f t="shared" si="14"/>
        <v>0</v>
      </c>
      <c r="H903" s="2"/>
      <c r="I903" s="2"/>
      <c r="J903" s="2"/>
    </row>
    <row r="904" spans="1:10" ht="15" x14ac:dyDescent="0.2">
      <c r="A904" s="7"/>
      <c r="B904" s="1">
        <f>الاصناف!$B904</f>
        <v>0</v>
      </c>
      <c r="C904" s="1" t="str">
        <f>IFERROR(VLOOKUP($B904,الاصناف!$B$2:$D$2000,2,0),"")</f>
        <v/>
      </c>
      <c r="D904" s="1" t="str">
        <f>IFERROR(VLOOKUP($B904,الاصناف!$B$2:$D$2000,3,0),"")</f>
        <v/>
      </c>
      <c r="E904" s="14">
        <f>SUMIF(المشتريات!D:D,الصافى!$B904,المشتريات!C:C)</f>
        <v>0</v>
      </c>
      <c r="F904" s="2">
        <f>SUMIF('المبيعا ت'!D:D,الصافى!$B904,'المبيعا ت'!C:C)</f>
        <v>0</v>
      </c>
      <c r="G904" s="2">
        <f t="shared" si="14"/>
        <v>0</v>
      </c>
      <c r="H904" s="2"/>
      <c r="I904" s="2"/>
      <c r="J904" s="2"/>
    </row>
    <row r="905" spans="1:10" ht="15" x14ac:dyDescent="0.2">
      <c r="A905" s="7"/>
      <c r="B905" s="1">
        <f>الاصناف!$B905</f>
        <v>0</v>
      </c>
      <c r="C905" s="1" t="str">
        <f>IFERROR(VLOOKUP($B905,الاصناف!$B$2:$D$2000,2,0),"")</f>
        <v/>
      </c>
      <c r="D905" s="1" t="str">
        <f>IFERROR(VLOOKUP($B905,الاصناف!$B$2:$D$2000,3,0),"")</f>
        <v/>
      </c>
      <c r="E905" s="14">
        <f>SUMIF(المشتريات!D:D,الصافى!$B905,المشتريات!C:C)</f>
        <v>0</v>
      </c>
      <c r="F905" s="2">
        <f>SUMIF('المبيعا ت'!D:D,الصافى!$B905,'المبيعا ت'!C:C)</f>
        <v>0</v>
      </c>
      <c r="G905" s="2">
        <f t="shared" si="14"/>
        <v>0</v>
      </c>
      <c r="H905" s="2"/>
      <c r="I905" s="2"/>
      <c r="J905" s="2"/>
    </row>
    <row r="906" spans="1:10" ht="15" x14ac:dyDescent="0.2">
      <c r="A906" s="7"/>
      <c r="B906" s="1">
        <f>الاصناف!$B906</f>
        <v>0</v>
      </c>
      <c r="C906" s="1" t="str">
        <f>IFERROR(VLOOKUP($B906,الاصناف!$B$2:$D$2000,2,0),"")</f>
        <v/>
      </c>
      <c r="D906" s="1" t="str">
        <f>IFERROR(VLOOKUP($B906,الاصناف!$B$2:$D$2000,3,0),"")</f>
        <v/>
      </c>
      <c r="E906" s="14">
        <f>SUMIF(المشتريات!D:D,الصافى!$B906,المشتريات!C:C)</f>
        <v>0</v>
      </c>
      <c r="F906" s="2">
        <f>SUMIF('المبيعا ت'!D:D,الصافى!$B906,'المبيعا ت'!C:C)</f>
        <v>0</v>
      </c>
      <c r="G906" s="2">
        <f t="shared" si="14"/>
        <v>0</v>
      </c>
      <c r="H906" s="2"/>
      <c r="I906" s="2"/>
      <c r="J906" s="2"/>
    </row>
    <row r="907" spans="1:10" ht="15" x14ac:dyDescent="0.2">
      <c r="A907" s="7"/>
      <c r="B907" s="1">
        <f>الاصناف!$B907</f>
        <v>0</v>
      </c>
      <c r="C907" s="1" t="str">
        <f>IFERROR(VLOOKUP($B907,الاصناف!$B$2:$D$2000,2,0),"")</f>
        <v/>
      </c>
      <c r="D907" s="1" t="str">
        <f>IFERROR(VLOOKUP($B907,الاصناف!$B$2:$D$2000,3,0),"")</f>
        <v/>
      </c>
      <c r="E907" s="14">
        <f>SUMIF(المشتريات!D:D,الصافى!$B907,المشتريات!C:C)</f>
        <v>0</v>
      </c>
      <c r="F907" s="2">
        <f>SUMIF('المبيعا ت'!D:D,الصافى!$B907,'المبيعا ت'!C:C)</f>
        <v>0</v>
      </c>
      <c r="G907" s="2">
        <f t="shared" si="14"/>
        <v>0</v>
      </c>
      <c r="H907" s="2"/>
      <c r="I907" s="2"/>
      <c r="J907" s="2"/>
    </row>
    <row r="908" spans="1:10" ht="15" x14ac:dyDescent="0.2">
      <c r="A908" s="7"/>
      <c r="B908" s="1">
        <f>الاصناف!$B908</f>
        <v>0</v>
      </c>
      <c r="C908" s="1" t="str">
        <f>IFERROR(VLOOKUP($B908,الاصناف!$B$2:$D$2000,2,0),"")</f>
        <v/>
      </c>
      <c r="D908" s="1" t="str">
        <f>IFERROR(VLOOKUP($B908,الاصناف!$B$2:$D$2000,3,0),"")</f>
        <v/>
      </c>
      <c r="E908" s="14">
        <f>SUMIF(المشتريات!D:D,الصافى!$B908,المشتريات!C:C)</f>
        <v>0</v>
      </c>
      <c r="F908" s="2">
        <f>SUMIF('المبيعا ت'!D:D,الصافى!$B908,'المبيعا ت'!C:C)</f>
        <v>0</v>
      </c>
      <c r="G908" s="2">
        <f t="shared" si="14"/>
        <v>0</v>
      </c>
      <c r="H908" s="2"/>
      <c r="I908" s="2"/>
      <c r="J908" s="2"/>
    </row>
    <row r="909" spans="1:10" ht="15" x14ac:dyDescent="0.2">
      <c r="A909" s="7"/>
      <c r="B909" s="1">
        <f>الاصناف!$B909</f>
        <v>0</v>
      </c>
      <c r="C909" s="1" t="str">
        <f>IFERROR(VLOOKUP($B909,الاصناف!$B$2:$D$2000,2,0),"")</f>
        <v/>
      </c>
      <c r="D909" s="1" t="str">
        <f>IFERROR(VLOOKUP($B909,الاصناف!$B$2:$D$2000,3,0),"")</f>
        <v/>
      </c>
      <c r="E909" s="14">
        <f>SUMIF(المشتريات!D:D,الصافى!$B909,المشتريات!C:C)</f>
        <v>0</v>
      </c>
      <c r="F909" s="2">
        <f>SUMIF('المبيعا ت'!D:D,الصافى!$B909,'المبيعا ت'!C:C)</f>
        <v>0</v>
      </c>
      <c r="G909" s="2">
        <f t="shared" si="14"/>
        <v>0</v>
      </c>
      <c r="H909" s="2"/>
      <c r="I909" s="2"/>
      <c r="J909" s="2"/>
    </row>
    <row r="910" spans="1:10" ht="15" x14ac:dyDescent="0.2">
      <c r="A910" s="7"/>
      <c r="B910" s="1">
        <f>الاصناف!$B910</f>
        <v>0</v>
      </c>
      <c r="C910" s="1" t="str">
        <f>IFERROR(VLOOKUP($B910,الاصناف!$B$2:$D$2000,2,0),"")</f>
        <v/>
      </c>
      <c r="D910" s="1" t="str">
        <f>IFERROR(VLOOKUP($B910,الاصناف!$B$2:$D$2000,3,0),"")</f>
        <v/>
      </c>
      <c r="E910" s="14">
        <f>SUMIF(المشتريات!D:D,الصافى!$B910,المشتريات!C:C)</f>
        <v>0</v>
      </c>
      <c r="F910" s="2">
        <f>SUMIF('المبيعا ت'!D:D,الصافى!$B910,'المبيعا ت'!C:C)</f>
        <v>0</v>
      </c>
      <c r="G910" s="2">
        <f t="shared" si="14"/>
        <v>0</v>
      </c>
      <c r="H910" s="2"/>
      <c r="I910" s="2"/>
      <c r="J910" s="2"/>
    </row>
    <row r="911" spans="1:10" ht="15" x14ac:dyDescent="0.2">
      <c r="A911" s="7"/>
      <c r="B911" s="1">
        <f>الاصناف!$B911</f>
        <v>0</v>
      </c>
      <c r="C911" s="1" t="str">
        <f>IFERROR(VLOOKUP($B911,الاصناف!$B$2:$D$2000,2,0),"")</f>
        <v/>
      </c>
      <c r="D911" s="1" t="str">
        <f>IFERROR(VLOOKUP($B911,الاصناف!$B$2:$D$2000,3,0),"")</f>
        <v/>
      </c>
      <c r="E911" s="14">
        <f>SUMIF(المشتريات!D:D,الصافى!$B911,المشتريات!C:C)</f>
        <v>0</v>
      </c>
      <c r="F911" s="2">
        <f>SUMIF('المبيعا ت'!D:D,الصافى!$B911,'المبيعا ت'!C:C)</f>
        <v>0</v>
      </c>
      <c r="G911" s="2">
        <f t="shared" si="14"/>
        <v>0</v>
      </c>
      <c r="H911" s="2"/>
      <c r="I911" s="2"/>
      <c r="J911" s="2"/>
    </row>
    <row r="912" spans="1:10" ht="15" x14ac:dyDescent="0.2">
      <c r="A912" s="7"/>
      <c r="B912" s="1">
        <f>الاصناف!$B912</f>
        <v>0</v>
      </c>
      <c r="C912" s="1" t="str">
        <f>IFERROR(VLOOKUP($B912,الاصناف!$B$2:$D$2000,2,0),"")</f>
        <v/>
      </c>
      <c r="D912" s="1" t="str">
        <f>IFERROR(VLOOKUP($B912,الاصناف!$B$2:$D$2000,3,0),"")</f>
        <v/>
      </c>
      <c r="E912" s="14">
        <f>SUMIF(المشتريات!D:D,الصافى!$B912,المشتريات!C:C)</f>
        <v>0</v>
      </c>
      <c r="F912" s="2">
        <f>SUMIF('المبيعا ت'!D:D,الصافى!$B912,'المبيعا ت'!C:C)</f>
        <v>0</v>
      </c>
      <c r="G912" s="2">
        <f t="shared" si="14"/>
        <v>0</v>
      </c>
      <c r="H912" s="2"/>
      <c r="I912" s="2"/>
      <c r="J912" s="2"/>
    </row>
    <row r="913" spans="1:10" ht="15" x14ac:dyDescent="0.2">
      <c r="A913" s="7"/>
      <c r="B913" s="1">
        <f>الاصناف!$B913</f>
        <v>0</v>
      </c>
      <c r="C913" s="1" t="str">
        <f>IFERROR(VLOOKUP($B913,الاصناف!$B$2:$D$2000,2,0),"")</f>
        <v/>
      </c>
      <c r="D913" s="1" t="str">
        <f>IFERROR(VLOOKUP($B913,الاصناف!$B$2:$D$2000,3,0),"")</f>
        <v/>
      </c>
      <c r="E913" s="14">
        <f>SUMIF(المشتريات!D:D,الصافى!$B913,المشتريات!C:C)</f>
        <v>0</v>
      </c>
      <c r="F913" s="2">
        <f>SUMIF('المبيعا ت'!D:D,الصافى!$B913,'المبيعا ت'!C:C)</f>
        <v>0</v>
      </c>
      <c r="G913" s="2">
        <f t="shared" si="14"/>
        <v>0</v>
      </c>
      <c r="H913" s="2"/>
      <c r="I913" s="2"/>
      <c r="J913" s="2"/>
    </row>
    <row r="914" spans="1:10" ht="15" x14ac:dyDescent="0.2">
      <c r="A914" s="7"/>
      <c r="B914" s="1">
        <f>الاصناف!$B914</f>
        <v>0</v>
      </c>
      <c r="C914" s="1" t="str">
        <f>IFERROR(VLOOKUP($B914,الاصناف!$B$2:$D$2000,2,0),"")</f>
        <v/>
      </c>
      <c r="D914" s="1" t="str">
        <f>IFERROR(VLOOKUP($B914,الاصناف!$B$2:$D$2000,3,0),"")</f>
        <v/>
      </c>
      <c r="E914" s="14">
        <f>SUMIF(المشتريات!D:D,الصافى!$B914,المشتريات!C:C)</f>
        <v>0</v>
      </c>
      <c r="F914" s="2">
        <f>SUMIF('المبيعا ت'!D:D,الصافى!$B914,'المبيعا ت'!C:C)</f>
        <v>0</v>
      </c>
      <c r="G914" s="2">
        <f t="shared" si="14"/>
        <v>0</v>
      </c>
      <c r="H914" s="2"/>
      <c r="I914" s="2"/>
      <c r="J914" s="2"/>
    </row>
    <row r="915" spans="1:10" ht="15" x14ac:dyDescent="0.2">
      <c r="A915" s="7"/>
      <c r="B915" s="1">
        <f>الاصناف!$B915</f>
        <v>0</v>
      </c>
      <c r="C915" s="1" t="str">
        <f>IFERROR(VLOOKUP($B915,الاصناف!$B$2:$D$2000,2,0),"")</f>
        <v/>
      </c>
      <c r="D915" s="1" t="str">
        <f>IFERROR(VLOOKUP($B915,الاصناف!$B$2:$D$2000,3,0),"")</f>
        <v/>
      </c>
      <c r="E915" s="14">
        <f>SUMIF(المشتريات!D:D,الصافى!$B915,المشتريات!C:C)</f>
        <v>0</v>
      </c>
      <c r="F915" s="2">
        <f>SUMIF('المبيعا ت'!D:D,الصافى!$B915,'المبيعا ت'!C:C)</f>
        <v>0</v>
      </c>
      <c r="G915" s="2">
        <f t="shared" si="14"/>
        <v>0</v>
      </c>
      <c r="H915" s="2"/>
      <c r="I915" s="2"/>
      <c r="J915" s="2"/>
    </row>
    <row r="916" spans="1:10" ht="15" x14ac:dyDescent="0.2">
      <c r="A916" s="7"/>
      <c r="B916" s="1">
        <f>الاصناف!$B916</f>
        <v>0</v>
      </c>
      <c r="C916" s="1" t="str">
        <f>IFERROR(VLOOKUP($B916,الاصناف!$B$2:$D$2000,2,0),"")</f>
        <v/>
      </c>
      <c r="D916" s="1" t="str">
        <f>IFERROR(VLOOKUP($B916,الاصناف!$B$2:$D$2000,3,0),"")</f>
        <v/>
      </c>
      <c r="E916" s="14">
        <f>SUMIF(المشتريات!D:D,الصافى!$B916,المشتريات!C:C)</f>
        <v>0</v>
      </c>
      <c r="F916" s="2">
        <f>SUMIF('المبيعا ت'!D:D,الصافى!$B916,'المبيعا ت'!C:C)</f>
        <v>0</v>
      </c>
      <c r="G916" s="2">
        <f t="shared" si="14"/>
        <v>0</v>
      </c>
      <c r="H916" s="2"/>
      <c r="I916" s="2"/>
      <c r="J916" s="2"/>
    </row>
    <row r="917" spans="1:10" ht="15" x14ac:dyDescent="0.2">
      <c r="A917" s="7"/>
      <c r="B917" s="1">
        <f>الاصناف!$B917</f>
        <v>0</v>
      </c>
      <c r="C917" s="1" t="str">
        <f>IFERROR(VLOOKUP($B917,الاصناف!$B$2:$D$2000,2,0),"")</f>
        <v/>
      </c>
      <c r="D917" s="1" t="str">
        <f>IFERROR(VLOOKUP($B917,الاصناف!$B$2:$D$2000,3,0),"")</f>
        <v/>
      </c>
      <c r="E917" s="14">
        <f>SUMIF(المشتريات!D:D,الصافى!$B917,المشتريات!C:C)</f>
        <v>0</v>
      </c>
      <c r="F917" s="2">
        <f>SUMIF('المبيعا ت'!D:D,الصافى!$B917,'المبيعا ت'!C:C)</f>
        <v>0</v>
      </c>
      <c r="G917" s="2">
        <f t="shared" si="14"/>
        <v>0</v>
      </c>
      <c r="H917" s="2"/>
      <c r="I917" s="2"/>
      <c r="J917" s="2"/>
    </row>
    <row r="918" spans="1:10" ht="15" x14ac:dyDescent="0.2">
      <c r="A918" s="7"/>
      <c r="B918" s="1">
        <f>الاصناف!$B918</f>
        <v>0</v>
      </c>
      <c r="C918" s="1" t="str">
        <f>IFERROR(VLOOKUP($B918,الاصناف!$B$2:$D$2000,2,0),"")</f>
        <v/>
      </c>
      <c r="D918" s="1" t="str">
        <f>IFERROR(VLOOKUP($B918,الاصناف!$B$2:$D$2000,3,0),"")</f>
        <v/>
      </c>
      <c r="E918" s="14">
        <f>SUMIF(المشتريات!D:D,الصافى!$B918,المشتريات!C:C)</f>
        <v>0</v>
      </c>
      <c r="F918" s="2">
        <f>SUMIF('المبيعا ت'!D:D,الصافى!$B918,'المبيعا ت'!C:C)</f>
        <v>0</v>
      </c>
      <c r="G918" s="2">
        <f t="shared" si="14"/>
        <v>0</v>
      </c>
      <c r="H918" s="2"/>
      <c r="I918" s="2"/>
      <c r="J918" s="2"/>
    </row>
    <row r="919" spans="1:10" ht="15" x14ac:dyDescent="0.2">
      <c r="A919" s="7"/>
      <c r="B919" s="1">
        <f>الاصناف!$B919</f>
        <v>0</v>
      </c>
      <c r="C919" s="1" t="str">
        <f>IFERROR(VLOOKUP($B919,الاصناف!$B$2:$D$2000,2,0),"")</f>
        <v/>
      </c>
      <c r="D919" s="1" t="str">
        <f>IFERROR(VLOOKUP($B919,الاصناف!$B$2:$D$2000,3,0),"")</f>
        <v/>
      </c>
      <c r="E919" s="14">
        <f>SUMIF(المشتريات!D:D,الصافى!$B919,المشتريات!C:C)</f>
        <v>0</v>
      </c>
      <c r="F919" s="2">
        <f>SUMIF('المبيعا ت'!D:D,الصافى!$B919,'المبيعا ت'!C:C)</f>
        <v>0</v>
      </c>
      <c r="G919" s="2">
        <f t="shared" si="14"/>
        <v>0</v>
      </c>
      <c r="H919" s="2"/>
      <c r="I919" s="2"/>
      <c r="J919" s="2"/>
    </row>
    <row r="920" spans="1:10" ht="15" x14ac:dyDescent="0.2">
      <c r="A920" s="7"/>
      <c r="B920" s="1">
        <f>الاصناف!$B920</f>
        <v>0</v>
      </c>
      <c r="C920" s="1" t="str">
        <f>IFERROR(VLOOKUP($B920,الاصناف!$B$2:$D$2000,2,0),"")</f>
        <v/>
      </c>
      <c r="D920" s="1" t="str">
        <f>IFERROR(VLOOKUP($B920,الاصناف!$B$2:$D$2000,3,0),"")</f>
        <v/>
      </c>
      <c r="E920" s="14">
        <f>SUMIF(المشتريات!D:D,الصافى!$B920,المشتريات!C:C)</f>
        <v>0</v>
      </c>
      <c r="F920" s="2">
        <f>SUMIF('المبيعا ت'!D:D,الصافى!$B920,'المبيعا ت'!C:C)</f>
        <v>0</v>
      </c>
      <c r="G920" s="2">
        <f t="shared" si="14"/>
        <v>0</v>
      </c>
      <c r="H920" s="2"/>
      <c r="I920" s="2"/>
      <c r="J920" s="2"/>
    </row>
    <row r="921" spans="1:10" ht="15" x14ac:dyDescent="0.2">
      <c r="A921" s="7"/>
      <c r="B921" s="1">
        <f>الاصناف!$B921</f>
        <v>0</v>
      </c>
      <c r="C921" s="1" t="str">
        <f>IFERROR(VLOOKUP($B921,الاصناف!$B$2:$D$2000,2,0),"")</f>
        <v/>
      </c>
      <c r="D921" s="1" t="str">
        <f>IFERROR(VLOOKUP($B921,الاصناف!$B$2:$D$2000,3,0),"")</f>
        <v/>
      </c>
      <c r="E921" s="14">
        <f>SUMIF(المشتريات!D:D,الصافى!$B921,المشتريات!C:C)</f>
        <v>0</v>
      </c>
      <c r="F921" s="2">
        <f>SUMIF('المبيعا ت'!D:D,الصافى!$B921,'المبيعا ت'!C:C)</f>
        <v>0</v>
      </c>
      <c r="G921" s="2">
        <f t="shared" si="14"/>
        <v>0</v>
      </c>
      <c r="H921" s="2"/>
      <c r="I921" s="2"/>
      <c r="J921" s="2"/>
    </row>
    <row r="922" spans="1:10" ht="15" x14ac:dyDescent="0.2">
      <c r="A922" s="7"/>
      <c r="B922" s="1">
        <f>الاصناف!$B922</f>
        <v>0</v>
      </c>
      <c r="C922" s="1" t="str">
        <f>IFERROR(VLOOKUP($B922,الاصناف!$B$2:$D$2000,2,0),"")</f>
        <v/>
      </c>
      <c r="D922" s="1" t="str">
        <f>IFERROR(VLOOKUP($B922,الاصناف!$B$2:$D$2000,3,0),"")</f>
        <v/>
      </c>
      <c r="E922" s="14">
        <f>SUMIF(المشتريات!D:D,الصافى!$B922,المشتريات!C:C)</f>
        <v>0</v>
      </c>
      <c r="F922" s="2">
        <f>SUMIF('المبيعا ت'!D:D,الصافى!$B922,'المبيعا ت'!C:C)</f>
        <v>0</v>
      </c>
      <c r="G922" s="2">
        <f t="shared" si="14"/>
        <v>0</v>
      </c>
      <c r="H922" s="2"/>
      <c r="I922" s="2"/>
      <c r="J922" s="2"/>
    </row>
    <row r="923" spans="1:10" ht="15" x14ac:dyDescent="0.2">
      <c r="A923" s="7"/>
      <c r="B923" s="1">
        <f>الاصناف!$B923</f>
        <v>0</v>
      </c>
      <c r="C923" s="1" t="str">
        <f>IFERROR(VLOOKUP($B923,الاصناف!$B$2:$D$2000,2,0),"")</f>
        <v/>
      </c>
      <c r="D923" s="1" t="str">
        <f>IFERROR(VLOOKUP($B923,الاصناف!$B$2:$D$2000,3,0),"")</f>
        <v/>
      </c>
      <c r="E923" s="14">
        <f>SUMIF(المشتريات!D:D,الصافى!$B923,المشتريات!C:C)</f>
        <v>0</v>
      </c>
      <c r="F923" s="2">
        <f>SUMIF('المبيعا ت'!D:D,الصافى!$B923,'المبيعا ت'!C:C)</f>
        <v>0</v>
      </c>
      <c r="G923" s="2">
        <f t="shared" si="14"/>
        <v>0</v>
      </c>
      <c r="H923" s="2"/>
      <c r="I923" s="2"/>
      <c r="J923" s="2"/>
    </row>
    <row r="924" spans="1:10" ht="15" x14ac:dyDescent="0.2">
      <c r="A924" s="7"/>
      <c r="B924" s="1">
        <f>الاصناف!$B924</f>
        <v>0</v>
      </c>
      <c r="C924" s="1" t="str">
        <f>IFERROR(VLOOKUP($B924,الاصناف!$B$2:$D$2000,2,0),"")</f>
        <v/>
      </c>
      <c r="D924" s="1" t="str">
        <f>IFERROR(VLOOKUP($B924,الاصناف!$B$2:$D$2000,3,0),"")</f>
        <v/>
      </c>
      <c r="E924" s="14">
        <f>SUMIF(المشتريات!D:D,الصافى!$B924,المشتريات!C:C)</f>
        <v>0</v>
      </c>
      <c r="F924" s="2">
        <f>SUMIF('المبيعا ت'!D:D,الصافى!$B924,'المبيعا ت'!C:C)</f>
        <v>0</v>
      </c>
      <c r="G924" s="2">
        <f t="shared" si="14"/>
        <v>0</v>
      </c>
      <c r="H924" s="2"/>
      <c r="I924" s="2"/>
      <c r="J924" s="2"/>
    </row>
    <row r="925" spans="1:10" ht="15" x14ac:dyDescent="0.2">
      <c r="A925" s="7"/>
      <c r="B925" s="1">
        <f>الاصناف!$B925</f>
        <v>0</v>
      </c>
      <c r="C925" s="1" t="str">
        <f>IFERROR(VLOOKUP($B925,الاصناف!$B$2:$D$2000,2,0),"")</f>
        <v/>
      </c>
      <c r="D925" s="1" t="str">
        <f>IFERROR(VLOOKUP($B925,الاصناف!$B$2:$D$2000,3,0),"")</f>
        <v/>
      </c>
      <c r="E925" s="14">
        <f>SUMIF(المشتريات!D:D,الصافى!$B925,المشتريات!C:C)</f>
        <v>0</v>
      </c>
      <c r="F925" s="2">
        <f>SUMIF('المبيعا ت'!D:D,الصافى!$B925,'المبيعا ت'!C:C)</f>
        <v>0</v>
      </c>
      <c r="G925" s="2">
        <f t="shared" si="14"/>
        <v>0</v>
      </c>
      <c r="H925" s="2"/>
      <c r="I925" s="2"/>
      <c r="J925" s="2"/>
    </row>
    <row r="926" spans="1:10" ht="15" x14ac:dyDescent="0.2">
      <c r="A926" s="7"/>
      <c r="B926" s="1">
        <f>الاصناف!$B926</f>
        <v>0</v>
      </c>
      <c r="C926" s="1" t="str">
        <f>IFERROR(VLOOKUP($B926,الاصناف!$B$2:$D$2000,2,0),"")</f>
        <v/>
      </c>
      <c r="D926" s="1" t="str">
        <f>IFERROR(VLOOKUP($B926,الاصناف!$B$2:$D$2000,3,0),"")</f>
        <v/>
      </c>
      <c r="E926" s="14">
        <f>SUMIF(المشتريات!D:D,الصافى!$B926,المشتريات!C:C)</f>
        <v>0</v>
      </c>
      <c r="F926" s="2">
        <f>SUMIF('المبيعا ت'!D:D,الصافى!$B926,'المبيعا ت'!C:C)</f>
        <v>0</v>
      </c>
      <c r="G926" s="2">
        <f t="shared" si="14"/>
        <v>0</v>
      </c>
      <c r="H926" s="2"/>
      <c r="I926" s="2"/>
      <c r="J926" s="2"/>
    </row>
    <row r="927" spans="1:10" ht="15" x14ac:dyDescent="0.2">
      <c r="A927" s="7"/>
      <c r="B927" s="1">
        <f>الاصناف!$B927</f>
        <v>0</v>
      </c>
      <c r="C927" s="1" t="str">
        <f>IFERROR(VLOOKUP($B927,الاصناف!$B$2:$D$2000,2,0),"")</f>
        <v/>
      </c>
      <c r="D927" s="1" t="str">
        <f>IFERROR(VLOOKUP($B927,الاصناف!$B$2:$D$2000,3,0),"")</f>
        <v/>
      </c>
      <c r="E927" s="14">
        <f>SUMIF(المشتريات!D:D,الصافى!$B927,المشتريات!C:C)</f>
        <v>0</v>
      </c>
      <c r="F927" s="2">
        <f>SUMIF('المبيعا ت'!D:D,الصافى!$B927,'المبيعا ت'!C:C)</f>
        <v>0</v>
      </c>
      <c r="G927" s="2">
        <f t="shared" si="14"/>
        <v>0</v>
      </c>
      <c r="H927" s="2"/>
      <c r="I927" s="2"/>
      <c r="J927" s="2"/>
    </row>
    <row r="928" spans="1:10" ht="15" x14ac:dyDescent="0.2">
      <c r="A928" s="7"/>
      <c r="B928" s="1">
        <f>الاصناف!$B928</f>
        <v>0</v>
      </c>
      <c r="C928" s="1" t="str">
        <f>IFERROR(VLOOKUP($B928,الاصناف!$B$2:$D$2000,2,0),"")</f>
        <v/>
      </c>
      <c r="D928" s="1" t="str">
        <f>IFERROR(VLOOKUP($B928,الاصناف!$B$2:$D$2000,3,0),"")</f>
        <v/>
      </c>
      <c r="E928" s="14">
        <f>SUMIF(المشتريات!D:D,الصافى!$B928,المشتريات!C:C)</f>
        <v>0</v>
      </c>
      <c r="F928" s="2">
        <f>SUMIF('المبيعا ت'!D:D,الصافى!$B928,'المبيعا ت'!C:C)</f>
        <v>0</v>
      </c>
      <c r="G928" s="2">
        <f t="shared" si="14"/>
        <v>0</v>
      </c>
      <c r="H928" s="2"/>
      <c r="I928" s="2"/>
      <c r="J928" s="2"/>
    </row>
    <row r="929" spans="1:10" ht="15" x14ac:dyDescent="0.2">
      <c r="A929" s="7"/>
      <c r="B929" s="1">
        <f>الاصناف!$B929</f>
        <v>0</v>
      </c>
      <c r="C929" s="1" t="str">
        <f>IFERROR(VLOOKUP($B929,الاصناف!$B$2:$D$2000,2,0),"")</f>
        <v/>
      </c>
      <c r="D929" s="1" t="str">
        <f>IFERROR(VLOOKUP($B929,الاصناف!$B$2:$D$2000,3,0),"")</f>
        <v/>
      </c>
      <c r="E929" s="14">
        <f>SUMIF(المشتريات!D:D,الصافى!$B929,المشتريات!C:C)</f>
        <v>0</v>
      </c>
      <c r="F929" s="2">
        <f>SUMIF('المبيعا ت'!D:D,الصافى!$B929,'المبيعا ت'!C:C)</f>
        <v>0</v>
      </c>
      <c r="G929" s="2">
        <f t="shared" si="14"/>
        <v>0</v>
      </c>
      <c r="H929" s="2"/>
      <c r="I929" s="2"/>
      <c r="J929" s="2"/>
    </row>
    <row r="930" spans="1:10" ht="15" x14ac:dyDescent="0.2">
      <c r="A930" s="7"/>
      <c r="B930" s="1">
        <f>الاصناف!$B930</f>
        <v>0</v>
      </c>
      <c r="C930" s="1" t="str">
        <f>IFERROR(VLOOKUP($B930,الاصناف!$B$2:$D$2000,2,0),"")</f>
        <v/>
      </c>
      <c r="D930" s="1" t="str">
        <f>IFERROR(VLOOKUP($B930,الاصناف!$B$2:$D$2000,3,0),"")</f>
        <v/>
      </c>
      <c r="E930" s="14">
        <f>SUMIF(المشتريات!D:D,الصافى!$B930,المشتريات!C:C)</f>
        <v>0</v>
      </c>
      <c r="F930" s="2">
        <f>SUMIF('المبيعا ت'!D:D,الصافى!$B930,'المبيعا ت'!C:C)</f>
        <v>0</v>
      </c>
      <c r="G930" s="2">
        <f t="shared" si="14"/>
        <v>0</v>
      </c>
      <c r="H930" s="2"/>
      <c r="I930" s="2"/>
      <c r="J930" s="2"/>
    </row>
    <row r="931" spans="1:10" ht="15" x14ac:dyDescent="0.2">
      <c r="A931" s="7"/>
      <c r="B931" s="1">
        <f>الاصناف!$B931</f>
        <v>0</v>
      </c>
      <c r="C931" s="1" t="str">
        <f>IFERROR(VLOOKUP($B931,الاصناف!$B$2:$D$2000,2,0),"")</f>
        <v/>
      </c>
      <c r="D931" s="1" t="str">
        <f>IFERROR(VLOOKUP($B931,الاصناف!$B$2:$D$2000,3,0),"")</f>
        <v/>
      </c>
      <c r="E931" s="14">
        <f>SUMIF(المشتريات!D:D,الصافى!$B931,المشتريات!C:C)</f>
        <v>0</v>
      </c>
      <c r="F931" s="2">
        <f>SUMIF('المبيعا ت'!D:D,الصافى!$B931,'المبيعا ت'!C:C)</f>
        <v>0</v>
      </c>
      <c r="G931" s="2">
        <f t="shared" si="14"/>
        <v>0</v>
      </c>
      <c r="H931" s="2"/>
      <c r="I931" s="2"/>
      <c r="J931" s="2"/>
    </row>
    <row r="932" spans="1:10" ht="15" x14ac:dyDescent="0.2">
      <c r="A932" s="7"/>
      <c r="B932" s="1">
        <f>الاصناف!$B932</f>
        <v>0</v>
      </c>
      <c r="C932" s="1" t="str">
        <f>IFERROR(VLOOKUP($B932,الاصناف!$B$2:$D$2000,2,0),"")</f>
        <v/>
      </c>
      <c r="D932" s="1" t="str">
        <f>IFERROR(VLOOKUP($B932,الاصناف!$B$2:$D$2000,3,0),"")</f>
        <v/>
      </c>
      <c r="E932" s="14">
        <f>SUMIF(المشتريات!D:D,الصافى!$B932,المشتريات!C:C)</f>
        <v>0</v>
      </c>
      <c r="F932" s="2">
        <f>SUMIF('المبيعا ت'!D:D,الصافى!$B932,'المبيعا ت'!C:C)</f>
        <v>0</v>
      </c>
      <c r="G932" s="2">
        <f t="shared" si="14"/>
        <v>0</v>
      </c>
      <c r="H932" s="2"/>
      <c r="I932" s="2"/>
      <c r="J932" s="2"/>
    </row>
    <row r="933" spans="1:10" ht="15" x14ac:dyDescent="0.2">
      <c r="A933" s="7"/>
      <c r="B933" s="1">
        <f>الاصناف!$B933</f>
        <v>0</v>
      </c>
      <c r="C933" s="1" t="str">
        <f>IFERROR(VLOOKUP($B933,الاصناف!$B$2:$D$2000,2,0),"")</f>
        <v/>
      </c>
      <c r="D933" s="1" t="str">
        <f>IFERROR(VLOOKUP($B933,الاصناف!$B$2:$D$2000,3,0),"")</f>
        <v/>
      </c>
      <c r="E933" s="14">
        <f>SUMIF(المشتريات!D:D,الصافى!$B933,المشتريات!C:C)</f>
        <v>0</v>
      </c>
      <c r="F933" s="2">
        <f>SUMIF('المبيعا ت'!D:D,الصافى!$B933,'المبيعا ت'!C:C)</f>
        <v>0</v>
      </c>
      <c r="G933" s="2">
        <f t="shared" si="14"/>
        <v>0</v>
      </c>
      <c r="H933" s="2"/>
      <c r="I933" s="2"/>
      <c r="J933" s="2"/>
    </row>
    <row r="934" spans="1:10" ht="15" x14ac:dyDescent="0.2">
      <c r="A934" s="7"/>
      <c r="B934" s="1">
        <f>الاصناف!$B934</f>
        <v>0</v>
      </c>
      <c r="C934" s="1" t="str">
        <f>IFERROR(VLOOKUP($B934,الاصناف!$B$2:$D$2000,2,0),"")</f>
        <v/>
      </c>
      <c r="D934" s="1" t="str">
        <f>IFERROR(VLOOKUP($B934,الاصناف!$B$2:$D$2000,3,0),"")</f>
        <v/>
      </c>
      <c r="E934" s="14">
        <f>SUMIF(المشتريات!D:D,الصافى!$B934,المشتريات!C:C)</f>
        <v>0</v>
      </c>
      <c r="F934" s="2">
        <f>SUMIF('المبيعا ت'!D:D,الصافى!$B934,'المبيعا ت'!C:C)</f>
        <v>0</v>
      </c>
      <c r="G934" s="2">
        <f t="shared" si="14"/>
        <v>0</v>
      </c>
      <c r="H934" s="2"/>
      <c r="I934" s="2"/>
      <c r="J934" s="2"/>
    </row>
    <row r="935" spans="1:10" ht="15" x14ac:dyDescent="0.2">
      <c r="A935" s="7"/>
      <c r="B935" s="1">
        <f>الاصناف!$B935</f>
        <v>0</v>
      </c>
      <c r="C935" s="1" t="str">
        <f>IFERROR(VLOOKUP($B935,الاصناف!$B$2:$D$2000,2,0),"")</f>
        <v/>
      </c>
      <c r="D935" s="1" t="str">
        <f>IFERROR(VLOOKUP($B935,الاصناف!$B$2:$D$2000,3,0),"")</f>
        <v/>
      </c>
      <c r="E935" s="14">
        <f>SUMIF(المشتريات!D:D,الصافى!$B935,المشتريات!C:C)</f>
        <v>0</v>
      </c>
      <c r="F935" s="2">
        <f>SUMIF('المبيعا ت'!D:D,الصافى!$B935,'المبيعا ت'!C:C)</f>
        <v>0</v>
      </c>
      <c r="G935" s="2">
        <f t="shared" si="14"/>
        <v>0</v>
      </c>
      <c r="H935" s="2"/>
      <c r="I935" s="2"/>
      <c r="J935" s="2"/>
    </row>
    <row r="936" spans="1:10" ht="15" x14ac:dyDescent="0.2">
      <c r="A936" s="7"/>
      <c r="B936" s="1">
        <f>الاصناف!$B936</f>
        <v>0</v>
      </c>
      <c r="C936" s="1" t="str">
        <f>IFERROR(VLOOKUP($B936,الاصناف!$B$2:$D$2000,2,0),"")</f>
        <v/>
      </c>
      <c r="D936" s="1" t="str">
        <f>IFERROR(VLOOKUP($B936,الاصناف!$B$2:$D$2000,3,0),"")</f>
        <v/>
      </c>
      <c r="E936" s="14">
        <f>SUMIF(المشتريات!D:D,الصافى!$B936,المشتريات!C:C)</f>
        <v>0</v>
      </c>
      <c r="F936" s="2">
        <f>SUMIF('المبيعا ت'!D:D,الصافى!$B936,'المبيعا ت'!C:C)</f>
        <v>0</v>
      </c>
      <c r="G936" s="2">
        <f t="shared" si="14"/>
        <v>0</v>
      </c>
      <c r="H936" s="2"/>
      <c r="I936" s="2"/>
      <c r="J936" s="2"/>
    </row>
    <row r="937" spans="1:10" ht="15" x14ac:dyDescent="0.2">
      <c r="A937" s="7"/>
      <c r="B937" s="1">
        <f>الاصناف!$B937</f>
        <v>0</v>
      </c>
      <c r="C937" s="1" t="str">
        <f>IFERROR(VLOOKUP($B937,الاصناف!$B$2:$D$2000,2,0),"")</f>
        <v/>
      </c>
      <c r="D937" s="1" t="str">
        <f>IFERROR(VLOOKUP($B937,الاصناف!$B$2:$D$2000,3,0),"")</f>
        <v/>
      </c>
      <c r="E937" s="14">
        <f>SUMIF(المشتريات!D:D,الصافى!$B937,المشتريات!C:C)</f>
        <v>0</v>
      </c>
      <c r="F937" s="2">
        <f>SUMIF('المبيعا ت'!D:D,الصافى!$B937,'المبيعا ت'!C:C)</f>
        <v>0</v>
      </c>
      <c r="G937" s="2">
        <f t="shared" si="14"/>
        <v>0</v>
      </c>
      <c r="H937" s="2"/>
      <c r="I937" s="2"/>
      <c r="J937" s="2"/>
    </row>
    <row r="938" spans="1:10" ht="15" x14ac:dyDescent="0.2">
      <c r="A938" s="7"/>
      <c r="B938" s="1">
        <f>الاصناف!$B938</f>
        <v>0</v>
      </c>
      <c r="C938" s="1" t="str">
        <f>IFERROR(VLOOKUP($B938,الاصناف!$B$2:$D$2000,2,0),"")</f>
        <v/>
      </c>
      <c r="D938" s="1" t="str">
        <f>IFERROR(VLOOKUP($B938,الاصناف!$B$2:$D$2000,3,0),"")</f>
        <v/>
      </c>
      <c r="E938" s="14">
        <f>SUMIF(المشتريات!D:D,الصافى!$B938,المشتريات!C:C)</f>
        <v>0</v>
      </c>
      <c r="F938" s="2">
        <f>SUMIF('المبيعا ت'!D:D,الصافى!$B938,'المبيعا ت'!C:C)</f>
        <v>0</v>
      </c>
      <c r="G938" s="2">
        <f t="shared" si="14"/>
        <v>0</v>
      </c>
      <c r="H938" s="2"/>
      <c r="I938" s="2"/>
      <c r="J938" s="2"/>
    </row>
    <row r="939" spans="1:10" ht="15" x14ac:dyDescent="0.2">
      <c r="A939" s="7"/>
      <c r="B939" s="1">
        <f>الاصناف!$B939</f>
        <v>0</v>
      </c>
      <c r="C939" s="1" t="str">
        <f>IFERROR(VLOOKUP($B939,الاصناف!$B$2:$D$2000,2,0),"")</f>
        <v/>
      </c>
      <c r="D939" s="1" t="str">
        <f>IFERROR(VLOOKUP($B939,الاصناف!$B$2:$D$2000,3,0),"")</f>
        <v/>
      </c>
      <c r="E939" s="14">
        <f>SUMIF(المشتريات!D:D,الصافى!$B939,المشتريات!C:C)</f>
        <v>0</v>
      </c>
      <c r="F939" s="2">
        <f>SUMIF('المبيعا ت'!D:D,الصافى!$B939,'المبيعا ت'!C:C)</f>
        <v>0</v>
      </c>
      <c r="G939" s="2">
        <f t="shared" si="14"/>
        <v>0</v>
      </c>
      <c r="H939" s="2"/>
      <c r="I939" s="2"/>
      <c r="J939" s="2"/>
    </row>
    <row r="940" spans="1:10" ht="15" x14ac:dyDescent="0.2">
      <c r="A940" s="7"/>
      <c r="B940" s="1">
        <f>الاصناف!$B940</f>
        <v>0</v>
      </c>
      <c r="C940" s="1" t="str">
        <f>IFERROR(VLOOKUP($B940,الاصناف!$B$2:$D$2000,2,0),"")</f>
        <v/>
      </c>
      <c r="D940" s="1" t="str">
        <f>IFERROR(VLOOKUP($B940,الاصناف!$B$2:$D$2000,3,0),"")</f>
        <v/>
      </c>
      <c r="E940" s="14">
        <f>SUMIF(المشتريات!D:D,الصافى!$B940,المشتريات!C:C)</f>
        <v>0</v>
      </c>
      <c r="F940" s="2">
        <f>SUMIF('المبيعا ت'!D:D,الصافى!$B940,'المبيعا ت'!C:C)</f>
        <v>0</v>
      </c>
      <c r="G940" s="2">
        <f t="shared" si="14"/>
        <v>0</v>
      </c>
      <c r="H940" s="2"/>
      <c r="I940" s="2"/>
      <c r="J940" s="2"/>
    </row>
    <row r="941" spans="1:10" ht="15" x14ac:dyDescent="0.2">
      <c r="A941" s="7"/>
      <c r="B941" s="1">
        <f>الاصناف!$B941</f>
        <v>0</v>
      </c>
      <c r="C941" s="1" t="str">
        <f>IFERROR(VLOOKUP($B941,الاصناف!$B$2:$D$2000,2,0),"")</f>
        <v/>
      </c>
      <c r="D941" s="1" t="str">
        <f>IFERROR(VLOOKUP($B941,الاصناف!$B$2:$D$2000,3,0),"")</f>
        <v/>
      </c>
      <c r="E941" s="14">
        <f>SUMIF(المشتريات!D:D,الصافى!$B941,المشتريات!C:C)</f>
        <v>0</v>
      </c>
      <c r="F941" s="2">
        <f>SUMIF('المبيعا ت'!D:D,الصافى!$B941,'المبيعا ت'!C:C)</f>
        <v>0</v>
      </c>
      <c r="G941" s="2">
        <f t="shared" si="14"/>
        <v>0</v>
      </c>
      <c r="H941" s="2"/>
      <c r="I941" s="2"/>
      <c r="J941" s="2"/>
    </row>
    <row r="942" spans="1:10" ht="15" x14ac:dyDescent="0.2">
      <c r="A942" s="7"/>
      <c r="B942" s="1">
        <f>الاصناف!$B942</f>
        <v>0</v>
      </c>
      <c r="C942" s="1" t="str">
        <f>IFERROR(VLOOKUP($B942,الاصناف!$B$2:$D$2000,2,0),"")</f>
        <v/>
      </c>
      <c r="D942" s="1" t="str">
        <f>IFERROR(VLOOKUP($B942,الاصناف!$B$2:$D$2000,3,0),"")</f>
        <v/>
      </c>
      <c r="E942" s="14">
        <f>SUMIF(المشتريات!D:D,الصافى!$B942,المشتريات!C:C)</f>
        <v>0</v>
      </c>
      <c r="F942" s="2">
        <f>SUMIF('المبيعا ت'!D:D,الصافى!$B942,'المبيعا ت'!C:C)</f>
        <v>0</v>
      </c>
      <c r="G942" s="2">
        <f t="shared" si="14"/>
        <v>0</v>
      </c>
      <c r="H942" s="2"/>
      <c r="I942" s="2"/>
      <c r="J942" s="2"/>
    </row>
    <row r="943" spans="1:10" ht="15" x14ac:dyDescent="0.2">
      <c r="A943" s="7"/>
      <c r="B943" s="1">
        <f>الاصناف!$B943</f>
        <v>0</v>
      </c>
      <c r="C943" s="1" t="str">
        <f>IFERROR(VLOOKUP($B943,الاصناف!$B$2:$D$2000,2,0),"")</f>
        <v/>
      </c>
      <c r="D943" s="1" t="str">
        <f>IFERROR(VLOOKUP($B943,الاصناف!$B$2:$D$2000,3,0),"")</f>
        <v/>
      </c>
      <c r="E943" s="14">
        <f>SUMIF(المشتريات!D:D,الصافى!$B943,المشتريات!C:C)</f>
        <v>0</v>
      </c>
      <c r="F943" s="2">
        <f>SUMIF('المبيعا ت'!D:D,الصافى!$B943,'المبيعا ت'!C:C)</f>
        <v>0</v>
      </c>
      <c r="G943" s="2">
        <f t="shared" si="14"/>
        <v>0</v>
      </c>
      <c r="H943" s="2"/>
      <c r="I943" s="2"/>
      <c r="J943" s="2"/>
    </row>
    <row r="944" spans="1:10" ht="15" x14ac:dyDescent="0.2">
      <c r="A944" s="7"/>
      <c r="B944" s="1">
        <f>الاصناف!$B944</f>
        <v>0</v>
      </c>
      <c r="C944" s="1" t="str">
        <f>IFERROR(VLOOKUP($B944,الاصناف!$B$2:$D$2000,2,0),"")</f>
        <v/>
      </c>
      <c r="D944" s="1" t="str">
        <f>IFERROR(VLOOKUP($B944,الاصناف!$B$2:$D$2000,3,0),"")</f>
        <v/>
      </c>
      <c r="E944" s="14">
        <f>SUMIF(المشتريات!D:D,الصافى!$B944,المشتريات!C:C)</f>
        <v>0</v>
      </c>
      <c r="F944" s="2">
        <f>SUMIF('المبيعا ت'!D:D,الصافى!$B944,'المبيعا ت'!C:C)</f>
        <v>0</v>
      </c>
      <c r="G944" s="2">
        <f t="shared" si="14"/>
        <v>0</v>
      </c>
      <c r="H944" s="2"/>
      <c r="I944" s="2"/>
      <c r="J944" s="2"/>
    </row>
    <row r="945" spans="1:10" ht="15" x14ac:dyDescent="0.2">
      <c r="A945" s="7"/>
      <c r="B945" s="1">
        <f>الاصناف!$B945</f>
        <v>0</v>
      </c>
      <c r="C945" s="1" t="str">
        <f>IFERROR(VLOOKUP($B945,الاصناف!$B$2:$D$2000,2,0),"")</f>
        <v/>
      </c>
      <c r="D945" s="1" t="str">
        <f>IFERROR(VLOOKUP($B945,الاصناف!$B$2:$D$2000,3,0),"")</f>
        <v/>
      </c>
      <c r="E945" s="14">
        <f>SUMIF(المشتريات!D:D,الصافى!$B945,المشتريات!C:C)</f>
        <v>0</v>
      </c>
      <c r="F945" s="2">
        <f>SUMIF('المبيعا ت'!D:D,الصافى!$B945,'المبيعا ت'!C:C)</f>
        <v>0</v>
      </c>
      <c r="G945" s="2">
        <f t="shared" si="14"/>
        <v>0</v>
      </c>
      <c r="H945" s="2"/>
      <c r="I945" s="2"/>
      <c r="J945" s="2"/>
    </row>
    <row r="946" spans="1:10" ht="15" x14ac:dyDescent="0.2">
      <c r="A946" s="7"/>
      <c r="B946" s="1">
        <f>الاصناف!$B946</f>
        <v>0</v>
      </c>
      <c r="C946" s="1" t="str">
        <f>IFERROR(VLOOKUP($B946,الاصناف!$B$2:$D$2000,2,0),"")</f>
        <v/>
      </c>
      <c r="D946" s="1" t="str">
        <f>IFERROR(VLOOKUP($B946,الاصناف!$B$2:$D$2000,3,0),"")</f>
        <v/>
      </c>
      <c r="E946" s="14">
        <f>SUMIF(المشتريات!D:D,الصافى!$B946,المشتريات!C:C)</f>
        <v>0</v>
      </c>
      <c r="F946" s="2">
        <f>SUMIF('المبيعا ت'!D:D,الصافى!$B946,'المبيعا ت'!C:C)</f>
        <v>0</v>
      </c>
      <c r="G946" s="2">
        <f t="shared" si="14"/>
        <v>0</v>
      </c>
      <c r="H946" s="2"/>
      <c r="I946" s="2"/>
      <c r="J946" s="2"/>
    </row>
    <row r="947" spans="1:10" ht="15" x14ac:dyDescent="0.2">
      <c r="A947" s="7"/>
      <c r="B947" s="1">
        <f>الاصناف!$B947</f>
        <v>0</v>
      </c>
      <c r="C947" s="1" t="str">
        <f>IFERROR(VLOOKUP($B947,الاصناف!$B$2:$D$2000,2,0),"")</f>
        <v/>
      </c>
      <c r="D947" s="1" t="str">
        <f>IFERROR(VLOOKUP($B947,الاصناف!$B$2:$D$2000,3,0),"")</f>
        <v/>
      </c>
      <c r="E947" s="14">
        <f>SUMIF(المشتريات!D:D,الصافى!$B947,المشتريات!C:C)</f>
        <v>0</v>
      </c>
      <c r="F947" s="2">
        <f>SUMIF('المبيعا ت'!D:D,الصافى!$B947,'المبيعا ت'!C:C)</f>
        <v>0</v>
      </c>
      <c r="G947" s="2">
        <f t="shared" si="14"/>
        <v>0</v>
      </c>
      <c r="H947" s="2"/>
      <c r="I947" s="2"/>
      <c r="J947" s="2"/>
    </row>
    <row r="948" spans="1:10" ht="15" x14ac:dyDescent="0.2">
      <c r="A948" s="7"/>
      <c r="B948" s="1">
        <f>الاصناف!$B948</f>
        <v>0</v>
      </c>
      <c r="C948" s="1" t="str">
        <f>IFERROR(VLOOKUP($B948,الاصناف!$B$2:$D$2000,2,0),"")</f>
        <v/>
      </c>
      <c r="D948" s="1" t="str">
        <f>IFERROR(VLOOKUP($B948,الاصناف!$B$2:$D$2000,3,0),"")</f>
        <v/>
      </c>
      <c r="E948" s="14">
        <f>SUMIF(المشتريات!D:D,الصافى!$B948,المشتريات!C:C)</f>
        <v>0</v>
      </c>
      <c r="F948" s="2">
        <f>SUMIF('المبيعا ت'!D:D,الصافى!$B948,'المبيعا ت'!C:C)</f>
        <v>0</v>
      </c>
      <c r="G948" s="2">
        <f t="shared" si="14"/>
        <v>0</v>
      </c>
      <c r="H948" s="2"/>
      <c r="I948" s="2"/>
      <c r="J948" s="2"/>
    </row>
    <row r="949" spans="1:10" ht="15" x14ac:dyDescent="0.2">
      <c r="A949" s="7"/>
      <c r="B949" s="1">
        <f>الاصناف!$B949</f>
        <v>0</v>
      </c>
      <c r="C949" s="1" t="str">
        <f>IFERROR(VLOOKUP($B949,الاصناف!$B$2:$D$2000,2,0),"")</f>
        <v/>
      </c>
      <c r="D949" s="1" t="str">
        <f>IFERROR(VLOOKUP($B949,الاصناف!$B$2:$D$2000,3,0),"")</f>
        <v/>
      </c>
      <c r="E949" s="14">
        <f>SUMIF(المشتريات!D:D,الصافى!$B949,المشتريات!C:C)</f>
        <v>0</v>
      </c>
      <c r="F949" s="2">
        <f>SUMIF('المبيعا ت'!D:D,الصافى!$B949,'المبيعا ت'!C:C)</f>
        <v>0</v>
      </c>
      <c r="G949" s="2">
        <f t="shared" si="14"/>
        <v>0</v>
      </c>
      <c r="H949" s="2"/>
      <c r="I949" s="2"/>
      <c r="J949" s="2"/>
    </row>
    <row r="950" spans="1:10" ht="15" x14ac:dyDescent="0.2">
      <c r="A950" s="7"/>
      <c r="B950" s="1">
        <f>الاصناف!$B950</f>
        <v>0</v>
      </c>
      <c r="C950" s="1" t="str">
        <f>IFERROR(VLOOKUP($B950,الاصناف!$B$2:$D$2000,2,0),"")</f>
        <v/>
      </c>
      <c r="D950" s="1" t="str">
        <f>IFERROR(VLOOKUP($B950,الاصناف!$B$2:$D$2000,3,0),"")</f>
        <v/>
      </c>
      <c r="E950" s="14">
        <f>SUMIF(المشتريات!D:D,الصافى!$B950,المشتريات!C:C)</f>
        <v>0</v>
      </c>
      <c r="F950" s="2">
        <f>SUMIF('المبيعا ت'!D:D,الصافى!$B950,'المبيعا ت'!C:C)</f>
        <v>0</v>
      </c>
      <c r="G950" s="2">
        <f t="shared" si="14"/>
        <v>0</v>
      </c>
      <c r="H950" s="2"/>
      <c r="I950" s="2"/>
      <c r="J950" s="2"/>
    </row>
    <row r="951" spans="1:10" ht="15" x14ac:dyDescent="0.2">
      <c r="A951" s="7"/>
      <c r="B951" s="1">
        <f>الاصناف!$B951</f>
        <v>0</v>
      </c>
      <c r="C951" s="1" t="str">
        <f>IFERROR(VLOOKUP($B951,الاصناف!$B$2:$D$2000,2,0),"")</f>
        <v/>
      </c>
      <c r="D951" s="1" t="str">
        <f>IFERROR(VLOOKUP($B951,الاصناف!$B$2:$D$2000,3,0),"")</f>
        <v/>
      </c>
      <c r="E951" s="14">
        <f>SUMIF(المشتريات!D:D,الصافى!$B951,المشتريات!C:C)</f>
        <v>0</v>
      </c>
      <c r="F951" s="2">
        <f>SUMIF('المبيعا ت'!D:D,الصافى!$B951,'المبيعا ت'!C:C)</f>
        <v>0</v>
      </c>
      <c r="G951" s="2">
        <f t="shared" si="14"/>
        <v>0</v>
      </c>
      <c r="H951" s="2"/>
      <c r="I951" s="2"/>
      <c r="J951" s="2"/>
    </row>
    <row r="952" spans="1:10" ht="15" x14ac:dyDescent="0.2">
      <c r="A952" s="7"/>
      <c r="B952" s="1">
        <f>الاصناف!$B952</f>
        <v>0</v>
      </c>
      <c r="C952" s="1" t="str">
        <f>IFERROR(VLOOKUP($B952,الاصناف!$B$2:$D$2000,2,0),"")</f>
        <v/>
      </c>
      <c r="D952" s="1" t="str">
        <f>IFERROR(VLOOKUP($B952,الاصناف!$B$2:$D$2000,3,0),"")</f>
        <v/>
      </c>
      <c r="E952" s="14">
        <f>SUMIF(المشتريات!D:D,الصافى!$B952,المشتريات!C:C)</f>
        <v>0</v>
      </c>
      <c r="F952" s="2">
        <f>SUMIF('المبيعا ت'!D:D,الصافى!$B952,'المبيعا ت'!C:C)</f>
        <v>0</v>
      </c>
      <c r="G952" s="2">
        <f t="shared" si="14"/>
        <v>0</v>
      </c>
      <c r="H952" s="2"/>
      <c r="I952" s="2"/>
      <c r="J952" s="2"/>
    </row>
    <row r="953" spans="1:10" ht="15" x14ac:dyDescent="0.2">
      <c r="A953" s="7"/>
      <c r="B953" s="1">
        <f>الاصناف!$B953</f>
        <v>0</v>
      </c>
      <c r="C953" s="1" t="str">
        <f>IFERROR(VLOOKUP($B953,الاصناف!$B$2:$D$2000,2,0),"")</f>
        <v/>
      </c>
      <c r="D953" s="1" t="str">
        <f>IFERROR(VLOOKUP($B953,الاصناف!$B$2:$D$2000,3,0),"")</f>
        <v/>
      </c>
      <c r="E953" s="14">
        <f>SUMIF(المشتريات!D:D,الصافى!$B953,المشتريات!C:C)</f>
        <v>0</v>
      </c>
      <c r="F953" s="2">
        <f>SUMIF('المبيعا ت'!D:D,الصافى!$B953,'المبيعا ت'!C:C)</f>
        <v>0</v>
      </c>
      <c r="G953" s="2">
        <f t="shared" si="14"/>
        <v>0</v>
      </c>
      <c r="H953" s="2"/>
      <c r="I953" s="2"/>
      <c r="J953" s="2"/>
    </row>
    <row r="954" spans="1:10" ht="15" x14ac:dyDescent="0.2">
      <c r="A954" s="7"/>
      <c r="B954" s="1">
        <f>الاصناف!$B954</f>
        <v>0</v>
      </c>
      <c r="C954" s="1" t="str">
        <f>IFERROR(VLOOKUP($B954,الاصناف!$B$2:$D$2000,2,0),"")</f>
        <v/>
      </c>
      <c r="D954" s="1" t="str">
        <f>IFERROR(VLOOKUP($B954,الاصناف!$B$2:$D$2000,3,0),"")</f>
        <v/>
      </c>
      <c r="E954" s="14">
        <f>SUMIF(المشتريات!D:D,الصافى!$B954,المشتريات!C:C)</f>
        <v>0</v>
      </c>
      <c r="F954" s="2">
        <f>SUMIF('المبيعا ت'!D:D,الصافى!$B954,'المبيعا ت'!C:C)</f>
        <v>0</v>
      </c>
      <c r="G954" s="2">
        <f t="shared" si="14"/>
        <v>0</v>
      </c>
      <c r="H954" s="2"/>
      <c r="I954" s="2"/>
      <c r="J954" s="2"/>
    </row>
    <row r="955" spans="1:10" ht="15" x14ac:dyDescent="0.2">
      <c r="A955" s="7"/>
      <c r="B955" s="1">
        <f>الاصناف!$B955</f>
        <v>0</v>
      </c>
      <c r="C955" s="1" t="str">
        <f>IFERROR(VLOOKUP($B955,الاصناف!$B$2:$D$2000,2,0),"")</f>
        <v/>
      </c>
      <c r="D955" s="1" t="str">
        <f>IFERROR(VLOOKUP($B955,الاصناف!$B$2:$D$2000,3,0),"")</f>
        <v/>
      </c>
      <c r="E955" s="14">
        <f>SUMIF(المشتريات!D:D,الصافى!$B955,المشتريات!C:C)</f>
        <v>0</v>
      </c>
      <c r="F955" s="2">
        <f>SUMIF('المبيعا ت'!D:D,الصافى!$B955,'المبيعا ت'!C:C)</f>
        <v>0</v>
      </c>
      <c r="G955" s="2">
        <f t="shared" si="14"/>
        <v>0</v>
      </c>
      <c r="H955" s="2"/>
      <c r="I955" s="2"/>
      <c r="J955" s="2"/>
    </row>
    <row r="956" spans="1:10" ht="15" x14ac:dyDescent="0.2">
      <c r="A956" s="7"/>
      <c r="B956" s="1">
        <f>الاصناف!$B956</f>
        <v>0</v>
      </c>
      <c r="C956" s="1" t="str">
        <f>IFERROR(VLOOKUP($B956,الاصناف!$B$2:$D$2000,2,0),"")</f>
        <v/>
      </c>
      <c r="D956" s="1" t="str">
        <f>IFERROR(VLOOKUP($B956,الاصناف!$B$2:$D$2000,3,0),"")</f>
        <v/>
      </c>
      <c r="E956" s="14">
        <f>SUMIF(المشتريات!D:D,الصافى!$B956,المشتريات!C:C)</f>
        <v>0</v>
      </c>
      <c r="F956" s="2">
        <f>SUMIF('المبيعا ت'!D:D,الصافى!$B956,'المبيعا ت'!C:C)</f>
        <v>0</v>
      </c>
      <c r="G956" s="2">
        <f t="shared" si="14"/>
        <v>0</v>
      </c>
      <c r="H956" s="2"/>
      <c r="I956" s="2"/>
      <c r="J956" s="2"/>
    </row>
    <row r="957" spans="1:10" ht="15" x14ac:dyDescent="0.2">
      <c r="A957" s="7"/>
      <c r="B957" s="1">
        <f>الاصناف!$B957</f>
        <v>0</v>
      </c>
      <c r="C957" s="1" t="str">
        <f>IFERROR(VLOOKUP($B957,الاصناف!$B$2:$D$2000,2,0),"")</f>
        <v/>
      </c>
      <c r="D957" s="1" t="str">
        <f>IFERROR(VLOOKUP($B957,الاصناف!$B$2:$D$2000,3,0),"")</f>
        <v/>
      </c>
      <c r="E957" s="14">
        <f>SUMIF(المشتريات!D:D,الصافى!$B957,المشتريات!C:C)</f>
        <v>0</v>
      </c>
      <c r="F957" s="2">
        <f>SUMIF('المبيعا ت'!D:D,الصافى!$B957,'المبيعا ت'!C:C)</f>
        <v>0</v>
      </c>
      <c r="G957" s="2">
        <f t="shared" si="14"/>
        <v>0</v>
      </c>
      <c r="H957" s="2"/>
      <c r="I957" s="2"/>
      <c r="J957" s="2"/>
    </row>
    <row r="958" spans="1:10" ht="15" x14ac:dyDescent="0.2">
      <c r="A958" s="7"/>
      <c r="B958" s="1">
        <f>الاصناف!$B958</f>
        <v>0</v>
      </c>
      <c r="C958" s="1" t="str">
        <f>IFERROR(VLOOKUP($B958,الاصناف!$B$2:$D$2000,2,0),"")</f>
        <v/>
      </c>
      <c r="D958" s="1" t="str">
        <f>IFERROR(VLOOKUP($B958,الاصناف!$B$2:$D$2000,3,0),"")</f>
        <v/>
      </c>
      <c r="E958" s="14">
        <f>SUMIF(المشتريات!D:D,الصافى!$B958,المشتريات!C:C)</f>
        <v>0</v>
      </c>
      <c r="F958" s="2">
        <f>SUMIF('المبيعا ت'!D:D,الصافى!$B958,'المبيعا ت'!C:C)</f>
        <v>0</v>
      </c>
      <c r="G958" s="2">
        <f t="shared" si="14"/>
        <v>0</v>
      </c>
      <c r="H958" s="2"/>
      <c r="I958" s="2"/>
      <c r="J958" s="2"/>
    </row>
    <row r="959" spans="1:10" ht="15" x14ac:dyDescent="0.2">
      <c r="A959" s="7"/>
      <c r="B959" s="1">
        <f>الاصناف!$B959</f>
        <v>0</v>
      </c>
      <c r="C959" s="1" t="str">
        <f>IFERROR(VLOOKUP($B959,الاصناف!$B$2:$D$2000,2,0),"")</f>
        <v/>
      </c>
      <c r="D959" s="1" t="str">
        <f>IFERROR(VLOOKUP($B959,الاصناف!$B$2:$D$2000,3,0),"")</f>
        <v/>
      </c>
      <c r="E959" s="14">
        <f>SUMIF(المشتريات!D:D,الصافى!$B959,المشتريات!C:C)</f>
        <v>0</v>
      </c>
      <c r="F959" s="2">
        <f>SUMIF('المبيعا ت'!D:D,الصافى!$B959,'المبيعا ت'!C:C)</f>
        <v>0</v>
      </c>
      <c r="G959" s="2">
        <f t="shared" si="14"/>
        <v>0</v>
      </c>
      <c r="H959" s="2"/>
      <c r="I959" s="2"/>
      <c r="J959" s="2"/>
    </row>
    <row r="960" spans="1:10" ht="15" x14ac:dyDescent="0.2">
      <c r="A960" s="7"/>
      <c r="B960" s="1">
        <f>الاصناف!$B960</f>
        <v>0</v>
      </c>
      <c r="C960" s="1" t="str">
        <f>IFERROR(VLOOKUP($B960,الاصناف!$B$2:$D$2000,2,0),"")</f>
        <v/>
      </c>
      <c r="D960" s="1" t="str">
        <f>IFERROR(VLOOKUP($B960,الاصناف!$B$2:$D$2000,3,0),"")</f>
        <v/>
      </c>
      <c r="E960" s="14">
        <f>SUMIF(المشتريات!D:D,الصافى!$B960,المشتريات!C:C)</f>
        <v>0</v>
      </c>
      <c r="F960" s="2">
        <f>SUMIF('المبيعا ت'!D:D,الصافى!$B960,'المبيعا ت'!C:C)</f>
        <v>0</v>
      </c>
      <c r="G960" s="2">
        <f t="shared" si="14"/>
        <v>0</v>
      </c>
      <c r="H960" s="2"/>
      <c r="I960" s="2"/>
      <c r="J960" s="2"/>
    </row>
    <row r="961" spans="1:10" ht="15" x14ac:dyDescent="0.2">
      <c r="A961" s="7"/>
      <c r="B961" s="1">
        <f>الاصناف!$B961</f>
        <v>0</v>
      </c>
      <c r="C961" s="1" t="str">
        <f>IFERROR(VLOOKUP($B961,الاصناف!$B$2:$D$2000,2,0),"")</f>
        <v/>
      </c>
      <c r="D961" s="1" t="str">
        <f>IFERROR(VLOOKUP($B961,الاصناف!$B$2:$D$2000,3,0),"")</f>
        <v/>
      </c>
      <c r="E961" s="14">
        <f>SUMIF(المشتريات!D:D,الصافى!$B961,المشتريات!C:C)</f>
        <v>0</v>
      </c>
      <c r="F961" s="2">
        <f>SUMIF('المبيعا ت'!D:D,الصافى!$B961,'المبيعا ت'!C:C)</f>
        <v>0</v>
      </c>
      <c r="G961" s="2">
        <f t="shared" si="14"/>
        <v>0</v>
      </c>
      <c r="H961" s="2"/>
      <c r="I961" s="2"/>
      <c r="J961" s="2"/>
    </row>
    <row r="962" spans="1:10" ht="15" x14ac:dyDescent="0.2">
      <c r="A962" s="7"/>
      <c r="B962" s="1">
        <f>الاصناف!$B962</f>
        <v>0</v>
      </c>
      <c r="C962" s="1" t="str">
        <f>IFERROR(VLOOKUP($B962,الاصناف!$B$2:$D$2000,2,0),"")</f>
        <v/>
      </c>
      <c r="D962" s="1" t="str">
        <f>IFERROR(VLOOKUP($B962,الاصناف!$B$2:$D$2000,3,0),"")</f>
        <v/>
      </c>
      <c r="E962" s="14">
        <f>SUMIF(المشتريات!D:D,الصافى!$B962,المشتريات!C:C)</f>
        <v>0</v>
      </c>
      <c r="F962" s="2">
        <f>SUMIF('المبيعا ت'!D:D,الصافى!$B962,'المبيعا ت'!C:C)</f>
        <v>0</v>
      </c>
      <c r="G962" s="2">
        <f t="shared" si="14"/>
        <v>0</v>
      </c>
      <c r="H962" s="2"/>
      <c r="I962" s="2"/>
      <c r="J962" s="2"/>
    </row>
    <row r="963" spans="1:10" ht="15" x14ac:dyDescent="0.2">
      <c r="A963" s="7"/>
      <c r="B963" s="1">
        <f>الاصناف!$B963</f>
        <v>0</v>
      </c>
      <c r="C963" s="1" t="str">
        <f>IFERROR(VLOOKUP($B963,الاصناف!$B$2:$D$2000,2,0),"")</f>
        <v/>
      </c>
      <c r="D963" s="1" t="str">
        <f>IFERROR(VLOOKUP($B963,الاصناف!$B$2:$D$2000,3,0),"")</f>
        <v/>
      </c>
      <c r="E963" s="14">
        <f>SUMIF(المشتريات!D:D,الصافى!$B963,المشتريات!C:C)</f>
        <v>0</v>
      </c>
      <c r="F963" s="2">
        <f>SUMIF('المبيعا ت'!D:D,الصافى!$B963,'المبيعا ت'!C:C)</f>
        <v>0</v>
      </c>
      <c r="G963" s="2">
        <f t="shared" ref="G963:G1000" si="15">$E963-$F963</f>
        <v>0</v>
      </c>
      <c r="H963" s="2"/>
      <c r="I963" s="2"/>
      <c r="J963" s="2"/>
    </row>
    <row r="964" spans="1:10" ht="15" x14ac:dyDescent="0.2">
      <c r="A964" s="7"/>
      <c r="B964" s="1">
        <f>الاصناف!$B964</f>
        <v>0</v>
      </c>
      <c r="C964" s="1" t="str">
        <f>IFERROR(VLOOKUP($B964,الاصناف!$B$2:$D$2000,2,0),"")</f>
        <v/>
      </c>
      <c r="D964" s="1" t="str">
        <f>IFERROR(VLOOKUP($B964,الاصناف!$B$2:$D$2000,3,0),"")</f>
        <v/>
      </c>
      <c r="E964" s="14">
        <f>SUMIF(المشتريات!D:D,الصافى!$B964,المشتريات!C:C)</f>
        <v>0</v>
      </c>
      <c r="F964" s="2">
        <f>SUMIF('المبيعا ت'!D:D,الصافى!$B964,'المبيعا ت'!C:C)</f>
        <v>0</v>
      </c>
      <c r="G964" s="2">
        <f t="shared" si="15"/>
        <v>0</v>
      </c>
      <c r="H964" s="2"/>
      <c r="I964" s="2"/>
      <c r="J964" s="2"/>
    </row>
    <row r="965" spans="1:10" ht="15" x14ac:dyDescent="0.2">
      <c r="A965" s="7"/>
      <c r="B965" s="1">
        <f>الاصناف!$B965</f>
        <v>0</v>
      </c>
      <c r="C965" s="1" t="str">
        <f>IFERROR(VLOOKUP($B965,الاصناف!$B$2:$D$2000,2,0),"")</f>
        <v/>
      </c>
      <c r="D965" s="1" t="str">
        <f>IFERROR(VLOOKUP($B965,الاصناف!$B$2:$D$2000,3,0),"")</f>
        <v/>
      </c>
      <c r="E965" s="14">
        <f>SUMIF(المشتريات!D:D,الصافى!$B965,المشتريات!C:C)</f>
        <v>0</v>
      </c>
      <c r="F965" s="2">
        <f>SUMIF('المبيعا ت'!D:D,الصافى!$B965,'المبيعا ت'!C:C)</f>
        <v>0</v>
      </c>
      <c r="G965" s="2">
        <f t="shared" si="15"/>
        <v>0</v>
      </c>
      <c r="H965" s="2"/>
      <c r="I965" s="2"/>
      <c r="J965" s="2"/>
    </row>
    <row r="966" spans="1:10" ht="15" x14ac:dyDescent="0.2">
      <c r="A966" s="7"/>
      <c r="B966" s="1">
        <f>الاصناف!$B966</f>
        <v>0</v>
      </c>
      <c r="C966" s="1" t="str">
        <f>IFERROR(VLOOKUP($B966,الاصناف!$B$2:$D$2000,2,0),"")</f>
        <v/>
      </c>
      <c r="D966" s="1" t="str">
        <f>IFERROR(VLOOKUP($B966,الاصناف!$B$2:$D$2000,3,0),"")</f>
        <v/>
      </c>
      <c r="E966" s="14">
        <f>SUMIF(المشتريات!D:D,الصافى!$B966,المشتريات!C:C)</f>
        <v>0</v>
      </c>
      <c r="F966" s="2">
        <f>SUMIF('المبيعا ت'!D:D,الصافى!$B966,'المبيعا ت'!C:C)</f>
        <v>0</v>
      </c>
      <c r="G966" s="2">
        <f t="shared" si="15"/>
        <v>0</v>
      </c>
      <c r="H966" s="2"/>
      <c r="I966" s="2"/>
      <c r="J966" s="2"/>
    </row>
    <row r="967" spans="1:10" ht="15" x14ac:dyDescent="0.2">
      <c r="A967" s="7"/>
      <c r="B967" s="1">
        <f>الاصناف!$B967</f>
        <v>0</v>
      </c>
      <c r="C967" s="1" t="str">
        <f>IFERROR(VLOOKUP($B967,الاصناف!$B$2:$D$2000,2,0),"")</f>
        <v/>
      </c>
      <c r="D967" s="1" t="str">
        <f>IFERROR(VLOOKUP($B967,الاصناف!$B$2:$D$2000,3,0),"")</f>
        <v/>
      </c>
      <c r="E967" s="14">
        <f>SUMIF(المشتريات!D:D,الصافى!$B967,المشتريات!C:C)</f>
        <v>0</v>
      </c>
      <c r="F967" s="2">
        <f>SUMIF('المبيعا ت'!D:D,الصافى!$B967,'المبيعا ت'!C:C)</f>
        <v>0</v>
      </c>
      <c r="G967" s="2">
        <f t="shared" si="15"/>
        <v>0</v>
      </c>
      <c r="H967" s="2"/>
      <c r="I967" s="2"/>
      <c r="J967" s="2"/>
    </row>
    <row r="968" spans="1:10" ht="15" x14ac:dyDescent="0.2">
      <c r="A968" s="7"/>
      <c r="B968" s="1">
        <f>الاصناف!$B968</f>
        <v>0</v>
      </c>
      <c r="C968" s="1" t="str">
        <f>IFERROR(VLOOKUP($B968,الاصناف!$B$2:$D$2000,2,0),"")</f>
        <v/>
      </c>
      <c r="D968" s="1" t="str">
        <f>IFERROR(VLOOKUP($B968,الاصناف!$B$2:$D$2000,3,0),"")</f>
        <v/>
      </c>
      <c r="E968" s="14">
        <f>SUMIF(المشتريات!D:D,الصافى!$B968,المشتريات!C:C)</f>
        <v>0</v>
      </c>
      <c r="F968" s="2">
        <f>SUMIF('المبيعا ت'!D:D,الصافى!$B968,'المبيعا ت'!C:C)</f>
        <v>0</v>
      </c>
      <c r="G968" s="2">
        <f t="shared" si="15"/>
        <v>0</v>
      </c>
      <c r="H968" s="2"/>
      <c r="I968" s="2"/>
      <c r="J968" s="2"/>
    </row>
    <row r="969" spans="1:10" ht="15" x14ac:dyDescent="0.2">
      <c r="A969" s="7"/>
      <c r="B969" s="1">
        <f>الاصناف!$B969</f>
        <v>0</v>
      </c>
      <c r="C969" s="1" t="str">
        <f>IFERROR(VLOOKUP($B969,الاصناف!$B$2:$D$2000,2,0),"")</f>
        <v/>
      </c>
      <c r="D969" s="1" t="str">
        <f>IFERROR(VLOOKUP($B969,الاصناف!$B$2:$D$2000,3,0),"")</f>
        <v/>
      </c>
      <c r="E969" s="14">
        <f>SUMIF(المشتريات!D:D,الصافى!$B969,المشتريات!C:C)</f>
        <v>0</v>
      </c>
      <c r="F969" s="2">
        <f>SUMIF('المبيعا ت'!D:D,الصافى!$B969,'المبيعا ت'!C:C)</f>
        <v>0</v>
      </c>
      <c r="G969" s="2">
        <f t="shared" si="15"/>
        <v>0</v>
      </c>
      <c r="H969" s="2"/>
      <c r="I969" s="2"/>
      <c r="J969" s="2"/>
    </row>
    <row r="970" spans="1:10" ht="15" x14ac:dyDescent="0.2">
      <c r="A970" s="7"/>
      <c r="B970" s="1">
        <f>الاصناف!$B970</f>
        <v>0</v>
      </c>
      <c r="C970" s="1" t="str">
        <f>IFERROR(VLOOKUP($B970,الاصناف!$B$2:$D$2000,2,0),"")</f>
        <v/>
      </c>
      <c r="D970" s="1" t="str">
        <f>IFERROR(VLOOKUP($B970,الاصناف!$B$2:$D$2000,3,0),"")</f>
        <v/>
      </c>
      <c r="E970" s="14">
        <f>SUMIF(المشتريات!D:D,الصافى!$B970,المشتريات!C:C)</f>
        <v>0</v>
      </c>
      <c r="F970" s="2">
        <f>SUMIF('المبيعا ت'!D:D,الصافى!$B970,'المبيعا ت'!C:C)</f>
        <v>0</v>
      </c>
      <c r="G970" s="2">
        <f t="shared" si="15"/>
        <v>0</v>
      </c>
      <c r="H970" s="2"/>
      <c r="I970" s="2"/>
      <c r="J970" s="2"/>
    </row>
    <row r="971" spans="1:10" ht="15" x14ac:dyDescent="0.2">
      <c r="A971" s="7"/>
      <c r="B971" s="1">
        <f>الاصناف!$B971</f>
        <v>0</v>
      </c>
      <c r="C971" s="1" t="str">
        <f>IFERROR(VLOOKUP($B971,الاصناف!$B$2:$D$2000,2,0),"")</f>
        <v/>
      </c>
      <c r="D971" s="1" t="str">
        <f>IFERROR(VLOOKUP($B971,الاصناف!$B$2:$D$2000,3,0),"")</f>
        <v/>
      </c>
      <c r="E971" s="14">
        <f>SUMIF(المشتريات!D:D,الصافى!$B971,المشتريات!C:C)</f>
        <v>0</v>
      </c>
      <c r="F971" s="2">
        <f>SUMIF('المبيعا ت'!D:D,الصافى!$B971,'المبيعا ت'!C:C)</f>
        <v>0</v>
      </c>
      <c r="G971" s="2">
        <f t="shared" si="15"/>
        <v>0</v>
      </c>
      <c r="H971" s="2"/>
      <c r="I971" s="2"/>
      <c r="J971" s="2"/>
    </row>
    <row r="972" spans="1:10" ht="15" x14ac:dyDescent="0.2">
      <c r="A972" s="7"/>
      <c r="B972" s="1">
        <f>الاصناف!$B972</f>
        <v>0</v>
      </c>
      <c r="C972" s="1" t="str">
        <f>IFERROR(VLOOKUP($B972,الاصناف!$B$2:$D$2000,2,0),"")</f>
        <v/>
      </c>
      <c r="D972" s="1" t="str">
        <f>IFERROR(VLOOKUP($B972,الاصناف!$B$2:$D$2000,3,0),"")</f>
        <v/>
      </c>
      <c r="E972" s="14">
        <f>SUMIF(المشتريات!D:D,الصافى!$B972,المشتريات!C:C)</f>
        <v>0</v>
      </c>
      <c r="F972" s="2">
        <f>SUMIF('المبيعا ت'!D:D,الصافى!$B972,'المبيعا ت'!C:C)</f>
        <v>0</v>
      </c>
      <c r="G972" s="2">
        <f t="shared" si="15"/>
        <v>0</v>
      </c>
      <c r="H972" s="2"/>
      <c r="I972" s="2"/>
      <c r="J972" s="2"/>
    </row>
    <row r="973" spans="1:10" ht="15" x14ac:dyDescent="0.2">
      <c r="A973" s="7"/>
      <c r="B973" s="1">
        <f>الاصناف!$B973</f>
        <v>0</v>
      </c>
      <c r="C973" s="1" t="str">
        <f>IFERROR(VLOOKUP($B973,الاصناف!$B$2:$D$2000,2,0),"")</f>
        <v/>
      </c>
      <c r="D973" s="1" t="str">
        <f>IFERROR(VLOOKUP($B973,الاصناف!$B$2:$D$2000,3,0),"")</f>
        <v/>
      </c>
      <c r="E973" s="14">
        <f>SUMIF(المشتريات!D:D,الصافى!$B973,المشتريات!C:C)</f>
        <v>0</v>
      </c>
      <c r="F973" s="2">
        <f>SUMIF('المبيعا ت'!D:D,الصافى!$B973,'المبيعا ت'!C:C)</f>
        <v>0</v>
      </c>
      <c r="G973" s="2">
        <f t="shared" si="15"/>
        <v>0</v>
      </c>
      <c r="H973" s="2"/>
      <c r="I973" s="2"/>
      <c r="J973" s="2"/>
    </row>
    <row r="974" spans="1:10" ht="15" x14ac:dyDescent="0.2">
      <c r="A974" s="7"/>
      <c r="B974" s="1">
        <f>الاصناف!$B974</f>
        <v>0</v>
      </c>
      <c r="C974" s="1" t="str">
        <f>IFERROR(VLOOKUP($B974,الاصناف!$B$2:$D$2000,2,0),"")</f>
        <v/>
      </c>
      <c r="D974" s="1" t="str">
        <f>IFERROR(VLOOKUP($B974,الاصناف!$B$2:$D$2000,3,0),"")</f>
        <v/>
      </c>
      <c r="E974" s="14">
        <f>SUMIF(المشتريات!D:D,الصافى!$B974,المشتريات!C:C)</f>
        <v>0</v>
      </c>
      <c r="F974" s="2">
        <f>SUMIF('المبيعا ت'!D:D,الصافى!$B974,'المبيعا ت'!C:C)</f>
        <v>0</v>
      </c>
      <c r="G974" s="2">
        <f t="shared" si="15"/>
        <v>0</v>
      </c>
      <c r="H974" s="2"/>
      <c r="I974" s="2"/>
      <c r="J974" s="2"/>
    </row>
    <row r="975" spans="1:10" ht="15" x14ac:dyDescent="0.2">
      <c r="A975" s="7"/>
      <c r="B975" s="1">
        <f>الاصناف!$B975</f>
        <v>0</v>
      </c>
      <c r="C975" s="1" t="str">
        <f>IFERROR(VLOOKUP($B975,الاصناف!$B$2:$D$2000,2,0),"")</f>
        <v/>
      </c>
      <c r="D975" s="1" t="str">
        <f>IFERROR(VLOOKUP($B975,الاصناف!$B$2:$D$2000,3,0),"")</f>
        <v/>
      </c>
      <c r="E975" s="14">
        <f>SUMIF(المشتريات!D:D,الصافى!$B975,المشتريات!C:C)</f>
        <v>0</v>
      </c>
      <c r="F975" s="2">
        <f>SUMIF('المبيعا ت'!D:D,الصافى!$B975,'المبيعا ت'!C:C)</f>
        <v>0</v>
      </c>
      <c r="G975" s="2">
        <f t="shared" si="15"/>
        <v>0</v>
      </c>
      <c r="H975" s="2"/>
      <c r="I975" s="2"/>
      <c r="J975" s="2"/>
    </row>
    <row r="976" spans="1:10" ht="15" x14ac:dyDescent="0.2">
      <c r="A976" s="7"/>
      <c r="B976" s="1">
        <f>الاصناف!$B976</f>
        <v>0</v>
      </c>
      <c r="C976" s="1" t="str">
        <f>IFERROR(VLOOKUP($B976,الاصناف!$B$2:$D$2000,2,0),"")</f>
        <v/>
      </c>
      <c r="D976" s="1" t="str">
        <f>IFERROR(VLOOKUP($B976,الاصناف!$B$2:$D$2000,3,0),"")</f>
        <v/>
      </c>
      <c r="E976" s="14">
        <f>SUMIF(المشتريات!D:D,الصافى!$B976,المشتريات!C:C)</f>
        <v>0</v>
      </c>
      <c r="F976" s="2">
        <f>SUMIF('المبيعا ت'!D:D,الصافى!$B976,'المبيعا ت'!C:C)</f>
        <v>0</v>
      </c>
      <c r="G976" s="2">
        <f t="shared" si="15"/>
        <v>0</v>
      </c>
      <c r="H976" s="2"/>
      <c r="I976" s="2"/>
      <c r="J976" s="2"/>
    </row>
    <row r="977" spans="1:10" ht="15" x14ac:dyDescent="0.2">
      <c r="A977" s="7"/>
      <c r="B977" s="1">
        <f>الاصناف!$B977</f>
        <v>0</v>
      </c>
      <c r="C977" s="1" t="str">
        <f>IFERROR(VLOOKUP($B977,الاصناف!$B$2:$D$2000,2,0),"")</f>
        <v/>
      </c>
      <c r="D977" s="1" t="str">
        <f>IFERROR(VLOOKUP($B977,الاصناف!$B$2:$D$2000,3,0),"")</f>
        <v/>
      </c>
      <c r="E977" s="14">
        <f>SUMIF(المشتريات!D:D,الصافى!$B977,المشتريات!C:C)</f>
        <v>0</v>
      </c>
      <c r="F977" s="2">
        <f>SUMIF('المبيعا ت'!D:D,الصافى!$B977,'المبيعا ت'!C:C)</f>
        <v>0</v>
      </c>
      <c r="G977" s="2">
        <f t="shared" si="15"/>
        <v>0</v>
      </c>
      <c r="H977" s="2"/>
      <c r="I977" s="2"/>
      <c r="J977" s="2"/>
    </row>
    <row r="978" spans="1:10" ht="15" x14ac:dyDescent="0.2">
      <c r="A978" s="7"/>
      <c r="B978" s="1">
        <f>الاصناف!$B978</f>
        <v>0</v>
      </c>
      <c r="C978" s="1" t="str">
        <f>IFERROR(VLOOKUP($B978,الاصناف!$B$2:$D$2000,2,0),"")</f>
        <v/>
      </c>
      <c r="D978" s="1" t="str">
        <f>IFERROR(VLOOKUP($B978,الاصناف!$B$2:$D$2000,3,0),"")</f>
        <v/>
      </c>
      <c r="E978" s="14">
        <f>SUMIF(المشتريات!D:D,الصافى!$B978,المشتريات!C:C)</f>
        <v>0</v>
      </c>
      <c r="F978" s="2">
        <f>SUMIF('المبيعا ت'!D:D,الصافى!$B978,'المبيعا ت'!C:C)</f>
        <v>0</v>
      </c>
      <c r="G978" s="2">
        <f t="shared" si="15"/>
        <v>0</v>
      </c>
      <c r="H978" s="2"/>
      <c r="I978" s="2"/>
      <c r="J978" s="2"/>
    </row>
    <row r="979" spans="1:10" ht="15" x14ac:dyDescent="0.2">
      <c r="A979" s="7"/>
      <c r="B979" s="1">
        <f>الاصناف!$B979</f>
        <v>0</v>
      </c>
      <c r="C979" s="1" t="str">
        <f>IFERROR(VLOOKUP($B979,الاصناف!$B$2:$D$2000,2,0),"")</f>
        <v/>
      </c>
      <c r="D979" s="1" t="str">
        <f>IFERROR(VLOOKUP($B979,الاصناف!$B$2:$D$2000,3,0),"")</f>
        <v/>
      </c>
      <c r="E979" s="14">
        <f>SUMIF(المشتريات!D:D,الصافى!$B979,المشتريات!C:C)</f>
        <v>0</v>
      </c>
      <c r="F979" s="2">
        <f>SUMIF('المبيعا ت'!D:D,الصافى!$B979,'المبيعا ت'!C:C)</f>
        <v>0</v>
      </c>
      <c r="G979" s="2">
        <f t="shared" si="15"/>
        <v>0</v>
      </c>
      <c r="H979" s="2"/>
      <c r="I979" s="2"/>
      <c r="J979" s="2"/>
    </row>
    <row r="980" spans="1:10" ht="15" x14ac:dyDescent="0.2">
      <c r="A980" s="7"/>
      <c r="B980" s="1">
        <f>الاصناف!$B980</f>
        <v>0</v>
      </c>
      <c r="C980" s="1" t="str">
        <f>IFERROR(VLOOKUP($B980,الاصناف!$B$2:$D$2000,2,0),"")</f>
        <v/>
      </c>
      <c r="D980" s="1" t="str">
        <f>IFERROR(VLOOKUP($B980,الاصناف!$B$2:$D$2000,3,0),"")</f>
        <v/>
      </c>
      <c r="E980" s="14">
        <f>SUMIF(المشتريات!D:D,الصافى!$B980,المشتريات!C:C)</f>
        <v>0</v>
      </c>
      <c r="F980" s="2">
        <f>SUMIF('المبيعا ت'!D:D,الصافى!$B980,'المبيعا ت'!C:C)</f>
        <v>0</v>
      </c>
      <c r="G980" s="2">
        <f t="shared" si="15"/>
        <v>0</v>
      </c>
      <c r="H980" s="2"/>
      <c r="I980" s="2"/>
      <c r="J980" s="2"/>
    </row>
    <row r="981" spans="1:10" ht="15" x14ac:dyDescent="0.2">
      <c r="A981" s="7"/>
      <c r="B981" s="1">
        <f>الاصناف!$B981</f>
        <v>0</v>
      </c>
      <c r="C981" s="1" t="str">
        <f>IFERROR(VLOOKUP($B981,الاصناف!$B$2:$D$2000,2,0),"")</f>
        <v/>
      </c>
      <c r="D981" s="1" t="str">
        <f>IFERROR(VLOOKUP($B981,الاصناف!$B$2:$D$2000,3,0),"")</f>
        <v/>
      </c>
      <c r="E981" s="14">
        <f>SUMIF(المشتريات!D:D,الصافى!$B981,المشتريات!C:C)</f>
        <v>0</v>
      </c>
      <c r="F981" s="2">
        <f>SUMIF('المبيعا ت'!D:D,الصافى!$B981,'المبيعا ت'!C:C)</f>
        <v>0</v>
      </c>
      <c r="G981" s="2">
        <f t="shared" si="15"/>
        <v>0</v>
      </c>
      <c r="H981" s="2"/>
      <c r="I981" s="2"/>
      <c r="J981" s="2"/>
    </row>
    <row r="982" spans="1:10" ht="15" x14ac:dyDescent="0.2">
      <c r="A982" s="7"/>
      <c r="B982" s="1">
        <f>الاصناف!$B982</f>
        <v>0</v>
      </c>
      <c r="C982" s="1" t="str">
        <f>IFERROR(VLOOKUP($B982,الاصناف!$B$2:$D$2000,2,0),"")</f>
        <v/>
      </c>
      <c r="D982" s="1" t="str">
        <f>IFERROR(VLOOKUP($B982,الاصناف!$B$2:$D$2000,3,0),"")</f>
        <v/>
      </c>
      <c r="E982" s="14">
        <f>SUMIF(المشتريات!D:D,الصافى!$B982,المشتريات!C:C)</f>
        <v>0</v>
      </c>
      <c r="F982" s="2">
        <f>SUMIF('المبيعا ت'!D:D,الصافى!$B982,'المبيعا ت'!C:C)</f>
        <v>0</v>
      </c>
      <c r="G982" s="2">
        <f t="shared" si="15"/>
        <v>0</v>
      </c>
      <c r="H982" s="2"/>
      <c r="I982" s="2"/>
      <c r="J982" s="2"/>
    </row>
    <row r="983" spans="1:10" ht="15" x14ac:dyDescent="0.2">
      <c r="A983" s="7"/>
      <c r="B983" s="1">
        <f>الاصناف!$B983</f>
        <v>0</v>
      </c>
      <c r="C983" s="1" t="str">
        <f>IFERROR(VLOOKUP($B983,الاصناف!$B$2:$D$2000,2,0),"")</f>
        <v/>
      </c>
      <c r="D983" s="1" t="str">
        <f>IFERROR(VLOOKUP($B983,الاصناف!$B$2:$D$2000,3,0),"")</f>
        <v/>
      </c>
      <c r="E983" s="14">
        <f>SUMIF(المشتريات!D:D,الصافى!$B983,المشتريات!C:C)</f>
        <v>0</v>
      </c>
      <c r="F983" s="2">
        <f>SUMIF('المبيعا ت'!D:D,الصافى!$B983,'المبيعا ت'!C:C)</f>
        <v>0</v>
      </c>
      <c r="G983" s="2">
        <f t="shared" si="15"/>
        <v>0</v>
      </c>
      <c r="H983" s="2"/>
      <c r="I983" s="2"/>
      <c r="J983" s="2"/>
    </row>
    <row r="984" spans="1:10" ht="15" x14ac:dyDescent="0.2">
      <c r="A984" s="7"/>
      <c r="B984" s="1">
        <f>الاصناف!$B984</f>
        <v>0</v>
      </c>
      <c r="C984" s="1" t="str">
        <f>IFERROR(VLOOKUP($B984,الاصناف!$B$2:$D$2000,2,0),"")</f>
        <v/>
      </c>
      <c r="D984" s="1" t="str">
        <f>IFERROR(VLOOKUP($B984,الاصناف!$B$2:$D$2000,3,0),"")</f>
        <v/>
      </c>
      <c r="E984" s="14">
        <f>SUMIF(المشتريات!D:D,الصافى!$B984,المشتريات!C:C)</f>
        <v>0</v>
      </c>
      <c r="F984" s="2">
        <f>SUMIF('المبيعا ت'!D:D,الصافى!$B984,'المبيعا ت'!C:C)</f>
        <v>0</v>
      </c>
      <c r="G984" s="2">
        <f t="shared" si="15"/>
        <v>0</v>
      </c>
      <c r="H984" s="2"/>
      <c r="I984" s="2"/>
      <c r="J984" s="2"/>
    </row>
    <row r="985" spans="1:10" ht="15" x14ac:dyDescent="0.2">
      <c r="A985" s="7"/>
      <c r="B985" s="1">
        <f>الاصناف!$B985</f>
        <v>0</v>
      </c>
      <c r="C985" s="1" t="str">
        <f>IFERROR(VLOOKUP($B985,الاصناف!$B$2:$D$2000,2,0),"")</f>
        <v/>
      </c>
      <c r="D985" s="1" t="str">
        <f>IFERROR(VLOOKUP($B985,الاصناف!$B$2:$D$2000,3,0),"")</f>
        <v/>
      </c>
      <c r="E985" s="14">
        <f>SUMIF(المشتريات!D:D,الصافى!$B985,المشتريات!C:C)</f>
        <v>0</v>
      </c>
      <c r="F985" s="2">
        <f>SUMIF('المبيعا ت'!D:D,الصافى!$B985,'المبيعا ت'!C:C)</f>
        <v>0</v>
      </c>
      <c r="G985" s="2">
        <f t="shared" si="15"/>
        <v>0</v>
      </c>
      <c r="H985" s="2"/>
      <c r="I985" s="2"/>
      <c r="J985" s="2"/>
    </row>
    <row r="986" spans="1:10" ht="15" x14ac:dyDescent="0.2">
      <c r="A986" s="7"/>
      <c r="B986" s="1">
        <f>الاصناف!$B986</f>
        <v>0</v>
      </c>
      <c r="C986" s="1" t="str">
        <f>IFERROR(VLOOKUP($B986,الاصناف!$B$2:$D$2000,2,0),"")</f>
        <v/>
      </c>
      <c r="D986" s="1" t="str">
        <f>IFERROR(VLOOKUP($B986,الاصناف!$B$2:$D$2000,3,0),"")</f>
        <v/>
      </c>
      <c r="E986" s="14">
        <f>SUMIF(المشتريات!D:D,الصافى!$B986,المشتريات!C:C)</f>
        <v>0</v>
      </c>
      <c r="F986" s="2">
        <f>SUMIF('المبيعا ت'!D:D,الصافى!$B986,'المبيعا ت'!C:C)</f>
        <v>0</v>
      </c>
      <c r="G986" s="2">
        <f t="shared" si="15"/>
        <v>0</v>
      </c>
      <c r="H986" s="2"/>
      <c r="I986" s="2"/>
      <c r="J986" s="2"/>
    </row>
    <row r="987" spans="1:10" ht="15" x14ac:dyDescent="0.2">
      <c r="A987" s="7"/>
      <c r="B987" s="1">
        <f>الاصناف!$B987</f>
        <v>0</v>
      </c>
      <c r="C987" s="1" t="str">
        <f>IFERROR(VLOOKUP($B987,الاصناف!$B$2:$D$2000,2,0),"")</f>
        <v/>
      </c>
      <c r="D987" s="1" t="str">
        <f>IFERROR(VLOOKUP($B987,الاصناف!$B$2:$D$2000,3,0),"")</f>
        <v/>
      </c>
      <c r="E987" s="14">
        <f>SUMIF(المشتريات!D:D,الصافى!$B987,المشتريات!C:C)</f>
        <v>0</v>
      </c>
      <c r="F987" s="2">
        <f>SUMIF('المبيعا ت'!D:D,الصافى!$B987,'المبيعا ت'!C:C)</f>
        <v>0</v>
      </c>
      <c r="G987" s="2">
        <f t="shared" si="15"/>
        <v>0</v>
      </c>
      <c r="H987" s="2"/>
      <c r="I987" s="2"/>
      <c r="J987" s="2"/>
    </row>
    <row r="988" spans="1:10" ht="15" x14ac:dyDescent="0.2">
      <c r="A988" s="7"/>
      <c r="B988" s="1">
        <f>الاصناف!$B988</f>
        <v>0</v>
      </c>
      <c r="C988" s="1" t="str">
        <f>IFERROR(VLOOKUP($B988,الاصناف!$B$2:$D$2000,2,0),"")</f>
        <v/>
      </c>
      <c r="D988" s="1" t="str">
        <f>IFERROR(VLOOKUP($B988,الاصناف!$B$2:$D$2000,3,0),"")</f>
        <v/>
      </c>
      <c r="E988" s="14">
        <f>SUMIF(المشتريات!D:D,الصافى!$B988,المشتريات!C:C)</f>
        <v>0</v>
      </c>
      <c r="F988" s="2">
        <f>SUMIF('المبيعا ت'!D:D,الصافى!$B988,'المبيعا ت'!C:C)</f>
        <v>0</v>
      </c>
      <c r="G988" s="2">
        <f t="shared" si="15"/>
        <v>0</v>
      </c>
      <c r="H988" s="2"/>
      <c r="I988" s="2"/>
      <c r="J988" s="2"/>
    </row>
    <row r="989" spans="1:10" ht="15" x14ac:dyDescent="0.2">
      <c r="A989" s="7"/>
      <c r="B989" s="1">
        <f>الاصناف!$B989</f>
        <v>0</v>
      </c>
      <c r="C989" s="1" t="str">
        <f>IFERROR(VLOOKUP($B989,الاصناف!$B$2:$D$2000,2,0),"")</f>
        <v/>
      </c>
      <c r="D989" s="1" t="str">
        <f>IFERROR(VLOOKUP($B989,الاصناف!$B$2:$D$2000,3,0),"")</f>
        <v/>
      </c>
      <c r="E989" s="14">
        <f>SUMIF(المشتريات!D:D,الصافى!$B989,المشتريات!C:C)</f>
        <v>0</v>
      </c>
      <c r="F989" s="2">
        <f>SUMIF('المبيعا ت'!D:D,الصافى!$B989,'المبيعا ت'!C:C)</f>
        <v>0</v>
      </c>
      <c r="G989" s="2">
        <f t="shared" si="15"/>
        <v>0</v>
      </c>
      <c r="H989" s="2"/>
      <c r="I989" s="2"/>
      <c r="J989" s="2"/>
    </row>
    <row r="990" spans="1:10" ht="15" x14ac:dyDescent="0.2">
      <c r="A990" s="7"/>
      <c r="B990" s="1">
        <f>الاصناف!$B990</f>
        <v>0</v>
      </c>
      <c r="C990" s="1" t="str">
        <f>IFERROR(VLOOKUP($B990,الاصناف!$B$2:$D$2000,2,0),"")</f>
        <v/>
      </c>
      <c r="D990" s="1" t="str">
        <f>IFERROR(VLOOKUP($B990,الاصناف!$B$2:$D$2000,3,0),"")</f>
        <v/>
      </c>
      <c r="E990" s="14">
        <f>SUMIF(المشتريات!D:D,الصافى!$B990,المشتريات!C:C)</f>
        <v>0</v>
      </c>
      <c r="F990" s="2">
        <f>SUMIF('المبيعا ت'!D:D,الصافى!$B990,'المبيعا ت'!C:C)</f>
        <v>0</v>
      </c>
      <c r="G990" s="2">
        <f t="shared" si="15"/>
        <v>0</v>
      </c>
      <c r="H990" s="2"/>
      <c r="I990" s="2"/>
      <c r="J990" s="2"/>
    </row>
    <row r="991" spans="1:10" ht="15" x14ac:dyDescent="0.2">
      <c r="A991" s="7"/>
      <c r="B991" s="1">
        <f>الاصناف!$B991</f>
        <v>0</v>
      </c>
      <c r="C991" s="1" t="str">
        <f>IFERROR(VLOOKUP($B991,الاصناف!$B$2:$D$2000,2,0),"")</f>
        <v/>
      </c>
      <c r="D991" s="1" t="str">
        <f>IFERROR(VLOOKUP($B991,الاصناف!$B$2:$D$2000,3,0),"")</f>
        <v/>
      </c>
      <c r="E991" s="14">
        <f>SUMIF(المشتريات!D:D,الصافى!$B991,المشتريات!C:C)</f>
        <v>0</v>
      </c>
      <c r="F991" s="2">
        <f>SUMIF('المبيعا ت'!D:D,الصافى!$B991,'المبيعا ت'!C:C)</f>
        <v>0</v>
      </c>
      <c r="G991" s="2">
        <f t="shared" si="15"/>
        <v>0</v>
      </c>
      <c r="H991" s="2"/>
      <c r="I991" s="2"/>
      <c r="J991" s="2"/>
    </row>
    <row r="992" spans="1:10" ht="15" x14ac:dyDescent="0.2">
      <c r="A992" s="7"/>
      <c r="B992" s="1">
        <f>الاصناف!$B992</f>
        <v>0</v>
      </c>
      <c r="C992" s="1" t="str">
        <f>IFERROR(VLOOKUP($B992,الاصناف!$B$2:$D$2000,2,0),"")</f>
        <v/>
      </c>
      <c r="D992" s="1" t="str">
        <f>IFERROR(VLOOKUP($B992,الاصناف!$B$2:$D$2000,3,0),"")</f>
        <v/>
      </c>
      <c r="E992" s="14">
        <f>SUMIF(المشتريات!D:D,الصافى!$B992,المشتريات!C:C)</f>
        <v>0</v>
      </c>
      <c r="F992" s="2">
        <f>SUMIF('المبيعا ت'!D:D,الصافى!$B992,'المبيعا ت'!C:C)</f>
        <v>0</v>
      </c>
      <c r="G992" s="2">
        <f t="shared" si="15"/>
        <v>0</v>
      </c>
      <c r="H992" s="2"/>
      <c r="I992" s="2"/>
      <c r="J992" s="2"/>
    </row>
    <row r="993" spans="1:10" ht="15" x14ac:dyDescent="0.2">
      <c r="A993" s="7"/>
      <c r="B993" s="1">
        <f>الاصناف!$B993</f>
        <v>0</v>
      </c>
      <c r="C993" s="1" t="str">
        <f>IFERROR(VLOOKUP($B993,الاصناف!$B$2:$D$2000,2,0),"")</f>
        <v/>
      </c>
      <c r="D993" s="1" t="str">
        <f>IFERROR(VLOOKUP($B993,الاصناف!$B$2:$D$2000,3,0),"")</f>
        <v/>
      </c>
      <c r="E993" s="14">
        <f>SUMIF(المشتريات!D:D,الصافى!$B993,المشتريات!C:C)</f>
        <v>0</v>
      </c>
      <c r="F993" s="2">
        <f>SUMIF('المبيعا ت'!D:D,الصافى!$B993,'المبيعا ت'!C:C)</f>
        <v>0</v>
      </c>
      <c r="G993" s="2">
        <f t="shared" si="15"/>
        <v>0</v>
      </c>
      <c r="H993" s="2"/>
      <c r="I993" s="2"/>
      <c r="J993" s="2"/>
    </row>
    <row r="994" spans="1:10" ht="15" x14ac:dyDescent="0.2">
      <c r="A994" s="7"/>
      <c r="B994" s="1">
        <f>الاصناف!$B994</f>
        <v>0</v>
      </c>
      <c r="C994" s="1" t="str">
        <f>IFERROR(VLOOKUP($B994,الاصناف!$B$2:$D$2000,2,0),"")</f>
        <v/>
      </c>
      <c r="D994" s="1" t="str">
        <f>IFERROR(VLOOKUP($B994,الاصناف!$B$2:$D$2000,3,0),"")</f>
        <v/>
      </c>
      <c r="E994" s="14">
        <f>SUMIF(المشتريات!D:D,الصافى!$B994,المشتريات!C:C)</f>
        <v>0</v>
      </c>
      <c r="F994" s="2">
        <f>SUMIF('المبيعا ت'!D:D,الصافى!$B994,'المبيعا ت'!C:C)</f>
        <v>0</v>
      </c>
      <c r="G994" s="2">
        <f t="shared" si="15"/>
        <v>0</v>
      </c>
      <c r="H994" s="2"/>
      <c r="I994" s="2"/>
      <c r="J994" s="2"/>
    </row>
    <row r="995" spans="1:10" ht="15" x14ac:dyDescent="0.2">
      <c r="A995" s="7"/>
      <c r="B995" s="1">
        <f>الاصناف!$B995</f>
        <v>0</v>
      </c>
      <c r="C995" s="1" t="str">
        <f>IFERROR(VLOOKUP($B995,الاصناف!$B$2:$D$2000,2,0),"")</f>
        <v/>
      </c>
      <c r="D995" s="1" t="str">
        <f>IFERROR(VLOOKUP($B995,الاصناف!$B$2:$D$2000,3,0),"")</f>
        <v/>
      </c>
      <c r="E995" s="14">
        <f>SUMIF(المشتريات!D:D,الصافى!$B995,المشتريات!C:C)</f>
        <v>0</v>
      </c>
      <c r="F995" s="2">
        <f>SUMIF('المبيعا ت'!D:D,الصافى!$B995,'المبيعا ت'!C:C)</f>
        <v>0</v>
      </c>
      <c r="G995" s="2">
        <f t="shared" si="15"/>
        <v>0</v>
      </c>
      <c r="H995" s="2"/>
      <c r="I995" s="2"/>
      <c r="J995" s="2"/>
    </row>
    <row r="996" spans="1:10" ht="15" x14ac:dyDescent="0.2">
      <c r="A996" s="7"/>
      <c r="B996" s="1">
        <f>الاصناف!$B996</f>
        <v>0</v>
      </c>
      <c r="C996" s="1" t="str">
        <f>IFERROR(VLOOKUP($B996,الاصناف!$B$2:$D$2000,2,0),"")</f>
        <v/>
      </c>
      <c r="D996" s="1" t="str">
        <f>IFERROR(VLOOKUP($B996,الاصناف!$B$2:$D$2000,3,0),"")</f>
        <v/>
      </c>
      <c r="E996" s="14">
        <f>SUMIF(المشتريات!D:D,الصافى!$B996,المشتريات!C:C)</f>
        <v>0</v>
      </c>
      <c r="F996" s="2">
        <f>SUMIF('المبيعا ت'!D:D,الصافى!$B996,'المبيعا ت'!C:C)</f>
        <v>0</v>
      </c>
      <c r="G996" s="2">
        <f t="shared" si="15"/>
        <v>0</v>
      </c>
      <c r="H996" s="2"/>
      <c r="I996" s="2"/>
      <c r="J996" s="2"/>
    </row>
    <row r="997" spans="1:10" ht="15" x14ac:dyDescent="0.2">
      <c r="A997" s="7"/>
      <c r="B997" s="1">
        <f>الاصناف!$B997</f>
        <v>0</v>
      </c>
      <c r="C997" s="1" t="str">
        <f>IFERROR(VLOOKUP($B997,الاصناف!$B$2:$D$2000,2,0),"")</f>
        <v/>
      </c>
      <c r="D997" s="1" t="str">
        <f>IFERROR(VLOOKUP($B997,الاصناف!$B$2:$D$2000,3,0),"")</f>
        <v/>
      </c>
      <c r="E997" s="14">
        <f>SUMIF(المشتريات!D:D,الصافى!$B997,المشتريات!C:C)</f>
        <v>0</v>
      </c>
      <c r="F997" s="2">
        <f>SUMIF('المبيعا ت'!D:D,الصافى!$B997,'المبيعا ت'!C:C)</f>
        <v>0</v>
      </c>
      <c r="G997" s="2">
        <f t="shared" si="15"/>
        <v>0</v>
      </c>
      <c r="H997" s="2"/>
      <c r="I997" s="2"/>
      <c r="J997" s="2"/>
    </row>
    <row r="998" spans="1:10" ht="15" x14ac:dyDescent="0.2">
      <c r="A998" s="7"/>
      <c r="B998" s="1">
        <f>الاصناف!$B998</f>
        <v>0</v>
      </c>
      <c r="C998" s="1" t="str">
        <f>IFERROR(VLOOKUP($B998,الاصناف!$B$2:$D$2000,2,0),"")</f>
        <v/>
      </c>
      <c r="D998" s="1" t="str">
        <f>IFERROR(VLOOKUP($B998,الاصناف!$B$2:$D$2000,3,0),"")</f>
        <v/>
      </c>
      <c r="E998" s="14">
        <f>SUMIF(المشتريات!D:D,الصافى!$B998,المشتريات!C:C)</f>
        <v>0</v>
      </c>
      <c r="F998" s="2">
        <f>SUMIF('المبيعا ت'!D:D,الصافى!$B998,'المبيعا ت'!C:C)</f>
        <v>0</v>
      </c>
      <c r="G998" s="2">
        <f t="shared" si="15"/>
        <v>0</v>
      </c>
      <c r="H998" s="2"/>
      <c r="I998" s="2"/>
      <c r="J998" s="2"/>
    </row>
    <row r="999" spans="1:10" ht="15" x14ac:dyDescent="0.2">
      <c r="A999" s="7"/>
      <c r="B999" s="1">
        <f>الاصناف!$B999</f>
        <v>0</v>
      </c>
      <c r="C999" s="1" t="str">
        <f>IFERROR(VLOOKUP($B999,الاصناف!$B$2:$D$2000,2,0),"")</f>
        <v/>
      </c>
      <c r="D999" s="1" t="str">
        <f>IFERROR(VLOOKUP($B999,الاصناف!$B$2:$D$2000,3,0),"")</f>
        <v/>
      </c>
      <c r="E999" s="14">
        <f>SUMIF(المشتريات!D:D,الصافى!$B999,المشتريات!C:C)</f>
        <v>0</v>
      </c>
      <c r="F999" s="2">
        <f>SUMIF('المبيعا ت'!D:D,الصافى!$B999,'المبيعا ت'!C:C)</f>
        <v>0</v>
      </c>
      <c r="G999" s="2">
        <f t="shared" si="15"/>
        <v>0</v>
      </c>
      <c r="H999" s="2"/>
      <c r="I999" s="2"/>
      <c r="J999" s="2"/>
    </row>
    <row r="1000" spans="1:10" ht="15.75" thickBot="1" x14ac:dyDescent="0.25">
      <c r="A1000" s="9"/>
      <c r="B1000" s="1">
        <f>الاصناف!$B1000</f>
        <v>0</v>
      </c>
      <c r="C1000" s="11" t="str">
        <f>IFERROR(VLOOKUP($B1000,الاصناف!$B$2:$D$2000,2,0),"")</f>
        <v/>
      </c>
      <c r="D1000" s="11" t="str">
        <f>IFERROR(VLOOKUP($B1000,الاصناف!$B$2:$D$2000,3,0),"")</f>
        <v/>
      </c>
      <c r="E1000" s="14">
        <f>SUMIF(المشتريات!D:D,الصافى!$B1000,المشتريات!C:C)</f>
        <v>0</v>
      </c>
      <c r="F1000" s="2">
        <f>SUMIF('المبيعا ت'!D:D,الصافى!$B1000,'المبيعا ت'!C:C)</f>
        <v>0</v>
      </c>
      <c r="G1000" s="2">
        <f t="shared" si="15"/>
        <v>0</v>
      </c>
      <c r="H1000" s="2"/>
      <c r="I1000" s="2"/>
      <c r="J1000" s="2"/>
    </row>
  </sheetData>
  <autoFilter ref="A1:J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الاصناف</vt:lpstr>
      <vt:lpstr>المشتريات</vt:lpstr>
      <vt:lpstr>المبيعا ت</vt:lpstr>
      <vt:lpstr>الصافى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SALAH</cp:lastModifiedBy>
  <dcterms:created xsi:type="dcterms:W3CDTF">2016-03-02T14:49:30Z</dcterms:created>
  <dcterms:modified xsi:type="dcterms:W3CDTF">2016-03-03T05:23:39Z</dcterms:modified>
</cp:coreProperties>
</file>