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جدول المبيعات" sheetId="1" r:id="rId1"/>
    <sheet name="يومية المبيعات" sheetId="3" r:id="rId2"/>
  </sheets>
  <definedNames>
    <definedName name="_xlnm._FilterDatabase" localSheetId="1" hidden="1">'يومية المبيعات'!$A$2:$D$21</definedName>
  </definedNames>
  <calcPr calcId="124519"/>
</workbook>
</file>

<file path=xl/calcChain.xml><?xml version="1.0" encoding="utf-8"?>
<calcChain xmlns="http://schemas.openxmlformats.org/spreadsheetml/2006/main">
  <c r="J3" i="3"/>
  <c r="L4" i="1"/>
  <c r="L6"/>
  <c r="L5"/>
  <c r="L7"/>
  <c r="N7" s="1"/>
  <c r="N6"/>
  <c r="N5"/>
  <c r="N4"/>
  <c r="F5"/>
  <c r="F6"/>
  <c r="F7"/>
  <c r="F8"/>
  <c r="F9"/>
  <c r="F4"/>
</calcChain>
</file>

<file path=xl/sharedStrings.xml><?xml version="1.0" encoding="utf-8"?>
<sst xmlns="http://schemas.openxmlformats.org/spreadsheetml/2006/main" count="159" uniqueCount="43">
  <si>
    <t>الصنف</t>
  </si>
  <si>
    <t>عدد</t>
  </si>
  <si>
    <t>سعر</t>
  </si>
  <si>
    <t>قيمة</t>
  </si>
  <si>
    <t>جبنة</t>
  </si>
  <si>
    <t>الوحدة</t>
  </si>
  <si>
    <t>كجم</t>
  </si>
  <si>
    <t>مربي</t>
  </si>
  <si>
    <t>يوميـــــــــــــة المبيعات</t>
  </si>
  <si>
    <t>أجمــــــــــــــــــالي المبيعات</t>
  </si>
  <si>
    <t>ماذا تفعل هذه المعادلة</t>
  </si>
  <si>
    <t>أترك لكم هذة الخلية حتي تجربوا بأنفسكم</t>
  </si>
  <si>
    <t>وهذة الطريقة مجهدة جدا إذا كان عدد الأصناف وحجم التعامل كبيران</t>
  </si>
  <si>
    <t>رومي</t>
  </si>
  <si>
    <t>كمية</t>
  </si>
  <si>
    <t>بأفتراض أنه لدينا يومية للمبيعات كالتي في الأعلي ونريد أن 
نستخرج منها أجمالي كل صنف علي حدة فكانت الطريقة المتبعة في السابق كالأتي:-</t>
  </si>
  <si>
    <t>النوع</t>
  </si>
  <si>
    <t>شيدر</t>
  </si>
  <si>
    <t>فراوله</t>
  </si>
  <si>
    <t>تين</t>
  </si>
  <si>
    <t>جبنة رومي</t>
  </si>
  <si>
    <t xml:space="preserve"> =D4+D6</t>
  </si>
  <si>
    <t>ولكن الدالة SUMIFS تقوم بهذة المهمة بدون أي مجهود يذكر وبدقة أكثر</t>
  </si>
  <si>
    <t>لاحظ أن هذه المعادله تمكنك من أستخدام حتي 127 شرط.</t>
  </si>
  <si>
    <t>فمثلا إذا أضفنا بجانب خانة الصنف خانه للمورد ( فيتراك , جهينه , .............)</t>
  </si>
  <si>
    <t>فبأمكاننا تحديد جمع ( صنف المربي , للمورد فيتراك , النوع تين ...وهكذا )</t>
  </si>
  <si>
    <t xml:space="preserve">لاحظ أن المعادلة الخاصة بصنف الجبنه الرومي قد كتبت هكذا:- </t>
  </si>
  <si>
    <r>
      <t xml:space="preserve"> =SUMIFS(</t>
    </r>
    <r>
      <rPr>
        <b/>
        <sz val="11"/>
        <color theme="3" tint="0.39997558519241921"/>
        <rFont val="Arial"/>
        <family val="2"/>
        <scheme val="minor"/>
      </rPr>
      <t>$D$4:$D$9</t>
    </r>
    <r>
      <rPr>
        <b/>
        <sz val="11"/>
        <color rgb="FFFF0000"/>
        <rFont val="Arial"/>
        <family val="2"/>
        <scheme val="minor"/>
      </rPr>
      <t>,</t>
    </r>
    <r>
      <rPr>
        <b/>
        <sz val="11"/>
        <color theme="7" tint="-0.499984740745262"/>
        <rFont val="Arial"/>
        <family val="2"/>
        <scheme val="minor"/>
      </rPr>
      <t>$A$4:$A$9</t>
    </r>
    <r>
      <rPr>
        <b/>
        <sz val="11"/>
        <color rgb="FFFF0000"/>
        <rFont val="Arial"/>
        <family val="2"/>
        <scheme val="minor"/>
      </rPr>
      <t>,</t>
    </r>
    <r>
      <rPr>
        <b/>
        <sz val="11"/>
        <color rgb="FF7030A0"/>
        <rFont val="Arial"/>
        <family val="2"/>
        <scheme val="minor"/>
      </rPr>
      <t>I4</t>
    </r>
    <r>
      <rPr>
        <b/>
        <sz val="11"/>
        <color rgb="FFFF0000"/>
        <rFont val="Arial"/>
        <family val="2"/>
        <scheme val="minor"/>
      </rPr>
      <t>,</t>
    </r>
    <r>
      <rPr>
        <b/>
        <sz val="11"/>
        <color theme="2" tint="-0.499984740745262"/>
        <rFont val="Arial"/>
        <family val="2"/>
        <scheme val="minor"/>
      </rPr>
      <t>$B$4:$B$9</t>
    </r>
    <r>
      <rPr>
        <b/>
        <sz val="11"/>
        <color rgb="FFFF0000"/>
        <rFont val="Arial"/>
        <family val="2"/>
        <scheme val="minor"/>
      </rPr>
      <t>,</t>
    </r>
    <r>
      <rPr>
        <b/>
        <sz val="11"/>
        <color rgb="FF008000"/>
        <rFont val="Arial"/>
        <family val="2"/>
        <scheme val="minor"/>
      </rPr>
      <t>J4</t>
    </r>
    <r>
      <rPr>
        <b/>
        <sz val="11"/>
        <color rgb="FFFF0000"/>
        <rFont val="Arial"/>
        <family val="2"/>
        <scheme val="minor"/>
      </rPr>
      <t>)</t>
    </r>
  </si>
  <si>
    <r>
      <t xml:space="preserve">فكل ما علينا أن نكتب في الجزء الأول من الداله المدي المراد جمعه مثلا </t>
    </r>
    <r>
      <rPr>
        <b/>
        <sz val="11"/>
        <color rgb="FFFF0000"/>
        <rFont val="Arial"/>
        <family val="2"/>
        <scheme val="minor"/>
      </rPr>
      <t>D4:D9</t>
    </r>
    <r>
      <rPr>
        <b/>
        <sz val="11"/>
        <color theme="1"/>
        <rFont val="Arial"/>
        <family val="2"/>
        <scheme val="minor"/>
      </rPr>
      <t xml:space="preserve"> وفي الجزء الثاني من الداله المدي الذي يوجد فيه أسم الصنف وليكن </t>
    </r>
    <r>
      <rPr>
        <b/>
        <sz val="11"/>
        <color rgb="FFFF0000"/>
        <rFont val="Arial"/>
        <family val="2"/>
        <scheme val="minor"/>
      </rPr>
      <t>A4:A9</t>
    </r>
    <r>
      <rPr>
        <b/>
        <sz val="11"/>
        <color theme="1"/>
        <rFont val="Arial"/>
        <family val="2"/>
        <scheme val="minor"/>
      </rPr>
      <t xml:space="preserve"> وفي الجزء الثالث من الدالة أسم الصنف مثلا </t>
    </r>
    <r>
      <rPr>
        <b/>
        <sz val="11"/>
        <color rgb="FFFF0000"/>
        <rFont val="Arial"/>
        <family val="2"/>
        <scheme val="minor"/>
      </rPr>
      <t>"جبنة"</t>
    </r>
    <r>
      <rPr>
        <b/>
        <sz val="11"/>
        <color theme="1"/>
        <rFont val="Arial"/>
        <family val="2"/>
        <scheme val="minor"/>
      </rPr>
      <t xml:space="preserve"> وفي الجزء الرابع المدي الذي يوجد فيه نوع الصنف مثلا </t>
    </r>
    <r>
      <rPr>
        <b/>
        <sz val="11"/>
        <color rgb="FFFF0000"/>
        <rFont val="Arial"/>
        <family val="2"/>
        <scheme val="minor"/>
      </rPr>
      <t>B4:B9</t>
    </r>
    <r>
      <rPr>
        <b/>
        <sz val="11"/>
        <color theme="1"/>
        <rFont val="Arial"/>
        <family val="2"/>
        <scheme val="minor"/>
      </rPr>
      <t xml:space="preserve"> وفي الجزء الخامس والأخير نوع الصنف وليكن </t>
    </r>
    <r>
      <rPr>
        <b/>
        <sz val="11"/>
        <color rgb="FFFF0000"/>
        <rFont val="Arial"/>
        <family val="2"/>
        <scheme val="minor"/>
      </rPr>
      <t>"رومي"</t>
    </r>
  </si>
  <si>
    <t>جبنه</t>
  </si>
  <si>
    <t>جرين لاند</t>
  </si>
  <si>
    <t>العبور</t>
  </si>
  <si>
    <t>المصريين</t>
  </si>
  <si>
    <t>فيتراك</t>
  </si>
  <si>
    <t>قها</t>
  </si>
  <si>
    <t>أدفينا</t>
  </si>
  <si>
    <t>فيتا</t>
  </si>
  <si>
    <t>أسطنبولي</t>
  </si>
  <si>
    <t>مشمش</t>
  </si>
  <si>
    <t>المورد</t>
  </si>
  <si>
    <t>العدد</t>
  </si>
  <si>
    <t>أجمالي</t>
  </si>
  <si>
    <t xml:space="preserve"> =SUMIFS(D3:D21,A3:A21,G3,B3:B21,H3,C3:C21,I3)</t>
  </si>
</sst>
</file>

<file path=xl/styles.xml><?xml version="1.0" encoding="utf-8"?>
<styleSheet xmlns="http://schemas.openxmlformats.org/spreadsheetml/2006/main">
  <fonts count="2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3" tint="0.39997558519241921"/>
      <name val="Arial"/>
      <family val="2"/>
      <scheme val="minor"/>
    </font>
    <font>
      <b/>
      <sz val="11"/>
      <color theme="4"/>
      <name val="Arial"/>
      <family val="2"/>
      <scheme val="minor"/>
    </font>
    <font>
      <b/>
      <sz val="11"/>
      <color theme="9" tint="-0.499984740745262"/>
      <name val="Arial"/>
      <family val="2"/>
      <scheme val="minor"/>
    </font>
    <font>
      <b/>
      <sz val="11"/>
      <color theme="1" tint="4.9989318521683403E-2"/>
      <name val="Arial"/>
      <family val="2"/>
      <scheme val="minor"/>
    </font>
    <font>
      <b/>
      <sz val="11"/>
      <color rgb="FF7030A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u/>
      <sz val="14"/>
      <color theme="0" tint="-0.89999084444715716"/>
      <name val="Arial"/>
      <family val="2"/>
      <scheme val="minor"/>
    </font>
    <font>
      <b/>
      <sz val="14"/>
      <color rgb="FF00B0F0"/>
      <name val="Arial"/>
      <family val="2"/>
      <scheme val="minor"/>
    </font>
    <font>
      <sz val="11"/>
      <color rgb="FF00B0F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00B050"/>
      <name val="Arial"/>
      <family val="2"/>
      <scheme val="minor"/>
    </font>
    <font>
      <b/>
      <sz val="11"/>
      <color theme="7" tint="-0.499984740745262"/>
      <name val="Arial"/>
      <family val="2"/>
      <scheme val="minor"/>
    </font>
    <font>
      <b/>
      <sz val="11"/>
      <color theme="2" tint="-0.499984740745262"/>
      <name val="Arial"/>
      <family val="2"/>
      <scheme val="minor"/>
    </font>
    <font>
      <b/>
      <sz val="11"/>
      <color rgb="FF008000"/>
      <name val="Arial"/>
      <family val="2"/>
      <scheme val="minor"/>
    </font>
    <font>
      <sz val="11"/>
      <color rgb="FF0070C0"/>
      <name val="Arial"/>
      <family val="2"/>
      <scheme val="minor"/>
    </font>
    <font>
      <b/>
      <sz val="11"/>
      <color theme="5" tint="-0.249977111117893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3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3" fillId="4" borderId="34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0" fontId="1" fillId="6" borderId="25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/>
    </xf>
    <xf numFmtId="0" fontId="1" fillId="6" borderId="29" xfId="0" applyFont="1" applyFill="1" applyBorder="1" applyAlignment="1">
      <alignment horizontal="center" vertical="center"/>
    </xf>
    <xf numFmtId="0" fontId="1" fillId="6" borderId="30" xfId="0" applyFont="1" applyFill="1" applyBorder="1" applyAlignment="1">
      <alignment horizontal="center" vertical="center"/>
    </xf>
    <xf numFmtId="0" fontId="1" fillId="6" borderId="31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11" fillId="5" borderId="17" xfId="0" applyFont="1" applyFill="1" applyBorder="1" applyAlignment="1">
      <alignment horizontal="right" vertical="center"/>
    </xf>
    <xf numFmtId="0" fontId="11" fillId="5" borderId="18" xfId="0" applyFont="1" applyFill="1" applyBorder="1" applyAlignment="1">
      <alignment horizontal="right" vertical="center"/>
    </xf>
    <xf numFmtId="0" fontId="11" fillId="5" borderId="19" xfId="0" applyFont="1" applyFill="1" applyBorder="1" applyAlignment="1">
      <alignment horizontal="right" vertical="center"/>
    </xf>
    <xf numFmtId="0" fontId="9" fillId="5" borderId="22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8" borderId="40" xfId="0" applyFill="1" applyBorder="1" applyAlignment="1">
      <alignment horizontal="center" vertical="center"/>
    </xf>
    <xf numFmtId="0" fontId="0" fillId="8" borderId="41" xfId="0" applyFill="1" applyBorder="1" applyAlignment="1">
      <alignment horizontal="center" vertical="center"/>
    </xf>
    <xf numFmtId="0" fontId="0" fillId="8" borderId="42" xfId="0" applyFill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17" fillId="4" borderId="34" xfId="0" applyFont="1" applyFill="1" applyBorder="1" applyAlignment="1">
      <alignment horizontal="center" vertical="center"/>
    </xf>
    <xf numFmtId="0" fontId="17" fillId="4" borderId="35" xfId="0" applyFont="1" applyFill="1" applyBorder="1" applyAlignment="1">
      <alignment horizontal="center" vertical="center"/>
    </xf>
    <xf numFmtId="0" fontId="17" fillId="4" borderId="3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3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8000"/>
      <color rgb="FFFFCCFF"/>
      <color rgb="FFCCFFCC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314325</xdr:colOff>
      <xdr:row>6</xdr:row>
      <xdr:rowOff>152399</xdr:rowOff>
    </xdr:from>
    <xdr:to>
      <xdr:col>11</xdr:col>
      <xdr:colOff>495300</xdr:colOff>
      <xdr:row>7</xdr:row>
      <xdr:rowOff>200024</xdr:rowOff>
    </xdr:to>
    <xdr:sp macro="" textlink="">
      <xdr:nvSpPr>
        <xdr:cNvPr id="4" name="Striped Right Arrow 3"/>
        <xdr:cNvSpPr/>
      </xdr:nvSpPr>
      <xdr:spPr>
        <a:xfrm rot="16200000">
          <a:off x="11228079525" y="1428749"/>
          <a:ext cx="238125" cy="180975"/>
        </a:xfrm>
        <a:prstGeom prst="striped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485775</xdr:colOff>
      <xdr:row>2</xdr:row>
      <xdr:rowOff>95250</xdr:rowOff>
    </xdr:from>
    <xdr:to>
      <xdr:col>10</xdr:col>
      <xdr:colOff>428625</xdr:colOff>
      <xdr:row>2</xdr:row>
      <xdr:rowOff>96838</xdr:rowOff>
    </xdr:to>
    <xdr:cxnSp macro="">
      <xdr:nvCxnSpPr>
        <xdr:cNvPr id="3" name="Straight Arrow Connector 2"/>
        <xdr:cNvCxnSpPr/>
      </xdr:nvCxnSpPr>
      <xdr:spPr>
        <a:xfrm rot="10800000">
          <a:off x="11228860575" y="485775"/>
          <a:ext cx="628650" cy="1588"/>
        </a:xfrm>
        <a:prstGeom prst="straightConnector1">
          <a:avLst/>
        </a:prstGeom>
        <a:ln>
          <a:tailEnd type="arrow"/>
        </a:ln>
        <a:scene3d>
          <a:camera prst="orthographicFront"/>
          <a:lightRig rig="threePt" dir="t"/>
        </a:scene3d>
        <a:sp3d>
          <a:bevelT w="165100" prst="coolSlant"/>
        </a:sp3d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rightToLeft="1" tabSelected="1" workbookViewId="0">
      <selection activeCell="I21" sqref="I21"/>
    </sheetView>
  </sheetViews>
  <sheetFormatPr defaultRowHeight="14.25"/>
  <cols>
    <col min="1" max="16384" width="9" style="1"/>
  </cols>
  <sheetData>
    <row r="1" spans="1:15" ht="20.25">
      <c r="A1" s="57" t="s">
        <v>8</v>
      </c>
      <c r="B1" s="57"/>
      <c r="C1" s="57"/>
      <c r="D1" s="57"/>
      <c r="E1" s="57"/>
      <c r="F1" s="57"/>
      <c r="H1" s="15"/>
      <c r="I1" s="58" t="s">
        <v>9</v>
      </c>
      <c r="J1" s="58"/>
      <c r="K1" s="58"/>
      <c r="L1" s="58"/>
      <c r="M1" s="58"/>
      <c r="N1" s="58"/>
    </row>
    <row r="2" spans="1:15" ht="15" thickBot="1">
      <c r="H2" s="15"/>
      <c r="I2" s="14"/>
      <c r="J2" s="14"/>
      <c r="K2" s="14"/>
      <c r="L2" s="14"/>
      <c r="M2" s="14"/>
      <c r="N2" s="14"/>
    </row>
    <row r="3" spans="1:15" ht="16.5" thickTop="1" thickBot="1">
      <c r="A3" s="2" t="s">
        <v>0</v>
      </c>
      <c r="B3" s="22" t="s">
        <v>16</v>
      </c>
      <c r="C3" s="3" t="s">
        <v>5</v>
      </c>
      <c r="D3" s="3" t="s">
        <v>14</v>
      </c>
      <c r="E3" s="3" t="s">
        <v>2</v>
      </c>
      <c r="F3" s="4" t="s">
        <v>3</v>
      </c>
      <c r="H3" s="15"/>
      <c r="I3" s="2" t="s">
        <v>0</v>
      </c>
      <c r="J3" s="22" t="s">
        <v>16</v>
      </c>
      <c r="K3" s="3" t="s">
        <v>5</v>
      </c>
      <c r="L3" s="3" t="s">
        <v>1</v>
      </c>
      <c r="M3" s="3" t="s">
        <v>2</v>
      </c>
      <c r="N3" s="4" t="s">
        <v>3</v>
      </c>
    </row>
    <row r="4" spans="1:15" ht="15">
      <c r="A4" s="8" t="s">
        <v>4</v>
      </c>
      <c r="B4" s="64" t="s">
        <v>13</v>
      </c>
      <c r="C4" s="5" t="s">
        <v>6</v>
      </c>
      <c r="D4" s="66">
        <v>2</v>
      </c>
      <c r="E4" s="66">
        <v>22</v>
      </c>
      <c r="F4" s="67">
        <f>D4*E4</f>
        <v>44</v>
      </c>
      <c r="H4" s="15"/>
      <c r="I4" s="8" t="s">
        <v>4</v>
      </c>
      <c r="J4" s="64" t="s">
        <v>13</v>
      </c>
      <c r="K4" s="5" t="s">
        <v>6</v>
      </c>
      <c r="L4" s="9">
        <f>SUMIFS($D$4:$D$9,$A$4:$A$9,I4,$B$4:$B$9,J4)</f>
        <v>5</v>
      </c>
      <c r="M4" s="9">
        <v>22</v>
      </c>
      <c r="N4" s="10">
        <f>L4*M4</f>
        <v>110</v>
      </c>
    </row>
    <row r="5" spans="1:15" ht="15">
      <c r="A5" s="8" t="s">
        <v>4</v>
      </c>
      <c r="B5" s="24" t="s">
        <v>17</v>
      </c>
      <c r="C5" s="6" t="s">
        <v>6</v>
      </c>
      <c r="D5" s="68">
        <v>4</v>
      </c>
      <c r="E5" s="68">
        <v>12</v>
      </c>
      <c r="F5" s="69">
        <f t="shared" ref="F5:F9" si="0">D5*E5</f>
        <v>48</v>
      </c>
      <c r="H5" s="15"/>
      <c r="I5" s="8" t="s">
        <v>4</v>
      </c>
      <c r="J5" s="95" t="s">
        <v>17</v>
      </c>
      <c r="K5" s="5" t="s">
        <v>6</v>
      </c>
      <c r="L5" s="9">
        <f t="shared" ref="L5:L6" si="1">SUMIFS($D$4:$D$9,$A$4:$A$9,I5,$B$4:$B$9,J5)</f>
        <v>4</v>
      </c>
      <c r="M5" s="9">
        <v>12</v>
      </c>
      <c r="N5" s="10">
        <f t="shared" ref="N5:N7" si="2">L5*M5</f>
        <v>48</v>
      </c>
    </row>
    <row r="6" spans="1:15" ht="15">
      <c r="A6" s="8" t="s">
        <v>4</v>
      </c>
      <c r="B6" s="65" t="s">
        <v>13</v>
      </c>
      <c r="C6" s="6" t="s">
        <v>6</v>
      </c>
      <c r="D6" s="68">
        <v>3</v>
      </c>
      <c r="E6" s="68">
        <v>22</v>
      </c>
      <c r="F6" s="69">
        <f t="shared" si="0"/>
        <v>66</v>
      </c>
      <c r="H6" s="15"/>
      <c r="I6" s="99" t="s">
        <v>7</v>
      </c>
      <c r="J6" s="23" t="s">
        <v>18</v>
      </c>
      <c r="K6" s="5" t="s">
        <v>6</v>
      </c>
      <c r="L6" s="9">
        <f t="shared" si="1"/>
        <v>8</v>
      </c>
      <c r="M6" s="9">
        <v>9</v>
      </c>
      <c r="N6" s="10">
        <f t="shared" si="2"/>
        <v>72</v>
      </c>
    </row>
    <row r="7" spans="1:15" ht="15.75" thickBot="1">
      <c r="A7" s="63" t="s">
        <v>7</v>
      </c>
      <c r="B7" s="25" t="s">
        <v>18</v>
      </c>
      <c r="C7" s="6" t="s">
        <v>6</v>
      </c>
      <c r="D7" s="68">
        <v>8</v>
      </c>
      <c r="E7" s="68">
        <v>9</v>
      </c>
      <c r="F7" s="69">
        <f t="shared" si="0"/>
        <v>72</v>
      </c>
      <c r="H7" s="15"/>
      <c r="I7" s="100" t="s">
        <v>7</v>
      </c>
      <c r="J7" s="98" t="s">
        <v>19</v>
      </c>
      <c r="K7" s="26" t="s">
        <v>6</v>
      </c>
      <c r="L7" s="27">
        <f t="shared" ref="L7" si="3">SUMIF(A7:A12,"جبنة",D7:D12)</f>
        <v>0</v>
      </c>
      <c r="M7" s="27">
        <v>9</v>
      </c>
      <c r="N7" s="28">
        <f t="shared" si="2"/>
        <v>0</v>
      </c>
    </row>
    <row r="8" spans="1:15" ht="16.5" thickTop="1" thickBot="1">
      <c r="A8" s="63" t="s">
        <v>7</v>
      </c>
      <c r="B8" s="96" t="s">
        <v>19</v>
      </c>
      <c r="C8" s="6" t="s">
        <v>6</v>
      </c>
      <c r="D8" s="68">
        <v>5</v>
      </c>
      <c r="E8" s="68">
        <v>9</v>
      </c>
      <c r="F8" s="69">
        <f t="shared" si="0"/>
        <v>45</v>
      </c>
      <c r="H8" s="15"/>
      <c r="I8" s="14"/>
      <c r="J8" s="14"/>
      <c r="N8" s="13"/>
    </row>
    <row r="9" spans="1:15" ht="16.5" thickTop="1" thickBot="1">
      <c r="A9" s="63" t="s">
        <v>7</v>
      </c>
      <c r="B9" s="97" t="s">
        <v>19</v>
      </c>
      <c r="C9" s="7" t="s">
        <v>6</v>
      </c>
      <c r="D9" s="70">
        <v>4</v>
      </c>
      <c r="E9" s="70">
        <v>9</v>
      </c>
      <c r="F9" s="71">
        <f t="shared" si="0"/>
        <v>36</v>
      </c>
      <c r="H9" s="15"/>
      <c r="I9" s="11"/>
      <c r="J9" s="11"/>
      <c r="K9" s="60" t="s">
        <v>11</v>
      </c>
      <c r="L9" s="61"/>
      <c r="M9" s="62"/>
      <c r="N9" s="11"/>
    </row>
    <row r="10" spans="1:15" ht="15.75" thickTop="1" thickBot="1">
      <c r="H10" s="15"/>
      <c r="I10" s="14"/>
      <c r="J10" s="14"/>
      <c r="K10" s="14"/>
      <c r="L10" s="14"/>
      <c r="M10" s="14"/>
      <c r="N10" s="14"/>
    </row>
    <row r="11" spans="1:15" ht="18.75" customHeight="1" thickTop="1">
      <c r="H11" s="15"/>
      <c r="I11" s="72" t="s">
        <v>23</v>
      </c>
      <c r="J11" s="73"/>
      <c r="K11" s="73"/>
      <c r="L11" s="73"/>
      <c r="M11" s="73"/>
      <c r="N11" s="73"/>
      <c r="O11" s="74"/>
    </row>
    <row r="12" spans="1:15" ht="18">
      <c r="A12" s="59" t="s">
        <v>10</v>
      </c>
      <c r="B12" s="59"/>
      <c r="C12" s="59"/>
      <c r="D12" s="12"/>
      <c r="E12" s="12"/>
      <c r="F12" s="12"/>
      <c r="G12" s="12"/>
      <c r="H12" s="16"/>
      <c r="I12" s="48" t="s">
        <v>24</v>
      </c>
      <c r="J12" s="49"/>
      <c r="K12" s="49"/>
      <c r="L12" s="49"/>
      <c r="M12" s="49"/>
      <c r="N12" s="49"/>
      <c r="O12" s="50"/>
    </row>
    <row r="13" spans="1:15" ht="18.75" customHeight="1" thickBot="1">
      <c r="A13" s="51" t="s">
        <v>15</v>
      </c>
      <c r="B13" s="51"/>
      <c r="C13" s="51"/>
      <c r="D13" s="51"/>
      <c r="E13" s="51"/>
      <c r="F13" s="51"/>
      <c r="G13" s="52"/>
      <c r="H13" s="16"/>
      <c r="I13" s="39" t="s">
        <v>25</v>
      </c>
      <c r="J13" s="40"/>
      <c r="K13" s="40"/>
      <c r="L13" s="40"/>
      <c r="M13" s="40"/>
      <c r="N13" s="40"/>
      <c r="O13" s="41"/>
    </row>
    <row r="14" spans="1:15" ht="18.75" thickTop="1">
      <c r="A14" s="51"/>
      <c r="B14" s="51"/>
      <c r="C14" s="51"/>
      <c r="D14" s="51"/>
      <c r="E14" s="51"/>
      <c r="F14" s="51"/>
      <c r="G14" s="52"/>
      <c r="H14" s="16"/>
      <c r="I14" s="17"/>
      <c r="J14" s="17"/>
      <c r="K14" s="14"/>
      <c r="L14" s="14"/>
      <c r="M14" s="14"/>
      <c r="N14" s="14"/>
    </row>
    <row r="15" spans="1:15" ht="18.75" thickBot="1">
      <c r="A15" s="51"/>
      <c r="B15" s="51"/>
      <c r="C15" s="51"/>
      <c r="D15" s="51"/>
      <c r="E15" s="51"/>
      <c r="F15" s="51"/>
      <c r="G15" s="52"/>
      <c r="H15" s="16"/>
      <c r="I15" s="17"/>
      <c r="J15" s="17"/>
      <c r="K15" s="14"/>
      <c r="L15" s="14"/>
      <c r="M15" s="14"/>
      <c r="N15" s="14"/>
    </row>
    <row r="16" spans="1:15" ht="18.75" thickTop="1">
      <c r="A16" s="18" t="s">
        <v>20</v>
      </c>
      <c r="B16" s="18"/>
      <c r="C16" s="19"/>
      <c r="D16" s="18" t="s">
        <v>21</v>
      </c>
      <c r="E16" s="18"/>
      <c r="F16" s="18"/>
      <c r="G16" s="20"/>
      <c r="H16" s="16"/>
      <c r="I16" s="42" t="s">
        <v>26</v>
      </c>
      <c r="J16" s="43"/>
      <c r="K16" s="43"/>
      <c r="L16" s="43"/>
      <c r="M16" s="43"/>
      <c r="N16" s="44"/>
    </row>
    <row r="17" spans="1:14" ht="18">
      <c r="A17" s="53" t="s">
        <v>12</v>
      </c>
      <c r="B17" s="53"/>
      <c r="C17" s="53"/>
      <c r="D17" s="53"/>
      <c r="E17" s="53"/>
      <c r="F17" s="53"/>
      <c r="G17" s="54"/>
      <c r="H17" s="16"/>
      <c r="I17" s="75" t="s">
        <v>27</v>
      </c>
      <c r="J17" s="76"/>
      <c r="K17" s="76"/>
      <c r="L17" s="76"/>
      <c r="M17" s="76"/>
      <c r="N17" s="77"/>
    </row>
    <row r="18" spans="1:14" ht="18.75" thickBot="1">
      <c r="A18" s="55" t="s">
        <v>22</v>
      </c>
      <c r="B18" s="55"/>
      <c r="C18" s="55"/>
      <c r="D18" s="55"/>
      <c r="E18" s="55"/>
      <c r="F18" s="55"/>
      <c r="G18" s="56"/>
      <c r="H18" s="16"/>
      <c r="I18" s="45"/>
      <c r="J18" s="46"/>
      <c r="K18" s="46"/>
      <c r="L18" s="46"/>
      <c r="M18" s="46"/>
      <c r="N18" s="47"/>
    </row>
    <row r="19" spans="1:14" ht="18.75" thickTop="1">
      <c r="A19" s="29" t="s">
        <v>28</v>
      </c>
      <c r="B19" s="30"/>
      <c r="C19" s="31"/>
      <c r="D19" s="31"/>
      <c r="E19" s="31"/>
      <c r="F19" s="31"/>
      <c r="G19" s="32"/>
      <c r="H19" s="16"/>
      <c r="I19" s="17"/>
      <c r="J19" s="17"/>
      <c r="K19" s="14"/>
      <c r="L19" s="14"/>
      <c r="M19" s="14"/>
      <c r="N19" s="14"/>
    </row>
    <row r="20" spans="1:14" ht="18">
      <c r="A20" s="33"/>
      <c r="B20" s="34"/>
      <c r="C20" s="34"/>
      <c r="D20" s="34"/>
      <c r="E20" s="34"/>
      <c r="F20" s="34"/>
      <c r="G20" s="35"/>
      <c r="H20" s="16"/>
      <c r="I20" s="17"/>
      <c r="J20" s="17"/>
      <c r="K20" s="14"/>
      <c r="L20" s="14"/>
      <c r="M20" s="14"/>
      <c r="N20" s="14"/>
    </row>
    <row r="21" spans="1:14" ht="18">
      <c r="A21" s="33"/>
      <c r="B21" s="34"/>
      <c r="C21" s="34"/>
      <c r="D21" s="34"/>
      <c r="E21" s="34"/>
      <c r="F21" s="34"/>
      <c r="G21" s="35"/>
      <c r="H21" s="16"/>
      <c r="I21" s="17"/>
      <c r="J21" s="17"/>
      <c r="K21" s="14"/>
      <c r="L21" s="14"/>
      <c r="M21" s="14"/>
      <c r="N21" s="14"/>
    </row>
    <row r="22" spans="1:14" ht="18.75" thickBot="1">
      <c r="A22" s="36"/>
      <c r="B22" s="37"/>
      <c r="C22" s="37"/>
      <c r="D22" s="37"/>
      <c r="E22" s="37"/>
      <c r="F22" s="37"/>
      <c r="G22" s="38"/>
      <c r="H22" s="16"/>
      <c r="I22" s="17"/>
      <c r="J22" s="17"/>
      <c r="K22" s="14"/>
      <c r="L22" s="14"/>
      <c r="M22" s="14"/>
      <c r="N22" s="14"/>
    </row>
    <row r="23" spans="1:14" ht="18.75" thickTop="1">
      <c r="A23" s="12"/>
      <c r="B23" s="21"/>
      <c r="C23" s="12"/>
      <c r="D23" s="12"/>
      <c r="E23" s="12"/>
      <c r="F23" s="12"/>
      <c r="G23" s="12"/>
      <c r="H23" s="12"/>
      <c r="I23" s="12"/>
      <c r="J23" s="21"/>
    </row>
    <row r="24" spans="1:14" ht="18">
      <c r="A24" s="12"/>
      <c r="B24" s="21"/>
      <c r="C24" s="12"/>
      <c r="D24" s="12"/>
      <c r="E24" s="12"/>
      <c r="F24" s="12"/>
      <c r="G24" s="12"/>
      <c r="H24" s="12"/>
      <c r="I24" s="12"/>
      <c r="J24" s="21"/>
    </row>
    <row r="25" spans="1:14" ht="18">
      <c r="A25" s="12"/>
      <c r="B25" s="21"/>
      <c r="C25" s="12"/>
      <c r="D25" s="12"/>
      <c r="E25" s="12"/>
      <c r="F25" s="12"/>
      <c r="G25" s="12"/>
      <c r="H25" s="12"/>
      <c r="I25" s="12"/>
      <c r="J25" s="21"/>
    </row>
    <row r="26" spans="1:14" ht="18">
      <c r="A26" s="12"/>
      <c r="B26" s="21"/>
      <c r="C26" s="12"/>
      <c r="D26" s="12"/>
      <c r="E26" s="12"/>
      <c r="F26" s="12"/>
      <c r="G26" s="12"/>
      <c r="H26" s="12"/>
      <c r="I26" s="12"/>
      <c r="J26" s="21"/>
    </row>
    <row r="27" spans="1:14" ht="18">
      <c r="A27" s="12"/>
      <c r="B27" s="21"/>
      <c r="C27" s="12"/>
      <c r="D27" s="12"/>
      <c r="E27" s="12"/>
      <c r="F27" s="12"/>
      <c r="G27" s="12"/>
      <c r="H27" s="12"/>
      <c r="I27" s="12"/>
      <c r="J27" s="21"/>
    </row>
    <row r="28" spans="1:14" ht="18">
      <c r="A28" s="12"/>
      <c r="B28" s="21"/>
      <c r="C28" s="12"/>
      <c r="D28" s="12"/>
      <c r="E28" s="12"/>
      <c r="F28" s="12"/>
      <c r="G28" s="12"/>
      <c r="H28" s="12"/>
      <c r="I28" s="12"/>
      <c r="J28" s="21"/>
    </row>
  </sheetData>
  <mergeCells count="14">
    <mergeCell ref="A1:F1"/>
    <mergeCell ref="I1:N1"/>
    <mergeCell ref="A12:C12"/>
    <mergeCell ref="K9:M9"/>
    <mergeCell ref="I11:O11"/>
    <mergeCell ref="I12:O12"/>
    <mergeCell ref="I13:O13"/>
    <mergeCell ref="A19:G22"/>
    <mergeCell ref="I16:N16"/>
    <mergeCell ref="I18:N18"/>
    <mergeCell ref="I17:N17"/>
    <mergeCell ref="A13:G15"/>
    <mergeCell ref="A17:G17"/>
    <mergeCell ref="A18:G18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2"/>
  <sheetViews>
    <sheetView rightToLeft="1" workbookViewId="0">
      <selection activeCell="C25" sqref="C25"/>
    </sheetView>
  </sheetViews>
  <sheetFormatPr defaultRowHeight="14.25"/>
  <cols>
    <col min="1" max="16384" width="9" style="1"/>
  </cols>
  <sheetData>
    <row r="1" spans="1:16" ht="15" thickBot="1"/>
    <row r="2" spans="1:16" ht="15.75" thickTop="1" thickBot="1">
      <c r="A2" s="87" t="s">
        <v>16</v>
      </c>
      <c r="B2" s="88" t="s">
        <v>39</v>
      </c>
      <c r="C2" s="88" t="s">
        <v>0</v>
      </c>
      <c r="D2" s="89" t="s">
        <v>40</v>
      </c>
      <c r="G2" s="90" t="s">
        <v>16</v>
      </c>
      <c r="H2" s="91" t="s">
        <v>39</v>
      </c>
      <c r="I2" s="91" t="s">
        <v>0</v>
      </c>
      <c r="J2" s="92" t="s">
        <v>41</v>
      </c>
    </row>
    <row r="3" spans="1:16">
      <c r="A3" s="84" t="s">
        <v>29</v>
      </c>
      <c r="B3" s="85" t="s">
        <v>30</v>
      </c>
      <c r="C3" s="85" t="s">
        <v>36</v>
      </c>
      <c r="D3" s="86">
        <v>3</v>
      </c>
      <c r="G3" s="78" t="s">
        <v>29</v>
      </c>
      <c r="H3" s="79" t="s">
        <v>30</v>
      </c>
      <c r="I3" s="79" t="s">
        <v>36</v>
      </c>
      <c r="J3" s="80">
        <f>SUMIFS(D3:D21,A3:A21,G3,B3:B21,H3,C3:C21,I3)</f>
        <v>11</v>
      </c>
      <c r="K3" s="93" t="s">
        <v>42</v>
      </c>
      <c r="L3" s="94"/>
      <c r="M3" s="94"/>
      <c r="N3" s="94"/>
      <c r="O3" s="94"/>
      <c r="P3" s="94"/>
    </row>
    <row r="4" spans="1:16">
      <c r="A4" s="78" t="s">
        <v>29</v>
      </c>
      <c r="B4" s="79" t="s">
        <v>31</v>
      </c>
      <c r="C4" s="79" t="s">
        <v>36</v>
      </c>
      <c r="D4" s="80">
        <v>4</v>
      </c>
      <c r="G4" s="78" t="s">
        <v>29</v>
      </c>
      <c r="H4" s="79" t="s">
        <v>30</v>
      </c>
      <c r="I4" s="79" t="s">
        <v>37</v>
      </c>
      <c r="J4" s="80"/>
    </row>
    <row r="5" spans="1:16">
      <c r="A5" s="78" t="s">
        <v>29</v>
      </c>
      <c r="B5" s="79" t="s">
        <v>32</v>
      </c>
      <c r="C5" s="79" t="s">
        <v>37</v>
      </c>
      <c r="D5" s="80">
        <v>2</v>
      </c>
      <c r="G5" s="78" t="s">
        <v>29</v>
      </c>
      <c r="H5" s="79" t="s">
        <v>31</v>
      </c>
      <c r="I5" s="79" t="s">
        <v>36</v>
      </c>
      <c r="J5" s="80"/>
    </row>
    <row r="6" spans="1:16">
      <c r="A6" s="78" t="s">
        <v>29</v>
      </c>
      <c r="B6" s="79" t="s">
        <v>30</v>
      </c>
      <c r="C6" s="79" t="s">
        <v>37</v>
      </c>
      <c r="D6" s="80">
        <v>1</v>
      </c>
      <c r="G6" s="78" t="s">
        <v>29</v>
      </c>
      <c r="H6" s="79" t="s">
        <v>31</v>
      </c>
      <c r="I6" s="79" t="s">
        <v>37</v>
      </c>
      <c r="J6" s="80"/>
    </row>
    <row r="7" spans="1:16">
      <c r="A7" s="78" t="s">
        <v>29</v>
      </c>
      <c r="B7" s="79" t="s">
        <v>30</v>
      </c>
      <c r="C7" s="79" t="s">
        <v>36</v>
      </c>
      <c r="D7" s="80">
        <v>8</v>
      </c>
      <c r="G7" s="78" t="s">
        <v>29</v>
      </c>
      <c r="H7" s="79" t="s">
        <v>32</v>
      </c>
      <c r="I7" s="79" t="s">
        <v>36</v>
      </c>
      <c r="J7" s="80"/>
    </row>
    <row r="8" spans="1:16">
      <c r="A8" s="78" t="s">
        <v>7</v>
      </c>
      <c r="B8" s="79" t="s">
        <v>33</v>
      </c>
      <c r="C8" s="79" t="s">
        <v>19</v>
      </c>
      <c r="D8" s="80">
        <v>1</v>
      </c>
      <c r="G8" s="78" t="s">
        <v>29</v>
      </c>
      <c r="H8" s="79" t="s">
        <v>32</v>
      </c>
      <c r="I8" s="79" t="s">
        <v>37</v>
      </c>
      <c r="J8" s="80"/>
    </row>
    <row r="9" spans="1:16">
      <c r="A9" s="78" t="s">
        <v>7</v>
      </c>
      <c r="B9" s="79" t="s">
        <v>34</v>
      </c>
      <c r="C9" s="79" t="s">
        <v>19</v>
      </c>
      <c r="D9" s="80">
        <v>2</v>
      </c>
      <c r="G9" s="78" t="s">
        <v>7</v>
      </c>
      <c r="H9" s="79" t="s">
        <v>33</v>
      </c>
      <c r="I9" s="79" t="s">
        <v>38</v>
      </c>
      <c r="J9" s="80"/>
    </row>
    <row r="10" spans="1:16">
      <c r="A10" s="78" t="s">
        <v>7</v>
      </c>
      <c r="B10" s="79" t="s">
        <v>35</v>
      </c>
      <c r="C10" s="79" t="s">
        <v>38</v>
      </c>
      <c r="D10" s="80">
        <v>5</v>
      </c>
      <c r="G10" s="78" t="s">
        <v>7</v>
      </c>
      <c r="H10" s="79" t="s">
        <v>33</v>
      </c>
      <c r="I10" s="79" t="s">
        <v>19</v>
      </c>
      <c r="J10" s="80"/>
    </row>
    <row r="11" spans="1:16">
      <c r="A11" s="78" t="s">
        <v>7</v>
      </c>
      <c r="B11" s="79" t="s">
        <v>34</v>
      </c>
      <c r="C11" s="79" t="s">
        <v>38</v>
      </c>
      <c r="D11" s="80">
        <v>3</v>
      </c>
      <c r="G11" s="78" t="s">
        <v>7</v>
      </c>
      <c r="H11" s="79" t="s">
        <v>34</v>
      </c>
      <c r="I11" s="79" t="s">
        <v>38</v>
      </c>
      <c r="J11" s="80"/>
    </row>
    <row r="12" spans="1:16">
      <c r="A12" s="78" t="s">
        <v>29</v>
      </c>
      <c r="B12" s="79" t="s">
        <v>31</v>
      </c>
      <c r="C12" s="79" t="s">
        <v>36</v>
      </c>
      <c r="D12" s="80">
        <v>8</v>
      </c>
      <c r="G12" s="78" t="s">
        <v>7</v>
      </c>
      <c r="H12" s="79" t="s">
        <v>34</v>
      </c>
      <c r="I12" s="79" t="s">
        <v>19</v>
      </c>
      <c r="J12" s="80"/>
    </row>
    <row r="13" spans="1:16">
      <c r="A13" s="78" t="s">
        <v>29</v>
      </c>
      <c r="B13" s="79" t="s">
        <v>31</v>
      </c>
      <c r="C13" s="79" t="s">
        <v>37</v>
      </c>
      <c r="D13" s="80">
        <v>6</v>
      </c>
      <c r="G13" s="78" t="s">
        <v>7</v>
      </c>
      <c r="H13" s="79" t="s">
        <v>35</v>
      </c>
      <c r="I13" s="79" t="s">
        <v>38</v>
      </c>
      <c r="J13" s="80"/>
    </row>
    <row r="14" spans="1:16" ht="15" thickBot="1">
      <c r="A14" s="78" t="s">
        <v>29</v>
      </c>
      <c r="B14" s="79" t="s">
        <v>32</v>
      </c>
      <c r="C14" s="79" t="s">
        <v>36</v>
      </c>
      <c r="D14" s="80">
        <v>1</v>
      </c>
      <c r="G14" s="81" t="s">
        <v>7</v>
      </c>
      <c r="H14" s="82" t="s">
        <v>35</v>
      </c>
      <c r="I14" s="82" t="s">
        <v>19</v>
      </c>
      <c r="J14" s="83"/>
    </row>
    <row r="15" spans="1:16" ht="15" thickTop="1">
      <c r="A15" s="78" t="s">
        <v>29</v>
      </c>
      <c r="B15" s="79" t="s">
        <v>31</v>
      </c>
      <c r="C15" s="79" t="s">
        <v>36</v>
      </c>
      <c r="D15" s="80">
        <v>2</v>
      </c>
    </row>
    <row r="16" spans="1:16">
      <c r="A16" s="78" t="s">
        <v>7</v>
      </c>
      <c r="B16" s="79" t="s">
        <v>33</v>
      </c>
      <c r="C16" s="79" t="s">
        <v>38</v>
      </c>
      <c r="D16" s="80">
        <v>5</v>
      </c>
    </row>
    <row r="17" spans="1:4">
      <c r="A17" s="78" t="s">
        <v>7</v>
      </c>
      <c r="B17" s="79" t="s">
        <v>34</v>
      </c>
      <c r="C17" s="79" t="s">
        <v>38</v>
      </c>
      <c r="D17" s="80">
        <v>6</v>
      </c>
    </row>
    <row r="18" spans="1:4">
      <c r="A18" s="78" t="s">
        <v>7</v>
      </c>
      <c r="B18" s="79" t="s">
        <v>34</v>
      </c>
      <c r="C18" s="79" t="s">
        <v>19</v>
      </c>
      <c r="D18" s="80">
        <v>3</v>
      </c>
    </row>
    <row r="19" spans="1:4">
      <c r="A19" s="78" t="s">
        <v>7</v>
      </c>
      <c r="B19" s="79" t="s">
        <v>34</v>
      </c>
      <c r="C19" s="79" t="s">
        <v>38</v>
      </c>
      <c r="D19" s="80">
        <v>4</v>
      </c>
    </row>
    <row r="20" spans="1:4">
      <c r="A20" s="78" t="s">
        <v>7</v>
      </c>
      <c r="B20" s="79" t="s">
        <v>33</v>
      </c>
      <c r="C20" s="79" t="s">
        <v>38</v>
      </c>
      <c r="D20" s="80">
        <v>5</v>
      </c>
    </row>
    <row r="21" spans="1:4" ht="15" thickBot="1">
      <c r="A21" s="81" t="s">
        <v>7</v>
      </c>
      <c r="B21" s="82" t="s">
        <v>35</v>
      </c>
      <c r="C21" s="82" t="s">
        <v>19</v>
      </c>
      <c r="D21" s="83">
        <v>8</v>
      </c>
    </row>
    <row r="22" spans="1:4" ht="15" thickTop="1"/>
  </sheetData>
  <mergeCells count="1">
    <mergeCell ref="K3:P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جدول المبيعات</vt:lpstr>
      <vt:lpstr>يومية المبيعات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2007-07-23T15:15:12Z</dcterms:modified>
</cp:coreProperties>
</file>