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Production" sheetId="1" r:id="rId1"/>
    <sheet name="Data" sheetId="2" r:id="rId2"/>
  </sheets>
  <calcPr calcId="145621"/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F6" i="1" l="1"/>
  <c r="F11" i="1"/>
  <c r="F19" i="1"/>
  <c r="F14" i="1"/>
  <c r="F15" i="1"/>
  <c r="F5" i="1"/>
  <c r="F10" i="1"/>
  <c r="F18" i="1"/>
  <c r="F12" i="1"/>
  <c r="F13" i="1"/>
  <c r="F7" i="1"/>
  <c r="F8" i="1"/>
  <c r="F16" i="1"/>
  <c r="F9" i="1"/>
  <c r="F17" i="1"/>
</calcChain>
</file>

<file path=xl/sharedStrings.xml><?xml version="1.0" encoding="utf-8"?>
<sst xmlns="http://schemas.openxmlformats.org/spreadsheetml/2006/main" count="51" uniqueCount="35">
  <si>
    <t>Year</t>
  </si>
  <si>
    <t>Month</t>
  </si>
  <si>
    <t>January</t>
  </si>
  <si>
    <t>Unit</t>
  </si>
  <si>
    <t>Design daily</t>
  </si>
  <si>
    <t>Planned</t>
  </si>
  <si>
    <t>Actual</t>
  </si>
  <si>
    <t>Deviation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</si>
  <si>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</si>
  <si>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</si>
  <si>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</si>
  <si>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</si>
  <si>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</si>
  <si>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</si>
  <si>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</si>
  <si>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</si>
  <si>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</si>
  <si>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</si>
  <si>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</si>
  <si>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DSL 01</t>
  </si>
  <si>
    <t>DSL 02</t>
  </si>
  <si>
    <t>DSL 03</t>
  </si>
  <si>
    <t>DSL 04</t>
  </si>
  <si>
    <t>DSL 05</t>
  </si>
  <si>
    <t>DSL 06</t>
  </si>
  <si>
    <t>DSL 07</t>
  </si>
  <si>
    <t>DSL 08</t>
  </si>
  <si>
    <t>DSL 09</t>
  </si>
  <si>
    <t>DSL 10</t>
  </si>
  <si>
    <t>DSL 11</t>
  </si>
  <si>
    <t>DSL 12</t>
  </si>
  <si>
    <t>DSL 13</t>
  </si>
  <si>
    <t>DSL 14</t>
  </si>
  <si>
    <t>DSL 15</t>
  </si>
  <si>
    <t>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</si>
</sst>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_-* #,##0.00\-;_-* &quot;-&quot;??_-;_-@_-"/>
  </numFmts>
  <fonts count="1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8"/>
      <color rgb="FFC00000"/>
      <name val="Calibri"/>
      <family val="2"/>
      <scheme val="minor"/>
    </font>
    <font>
      <b/>
      <sz val="18"/>
      <color theme="3"/>
      <name val="Calibri"/>
      <family val="2"/>
      <scheme val="minor"/>
    </font>
    <font>
      <b/>
      <sz val="13"/>
      <color theme="1" tint="0.249977111117893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">
    <xf numFmtId="0" fontId="0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center" vertical="center"/>
    </xf>
    <xf numFmtId="3" fontId="0" fillId="0" borderId="4" xfId="0" applyNumberFormat="1" applyBorder="1" applyAlignment="1" applyProtection="1">
      <alignment horizontal="center" vertical="center"/>
      <protection locked="0"/>
    </xf>
    <xf numFmtId="3" fontId="0" fillId="9" borderId="4" xfId="0" applyNumberFormat="1" applyFill="1" applyBorder="1" applyAlignment="1" applyProtection="1">
      <alignment horizontal="center" vertical="center"/>
      <protection locked="0"/>
    </xf>
    <xf numFmtId="3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center"/>
    </xf>
    <xf numFmtId="3" fontId="0" fillId="0" borderId="12" xfId="0" applyNumberFormat="1" applyBorder="1" applyAlignment="1" applyProtection="1">
      <alignment horizontal="center" vertical="center"/>
      <protection locked="0"/>
    </xf>
    <xf numFmtId="3" fontId="0" fillId="9" borderId="12" xfId="0" applyNumberFormat="1" applyFill="1" applyBorder="1" applyAlignment="1" applyProtection="1">
      <alignment horizontal="center" vertical="center"/>
      <protection locked="0"/>
    </xf>
    <xf numFmtId="3" fontId="0" fillId="0" borderId="13" xfId="0" applyNumberForma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7" fillId="8" borderId="0" xfId="0" applyFont="1" applyFill="1" applyAlignment="1">
      <alignment horizontal="left" vertical="center"/>
    </xf>
    <xf numFmtId="0" fontId="8" fillId="8" borderId="0" xfId="0" applyFont="1" applyFill="1" applyAlignment="1">
      <alignment horizontal="center" vertical="center"/>
    </xf>
    <xf numFmtId="0" fontId="8" fillId="9" borderId="8" xfId="0" applyFont="1" applyFill="1" applyBorder="1" applyAlignment="1" applyProtection="1">
      <alignment horizontal="center" vertical="center"/>
      <protection locked="0"/>
    </xf>
    <xf numFmtId="0" fontId="8" fillId="9" borderId="9" xfId="0" applyFont="1" applyFill="1" applyBorder="1" applyAlignment="1" applyProtection="1">
      <alignment horizontal="center" vertical="center"/>
      <protection locked="0"/>
    </xf>
  </cellXfs>
  <cellStyles count="27">
    <cellStyle name="Accent1 2" xfId="1"/>
    <cellStyle name="Accent1 3" xfId="2"/>
    <cellStyle name="Accent2 2" xfId="3"/>
    <cellStyle name="Accent2 3" xfId="4"/>
    <cellStyle name="Accent6 2" xfId="5"/>
    <cellStyle name="Accent6 3" xfId="6"/>
    <cellStyle name="Accent6 4" xfId="7"/>
    <cellStyle name="Bad 2" xfId="8"/>
    <cellStyle name="Bad 3" xfId="9"/>
    <cellStyle name="Comma 2" xfId="10"/>
    <cellStyle name="Comma 2 2" xfId="11"/>
    <cellStyle name="Good 2" xfId="12"/>
    <cellStyle name="Good 3" xfId="13"/>
    <cellStyle name="Neutral 2" xfId="14"/>
    <cellStyle name="Neutral 3" xfId="15"/>
    <cellStyle name="Normal" xfId="0" builtinId="0"/>
    <cellStyle name="Normal 2" xfId="16"/>
    <cellStyle name="Normal 2 2" xfId="17"/>
    <cellStyle name="Normal 3" xfId="18"/>
    <cellStyle name="Normal 3 2" xfId="19"/>
    <cellStyle name="Normal 3 2 2" xfId="20"/>
    <cellStyle name="Normal 3 2 2 2" xfId="21"/>
    <cellStyle name="Normal 3 2 2 3" xfId="22"/>
    <cellStyle name="Normal 4" xfId="23"/>
    <cellStyle name="Normal 5" xfId="24"/>
    <cellStyle name="Normal 5 2" xfId="25"/>
    <cellStyle name="Normal 7" xfId="26"/>
  </cellStyles>
  <dxfs count="2">
    <dxf>
      <font>
        <color rgb="FF00B05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B2:T19"/>
  <sheetViews>
    <sheetView showGridLines="0" tabSelected="1" zoomScaleNormal="100" workbookViewId="0">
      <selection activeCell="H6" sqref="H6"/>
    </sheetView>
  </sheetViews>
  <sheetFormatPr defaultRowHeight="15"/>
  <cols>
    <col min="2" max="2" width="12.5703125" style="1" customWidth="1"/>
    <col min="3" max="3" width="14.5703125" style="1" customWidth="1"/>
    <col min="4" max="5" width="20.42578125" customWidth="1"/>
    <col min="6" max="7" width="16" customWidth="1"/>
    <col min="8" max="8" width="9.140625" style="1"/>
    <col min="9" max="20" width="12.7109375" style="1" customWidth="1"/>
  </cols>
  <sheetData>
    <row r="2" spans="2:7" ht="27.75" customHeight="1" thickBot="1">
      <c r="B2" s="23" t="s">
        <v>0</v>
      </c>
      <c r="C2" s="23"/>
      <c r="D2" s="23"/>
      <c r="E2" s="24">
        <v>2016</v>
      </c>
      <c r="F2" s="24"/>
    </row>
    <row r="3" spans="2:7" ht="27.75" customHeight="1" thickBot="1">
      <c r="B3" s="23" t="s">
        <v>1</v>
      </c>
      <c r="C3" s="23"/>
      <c r="D3" s="23"/>
      <c r="E3" s="25" t="s">
        <v>8</v>
      </c>
      <c r="F3" s="26"/>
    </row>
    <row r="4" spans="2:7" s="4" customFormat="1" ht="36" customHeight="1" thickBot="1">
      <c r="B4" s="20"/>
      <c r="C4" s="21" t="s">
        <v>4</v>
      </c>
      <c r="D4" s="21" t="s">
        <v>5</v>
      </c>
      <c r="E4" s="21" t="s">
        <v>6</v>
      </c>
      <c r="F4" s="22" t="s">
        <v>7</v>
      </c>
      <c r="G4" s="2"/>
    </row>
    <row r="5" spans="2:7" ht="26.25" customHeight="1" thickBot="1">
      <c r="B5" s="15" t="s">
        <v>19</v>
      </c>
      <c r="C5" s="16">
        <v>1001</v>
      </c>
      <c r="D5" s="17">
        <f>C5*Data!$B$1</f>
        <v>31031</v>
      </c>
      <c r="E5" s="18" t="e">
        <f>VLOOKUP($E$3,Data!A3:M17,2,FALSE)</f>
        <v>#N/A</v>
      </c>
      <c r="F5" s="19" t="e">
        <f t="shared" ref="F5:F19" si="0">E5-D5</f>
        <v>#N/A</v>
      </c>
      <c r="G5" s="9"/>
    </row>
    <row r="6" spans="2:7" ht="26.25" customHeight="1" thickBot="1">
      <c r="B6" s="12" t="s">
        <v>20</v>
      </c>
      <c r="C6" s="13">
        <v>2001</v>
      </c>
      <c r="D6" s="7">
        <f>C6*Data!$B$1</f>
        <v>62031</v>
      </c>
      <c r="E6" s="8" t="e">
        <f>VLOOKUP($E$3,Data!A3:M18,2,FALSE)</f>
        <v>#N/A</v>
      </c>
      <c r="F6" s="14" t="e">
        <f t="shared" si="0"/>
        <v>#N/A</v>
      </c>
      <c r="G6" s="9"/>
    </row>
    <row r="7" spans="2:7" ht="26.25" customHeight="1" thickBot="1">
      <c r="B7" s="5" t="s">
        <v>21</v>
      </c>
      <c r="C7" s="13">
        <v>3001</v>
      </c>
      <c r="D7" s="7">
        <f>C7*Data!$B$1</f>
        <v>93031</v>
      </c>
      <c r="E7" s="8" t="e">
        <f>VLOOKUP($E$3,Data!A4:M19,2,FALSE)</f>
        <v>#N/A</v>
      </c>
      <c r="F7" s="14" t="e">
        <f t="shared" si="0"/>
        <v>#N/A</v>
      </c>
      <c r="G7" s="9"/>
    </row>
    <row r="8" spans="2:7" ht="26.25" customHeight="1" thickBot="1">
      <c r="B8" s="12" t="s">
        <v>22</v>
      </c>
      <c r="C8" s="6">
        <v>4001</v>
      </c>
      <c r="D8" s="7">
        <f>C8*Data!$B$1</f>
        <v>124031</v>
      </c>
      <c r="E8" s="8" t="e">
        <f>VLOOKUP($E$3,Data!A5:M20,2,FALSE)</f>
        <v>#N/A</v>
      </c>
      <c r="F8" s="14" t="e">
        <f t="shared" si="0"/>
        <v>#N/A</v>
      </c>
      <c r="G8" s="9"/>
    </row>
    <row r="9" spans="2:7" ht="26.25" customHeight="1" thickBot="1">
      <c r="B9" s="5" t="s">
        <v>23</v>
      </c>
      <c r="C9" s="13">
        <v>5001</v>
      </c>
      <c r="D9" s="7">
        <f>C9*Data!$B$1</f>
        <v>155031</v>
      </c>
      <c r="E9" s="8" t="e">
        <f>VLOOKUP($E$3,Data!A6:M21,2,FALSE)</f>
        <v>#N/A</v>
      </c>
      <c r="F9" s="14" t="e">
        <f t="shared" si="0"/>
        <v>#N/A</v>
      </c>
      <c r="G9" s="9"/>
    </row>
    <row r="10" spans="2:7" ht="26.25" customHeight="1" thickBot="1">
      <c r="B10" s="12" t="s">
        <v>24</v>
      </c>
      <c r="C10" s="13">
        <v>6001</v>
      </c>
      <c r="D10" s="7">
        <f>C10*Data!$B$1</f>
        <v>186031</v>
      </c>
      <c r="E10" s="8" t="e">
        <f>VLOOKUP($E$3,Data!A7:M22,2,FALSE)</f>
        <v>#N/A</v>
      </c>
      <c r="F10" s="14" t="e">
        <f t="shared" si="0"/>
        <v>#N/A</v>
      </c>
      <c r="G10" s="9"/>
    </row>
    <row r="11" spans="2:7" ht="26.25" customHeight="1" thickBot="1">
      <c r="B11" s="5" t="s">
        <v>25</v>
      </c>
      <c r="C11" s="6">
        <v>7001</v>
      </c>
      <c r="D11" s="7">
        <f>C11*Data!$B$1</f>
        <v>217031</v>
      </c>
      <c r="E11" s="8" t="e">
        <f>VLOOKUP($E$3,Data!A8:M23,2,FALSE)</f>
        <v>#N/A</v>
      </c>
      <c r="F11" s="14" t="e">
        <f t="shared" si="0"/>
        <v>#N/A</v>
      </c>
      <c r="G11" s="9"/>
    </row>
    <row r="12" spans="2:7" ht="26.25" customHeight="1" thickBot="1">
      <c r="B12" s="12" t="s">
        <v>26</v>
      </c>
      <c r="C12" s="13">
        <v>8001</v>
      </c>
      <c r="D12" s="7">
        <f>C12*Data!$B$1</f>
        <v>248031</v>
      </c>
      <c r="E12" s="8" t="e">
        <f>VLOOKUP($E$3,Data!A9:M24,2,FALSE)</f>
        <v>#N/A</v>
      </c>
      <c r="F12" s="14" t="e">
        <f t="shared" si="0"/>
        <v>#N/A</v>
      </c>
      <c r="G12" s="9"/>
    </row>
    <row r="13" spans="2:7" ht="26.25" customHeight="1" thickBot="1">
      <c r="B13" s="5" t="s">
        <v>27</v>
      </c>
      <c r="C13" s="13">
        <v>9001</v>
      </c>
      <c r="D13" s="7">
        <f>C13*Data!$B$1</f>
        <v>279031</v>
      </c>
      <c r="E13" s="8" t="e">
        <f>VLOOKUP($E$3,Data!A10:M25,2,FALSE)</f>
        <v>#N/A</v>
      </c>
      <c r="F13" s="14" t="e">
        <f t="shared" si="0"/>
        <v>#N/A</v>
      </c>
      <c r="G13" s="9"/>
    </row>
    <row r="14" spans="2:7" ht="26.25" customHeight="1" thickBot="1">
      <c r="B14" s="12" t="s">
        <v>28</v>
      </c>
      <c r="C14" s="6">
        <v>10001</v>
      </c>
      <c r="D14" s="7">
        <f>C14*Data!$B$1</f>
        <v>310031</v>
      </c>
      <c r="E14" s="8" t="e">
        <f>VLOOKUP($E$3,Data!A11:M26,2,FALSE)</f>
        <v>#N/A</v>
      </c>
      <c r="F14" s="14" t="e">
        <f t="shared" si="0"/>
        <v>#N/A</v>
      </c>
      <c r="G14" s="9"/>
    </row>
    <row r="15" spans="2:7" ht="26.25" customHeight="1" thickBot="1">
      <c r="B15" s="5" t="s">
        <v>29</v>
      </c>
      <c r="C15" s="13">
        <v>11001</v>
      </c>
      <c r="D15" s="7">
        <f>C15*Data!$B$1</f>
        <v>341031</v>
      </c>
      <c r="E15" s="8" t="e">
        <f>VLOOKUP($E$3,Data!A12:M27,2,FALSE)</f>
        <v>#N/A</v>
      </c>
      <c r="F15" s="14" t="e">
        <f t="shared" si="0"/>
        <v>#N/A</v>
      </c>
      <c r="G15" s="9"/>
    </row>
    <row r="16" spans="2:7" ht="26.25" customHeight="1" thickBot="1">
      <c r="B16" s="12" t="s">
        <v>30</v>
      </c>
      <c r="C16" s="13">
        <v>12001</v>
      </c>
      <c r="D16" s="7">
        <f>C16*Data!$B$1</f>
        <v>372031</v>
      </c>
      <c r="E16" s="8" t="e">
        <f>VLOOKUP($E$3,Data!A13:M28,2,FALSE)</f>
        <v>#N/A</v>
      </c>
      <c r="F16" s="14" t="e">
        <f t="shared" si="0"/>
        <v>#N/A</v>
      </c>
      <c r="G16" s="9"/>
    </row>
    <row r="17" spans="2:7" ht="26.25" customHeight="1" thickBot="1">
      <c r="B17" s="5" t="s">
        <v>31</v>
      </c>
      <c r="C17" s="6">
        <v>13001</v>
      </c>
      <c r="D17" s="7">
        <f>C17*Data!$B$1</f>
        <v>403031</v>
      </c>
      <c r="E17" s="8" t="e">
        <f>VLOOKUP($E$3,Data!A14:M29,2,FALSE)</f>
        <v>#N/A</v>
      </c>
      <c r="F17" s="14" t="e">
        <f t="shared" si="0"/>
        <v>#N/A</v>
      </c>
      <c r="G17" s="9"/>
    </row>
    <row r="18" spans="2:7" ht="26.25" customHeight="1" thickBot="1">
      <c r="B18" s="12" t="s">
        <v>32</v>
      </c>
      <c r="C18" s="13">
        <v>14001</v>
      </c>
      <c r="D18" s="7">
        <f>C18*Data!$B$1</f>
        <v>434031</v>
      </c>
      <c r="E18" s="8" t="e">
        <f>VLOOKUP($E$3,Data!A15:M30,2,FALSE)</f>
        <v>#N/A</v>
      </c>
      <c r="F18" s="14" t="e">
        <f t="shared" si="0"/>
        <v>#N/A</v>
      </c>
      <c r="G18" s="9"/>
    </row>
    <row r="19" spans="2:7" ht="26.25" customHeight="1">
      <c r="B19" s="5" t="s">
        <v>33</v>
      </c>
      <c r="C19" s="13">
        <v>15001</v>
      </c>
      <c r="D19" s="7">
        <f>C19*Data!$B$1</f>
        <v>465031</v>
      </c>
      <c r="E19" s="8" t="e">
        <f>VLOOKUP($E$3,Data!A16:M31,2,FALSE)</f>
        <v>#N/A</v>
      </c>
      <c r="F19" s="14" t="e">
        <f t="shared" si="0"/>
        <v>#N/A</v>
      </c>
      <c r="G19" s="9"/>
    </row>
  </sheetData>
  <mergeCells count="4">
    <mergeCell ref="B2:D2"/>
    <mergeCell ref="B3:D3"/>
    <mergeCell ref="E2:F2"/>
    <mergeCell ref="E3:F3"/>
  </mergeCells>
  <conditionalFormatting sqref="F5:G19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Data!$B$2:$M$2</xm:f>
          </x14:formula1>
          <xm:sqref>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A3" sqref="A3"/>
    </sheetView>
  </sheetViews>
  <sheetFormatPr defaultColWidth="12.7109375" defaultRowHeight="15"/>
  <sheetData>
    <row r="1" spans="1:13" ht="17.25">
      <c r="A1" s="3" t="s">
        <v>34</v>
      </c>
      <c r="B1" s="3">
        <v>31</v>
      </c>
      <c r="C1" s="3">
        <v>29</v>
      </c>
      <c r="D1" s="3">
        <v>31</v>
      </c>
      <c r="E1" s="3">
        <v>30</v>
      </c>
      <c r="F1" s="3">
        <v>31</v>
      </c>
      <c r="G1" s="3">
        <v>30</v>
      </c>
      <c r="H1" s="3">
        <v>31</v>
      </c>
      <c r="I1" s="3">
        <v>31</v>
      </c>
      <c r="J1" s="3">
        <v>30</v>
      </c>
      <c r="K1" s="3">
        <v>31</v>
      </c>
      <c r="L1" s="3">
        <v>30</v>
      </c>
      <c r="M1" s="3">
        <v>31</v>
      </c>
    </row>
    <row r="2" spans="1:13" ht="17.25">
      <c r="A2" s="3" t="s">
        <v>3</v>
      </c>
      <c r="B2" s="3" t="s">
        <v>2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  <c r="H2" s="3" t="s">
        <v>13</v>
      </c>
      <c r="I2" s="3" t="s">
        <v>14</v>
      </c>
      <c r="J2" s="3" t="s">
        <v>15</v>
      </c>
      <c r="K2" s="3" t="s">
        <v>16</v>
      </c>
      <c r="L2" s="3" t="s">
        <v>17</v>
      </c>
      <c r="M2" s="3" t="s">
        <v>18</v>
      </c>
    </row>
    <row r="3" spans="1:13">
      <c r="A3" s="10" t="s">
        <v>19</v>
      </c>
      <c r="B3" s="11">
        <v>1001</v>
      </c>
      <c r="C3" s="11">
        <v>1002</v>
      </c>
      <c r="D3" s="11">
        <v>1003</v>
      </c>
      <c r="E3" s="11">
        <v>1004</v>
      </c>
      <c r="F3" s="11">
        <v>1005</v>
      </c>
      <c r="G3" s="11">
        <v>1006</v>
      </c>
      <c r="H3" s="11">
        <v>1007</v>
      </c>
      <c r="I3" s="11">
        <v>1008</v>
      </c>
      <c r="J3" s="11">
        <v>1009</v>
      </c>
      <c r="K3" s="11">
        <v>1010</v>
      </c>
      <c r="L3" s="11">
        <v>1011</v>
      </c>
      <c r="M3" s="11">
        <v>1012</v>
      </c>
    </row>
    <row r="4" spans="1:13">
      <c r="A4" s="10" t="s">
        <v>20</v>
      </c>
      <c r="B4" s="11">
        <v>2001</v>
      </c>
      <c r="C4" s="11">
        <v>2002</v>
      </c>
      <c r="D4" s="11">
        <v>2003</v>
      </c>
      <c r="E4" s="11">
        <v>2004</v>
      </c>
      <c r="F4" s="11">
        <v>2005</v>
      </c>
      <c r="G4" s="11">
        <v>2006</v>
      </c>
      <c r="H4" s="11">
        <v>2007</v>
      </c>
      <c r="I4" s="11">
        <v>2008</v>
      </c>
      <c r="J4" s="11">
        <v>2009</v>
      </c>
      <c r="K4" s="11">
        <v>2010</v>
      </c>
      <c r="L4" s="11">
        <v>2011</v>
      </c>
      <c r="M4" s="11">
        <v>2012</v>
      </c>
    </row>
    <row r="5" spans="1:13">
      <c r="A5" s="10" t="s">
        <v>21</v>
      </c>
      <c r="B5" s="11">
        <v>3001</v>
      </c>
      <c r="C5" s="11">
        <v>3002</v>
      </c>
      <c r="D5" s="11">
        <v>3003</v>
      </c>
      <c r="E5" s="11">
        <v>3004</v>
      </c>
      <c r="F5" s="11">
        <v>3005</v>
      </c>
      <c r="G5" s="11">
        <v>3006</v>
      </c>
      <c r="H5" s="11">
        <v>3007</v>
      </c>
      <c r="I5" s="11">
        <v>3008</v>
      </c>
      <c r="J5" s="11">
        <v>3009</v>
      </c>
      <c r="K5" s="11">
        <v>3010</v>
      </c>
      <c r="L5" s="11">
        <v>3011</v>
      </c>
      <c r="M5" s="11">
        <v>3012</v>
      </c>
    </row>
    <row r="6" spans="1:13">
      <c r="A6" s="10" t="s">
        <v>22</v>
      </c>
      <c r="B6" s="11">
        <v>4001</v>
      </c>
      <c r="C6" s="11">
        <v>4002</v>
      </c>
      <c r="D6" s="11">
        <v>4003</v>
      </c>
      <c r="E6" s="11">
        <v>4004</v>
      </c>
      <c r="F6" s="11">
        <v>4005</v>
      </c>
      <c r="G6" s="11">
        <v>4006</v>
      </c>
      <c r="H6" s="11">
        <v>4007</v>
      </c>
      <c r="I6" s="11">
        <v>4008</v>
      </c>
      <c r="J6" s="11">
        <v>4009</v>
      </c>
      <c r="K6" s="11">
        <v>4010</v>
      </c>
      <c r="L6" s="11">
        <v>4011</v>
      </c>
      <c r="M6" s="11">
        <v>4012</v>
      </c>
    </row>
    <row r="7" spans="1:13">
      <c r="A7" s="10" t="s">
        <v>23</v>
      </c>
      <c r="B7" s="11">
        <v>5001</v>
      </c>
      <c r="C7" s="11">
        <v>5002</v>
      </c>
      <c r="D7" s="11">
        <v>5003</v>
      </c>
      <c r="E7" s="11">
        <v>5004</v>
      </c>
      <c r="F7" s="11">
        <v>5005</v>
      </c>
      <c r="G7" s="11">
        <v>5006</v>
      </c>
      <c r="H7" s="11">
        <v>5007</v>
      </c>
      <c r="I7" s="11">
        <v>5008</v>
      </c>
      <c r="J7" s="11">
        <v>5009</v>
      </c>
      <c r="K7" s="11">
        <v>5010</v>
      </c>
      <c r="L7" s="11">
        <v>5011</v>
      </c>
      <c r="M7" s="11">
        <v>5012</v>
      </c>
    </row>
    <row r="8" spans="1:13">
      <c r="A8" s="10" t="s">
        <v>24</v>
      </c>
      <c r="B8" s="11">
        <v>6001</v>
      </c>
      <c r="C8" s="11">
        <v>6002</v>
      </c>
      <c r="D8" s="11">
        <v>6003</v>
      </c>
      <c r="E8" s="11">
        <v>6004</v>
      </c>
      <c r="F8" s="11">
        <v>6005</v>
      </c>
      <c r="G8" s="11">
        <v>6006</v>
      </c>
      <c r="H8" s="11">
        <v>6007</v>
      </c>
      <c r="I8" s="11">
        <v>6008</v>
      </c>
      <c r="J8" s="11">
        <v>6009</v>
      </c>
      <c r="K8" s="11">
        <v>6010</v>
      </c>
      <c r="L8" s="11">
        <v>6011</v>
      </c>
      <c r="M8" s="11">
        <v>6012</v>
      </c>
    </row>
    <row r="9" spans="1:13">
      <c r="A9" s="10" t="s">
        <v>25</v>
      </c>
      <c r="B9" s="11">
        <v>7001</v>
      </c>
      <c r="C9" s="11">
        <v>7002</v>
      </c>
      <c r="D9" s="11">
        <v>7003</v>
      </c>
      <c r="E9" s="11">
        <v>7004</v>
      </c>
      <c r="F9" s="11">
        <v>7005</v>
      </c>
      <c r="G9" s="11">
        <v>7006</v>
      </c>
      <c r="H9" s="11">
        <v>7007</v>
      </c>
      <c r="I9" s="11">
        <v>7008</v>
      </c>
      <c r="J9" s="11">
        <v>7009</v>
      </c>
      <c r="K9" s="11">
        <v>7010</v>
      </c>
      <c r="L9" s="11">
        <v>7011</v>
      </c>
      <c r="M9" s="11">
        <v>7012</v>
      </c>
    </row>
    <row r="10" spans="1:13">
      <c r="A10" s="10" t="s">
        <v>26</v>
      </c>
      <c r="B10" s="11">
        <v>8001</v>
      </c>
      <c r="C10" s="11">
        <v>8002</v>
      </c>
      <c r="D10" s="11">
        <v>8003</v>
      </c>
      <c r="E10" s="11">
        <v>8004</v>
      </c>
      <c r="F10" s="11">
        <v>8005</v>
      </c>
      <c r="G10" s="11">
        <v>8006</v>
      </c>
      <c r="H10" s="11">
        <v>8007</v>
      </c>
      <c r="I10" s="11">
        <v>8008</v>
      </c>
      <c r="J10" s="11">
        <v>8009</v>
      </c>
      <c r="K10" s="11">
        <v>8010</v>
      </c>
      <c r="L10" s="11">
        <v>8011</v>
      </c>
      <c r="M10" s="11">
        <v>8012</v>
      </c>
    </row>
    <row r="11" spans="1:13">
      <c r="A11" s="10" t="s">
        <v>27</v>
      </c>
      <c r="B11" s="11">
        <v>9001</v>
      </c>
      <c r="C11" s="11">
        <v>9002</v>
      </c>
      <c r="D11" s="11">
        <v>9003</v>
      </c>
      <c r="E11" s="11">
        <v>9004</v>
      </c>
      <c r="F11" s="11">
        <v>9005</v>
      </c>
      <c r="G11" s="11">
        <v>9006</v>
      </c>
      <c r="H11" s="11">
        <v>9007</v>
      </c>
      <c r="I11" s="11">
        <v>9008</v>
      </c>
      <c r="J11" s="11">
        <v>9009</v>
      </c>
      <c r="K11" s="11">
        <v>9010</v>
      </c>
      <c r="L11" s="11">
        <v>9011</v>
      </c>
      <c r="M11" s="11">
        <v>9012</v>
      </c>
    </row>
    <row r="12" spans="1:13">
      <c r="A12" s="10" t="s">
        <v>28</v>
      </c>
      <c r="B12" s="11">
        <v>10001</v>
      </c>
      <c r="C12" s="11">
        <v>10002</v>
      </c>
      <c r="D12" s="11">
        <v>10003</v>
      </c>
      <c r="E12" s="11">
        <v>10004</v>
      </c>
      <c r="F12" s="11">
        <v>10005</v>
      </c>
      <c r="G12" s="11">
        <v>10006</v>
      </c>
      <c r="H12" s="11">
        <v>10007</v>
      </c>
      <c r="I12" s="11">
        <v>10008</v>
      </c>
      <c r="J12" s="11">
        <v>10009</v>
      </c>
      <c r="K12" s="11">
        <v>10010</v>
      </c>
      <c r="L12" s="11">
        <v>10011</v>
      </c>
      <c r="M12" s="11">
        <v>10012</v>
      </c>
    </row>
    <row r="13" spans="1:13">
      <c r="A13" s="10" t="s">
        <v>29</v>
      </c>
      <c r="B13" s="11">
        <v>11001</v>
      </c>
      <c r="C13" s="11">
        <v>11002</v>
      </c>
      <c r="D13" s="11">
        <v>11003</v>
      </c>
      <c r="E13" s="11">
        <v>11004</v>
      </c>
      <c r="F13" s="11">
        <v>11005</v>
      </c>
      <c r="G13" s="11">
        <v>11006</v>
      </c>
      <c r="H13" s="11">
        <v>11007</v>
      </c>
      <c r="I13" s="11">
        <v>11008</v>
      </c>
      <c r="J13" s="11">
        <v>11009</v>
      </c>
      <c r="K13" s="11">
        <v>11010</v>
      </c>
      <c r="L13" s="11">
        <v>11011</v>
      </c>
      <c r="M13" s="11">
        <v>11012</v>
      </c>
    </row>
    <row r="14" spans="1:13">
      <c r="A14" s="10" t="s">
        <v>30</v>
      </c>
      <c r="B14" s="11">
        <v>12001</v>
      </c>
      <c r="C14" s="11">
        <v>12002</v>
      </c>
      <c r="D14" s="11">
        <v>12003</v>
      </c>
      <c r="E14" s="11">
        <v>12004</v>
      </c>
      <c r="F14" s="11">
        <v>12005</v>
      </c>
      <c r="G14" s="11">
        <v>12006</v>
      </c>
      <c r="H14" s="11">
        <v>12007</v>
      </c>
      <c r="I14" s="11">
        <v>12008</v>
      </c>
      <c r="J14" s="11">
        <v>12009</v>
      </c>
      <c r="K14" s="11">
        <v>12010</v>
      </c>
      <c r="L14" s="11">
        <v>12011</v>
      </c>
      <c r="M14" s="11">
        <v>12012</v>
      </c>
    </row>
    <row r="15" spans="1:13">
      <c r="A15" s="10" t="s">
        <v>31</v>
      </c>
      <c r="B15" s="11">
        <v>13001</v>
      </c>
      <c r="C15" s="11">
        <v>13002</v>
      </c>
      <c r="D15" s="11">
        <v>13003</v>
      </c>
      <c r="E15" s="11">
        <v>13004</v>
      </c>
      <c r="F15" s="11">
        <v>13005</v>
      </c>
      <c r="G15" s="11">
        <v>13006</v>
      </c>
      <c r="H15" s="11">
        <v>13007</v>
      </c>
      <c r="I15" s="11">
        <v>13008</v>
      </c>
      <c r="J15" s="11">
        <v>13009</v>
      </c>
      <c r="K15" s="11">
        <v>13010</v>
      </c>
      <c r="L15" s="11">
        <v>13011</v>
      </c>
      <c r="M15" s="11">
        <v>13012</v>
      </c>
    </row>
    <row r="16" spans="1:13">
      <c r="A16" s="10" t="s">
        <v>32</v>
      </c>
      <c r="B16" s="11">
        <v>14001</v>
      </c>
      <c r="C16" s="11">
        <v>14002</v>
      </c>
      <c r="D16" s="11">
        <v>14003</v>
      </c>
      <c r="E16" s="11">
        <v>14004</v>
      </c>
      <c r="F16" s="11">
        <v>14005</v>
      </c>
      <c r="G16" s="11">
        <v>14006</v>
      </c>
      <c r="H16" s="11">
        <v>14007</v>
      </c>
      <c r="I16" s="11">
        <v>14008</v>
      </c>
      <c r="J16" s="11">
        <v>14009</v>
      </c>
      <c r="K16" s="11">
        <v>14010</v>
      </c>
      <c r="L16" s="11">
        <v>14011</v>
      </c>
      <c r="M16" s="11">
        <v>14012</v>
      </c>
    </row>
    <row r="17" spans="1:13">
      <c r="A17" s="10" t="s">
        <v>33</v>
      </c>
      <c r="B17" s="11">
        <v>15001</v>
      </c>
      <c r="C17" s="11">
        <v>15002</v>
      </c>
      <c r="D17" s="11">
        <v>15003</v>
      </c>
      <c r="E17" s="11">
        <v>15004</v>
      </c>
      <c r="F17" s="11">
        <v>15005</v>
      </c>
      <c r="G17" s="11">
        <v>15006</v>
      </c>
      <c r="H17" s="11">
        <v>15007</v>
      </c>
      <c r="I17" s="11">
        <v>15008</v>
      </c>
      <c r="J17" s="11">
        <v>15009</v>
      </c>
      <c r="K17" s="11">
        <v>15010</v>
      </c>
      <c r="L17" s="11">
        <v>15011</v>
      </c>
      <c r="M17" s="11">
        <v>15012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Production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Faisal A. Alharbi</dc:creator>
  <cp:lastModifiedBy>Faisal A. Alharbi</cp:lastModifiedBy>
  <dcterms:created xsi:type="dcterms:W3CDTF">2016-04-06T10:01:04Z</dcterms:created>
  <dcterms:modified xsi:type="dcterms:W3CDTF">2016-04-06T10:43:13Z</dcterms:modified>
</cp:coreProperties>
</file>