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" i="1" l="1"/>
  <c r="AO2" i="1" l="1"/>
  <c r="AK2" i="1"/>
  <c r="AJ2" i="1"/>
  <c r="AI2" i="1"/>
  <c r="AB2" i="1"/>
  <c r="AA2" i="1"/>
  <c r="Z2" i="1"/>
  <c r="S2" i="1"/>
  <c r="R2" i="1"/>
  <c r="Q2" i="1"/>
  <c r="AP2" i="1"/>
  <c r="P2" i="1"/>
</calcChain>
</file>

<file path=xl/sharedStrings.xml><?xml version="1.0" encoding="utf-8"?>
<sst xmlns="http://schemas.openxmlformats.org/spreadsheetml/2006/main" count="58" uniqueCount="56">
  <si>
    <t>FILE #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</si>
  <si>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</si>
  <si>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</si>
  <si>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</si>
  <si>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</si>
  <si>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</si>
  <si>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</si>
  <si>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</si>
  <si>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</si>
  <si>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LFP Invoice # </t>
  </si>
  <si>
    <t>Complete File Reveived date from Operation</t>
  </si>
  <si>
    <t xml:space="preserve"> Invoice  issue Date</t>
  </si>
  <si>
    <t>Invoice to IPD Received date</t>
  </si>
  <si>
    <t>Custom Duty</t>
  </si>
  <si>
    <t>Other Charges</t>
  </si>
  <si>
    <t>Amount (SR)</t>
  </si>
  <si>
    <t>Delivery / Clearance to completed file receiving</t>
  </si>
  <si>
    <t>Raise invoice from date of receiving complete file</t>
  </si>
  <si>
    <t>Invoice team to deliver to IPD</t>
  </si>
  <si>
    <t>LTR DTSI#</t>
  </si>
  <si>
    <t>Date of Last POD</t>
  </si>
  <si>
    <t>Received From Operation date</t>
  </si>
  <si>
    <t>LTR Invoice Date</t>
  </si>
  <si>
    <t>DATE RCV BY IPD</t>
  </si>
  <si>
    <t>Amount</t>
  </si>
  <si>
    <t>Delivery to completed file receiving</t>
  </si>
  <si>
    <t>Raise invoice from date of receiving complete file2</t>
  </si>
  <si>
    <t>Invoice team to deliver to IPD3</t>
  </si>
  <si>
    <t>LHL Invoice #</t>
  </si>
  <si>
    <t>Date of last POD5</t>
  </si>
  <si>
    <t xml:space="preserve"> Received  Date from Operation</t>
  </si>
  <si>
    <t xml:space="preserve"> Invoice  issue Date6</t>
  </si>
  <si>
    <t>Invoice to IPD Received Date7</t>
  </si>
  <si>
    <t>Total Amount (SR)</t>
  </si>
  <si>
    <t>Delivery to completed file receiving8</t>
  </si>
  <si>
    <t>Raise invoice from date of receiving complete file9</t>
  </si>
  <si>
    <t>Invoice team to deliver to IPD10</t>
  </si>
  <si>
    <t>IPD Invoice  #</t>
  </si>
  <si>
    <t>Date</t>
  </si>
  <si>
    <t>Total # of invoices</t>
  </si>
  <si>
    <t>Last date of Clearance / Delivery</t>
  </si>
  <si>
    <t>Last Invoice received Date</t>
  </si>
  <si>
    <t>custom clearance charges in SR</t>
  </si>
  <si>
    <t>Total LFP SR</t>
  </si>
  <si>
    <t>LTR Transportation in SR</t>
  </si>
  <si>
    <t>LHL Transportation in SR</t>
  </si>
  <si>
    <t>Amount11</t>
  </si>
  <si>
    <t>Status ( Cleared / Blank)</t>
  </si>
  <si>
    <t>SENDING DATE</t>
  </si>
  <si>
    <t>days taken by IPD To raise invoice</t>
  </si>
  <si>
    <t>days to submit to Clients</t>
  </si>
  <si>
    <t>Over All Days from Clearance \ Delivary to Send Master Invoice to Client</t>
  </si>
  <si>
    <t>IPD</t>
  </si>
  <si>
    <t>DAELIM</t>
  </si>
  <si>
    <t>ADEL</t>
  </si>
  <si>
    <t>ABC558555639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</si>
</sst>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SAR]\ * #,##0.00_);_([$SAR]\ * \(#,##0.00\);_([$SAR]\ * &quot;-&quot;??_);_(@_)"/>
    <numFmt numFmtId="166" formatCode="0.00_);[Red]\(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8"/>
      <color theme="1"/>
      <name val="Times New Roman"/>
      <family val="1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8F1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97E61"/>
        <bgColor indexed="64"/>
      </patternFill>
    </fill>
    <fill>
      <patternFill patternType="solid">
        <fgColor rgb="FF8BFFBF"/>
        <bgColor indexed="64"/>
      </patternFill>
    </fill>
    <fill>
      <patternFill patternType="solid">
        <fgColor rgb="FFFF5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horizontal="center" vertical="center" wrapText="1"/>
      <protection locked="0"/>
    </xf>
    <xf numFmtId="0" fontId="3" fillId="3" borderId="1" xfId="3" applyFont="1" applyFill="1" applyBorder="1" applyAlignment="1" applyProtection="1">
      <alignment horizontal="center" vertical="center" wrapText="1"/>
      <protection locked="0"/>
    </xf>
    <xf numFmtId="2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3" borderId="1" xfId="4" applyNumberFormat="1" applyFont="1" applyFill="1" applyBorder="1" applyAlignment="1" applyProtection="1">
      <alignment horizontal="center" vertical="center" wrapText="1"/>
      <protection locked="0"/>
    </xf>
    <xf numFmtId="16" fontId="0" fillId="2" borderId="1" xfId="0" applyNumberFormat="1" applyFill="1" applyBorder="1" applyAlignment="1">
      <alignment horizontal="center" vertical="center"/>
    </xf>
    <xf numFmtId="2" fontId="3" fillId="4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4" applyNumberFormat="1" applyFont="1" applyFill="1" applyBorder="1" applyAlignment="1" applyProtection="1">
      <alignment horizontal="center" vertical="center" wrapText="1"/>
      <protection locked="0"/>
    </xf>
    <xf numFmtId="2" fontId="3" fillId="5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3" applyFont="1" applyFill="1" applyBorder="1" applyAlignment="1" applyProtection="1">
      <alignment horizontal="center" vertical="center" wrapText="1"/>
      <protection locked="0"/>
    </xf>
    <xf numFmtId="0" fontId="3" fillId="4" borderId="1" xfId="3" applyFont="1" applyFill="1" applyBorder="1" applyAlignment="1" applyProtection="1">
      <alignment horizontal="center" vertical="center" wrapText="1"/>
      <protection locked="0"/>
    </xf>
    <xf numFmtId="43" fontId="3" fillId="7" borderId="1" xfId="4" applyFont="1" applyFill="1" applyBorder="1" applyAlignment="1" applyProtection="1">
      <alignment horizontal="center" vertical="center" wrapText="1"/>
      <protection locked="0"/>
    </xf>
    <xf numFmtId="0" fontId="3" fillId="4" borderId="1" xfId="4" applyNumberFormat="1" applyFont="1" applyFill="1" applyBorder="1" applyAlignment="1" applyProtection="1">
      <alignment horizontal="center" vertical="center" wrapText="1"/>
      <protection locked="0"/>
    </xf>
    <xf numFmtId="164" fontId="5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>
      <alignment vertical="center"/>
    </xf>
    <xf numFmtId="165" fontId="3" fillId="7" borderId="1" xfId="2" applyNumberFormat="1" applyFont="1" applyFill="1" applyBorder="1" applyAlignment="1" applyProtection="1">
      <alignment horizontal="center" vertical="center"/>
      <protection locked="0"/>
    </xf>
    <xf numFmtId="0" fontId="3" fillId="8" borderId="1" xfId="3" applyFont="1" applyFill="1" applyBorder="1" applyAlignment="1" applyProtection="1">
      <alignment horizontal="center" vertical="center" wrapText="1"/>
      <protection locked="0"/>
    </xf>
    <xf numFmtId="0" fontId="3" fillId="8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7" fillId="2" borderId="2" xfId="3" applyFont="1" applyFill="1" applyBorder="1" applyAlignment="1" applyProtection="1">
      <alignment horizontal="center" vertical="center"/>
      <protection locked="0"/>
    </xf>
    <xf numFmtId="16" fontId="0" fillId="2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" fontId="0" fillId="3" borderId="2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0" fillId="0" borderId="2" xfId="0" applyBorder="1"/>
    <xf numFmtId="0" fontId="0" fillId="5" borderId="2" xfId="0" applyFill="1" applyBorder="1" applyAlignment="1">
      <alignment horizontal="center" vertical="center"/>
    </xf>
    <xf numFmtId="16" fontId="0" fillId="5" borderId="2" xfId="0" applyNumberFormat="1" applyFill="1" applyBorder="1"/>
    <xf numFmtId="16" fontId="0" fillId="5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6" fontId="0" fillId="6" borderId="2" xfId="0" applyNumberFormat="1" applyFill="1" applyBorder="1"/>
    <xf numFmtId="16" fontId="0" fillId="6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6" fontId="0" fillId="7" borderId="2" xfId="0" applyNumberFormat="1" applyFill="1" applyBorder="1" applyAlignment="1">
      <alignment horizontal="center" vertical="center"/>
    </xf>
    <xf numFmtId="166" fontId="8" fillId="7" borderId="2" xfId="5" applyNumberFormat="1" applyFont="1" applyFill="1" applyBorder="1" applyAlignment="1" applyProtection="1">
      <alignment horizontal="center" vertical="center"/>
      <protection hidden="1"/>
    </xf>
    <xf numFmtId="0" fontId="0" fillId="7" borderId="2" xfId="0" applyFill="1" applyBorder="1"/>
    <xf numFmtId="43" fontId="2" fillId="7" borderId="2" xfId="5" applyNumberFormat="1" applyFont="1" applyFill="1" applyBorder="1" applyAlignment="1" applyProtection="1">
      <alignment horizontal="center" vertical="center"/>
      <protection hidden="1"/>
    </xf>
    <xf numFmtId="0" fontId="0" fillId="8" borderId="2" xfId="0" applyFill="1" applyBorder="1" applyAlignment="1">
      <alignment horizontal="center" vertical="center"/>
    </xf>
    <xf numFmtId="16" fontId="0" fillId="8" borderId="2" xfId="0" applyNumberFormat="1" applyFill="1" applyBorder="1" applyAlignment="1">
      <alignment horizontal="center" vertical="center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"/>
  <sheetViews>
    <sheetView tabSelected="1" workbookViewId="0">
      <selection activeCell="AU2" sqref="AU2"/>
    </sheetView>
  </sheetViews>
  <sheetFormatPr defaultRowHeight="15" x14ac:dyDescent="0.25"/>
  <sheetData>
    <row r="1" spans="1:52" s="21" customFormat="1" ht="102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5" t="s">
        <v>14</v>
      </c>
      <c r="P1" s="6" t="s">
        <v>15</v>
      </c>
      <c r="Q1" s="7" t="s">
        <v>16</v>
      </c>
      <c r="R1" s="8" t="s">
        <v>17</v>
      </c>
      <c r="S1" s="8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8" t="s">
        <v>25</v>
      </c>
      <c r="AA1" s="8" t="s">
        <v>26</v>
      </c>
      <c r="AB1" s="8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2" t="s">
        <v>34</v>
      </c>
      <c r="AJ1" s="12" t="s">
        <v>35</v>
      </c>
      <c r="AK1" s="12" t="s">
        <v>36</v>
      </c>
      <c r="AL1" s="13" t="s">
        <v>37</v>
      </c>
      <c r="AM1" s="13" t="s">
        <v>38</v>
      </c>
      <c r="AN1" s="13" t="s">
        <v>39</v>
      </c>
      <c r="AO1" s="14" t="s">
        <v>40</v>
      </c>
      <c r="AP1" s="14" t="s">
        <v>41</v>
      </c>
      <c r="AQ1" s="13" t="s">
        <v>42</v>
      </c>
      <c r="AR1" s="15" t="s">
        <v>43</v>
      </c>
      <c r="AS1" s="13" t="s">
        <v>44</v>
      </c>
      <c r="AT1" s="16" t="s">
        <v>45</v>
      </c>
      <c r="AU1" s="17" t="s">
        <v>46</v>
      </c>
      <c r="AV1" s="18" t="s">
        <v>47</v>
      </c>
      <c r="AW1" s="19" t="s">
        <v>48</v>
      </c>
      <c r="AX1" s="20" t="s">
        <v>49</v>
      </c>
      <c r="AY1" s="20" t="s">
        <v>50</v>
      </c>
      <c r="AZ1" s="20" t="s">
        <v>51</v>
      </c>
    </row>
    <row r="2" spans="1:52" s="28" customFormat="1" x14ac:dyDescent="0.25">
      <c r="A2" s="22">
        <v>222</v>
      </c>
      <c r="B2" s="23" t="s">
        <v>52</v>
      </c>
      <c r="C2" s="22" t="s">
        <v>53</v>
      </c>
      <c r="D2" s="22" t="s">
        <v>53</v>
      </c>
      <c r="E2" s="22" t="s">
        <v>53</v>
      </c>
      <c r="F2" s="22" t="s">
        <v>54</v>
      </c>
      <c r="G2" s="22" t="s">
        <v>55</v>
      </c>
      <c r="H2" s="24">
        <v>42464</v>
      </c>
      <c r="I2" s="24">
        <v>42494</v>
      </c>
      <c r="J2" s="25">
        <v>212121</v>
      </c>
      <c r="K2" s="26">
        <v>42468</v>
      </c>
      <c r="L2" s="26">
        <v>42469</v>
      </c>
      <c r="M2" s="26">
        <v>42469</v>
      </c>
      <c r="N2" s="27">
        <v>100</v>
      </c>
      <c r="O2" s="27">
        <v>150</v>
      </c>
      <c r="P2" s="27" t="e">
        <f>#REF!+#REF!</f>
        <v>#REF!</v>
      </c>
      <c r="Q2" s="24">
        <f>MAX(H2:I2)</f>
        <v>42494</v>
      </c>
      <c r="R2" s="28">
        <f>IF((L2-K2)=0,1,L2-K2)</f>
        <v>1</v>
      </c>
      <c r="S2" s="28">
        <f>IF((M2-L2)=0,1,M2-L2)</f>
        <v>1</v>
      </c>
      <c r="T2" s="29">
        <v>232323</v>
      </c>
      <c r="U2" s="30">
        <v>42464</v>
      </c>
      <c r="V2" s="30">
        <v>42466</v>
      </c>
      <c r="W2" s="31">
        <v>42465</v>
      </c>
      <c r="X2" s="31">
        <v>42465</v>
      </c>
      <c r="Y2" s="29">
        <v>200</v>
      </c>
      <c r="Z2" s="28">
        <f>IF((V2-U2)=0,1,V2-U2)</f>
        <v>2</v>
      </c>
      <c r="AA2" s="28">
        <f>IF((W2-V2)=0,1,W2-V2)</f>
        <v>-1</v>
      </c>
      <c r="AB2" s="28">
        <f>IF((X2-W2)=0,1,X2-W2)</f>
        <v>1</v>
      </c>
      <c r="AC2" s="32">
        <v>454545</v>
      </c>
      <c r="AD2" s="33">
        <v>42495</v>
      </c>
      <c r="AE2" s="33">
        <v>42496</v>
      </c>
      <c r="AF2" s="34">
        <v>42495</v>
      </c>
      <c r="AG2" s="34">
        <v>42495</v>
      </c>
      <c r="AH2" s="32">
        <v>500</v>
      </c>
      <c r="AI2" s="28">
        <f>IF((AE2-AD2)=0,1,AE2-AD2)</f>
        <v>1</v>
      </c>
      <c r="AJ2" s="28">
        <f>IF((AF2-AE2)=0,1,AF2-AE2)</f>
        <v>-1</v>
      </c>
      <c r="AK2" s="28">
        <f>IF((AG2-AF2)=0,1,AG2-AF2)</f>
        <v>1</v>
      </c>
      <c r="AL2" s="35">
        <v>78787878</v>
      </c>
      <c r="AM2" s="36">
        <v>42556</v>
      </c>
      <c r="AN2" s="35">
        <v>3</v>
      </c>
      <c r="AO2" s="36">
        <f>IF(COUNTA(H2,U2,AD2)=0,I2,MAX(H2,U2,AD2))</f>
        <v>42495</v>
      </c>
      <c r="AP2" s="36">
        <f t="shared" ref="AP2" si="0">MAX(M2,X2,AG2)</f>
        <v>42495</v>
      </c>
      <c r="AQ2" s="35">
        <v>300</v>
      </c>
      <c r="AR2" s="35">
        <v>250</v>
      </c>
      <c r="AS2" s="37">
        <v>200</v>
      </c>
      <c r="AT2" s="38">
        <v>500</v>
      </c>
      <c r="AU2" s="39" t="e">
        <f>#REF!+#REF!+#REF!</f>
        <v>#REF!</v>
      </c>
      <c r="AV2" s="40"/>
      <c r="AW2" s="41"/>
      <c r="AX2" s="38"/>
      <c r="AY2" s="38"/>
      <c r="AZ2" s="38"/>
    </row>
  </sheetData>
  <conditionalFormatting sqref="AS2">
    <cfRule type="cellIs" dxfId="4" priority="3" operator="lessThan">
      <formula>14.84375</formula>
    </cfRule>
    <cfRule type="cellIs" dxfId="3" priority="4" operator="lessThan">
      <formula>15</formula>
    </cfRule>
  </conditionalFormatting>
  <conditionalFormatting sqref="AS2">
    <cfRule type="cellIs" dxfId="2" priority="1" operator="lessThan">
      <formula>15</formula>
    </cfRule>
    <cfRule type="cellIs" dxfId="1" priority="2" operator="greaterThan">
      <formula>15</formula>
    </cfRule>
  </conditionalFormatting>
  <conditionalFormatting sqref="A2">
    <cfRule type="duplicateValues" dxfId="0" priority="5"/>
  </conditionalFormatting>
  <dataValidations count="2">
    <dataValidation type="decimal" errorStyle="warning" operator="lessThan" allowBlank="1" showInputMessage="1" showErrorMessage="1" errorTitle="less than" error="less than" sqref="AS2">
      <formula1>IF(#REF!=0,0,(+#REF!-AQ2)/#REF!*100)&lt;15</formula1>
    </dataValidation>
    <dataValidation type="custom" allowBlank="1" showInputMessage="1" showErrorMessage="1" error="duplicate value" sqref="A2">
      <formula1>COUNTIF($A$2:$A$12,A2)=1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2016-04-11T07:25:35Z</dcterms:created>
  <dcterms:modified xsi:type="dcterms:W3CDTF">2016-04-11T09:09:03Z</dcterms:modified>
</cp:coreProperties>
</file>